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Year 2021\09_Sep\4 SET\2.Reviewed\2EN\"/>
    </mc:Choice>
  </mc:AlternateContent>
  <bookViews>
    <workbookView xWindow="0" yWindow="0" windowWidth="28800" windowHeight="12336"/>
  </bookViews>
  <sheets>
    <sheet name="1" sheetId="1" r:id="rId1"/>
    <sheet name="2" sheetId="2" r:id="rId2"/>
    <sheet name="3" sheetId="3" r:id="rId3"/>
    <sheet name="4" sheetId="4" r:id="rId4"/>
    <sheet name="5" sheetId="5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'2'!$B$1:$I$153</definedName>
    <definedName name="_xlnm.Print_Area" localSheetId="2">'3'!$B$1:$AD$36</definedName>
    <definedName name="_xlnm.Print_Area" localSheetId="3">'4'!$B$1:$AF$36</definedName>
    <definedName name="_xlnm.Print_Area" localSheetId="4">'5'!$B$1:$I$98</definedName>
    <definedName name="Print_Titles_MI">[1]SHARE!$A$1:$IV$9,[1]SHARE!$A$1:$B$65536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9" i="3" l="1"/>
  <c r="I5" i="5" l="1"/>
  <c r="I36" i="5" s="1"/>
  <c r="I66" i="5" s="1"/>
  <c r="G5" i="5"/>
  <c r="G36" i="5" s="1"/>
  <c r="G66" i="5" s="1"/>
  <c r="X34" i="4"/>
  <c r="V34" i="4"/>
  <c r="H34" i="4"/>
  <c r="T28" i="4"/>
  <c r="R28" i="4"/>
  <c r="AD22" i="4"/>
  <c r="X22" i="4"/>
  <c r="V22" i="4"/>
  <c r="T22" i="4"/>
  <c r="R22" i="4"/>
  <c r="P22" i="4"/>
  <c r="N22" i="4"/>
  <c r="L22" i="4"/>
  <c r="J22" i="4"/>
  <c r="H22" i="4"/>
  <c r="F22" i="4"/>
  <c r="R28" i="3"/>
  <c r="AB22" i="3"/>
  <c r="V22" i="3"/>
  <c r="T22" i="3"/>
  <c r="R22" i="3"/>
  <c r="P22" i="3"/>
  <c r="N22" i="3"/>
  <c r="L22" i="3"/>
  <c r="J22" i="3"/>
  <c r="H22" i="3"/>
  <c r="F22" i="3"/>
  <c r="B116" i="2"/>
  <c r="B3" i="3" s="1"/>
  <c r="B3" i="4" s="1"/>
  <c r="B3" i="5" s="1"/>
  <c r="I112" i="2"/>
  <c r="I82" i="2"/>
  <c r="I118" i="2" s="1"/>
  <c r="G82" i="2"/>
  <c r="G118" i="2" s="1"/>
  <c r="I41" i="2"/>
  <c r="G41" i="2"/>
  <c r="B39" i="2"/>
  <c r="I35" i="2"/>
  <c r="G35" i="2"/>
  <c r="I71" i="1"/>
  <c r="G71" i="1"/>
  <c r="I70" i="1"/>
  <c r="G70" i="1"/>
  <c r="B68" i="1"/>
  <c r="I40" i="1"/>
  <c r="G40" i="1"/>
  <c r="I39" i="1"/>
  <c r="G39" i="1"/>
  <c r="B37" i="1"/>
  <c r="G86" i="2" l="1"/>
  <c r="G133" i="2"/>
  <c r="G144" i="2"/>
  <c r="G153" i="2"/>
  <c r="I109" i="2"/>
  <c r="I9" i="2"/>
  <c r="G94" i="2"/>
  <c r="G56" i="2"/>
  <c r="G89" i="2"/>
  <c r="I153" i="2"/>
  <c r="T30" i="4"/>
  <c r="L28" i="4"/>
  <c r="L30" i="4" s="1"/>
  <c r="L35" i="4" s="1"/>
  <c r="I17" i="2"/>
  <c r="I86" i="2"/>
  <c r="I89" i="2" s="1"/>
  <c r="G109" i="2"/>
  <c r="G84" i="5"/>
  <c r="I84" i="5"/>
  <c r="G9" i="2"/>
  <c r="N28" i="4"/>
  <c r="I144" i="2"/>
  <c r="I56" i="2"/>
  <c r="I94" i="2"/>
  <c r="G112" i="2"/>
  <c r="F28" i="4"/>
  <c r="F30" i="4" s="1"/>
  <c r="V28" i="4"/>
  <c r="V30" i="4" s="1"/>
  <c r="V35" i="4" s="1"/>
  <c r="J34" i="4"/>
  <c r="AD34" i="4"/>
  <c r="G32" i="2"/>
  <c r="H34" i="3"/>
  <c r="AB34" i="3"/>
  <c r="I29" i="5"/>
  <c r="I32" i="2"/>
  <c r="J28" i="4"/>
  <c r="J30" i="4" s="1"/>
  <c r="J35" i="4" s="1"/>
  <c r="N34" i="4"/>
  <c r="F28" i="3"/>
  <c r="F30" i="3" s="1"/>
  <c r="V28" i="3"/>
  <c r="V30" i="3" s="1"/>
  <c r="N28" i="3"/>
  <c r="N30" i="3" s="1"/>
  <c r="V34" i="3"/>
  <c r="Z24" i="4"/>
  <c r="Z28" i="4" s="1"/>
  <c r="N30" i="4"/>
  <c r="N35" i="4" s="1"/>
  <c r="H28" i="4"/>
  <c r="H30" i="4" s="1"/>
  <c r="H35" i="4" s="1"/>
  <c r="X28" i="4"/>
  <c r="L34" i="4"/>
  <c r="T28" i="3"/>
  <c r="T30" i="3" s="1"/>
  <c r="L34" i="3"/>
  <c r="H28" i="3"/>
  <c r="H30" i="3" s="1"/>
  <c r="G42" i="5"/>
  <c r="G17" i="2"/>
  <c r="G67" i="2"/>
  <c r="G76" i="2"/>
  <c r="Z26" i="4"/>
  <c r="Z32" i="4"/>
  <c r="Z34" i="4" s="1"/>
  <c r="I67" i="2"/>
  <c r="J28" i="3"/>
  <c r="J30" i="3" s="1"/>
  <c r="AB28" i="3"/>
  <c r="AB30" i="3" s="1"/>
  <c r="N34" i="3"/>
  <c r="R34" i="4"/>
  <c r="AF33" i="4"/>
  <c r="I133" i="2"/>
  <c r="X32" i="3"/>
  <c r="Z32" i="3" s="1"/>
  <c r="X30" i="4"/>
  <c r="X35" i="4" s="1"/>
  <c r="AD28" i="4"/>
  <c r="AD30" i="4" s="1"/>
  <c r="AD35" i="4" s="1"/>
  <c r="T34" i="4"/>
  <c r="G23" i="5"/>
  <c r="G29" i="5"/>
  <c r="G60" i="5"/>
  <c r="G80" i="5"/>
  <c r="I76" i="2"/>
  <c r="AB26" i="4"/>
  <c r="AF26" i="4" s="1"/>
  <c r="F34" i="4"/>
  <c r="I23" i="5"/>
  <c r="I42" i="5"/>
  <c r="I60" i="5"/>
  <c r="I80" i="5"/>
  <c r="X26" i="3"/>
  <c r="Z26" i="3" s="1"/>
  <c r="AD26" i="3" s="1"/>
  <c r="R34" i="3"/>
  <c r="R30" i="3"/>
  <c r="L28" i="3"/>
  <c r="L30" i="3" s="1"/>
  <c r="F34" i="3"/>
  <c r="T34" i="3"/>
  <c r="X33" i="3"/>
  <c r="Z33" i="3" s="1"/>
  <c r="AD33" i="3" s="1"/>
  <c r="X24" i="3"/>
  <c r="Z24" i="3" s="1"/>
  <c r="J34" i="3"/>
  <c r="G17" i="1"/>
  <c r="I17" i="1"/>
  <c r="G87" i="1"/>
  <c r="G90" i="1" s="1"/>
  <c r="I62" i="1"/>
  <c r="I87" i="1"/>
  <c r="I90" i="1" s="1"/>
  <c r="G31" i="1"/>
  <c r="G53" i="1"/>
  <c r="I31" i="1"/>
  <c r="I53" i="1"/>
  <c r="G62" i="1"/>
  <c r="B64" i="5"/>
  <c r="B34" i="5"/>
  <c r="T35" i="4"/>
  <c r="R30" i="4"/>
  <c r="R35" i="4" s="1"/>
  <c r="X20" i="3"/>
  <c r="X22" i="3" s="1"/>
  <c r="Z20" i="4"/>
  <c r="Z22" i="4" s="1"/>
  <c r="Z30" i="4" s="1"/>
  <c r="Z35" i="4" s="1"/>
  <c r="P28" i="4"/>
  <c r="P30" i="4" s="1"/>
  <c r="P34" i="4"/>
  <c r="P28" i="3"/>
  <c r="P30" i="3" s="1"/>
  <c r="P34" i="3"/>
  <c r="G96" i="2" l="1"/>
  <c r="G101" i="2" s="1"/>
  <c r="G104" i="2" s="1"/>
  <c r="G120" i="2" s="1"/>
  <c r="G86" i="5"/>
  <c r="I86" i="5"/>
  <c r="L35" i="3"/>
  <c r="G146" i="2"/>
  <c r="G148" i="2" s="1"/>
  <c r="F35" i="4"/>
  <c r="AB35" i="3"/>
  <c r="I33" i="1"/>
  <c r="N35" i="3"/>
  <c r="V35" i="3"/>
  <c r="G12" i="2"/>
  <c r="G69" i="2"/>
  <c r="I96" i="2"/>
  <c r="I101" i="2" s="1"/>
  <c r="I104" i="2" s="1"/>
  <c r="I120" i="2" s="1"/>
  <c r="I12" i="2"/>
  <c r="I69" i="2"/>
  <c r="I146" i="2"/>
  <c r="AB24" i="4"/>
  <c r="H35" i="3"/>
  <c r="X28" i="3"/>
  <c r="X30" i="3" s="1"/>
  <c r="R35" i="3"/>
  <c r="F35" i="3"/>
  <c r="T35" i="3"/>
  <c r="J35" i="3"/>
  <c r="I44" i="5"/>
  <c r="I46" i="5" s="1"/>
  <c r="I88" i="5" s="1"/>
  <c r="I93" i="5" s="1"/>
  <c r="AB32" i="4"/>
  <c r="G44" i="5"/>
  <c r="G46" i="5" s="1"/>
  <c r="G88" i="5" s="1"/>
  <c r="G93" i="5" s="1"/>
  <c r="P35" i="4"/>
  <c r="AB20" i="4"/>
  <c r="AF20" i="4" s="1"/>
  <c r="AF22" i="4" s="1"/>
  <c r="X34" i="3"/>
  <c r="P35" i="3"/>
  <c r="G33" i="1"/>
  <c r="I64" i="1"/>
  <c r="I92" i="1" s="1"/>
  <c r="G64" i="1"/>
  <c r="G92" i="1" s="1"/>
  <c r="Z34" i="3"/>
  <c r="AD32" i="3"/>
  <c r="AD34" i="3" s="1"/>
  <c r="AD24" i="3"/>
  <c r="AD28" i="3" s="1"/>
  <c r="Z28" i="3"/>
  <c r="Z20" i="3"/>
  <c r="I19" i="2" l="1"/>
  <c r="G19" i="2"/>
  <c r="I148" i="2"/>
  <c r="AB28" i="4"/>
  <c r="AF24" i="4"/>
  <c r="AF28" i="4" s="1"/>
  <c r="AF30" i="4" s="1"/>
  <c r="X35" i="3"/>
  <c r="AB34" i="4"/>
  <c r="AF32" i="4"/>
  <c r="AF34" i="4" s="1"/>
  <c r="AB22" i="4"/>
  <c r="AB30" i="4" s="1"/>
  <c r="Z22" i="3"/>
  <c r="Z30" i="3" s="1"/>
  <c r="Z35" i="3" s="1"/>
  <c r="AD20" i="3"/>
  <c r="AD22" i="3" s="1"/>
  <c r="AD30" i="3" s="1"/>
  <c r="AD35" i="3" s="1"/>
  <c r="AB35" i="4" l="1"/>
  <c r="G24" i="2"/>
  <c r="I24" i="2"/>
  <c r="AF35" i="4"/>
  <c r="I27" i="2" l="1"/>
  <c r="G27" i="2"/>
  <c r="G43" i="2" l="1"/>
  <c r="I43" i="2"/>
  <c r="I71" i="2" l="1"/>
  <c r="G71" i="2"/>
</calcChain>
</file>

<file path=xl/sharedStrings.xml><?xml version="1.0" encoding="utf-8"?>
<sst xmlns="http://schemas.openxmlformats.org/spreadsheetml/2006/main" count="447" uniqueCount="257">
  <si>
    <t>The Siam Cement Public Company Limited and its Subsidiaries</t>
  </si>
  <si>
    <t>Consolidated statement of financial position</t>
  </si>
  <si>
    <t>As at 30 September 2021</t>
  </si>
  <si>
    <t>30 September</t>
  </si>
  <si>
    <t>31 December</t>
  </si>
  <si>
    <t>Assets</t>
  </si>
  <si>
    <t>(in thousand Baht)</t>
  </si>
  <si>
    <t>Current assets</t>
  </si>
  <si>
    <t>Cash and cash equivalents</t>
  </si>
  <si>
    <t>Investments in short-term debt instruments</t>
  </si>
  <si>
    <t>Trade and other current receivables</t>
  </si>
  <si>
    <t>Short-term loans</t>
  </si>
  <si>
    <t>Inventories</t>
  </si>
  <si>
    <t xml:space="preserve">Other current assets </t>
  </si>
  <si>
    <t>Non-current assets classified as held for sale</t>
  </si>
  <si>
    <t>Total current assets</t>
  </si>
  <si>
    <t>Non-current assets</t>
  </si>
  <si>
    <t>Investments in debt instruments</t>
  </si>
  <si>
    <t>Investments in equity instruments</t>
  </si>
  <si>
    <t xml:space="preserve">Investments in joint ventures and associates </t>
  </si>
  <si>
    <t>Other non-current receivables</t>
  </si>
  <si>
    <t>Long-term loans</t>
  </si>
  <si>
    <t>Investment property</t>
  </si>
  <si>
    <t>Property, plant and equipment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</si>
  <si>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</si>
  <si>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</si>
  <si>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</si>
  <si>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</si>
  <si>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</si>
  <si>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</si>
  <si>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</si>
  <si>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</si>
  <si>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</si>
  <si>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</si>
  <si>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</si>
  <si>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</si>
  <si>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</si>
  <si>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Current portion of debentures</t>
  </si>
  <si>
    <t>Short-term borrowings</t>
  </si>
  <si>
    <t xml:space="preserve">Corporate income tax payable </t>
  </si>
  <si>
    <t>Other current liabilities</t>
  </si>
  <si>
    <t>Total current liabilities</t>
  </si>
  <si>
    <t>Non-current liabilities</t>
  </si>
  <si>
    <t>Long-term borrowings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</si>
  <si>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</si>
  <si>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</si>
  <si>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</si>
  <si>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</si>
  <si>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</si>
  <si>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</si>
  <si>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</si>
  <si>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</si>
  <si>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</si>
  <si>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Authorized share capital</t>
  </si>
  <si>
    <t>(1,600 million ordinary shares, par value at Baht 1 per share)</t>
  </si>
  <si>
    <t xml:space="preserve">Issued and paid share capital </t>
  </si>
  <si>
    <t>(1,200 million ordinary shares, par value at Baht 1 per share)</t>
  </si>
  <si>
    <t>Other surpluses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</si>
  <si>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</si>
  <si>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</si>
  <si>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</si>
  <si>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</si>
  <si>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</si>
  <si>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components of shareholders’ equity</t>
  </si>
  <si>
    <t>Total equity attributable to owners of the parent</t>
  </si>
  <si>
    <t>Non-controlling interests</t>
  </si>
  <si>
    <t xml:space="preserve">Total shareholders’ equity  </t>
  </si>
  <si>
    <t>Total liabilities and shareholders’ equity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</si>
  <si>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</si>
  <si>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</si>
  <si>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</si>
  <si>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</si>
  <si>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</si>
  <si>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</si>
  <si>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</si>
  <si>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</si>
  <si>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Other expenses</t>
  </si>
  <si>
    <t>Total expenses</t>
  </si>
  <si>
    <t>Profit from operations</t>
  </si>
  <si>
    <t>Finance costs</t>
  </si>
  <si>
    <t>Share of profit of joint ventures and associates</t>
  </si>
  <si>
    <t>accounted for using equity method</t>
  </si>
  <si>
    <t>Profit before income tax</t>
  </si>
  <si>
    <t>Tax expense</t>
  </si>
  <si>
    <t>Profit for the period</t>
  </si>
  <si>
    <t>Profit attributable to</t>
  </si>
  <si>
    <t>Owners of the parent</t>
  </si>
  <si>
    <t>Basic earnings per share (in Baht)</t>
  </si>
  <si>
    <t>Attributable to owners of the parent</t>
  </si>
  <si>
    <t>Consolidated statement of comprehensive income</t>
  </si>
  <si>
    <t xml:space="preserve">Other comprehensive income </t>
  </si>
  <si>
    <t>Components of other comprehensive income</t>
  </si>
  <si>
    <t>that will be reclassified to profit or loss</t>
  </si>
  <si>
    <t>Exchange differences on translating financial statement</t>
  </si>
  <si>
    <t>Gain on cash flow hedges</t>
  </si>
  <si>
    <t>Loss on measurement of financial assets</t>
  </si>
  <si>
    <t>Share of other comprehensive income of joint ventures</t>
  </si>
  <si>
    <t>and associates accounted for using equity method</t>
  </si>
  <si>
    <t>Income tax relating to components of other comprehensive income</t>
  </si>
  <si>
    <t xml:space="preserve">Total components of other comprehensive income </t>
  </si>
  <si>
    <t>that will not be reclassified to profit or loss</t>
  </si>
  <si>
    <t>Gain on investments in equity instruments measured at fair value</t>
  </si>
  <si>
    <t>Gain (loss) on remeasurements of defined benefit plans</t>
  </si>
  <si>
    <t>Other comprehensive income for the period, net of tax</t>
  </si>
  <si>
    <t>Total comprehensive income for the period</t>
  </si>
  <si>
    <t>Total comprehensive income attributable to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</si>
  <si>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</si>
  <si>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 xml:space="preserve">Consolidated statement of comprehensive income                           </t>
  </si>
  <si>
    <t>Loss on remeasurements of defined benefit plans</t>
  </si>
  <si>
    <t>Consolidated statement of changes in shareholders’ equity</t>
  </si>
  <si>
    <t>Retained earnings</t>
  </si>
  <si>
    <t>Unappropriated</t>
  </si>
  <si>
    <t>Share of other</t>
  </si>
  <si>
    <t>comprehensive</t>
  </si>
  <si>
    <t>Gain on</t>
  </si>
  <si>
    <t>income of</t>
  </si>
  <si>
    <t>Exchange</t>
  </si>
  <si>
    <t>investments in</t>
  </si>
  <si>
    <t>joint ventures</t>
  </si>
  <si>
    <t>Total other</t>
  </si>
  <si>
    <t>differences</t>
  </si>
  <si>
    <t>on</t>
  </si>
  <si>
    <t xml:space="preserve">equity </t>
  </si>
  <si>
    <t>and associates</t>
  </si>
  <si>
    <t>components</t>
  </si>
  <si>
    <t>Total equity</t>
  </si>
  <si>
    <t xml:space="preserve">Issued and </t>
  </si>
  <si>
    <t>on translating</t>
  </si>
  <si>
    <t>Loss on</t>
  </si>
  <si>
    <t>measuring</t>
  </si>
  <si>
    <t>instruments</t>
  </si>
  <si>
    <t xml:space="preserve">accounted for </t>
  </si>
  <si>
    <t>of</t>
  </si>
  <si>
    <t>attributable to</t>
  </si>
  <si>
    <t>Non-</t>
  </si>
  <si>
    <t>Total</t>
  </si>
  <si>
    <t>paid</t>
  </si>
  <si>
    <t>Other</t>
  </si>
  <si>
    <t>Legal</t>
  </si>
  <si>
    <t>General</t>
  </si>
  <si>
    <t>financial</t>
  </si>
  <si>
    <t>cash flow</t>
  </si>
  <si>
    <t>measured at</t>
  </si>
  <si>
    <t xml:space="preserve">using equity </t>
  </si>
  <si>
    <t>shareholders’</t>
  </si>
  <si>
    <t>owners of</t>
  </si>
  <si>
    <t xml:space="preserve">controlling </t>
  </si>
  <si>
    <t>share capital</t>
  </si>
  <si>
    <t>deficits</t>
  </si>
  <si>
    <t>reserve</t>
  </si>
  <si>
    <t>hedges</t>
  </si>
  <si>
    <t>assets</t>
  </si>
  <si>
    <t>fair value</t>
  </si>
  <si>
    <t>method</t>
  </si>
  <si>
    <t>equity</t>
  </si>
  <si>
    <t>the parent</t>
  </si>
  <si>
    <t>interests</t>
  </si>
  <si>
    <t>Balance at 1 January 2020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</si>
  <si>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</si>
  <si>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</si>
  <si>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</si>
  <si>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</si>
  <si>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Dividends</t>
  </si>
  <si>
    <t xml:space="preserve">Total contributions by and distributions to </t>
  </si>
  <si>
    <t>Changes in ownership interests in subsidiaries</t>
  </si>
  <si>
    <t xml:space="preserve">Changes that do not result in a loss of control </t>
  </si>
  <si>
    <t>Changes that result in an acquisition</t>
  </si>
  <si>
    <t xml:space="preserve">or a loss of control </t>
  </si>
  <si>
    <t>Total changes in ownership interests</t>
  </si>
  <si>
    <t>in subsidiaries</t>
  </si>
  <si>
    <t xml:space="preserve">Total transactions with owners, recorded directly </t>
  </si>
  <si>
    <t xml:space="preserve"> </t>
  </si>
  <si>
    <t>Comprehensive income for the period</t>
  </si>
  <si>
    <t>Profit or loss</t>
  </si>
  <si>
    <t>Other comprehensive income</t>
  </si>
  <si>
    <t>Balance at 30 September 2020</t>
  </si>
  <si>
    <t>Gain (loss)</t>
  </si>
  <si>
    <t>surpluses</t>
  </si>
  <si>
    <t>Balance at 1 January 2021</t>
  </si>
  <si>
    <t xml:space="preserve">Dividends </t>
  </si>
  <si>
    <t>Total transactions with owners, recorded directly</t>
  </si>
  <si>
    <t>Balance at 30 September 2021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</si>
  <si>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</si>
  <si>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</si>
  <si>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</si>
  <si>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</si>
  <si>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</si>
  <si>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Loss on inventories devaluation (reversal)</t>
  </si>
  <si>
    <t>Non-current provisions for employee benefit expense</t>
  </si>
  <si>
    <t xml:space="preserve">Share of profit of joint ventures and associates accounted </t>
  </si>
  <si>
    <t>for using equity method</t>
  </si>
  <si>
    <t>Dividend income</t>
  </si>
  <si>
    <t>Interest income</t>
  </si>
  <si>
    <t xml:space="preserve">Interest expense </t>
  </si>
  <si>
    <t>Loss on impairment of assets</t>
  </si>
  <si>
    <t>Cash flows generated from operations</t>
  </si>
  <si>
    <t>before changes in operating assets and liabilities</t>
  </si>
  <si>
    <t xml:space="preserve">Decrease (increase) in operating assets  </t>
  </si>
  <si>
    <t>Other assets</t>
  </si>
  <si>
    <t>Net decrease (increase) in operating assets</t>
  </si>
  <si>
    <t xml:space="preserve">Increase (decrease) in operating liabilities </t>
  </si>
  <si>
    <t>Other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</si>
  <si>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</si>
  <si>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</si>
  <si>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</si>
  <si>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</si>
  <si>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 of subsidiaries</t>
  </si>
  <si>
    <t>Acquisition of subsidiaries, net of cash acquired</t>
  </si>
  <si>
    <t>Proceeds from sale of interests in joint ventures and associates</t>
  </si>
  <si>
    <t>Acquisition of interests in joint ventures and associates</t>
  </si>
  <si>
    <t xml:space="preserve">Proceeds from sale of equity and debt instruments of the others </t>
  </si>
  <si>
    <t>Acquisition of equity and debt instruments of the others</t>
  </si>
  <si>
    <t>Acquisition of property, plant and equipment and intangible assets</t>
  </si>
  <si>
    <t xml:space="preserve">Proceeds from (payment of) repayment of loans </t>
  </si>
  <si>
    <t>Dividends received</t>
  </si>
  <si>
    <t>Interest received</t>
  </si>
  <si>
    <t>Net cash flows used in investing activities</t>
  </si>
  <si>
    <t>Cash flows from financing activities</t>
  </si>
  <si>
    <t>Proceeds and advance received from changes in ownership interests</t>
  </si>
  <si>
    <t>in subsidiaries that do not result in a loss of control</t>
  </si>
  <si>
    <t>Payments of changes in ownership interests in subsidiaries</t>
  </si>
  <si>
    <t>that do not result in a loss of control</t>
  </si>
  <si>
    <t>Proceeds from (payments of) borrowings</t>
  </si>
  <si>
    <t>Proceeds from bank overdrafts and short-term borrowings</t>
  </si>
  <si>
    <t>Proceeds from long-term borrowings</t>
  </si>
  <si>
    <t>Payments of long-term borrowings</t>
  </si>
  <si>
    <t>Payments of lease liabilities</t>
  </si>
  <si>
    <t>Proceeds from issuance of debentures</t>
  </si>
  <si>
    <t>Redemption of debentures</t>
  </si>
  <si>
    <t xml:space="preserve">Net increase in borrowings </t>
  </si>
  <si>
    <t>Dividends paid</t>
  </si>
  <si>
    <t>Dividends paid to owners of the parent</t>
  </si>
  <si>
    <t>Dividends paid to non-controlling interests</t>
  </si>
  <si>
    <t>Total dividends paid</t>
  </si>
  <si>
    <t>Interest and other finance costs paid</t>
  </si>
  <si>
    <t>Net cash flows provided by (used in) financing activities</t>
  </si>
  <si>
    <t>Net increase (decrease) in cash and cash equivalents</t>
  </si>
  <si>
    <t>Effect of exchange rate changes on cash and cash equivalents</t>
  </si>
  <si>
    <t>Cash and cash equivalents at beginning of the period</t>
  </si>
  <si>
    <t>Cash and cash equivalents at end of the period</t>
  </si>
  <si>
    <t>Supplementary information for cash flows</t>
  </si>
  <si>
    <t>Non-cash transactions at end of the period</t>
  </si>
  <si>
    <t>Account payables from purchase of assets</t>
  </si>
  <si>
    <t>Accrued investments</t>
  </si>
  <si>
    <t xml:space="preserve">Loss (gain) on foreign currency exchange </t>
  </si>
  <si>
    <t>Gain on fair value adjustment and others</t>
  </si>
  <si>
    <t>Net increase in operating liabilities</t>
  </si>
  <si>
    <t>Proceeds from sale of property, plant and equipment</t>
  </si>
  <si>
    <t>Loss on cash flow hedges</t>
  </si>
  <si>
    <t>(deficits)</t>
  </si>
  <si>
    <t>Note</t>
  </si>
  <si>
    <t>(Unaudited)</t>
  </si>
  <si>
    <t>4, 5</t>
  </si>
  <si>
    <t>4, 10</t>
  </si>
  <si>
    <t>For the three-month period ended 30 September 2021 (Unaudited)</t>
  </si>
  <si>
    <t>For the nine-month period ended 30 September 2021 (Unaudited)</t>
  </si>
  <si>
    <t>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</si>
</sst>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_(* #,##0_);_(* \(#,##0\);_(* &quot;-&quot;_);_(@_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b/>
      <i/>
      <sz val="11"/>
      <color theme="0"/>
      <name val="Times New Roman"/>
      <family val="1"/>
    </font>
    <font>
      <sz val="15"/>
      <name val="Angsana New"/>
      <family val="1"/>
    </font>
    <font>
      <sz val="9"/>
      <name val="Arial"/>
      <family val="2"/>
    </font>
    <font>
      <sz val="14"/>
      <name val="Cordia New"/>
      <family val="2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</cellStyleXfs>
  <cellXfs count="164">
    <xf numFmtId="0" fontId="0" fillId="0" borderId="0" xfId="0"/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right" vertical="center"/>
    </xf>
    <xf numFmtId="9" fontId="1" fillId="0" borderId="0" xfId="2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9" fontId="1" fillId="0" borderId="0" xfId="2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68" fontId="1" fillId="0" borderId="0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1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left" vertical="center"/>
    </xf>
    <xf numFmtId="0" fontId="11" fillId="0" borderId="0" xfId="3" applyFont="1" applyFill="1" applyAlignment="1">
      <alignment horizontal="center" vertical="center"/>
    </xf>
    <xf numFmtId="168" fontId="9" fillId="0" borderId="0" xfId="3" applyNumberFormat="1" applyFont="1" applyFill="1" applyAlignment="1">
      <alignment horizontal="left" vertical="center"/>
    </xf>
    <xf numFmtId="168" fontId="1" fillId="0" borderId="0" xfId="3" applyNumberFormat="1" applyFont="1" applyFill="1" applyAlignment="1">
      <alignment vertical="center"/>
    </xf>
    <xf numFmtId="168" fontId="1" fillId="0" borderId="0" xfId="3" applyNumberFormat="1" applyFont="1" applyFill="1" applyBorder="1" applyAlignment="1">
      <alignment horizontal="center" vertical="center"/>
    </xf>
    <xf numFmtId="0" fontId="1" fillId="0" borderId="0" xfId="3" applyFont="1" applyFill="1" applyBorder="1" applyAlignment="1">
      <alignment vertical="center"/>
    </xf>
    <xf numFmtId="0" fontId="8" fillId="0" borderId="3" xfId="3" applyFont="1" applyFill="1" applyBorder="1" applyAlignment="1">
      <alignment horizontal="centerContinuous" vertical="center"/>
    </xf>
    <xf numFmtId="168" fontId="1" fillId="0" borderId="3" xfId="3" applyNumberFormat="1" applyFont="1" applyFill="1" applyBorder="1" applyAlignment="1">
      <alignment horizontal="centerContinuous" vertical="center"/>
    </xf>
    <xf numFmtId="168" fontId="8" fillId="0" borderId="3" xfId="3" applyNumberFormat="1" applyFont="1" applyFill="1" applyBorder="1" applyAlignment="1">
      <alignment horizontal="centerContinuous" vertical="center"/>
    </xf>
    <xf numFmtId="0" fontId="1" fillId="0" borderId="3" xfId="3" applyFont="1" applyFill="1" applyBorder="1" applyAlignment="1">
      <alignment horizontal="centerContinuous" vertical="center"/>
    </xf>
    <xf numFmtId="168" fontId="1" fillId="0" borderId="4" xfId="3" applyNumberFormat="1" applyFont="1" applyFill="1" applyBorder="1" applyAlignment="1">
      <alignment horizontal="centerContinuous" vertical="center"/>
    </xf>
    <xf numFmtId="168" fontId="1" fillId="0" borderId="4" xfId="3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horizontal="center" vertical="center"/>
    </xf>
    <xf numFmtId="168" fontId="1" fillId="0" borderId="0" xfId="3" applyNumberFormat="1" applyFont="1" applyFill="1" applyAlignment="1">
      <alignment horizontal="center" vertical="center"/>
    </xf>
    <xf numFmtId="168" fontId="1" fillId="0" borderId="0" xfId="3" applyNumberFormat="1" applyFont="1" applyFill="1" applyBorder="1" applyAlignment="1">
      <alignment horizontal="centerContinuous" vertical="center"/>
    </xf>
    <xf numFmtId="168" fontId="8" fillId="0" borderId="0" xfId="3" applyNumberFormat="1" applyFont="1" applyFill="1" applyBorder="1" applyAlignment="1">
      <alignment horizontal="centerContinuous" vertical="center"/>
    </xf>
    <xf numFmtId="0" fontId="1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166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horizontal="center" vertical="center"/>
    </xf>
    <xf numFmtId="166" fontId="9" fillId="0" borderId="0" xfId="3" applyNumberFormat="1" applyFont="1" applyFill="1" applyBorder="1" applyAlignment="1">
      <alignment vertical="center"/>
    </xf>
    <xf numFmtId="168" fontId="9" fillId="0" borderId="0" xfId="3" applyNumberFormat="1" applyFont="1" applyFill="1" applyBorder="1" applyAlignment="1">
      <alignment vertical="center"/>
    </xf>
    <xf numFmtId="166" fontId="1" fillId="0" borderId="0" xfId="3" applyNumberFormat="1" applyFont="1" applyFill="1" applyAlignment="1">
      <alignment vertical="center"/>
    </xf>
    <xf numFmtId="166" fontId="1" fillId="0" borderId="0" xfId="3" applyNumberFormat="1" applyFont="1" applyFill="1" applyBorder="1" applyAlignment="1">
      <alignment horizontal="center" vertical="center"/>
    </xf>
    <xf numFmtId="166" fontId="1" fillId="0" borderId="0" xfId="3" applyNumberFormat="1" applyFont="1" applyFill="1" applyBorder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1" fillId="0" borderId="0" xfId="3" applyFont="1" applyFill="1" applyAlignment="1">
      <alignment vertical="center"/>
    </xf>
    <xf numFmtId="166" fontId="1" fillId="0" borderId="3" xfId="3" applyNumberFormat="1" applyFont="1" applyFill="1" applyBorder="1" applyAlignment="1">
      <alignment vertical="center"/>
    </xf>
    <xf numFmtId="166" fontId="1" fillId="0" borderId="4" xfId="3" applyNumberFormat="1" applyFont="1" applyFill="1" applyBorder="1" applyAlignment="1">
      <alignment horizontal="center" vertical="center"/>
    </xf>
    <xf numFmtId="166" fontId="1" fillId="0" borderId="4" xfId="3" applyNumberFormat="1" applyFont="1" applyFill="1" applyBorder="1" applyAlignment="1">
      <alignment vertical="center"/>
    </xf>
    <xf numFmtId="166" fontId="9" fillId="0" borderId="3" xfId="3" applyNumberFormat="1" applyFont="1" applyFill="1" applyBorder="1" applyAlignment="1">
      <alignment vertical="center"/>
    </xf>
    <xf numFmtId="166" fontId="9" fillId="0" borderId="3" xfId="3" applyNumberFormat="1" applyFont="1" applyFill="1" applyBorder="1" applyAlignment="1">
      <alignment horizontal="center" vertical="center"/>
    </xf>
    <xf numFmtId="166" fontId="9" fillId="0" borderId="1" xfId="3" applyNumberFormat="1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horizontal="center" vertical="center"/>
    </xf>
    <xf numFmtId="166" fontId="9" fillId="0" borderId="2" xfId="3" applyNumberFormat="1" applyFont="1" applyFill="1" applyBorder="1" applyAlignment="1">
      <alignment vertical="center"/>
    </xf>
    <xf numFmtId="0" fontId="1" fillId="0" borderId="0" xfId="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166" fontId="0" fillId="0" borderId="4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Alignment="1">
      <alignment horizontal="right" vertical="center"/>
    </xf>
    <xf numFmtId="166" fontId="0" fillId="0" borderId="3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6" fontId="0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2" xfId="0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4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0" fontId="13" fillId="0" borderId="0" xfId="0" applyNumberFormat="1" applyFont="1" applyFill="1" applyBorder="1" applyAlignment="1">
      <alignment vertical="center"/>
    </xf>
    <xf numFmtId="0" fontId="0" fillId="0" borderId="0" xfId="0" applyFont="1" applyFill="1"/>
    <xf numFmtId="0" fontId="0" fillId="0" borderId="0" xfId="0" applyFont="1" applyFill="1" applyBorder="1"/>
    <xf numFmtId="168" fontId="9" fillId="0" borderId="0" xfId="3" applyNumberFormat="1" applyFont="1" applyFill="1" applyBorder="1" applyAlignment="1">
      <alignment horizontal="left" vertical="center"/>
    </xf>
    <xf numFmtId="0" fontId="1" fillId="0" borderId="0" xfId="3" applyFont="1" applyFill="1" applyAlignment="1">
      <alignment horizontal="right" vertical="center"/>
    </xf>
    <xf numFmtId="0" fontId="1" fillId="0" borderId="0" xfId="3" applyFont="1" applyFill="1" applyAlignment="1">
      <alignment horizontal="centerContinuous" vertical="center"/>
    </xf>
    <xf numFmtId="168" fontId="0" fillId="0" borderId="0" xfId="3" applyNumberFormat="1" applyFont="1" applyFill="1" applyBorder="1" applyAlignment="1">
      <alignment vertical="center"/>
    </xf>
    <xf numFmtId="168" fontId="0" fillId="0" borderId="0" xfId="3" applyNumberFormat="1" applyFont="1" applyFill="1" applyAlignment="1">
      <alignment vertical="center"/>
    </xf>
    <xf numFmtId="0" fontId="0" fillId="0" borderId="0" xfId="3" applyFont="1" applyFill="1" applyAlignment="1">
      <alignment horizontal="center" vertical="center"/>
    </xf>
    <xf numFmtId="0" fontId="0" fillId="0" borderId="0" xfId="3" applyFont="1" applyFill="1" applyAlignment="1">
      <alignment horizontal="right" vertical="center"/>
    </xf>
    <xf numFmtId="0" fontId="0" fillId="0" borderId="0" xfId="3" applyFont="1" applyFill="1" applyAlignment="1">
      <alignment vertical="center"/>
    </xf>
    <xf numFmtId="0" fontId="0" fillId="0" borderId="0" xfId="3" applyFont="1" applyFill="1" applyAlignment="1">
      <alignment horizontal="centerContinuous" vertical="center"/>
    </xf>
    <xf numFmtId="0" fontId="0" fillId="0" borderId="0" xfId="3" applyFont="1" applyFill="1" applyAlignment="1">
      <alignment horizontal="left" vertical="center" readingOrder="2"/>
    </xf>
    <xf numFmtId="168" fontId="0" fillId="0" borderId="0" xfId="3" applyNumberFormat="1" applyFont="1" applyFill="1" applyBorder="1" applyAlignment="1">
      <alignment horizontal="center" vertical="center"/>
    </xf>
    <xf numFmtId="168" fontId="0" fillId="0" borderId="3" xfId="3" applyNumberFormat="1" applyFont="1" applyFill="1" applyBorder="1" applyAlignment="1">
      <alignment horizontal="centerContinuous" vertical="center"/>
    </xf>
    <xf numFmtId="0" fontId="0" fillId="0" borderId="0" xfId="3" applyFont="1" applyFill="1" applyBorder="1" applyAlignment="1">
      <alignment vertical="center"/>
    </xf>
    <xf numFmtId="0" fontId="0" fillId="0" borderId="3" xfId="3" applyFont="1" applyFill="1" applyBorder="1" applyAlignment="1">
      <alignment horizontal="centerContinuous" vertical="center"/>
    </xf>
    <xf numFmtId="168" fontId="0" fillId="0" borderId="0" xfId="3" applyNumberFormat="1" applyFont="1" applyFill="1" applyBorder="1" applyAlignment="1">
      <alignment horizontal="centerContinuous" vertical="center"/>
    </xf>
    <xf numFmtId="0" fontId="0" fillId="0" borderId="0" xfId="3" applyFont="1" applyFill="1" applyBorder="1" applyAlignment="1">
      <alignment horizontal="center" vertical="center"/>
    </xf>
    <xf numFmtId="168" fontId="0" fillId="0" borderId="4" xfId="3" applyNumberFormat="1" applyFont="1" applyFill="1" applyBorder="1" applyAlignment="1">
      <alignment horizontal="centerContinuous" vertical="center"/>
    </xf>
    <xf numFmtId="168" fontId="0" fillId="0" borderId="4" xfId="3" applyNumberFormat="1" applyFont="1" applyFill="1" applyBorder="1" applyAlignment="1">
      <alignment vertical="center"/>
    </xf>
    <xf numFmtId="168" fontId="0" fillId="0" borderId="0" xfId="3" applyNumberFormat="1" applyFont="1" applyFill="1" applyAlignment="1">
      <alignment horizontal="center" vertical="center"/>
    </xf>
    <xf numFmtId="166" fontId="0" fillId="0" borderId="0" xfId="3" applyNumberFormat="1" applyFont="1" applyFill="1" applyAlignment="1">
      <alignment vertical="center"/>
    </xf>
    <xf numFmtId="166" fontId="0" fillId="0" borderId="0" xfId="3" applyNumberFormat="1" applyFont="1" applyFill="1" applyBorder="1" applyAlignment="1">
      <alignment horizontal="center" vertical="center"/>
    </xf>
    <xf numFmtId="166" fontId="0" fillId="0" borderId="0" xfId="3" applyNumberFormat="1" applyFont="1" applyFill="1" applyBorder="1" applyAlignment="1">
      <alignment vertical="center"/>
    </xf>
    <xf numFmtId="166" fontId="0" fillId="0" borderId="3" xfId="3" applyNumberFormat="1" applyFont="1" applyFill="1" applyBorder="1" applyAlignment="1">
      <alignment horizontal="center" vertical="center"/>
    </xf>
    <xf numFmtId="166" fontId="0" fillId="0" borderId="3" xfId="3" applyNumberFormat="1" applyFont="1" applyFill="1" applyBorder="1" applyAlignment="1">
      <alignment vertical="center"/>
    </xf>
    <xf numFmtId="166" fontId="0" fillId="0" borderId="4" xfId="3" applyNumberFormat="1" applyFont="1" applyFill="1" applyBorder="1" applyAlignment="1">
      <alignment horizontal="center" vertical="center"/>
    </xf>
    <xf numFmtId="166" fontId="0" fillId="0" borderId="4" xfId="3" applyNumberFormat="1" applyFont="1" applyFill="1" applyBorder="1" applyAlignment="1">
      <alignment vertical="center"/>
    </xf>
    <xf numFmtId="0" fontId="1" fillId="0" borderId="0" xfId="3" applyFont="1" applyFill="1" applyAlignment="1">
      <alignment horizontal="left" vertical="center" readingOrder="2"/>
    </xf>
    <xf numFmtId="0" fontId="13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168" fontId="16" fillId="0" borderId="0" xfId="3" applyNumberFormat="1" applyFont="1" applyFill="1" applyAlignment="1">
      <alignment vertical="center"/>
    </xf>
    <xf numFmtId="0" fontId="16" fillId="0" borderId="0" xfId="3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7">
    <cellStyle name="Comma" xfId="1" builtinId="3"/>
    <cellStyle name="Comma 2" xfId="4"/>
    <cellStyle name="Normal" xfId="0" builtinId="0"/>
    <cellStyle name="Normal 2" xfId="6"/>
    <cellStyle name="Normal_Q1-11_FS_KPMG_TH_link" xfId="3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4"/>
  <sheetViews>
    <sheetView showGridLines="0" tabSelected="1" zoomScaleNormal="100" zoomScaleSheetLayoutView="115" workbookViewId="0"/>
  </sheetViews>
  <sheetFormatPr defaultColWidth="9.109375" defaultRowHeight="20.25" customHeight="1" x14ac:dyDescent="0.25"/>
  <cols>
    <col min="1" max="1" width="1.6640625" style="11" customWidth="1"/>
    <col min="2" max="3" width="2.6640625" style="9" customWidth="1"/>
    <col min="4" max="4" width="47.6640625" style="9" customWidth="1"/>
    <col min="5" max="5" width="6.6640625" style="10" customWidth="1"/>
    <col min="6" max="6" width="1.6640625" style="11" customWidth="1"/>
    <col min="7" max="7" width="13.6640625" style="11" customWidth="1"/>
    <col min="8" max="8" width="1.6640625" style="11" customWidth="1"/>
    <col min="9" max="9" width="13.6640625" style="11" customWidth="1"/>
    <col min="10" max="10" width="1.6640625" style="12" customWidth="1"/>
    <col min="11" max="11" width="9.109375" style="12"/>
    <col min="12" max="12" width="10.5546875" style="11" bestFit="1" customWidth="1"/>
    <col min="13" max="13" width="12.6640625" style="11" customWidth="1"/>
    <col min="14" max="14" width="9.109375" style="11"/>
    <col min="15" max="15" width="15.6640625" style="11" customWidth="1"/>
    <col min="16" max="16" width="12.109375" style="11" customWidth="1"/>
    <col min="17" max="16384" width="9.109375" style="11"/>
  </cols>
  <sheetData>
    <row r="1" spans="2:16" s="3" customFormat="1" ht="23.1" customHeight="1" x14ac:dyDescent="0.25">
      <c r="B1" s="1" t="s">
        <v>0</v>
      </c>
      <c r="C1" s="1"/>
      <c r="D1" s="1"/>
      <c r="E1" s="2"/>
      <c r="J1" s="4"/>
      <c r="K1" s="4"/>
    </row>
    <row r="2" spans="2:16" s="7" customFormat="1" ht="23.1" customHeight="1" x14ac:dyDescent="0.25">
      <c r="B2" s="5" t="s">
        <v>1</v>
      </c>
      <c r="C2" s="5"/>
      <c r="D2" s="5"/>
      <c r="E2" s="6"/>
      <c r="J2" s="8"/>
      <c r="K2" s="8"/>
    </row>
    <row r="3" spans="2:16" s="7" customFormat="1" ht="23.1" customHeight="1" x14ac:dyDescent="0.25">
      <c r="B3" s="39" t="s">
        <v>2</v>
      </c>
      <c r="C3" s="39"/>
      <c r="D3" s="39"/>
      <c r="E3" s="6"/>
      <c r="J3" s="8"/>
      <c r="K3" s="8"/>
    </row>
    <row r="4" spans="2:16" ht="23.1" customHeight="1" x14ac:dyDescent="0.25"/>
    <row r="5" spans="2:16" ht="23.1" customHeight="1" x14ac:dyDescent="0.25">
      <c r="B5" s="13" t="s">
        <v>5</v>
      </c>
      <c r="C5" s="5"/>
      <c r="D5" s="5"/>
      <c r="E5" s="162" t="s">
        <v>250</v>
      </c>
      <c r="F5" s="12"/>
      <c r="G5" s="16" t="s">
        <v>3</v>
      </c>
      <c r="H5" s="15"/>
      <c r="I5" s="16" t="s">
        <v>4</v>
      </c>
    </row>
    <row r="6" spans="2:16" ht="23.1" customHeight="1" x14ac:dyDescent="0.25">
      <c r="C6" s="5"/>
      <c r="D6" s="5"/>
      <c r="F6" s="12"/>
      <c r="G6" s="14">
        <v>2021</v>
      </c>
      <c r="H6" s="14"/>
      <c r="I6" s="14">
        <v>2020</v>
      </c>
    </row>
    <row r="7" spans="2:16" ht="23.1" customHeight="1" x14ac:dyDescent="0.25">
      <c r="C7" s="5"/>
      <c r="D7" s="5"/>
      <c r="E7" s="162"/>
      <c r="F7" s="12"/>
      <c r="G7" s="14" t="s">
        <v>251</v>
      </c>
      <c r="H7" s="14"/>
      <c r="I7" s="14"/>
    </row>
    <row r="8" spans="2:16" ht="23.1" customHeight="1" x14ac:dyDescent="0.25">
      <c r="B8" s="5"/>
      <c r="C8" s="5"/>
      <c r="D8" s="5"/>
      <c r="E8" s="161"/>
      <c r="F8" s="12"/>
      <c r="G8" s="163" t="s">
        <v>6</v>
      </c>
      <c r="H8" s="163"/>
      <c r="I8" s="163"/>
    </row>
    <row r="9" spans="2:16" ht="23.1" customHeight="1" x14ac:dyDescent="0.25">
      <c r="B9" s="17" t="s">
        <v>7</v>
      </c>
      <c r="C9" s="17"/>
      <c r="D9" s="17"/>
      <c r="E9" s="18"/>
      <c r="F9" s="19"/>
      <c r="G9" s="20"/>
      <c r="H9" s="20"/>
      <c r="I9" s="20"/>
    </row>
    <row r="10" spans="2:16" ht="23.1" customHeight="1" x14ac:dyDescent="0.25">
      <c r="B10" s="9" t="s">
        <v>8</v>
      </c>
      <c r="E10" s="10">
        <v>10</v>
      </c>
      <c r="F10" s="19"/>
      <c r="G10" s="21">
        <v>34262174</v>
      </c>
      <c r="H10" s="22"/>
      <c r="I10" s="21">
        <v>64399343</v>
      </c>
      <c r="K10" s="23"/>
      <c r="L10" s="24"/>
      <c r="M10" s="24"/>
      <c r="N10" s="25"/>
      <c r="O10" s="24"/>
      <c r="P10" s="25"/>
    </row>
    <row r="11" spans="2:16" ht="23.1" customHeight="1" x14ac:dyDescent="0.25">
      <c r="B11" s="9" t="s">
        <v>9</v>
      </c>
      <c r="E11" s="10">
        <v>10</v>
      </c>
      <c r="F11" s="19"/>
      <c r="G11" s="21">
        <v>30433996</v>
      </c>
      <c r="H11" s="22"/>
      <c r="I11" s="21">
        <v>38581581</v>
      </c>
      <c r="K11" s="23"/>
      <c r="L11" s="26"/>
      <c r="M11" s="24"/>
      <c r="N11" s="25"/>
      <c r="O11" s="24"/>
      <c r="P11" s="25"/>
    </row>
    <row r="12" spans="2:16" ht="23.1" customHeight="1" x14ac:dyDescent="0.25">
      <c r="B12" s="27" t="s">
        <v>10</v>
      </c>
      <c r="E12" s="10" t="s">
        <v>252</v>
      </c>
      <c r="F12" s="19"/>
      <c r="G12" s="21">
        <v>75890000</v>
      </c>
      <c r="H12" s="22"/>
      <c r="I12" s="21">
        <v>54842169</v>
      </c>
      <c r="K12" s="23"/>
      <c r="L12" s="26"/>
      <c r="M12" s="24"/>
      <c r="N12" s="25"/>
      <c r="O12" s="24"/>
      <c r="P12" s="25"/>
    </row>
    <row r="13" spans="2:16" ht="23.1" customHeight="1" x14ac:dyDescent="0.25">
      <c r="B13" s="27" t="s">
        <v>11</v>
      </c>
      <c r="E13" s="10" t="s">
        <v>253</v>
      </c>
      <c r="F13" s="19"/>
      <c r="G13" s="21">
        <v>254950</v>
      </c>
      <c r="H13" s="22"/>
      <c r="I13" s="21">
        <v>109806</v>
      </c>
      <c r="K13" s="23"/>
      <c r="L13" s="26"/>
      <c r="M13" s="24"/>
      <c r="N13" s="25"/>
      <c r="O13" s="24"/>
      <c r="P13" s="25"/>
    </row>
    <row r="14" spans="2:16" ht="23.1" customHeight="1" x14ac:dyDescent="0.25">
      <c r="B14" s="9" t="s">
        <v>12</v>
      </c>
      <c r="F14" s="19"/>
      <c r="G14" s="21">
        <v>78908370</v>
      </c>
      <c r="H14" s="22"/>
      <c r="I14" s="21">
        <v>54653952</v>
      </c>
      <c r="K14" s="23"/>
      <c r="L14" s="26"/>
      <c r="M14" s="24"/>
      <c r="N14" s="25"/>
      <c r="O14" s="24"/>
      <c r="P14" s="25"/>
    </row>
    <row r="15" spans="2:16" ht="23.1" customHeight="1" x14ac:dyDescent="0.25">
      <c r="B15" s="9" t="s">
        <v>13</v>
      </c>
      <c r="F15" s="19"/>
      <c r="G15" s="21">
        <v>2029923</v>
      </c>
      <c r="H15" s="22"/>
      <c r="I15" s="21">
        <v>1410066</v>
      </c>
      <c r="K15" s="23"/>
      <c r="L15" s="26"/>
      <c r="M15" s="24"/>
      <c r="N15" s="25"/>
      <c r="O15" s="24"/>
      <c r="P15" s="25"/>
    </row>
    <row r="16" spans="2:16" ht="23.1" customHeight="1" x14ac:dyDescent="0.25">
      <c r="B16" s="9" t="s">
        <v>14</v>
      </c>
      <c r="E16" s="10">
        <v>6</v>
      </c>
      <c r="F16" s="19"/>
      <c r="G16" s="21">
        <v>2311600</v>
      </c>
      <c r="H16" s="22"/>
      <c r="I16" s="21">
        <v>19984</v>
      </c>
      <c r="K16" s="23"/>
      <c r="L16" s="26"/>
      <c r="M16" s="24"/>
      <c r="N16" s="25"/>
      <c r="O16" s="24"/>
      <c r="P16" s="25"/>
    </row>
    <row r="17" spans="2:16" s="34" customFormat="1" ht="23.1" customHeight="1" x14ac:dyDescent="0.25">
      <c r="B17" s="28" t="s">
        <v>15</v>
      </c>
      <c r="C17" s="28"/>
      <c r="D17" s="28"/>
      <c r="E17" s="29"/>
      <c r="F17" s="30"/>
      <c r="G17" s="31">
        <f>SUM(G10:G16)</f>
        <v>224091013</v>
      </c>
      <c r="H17" s="32"/>
      <c r="I17" s="31">
        <f>SUM(I10:I16)</f>
        <v>214016901</v>
      </c>
      <c r="J17" s="33"/>
      <c r="K17" s="23"/>
      <c r="L17" s="25"/>
      <c r="N17" s="25"/>
      <c r="P17" s="25"/>
    </row>
    <row r="18" spans="2:16" ht="9.9" customHeight="1" x14ac:dyDescent="0.25">
      <c r="B18" s="28"/>
      <c r="C18" s="28"/>
      <c r="D18" s="28"/>
      <c r="E18" s="29"/>
      <c r="F18" s="19"/>
      <c r="G18" s="25"/>
      <c r="H18" s="22"/>
      <c r="I18" s="25"/>
      <c r="K18" s="23"/>
      <c r="P18" s="25"/>
    </row>
    <row r="19" spans="2:16" ht="23.1" customHeight="1" x14ac:dyDescent="0.25">
      <c r="B19" s="17" t="s">
        <v>16</v>
      </c>
      <c r="C19" s="17"/>
      <c r="D19" s="17"/>
      <c r="E19" s="29"/>
      <c r="F19" s="19"/>
      <c r="G19" s="25"/>
      <c r="H19" s="22"/>
      <c r="I19" s="25"/>
      <c r="P19" s="25"/>
    </row>
    <row r="20" spans="2:16" ht="23.1" customHeight="1" x14ac:dyDescent="0.25">
      <c r="B20" s="9" t="s">
        <v>17</v>
      </c>
      <c r="E20" s="10">
        <v>10</v>
      </c>
      <c r="F20" s="19"/>
      <c r="G20" s="21">
        <v>5264583</v>
      </c>
      <c r="H20" s="22"/>
      <c r="I20" s="21">
        <v>4626097</v>
      </c>
      <c r="K20" s="23"/>
      <c r="L20" s="26"/>
      <c r="M20" s="24"/>
      <c r="N20" s="25"/>
      <c r="O20" s="24"/>
      <c r="P20" s="25"/>
    </row>
    <row r="21" spans="2:16" ht="23.1" customHeight="1" x14ac:dyDescent="0.25">
      <c r="B21" s="9" t="s">
        <v>18</v>
      </c>
      <c r="E21" s="10">
        <v>10</v>
      </c>
      <c r="F21" s="19"/>
      <c r="G21" s="21">
        <v>16739130</v>
      </c>
      <c r="H21" s="22"/>
      <c r="I21" s="21">
        <v>12806897</v>
      </c>
      <c r="K21" s="23"/>
      <c r="L21" s="26"/>
      <c r="M21" s="24"/>
      <c r="N21" s="25"/>
      <c r="O21" s="24"/>
      <c r="P21" s="25"/>
    </row>
    <row r="22" spans="2:16" ht="23.1" customHeight="1" x14ac:dyDescent="0.25">
      <c r="B22" s="9" t="s">
        <v>19</v>
      </c>
      <c r="E22" s="10">
        <v>6</v>
      </c>
      <c r="F22" s="19"/>
      <c r="G22" s="21">
        <v>119725950</v>
      </c>
      <c r="H22" s="22"/>
      <c r="I22" s="21">
        <v>97375431</v>
      </c>
      <c r="K22" s="23"/>
      <c r="L22" s="26"/>
      <c r="M22" s="24"/>
      <c r="N22" s="25"/>
      <c r="O22" s="24"/>
      <c r="P22" s="25"/>
    </row>
    <row r="23" spans="2:16" ht="23.1" customHeight="1" x14ac:dyDescent="0.25">
      <c r="B23" s="9" t="s">
        <v>20</v>
      </c>
      <c r="F23" s="19"/>
      <c r="G23" s="21">
        <v>2492234</v>
      </c>
      <c r="H23" s="22"/>
      <c r="I23" s="21">
        <v>1907473</v>
      </c>
      <c r="K23" s="23"/>
      <c r="L23" s="26"/>
      <c r="M23" s="24"/>
      <c r="N23" s="25"/>
      <c r="O23" s="24"/>
      <c r="P23" s="25"/>
    </row>
    <row r="24" spans="2:16" ht="23.1" customHeight="1" x14ac:dyDescent="0.25">
      <c r="B24" s="9" t="s">
        <v>21</v>
      </c>
      <c r="E24" s="10" t="s">
        <v>253</v>
      </c>
      <c r="F24" s="19"/>
      <c r="G24" s="21">
        <v>105936</v>
      </c>
      <c r="H24" s="22"/>
      <c r="I24" s="21">
        <v>81899</v>
      </c>
      <c r="K24" s="23"/>
      <c r="L24" s="26"/>
      <c r="M24" s="24"/>
      <c r="N24" s="25"/>
      <c r="O24" s="24"/>
      <c r="P24" s="25"/>
    </row>
    <row r="25" spans="2:16" ht="23.1" customHeight="1" x14ac:dyDescent="0.25">
      <c r="B25" s="9" t="s">
        <v>22</v>
      </c>
      <c r="F25" s="19"/>
      <c r="G25" s="21">
        <v>2077548</v>
      </c>
      <c r="H25" s="22"/>
      <c r="I25" s="21">
        <v>2118552</v>
      </c>
      <c r="K25" s="23"/>
      <c r="L25" s="26"/>
      <c r="M25" s="24"/>
      <c r="N25" s="25"/>
      <c r="O25" s="24"/>
      <c r="P25" s="25"/>
    </row>
    <row r="26" spans="2:16" ht="23.1" customHeight="1" x14ac:dyDescent="0.25">
      <c r="B26" s="9" t="s">
        <v>23</v>
      </c>
      <c r="F26" s="19"/>
      <c r="G26" s="21">
        <v>406772701</v>
      </c>
      <c r="H26" s="22"/>
      <c r="I26" s="21">
        <v>363425136</v>
      </c>
      <c r="K26" s="23"/>
      <c r="L26" s="26"/>
      <c r="M26" s="24"/>
      <c r="N26" s="25"/>
      <c r="O26" s="24"/>
      <c r="P26" s="25"/>
    </row>
    <row r="27" spans="2:16" ht="23.1" customHeight="1" x14ac:dyDescent="0.25">
      <c r="B27" s="9" t="s">
        <v>24</v>
      </c>
      <c r="E27" s="10">
        <v>3</v>
      </c>
      <c r="F27" s="19"/>
      <c r="G27" s="21">
        <v>43810549</v>
      </c>
      <c r="H27" s="22"/>
      <c r="I27" s="21">
        <v>34030699</v>
      </c>
      <c r="K27" s="23"/>
      <c r="L27" s="26"/>
      <c r="M27" s="24"/>
      <c r="N27" s="25"/>
      <c r="O27" s="24"/>
      <c r="P27" s="25"/>
    </row>
    <row r="28" spans="2:16" ht="23.1" customHeight="1" x14ac:dyDescent="0.25">
      <c r="B28" s="9" t="s">
        <v>25</v>
      </c>
      <c r="F28" s="19"/>
      <c r="G28" s="21">
        <v>19696995</v>
      </c>
      <c r="H28" s="22"/>
      <c r="I28" s="21">
        <v>11007440</v>
      </c>
      <c r="K28" s="23"/>
      <c r="L28" s="26"/>
      <c r="M28" s="24"/>
      <c r="N28" s="25"/>
      <c r="O28" s="24"/>
      <c r="P28" s="25"/>
    </row>
    <row r="29" spans="2:16" ht="23.1" customHeight="1" x14ac:dyDescent="0.25">
      <c r="B29" s="9" t="s">
        <v>26</v>
      </c>
      <c r="F29" s="19"/>
      <c r="G29" s="21">
        <v>5827627</v>
      </c>
      <c r="H29" s="22"/>
      <c r="I29" s="21">
        <v>5000697</v>
      </c>
      <c r="K29" s="23"/>
      <c r="L29" s="26"/>
      <c r="M29" s="24"/>
      <c r="N29" s="25"/>
      <c r="O29" s="24"/>
      <c r="P29" s="25"/>
    </row>
    <row r="30" spans="2:16" ht="23.1" customHeight="1" x14ac:dyDescent="0.25">
      <c r="B30" s="9" t="s">
        <v>27</v>
      </c>
      <c r="F30" s="19"/>
      <c r="G30" s="21">
        <v>3734309</v>
      </c>
      <c r="H30" s="22"/>
      <c r="I30" s="21">
        <v>2983656</v>
      </c>
      <c r="K30" s="23"/>
      <c r="L30" s="26"/>
      <c r="M30" s="24"/>
      <c r="N30" s="25"/>
      <c r="O30" s="24"/>
      <c r="P30" s="25"/>
    </row>
    <row r="31" spans="2:16" s="34" customFormat="1" ht="23.1" customHeight="1" x14ac:dyDescent="0.25">
      <c r="B31" s="28" t="s">
        <v>28</v>
      </c>
      <c r="C31" s="28"/>
      <c r="D31" s="28"/>
      <c r="E31" s="18"/>
      <c r="F31" s="30"/>
      <c r="G31" s="31">
        <f>SUM(G20:G30)</f>
        <v>626247562</v>
      </c>
      <c r="H31" s="32"/>
      <c r="I31" s="31">
        <f>SUM(I20:I30)</f>
        <v>535363977</v>
      </c>
      <c r="J31" s="33"/>
      <c r="K31" s="23"/>
      <c r="L31" s="25"/>
      <c r="N31" s="25"/>
      <c r="P31" s="25"/>
    </row>
    <row r="32" spans="2:16" ht="5.0999999999999996" customHeight="1" x14ac:dyDescent="0.25">
      <c r="B32" s="28"/>
      <c r="C32" s="28"/>
      <c r="D32" s="28"/>
      <c r="F32" s="19"/>
      <c r="G32" s="35"/>
      <c r="H32" s="22"/>
      <c r="I32" s="35"/>
      <c r="K32" s="23"/>
      <c r="L32" s="25"/>
      <c r="P32" s="25"/>
    </row>
    <row r="33" spans="2:16" ht="23.1" customHeight="1" thickBot="1" x14ac:dyDescent="0.3">
      <c r="B33" s="28" t="s">
        <v>29</v>
      </c>
      <c r="C33" s="28"/>
      <c r="D33" s="28"/>
      <c r="F33" s="19"/>
      <c r="G33" s="36">
        <f>SUM(G17,G31)</f>
        <v>850338575</v>
      </c>
      <c r="H33" s="32"/>
      <c r="I33" s="36">
        <f>SUM(I17,I31)</f>
        <v>749380878</v>
      </c>
      <c r="K33" s="23"/>
      <c r="L33" s="25"/>
      <c r="P33" s="25"/>
    </row>
    <row r="34" spans="2:16" ht="9.9" customHeight="1" thickTop="1" x14ac:dyDescent="0.25">
      <c r="B34" s="28"/>
      <c r="C34" s="28"/>
      <c r="D34" s="28"/>
      <c r="F34" s="19"/>
      <c r="G34" s="37"/>
      <c r="H34" s="38"/>
      <c r="I34" s="37"/>
    </row>
    <row r="35" spans="2:16" s="3" customFormat="1" ht="23.1" customHeight="1" x14ac:dyDescent="0.25">
      <c r="B35" s="1" t="s">
        <v>0</v>
      </c>
      <c r="C35" s="1"/>
      <c r="D35" s="1"/>
      <c r="E35" s="2"/>
      <c r="J35" s="4"/>
      <c r="K35" s="4"/>
    </row>
    <row r="36" spans="2:16" s="7" customFormat="1" ht="23.1" customHeight="1" x14ac:dyDescent="0.25">
      <c r="B36" s="5" t="s">
        <v>1</v>
      </c>
      <c r="C36" s="5"/>
      <c r="D36" s="5"/>
      <c r="E36" s="6"/>
      <c r="J36" s="8"/>
      <c r="K36" s="8"/>
    </row>
    <row r="37" spans="2:16" s="7" customFormat="1" ht="23.1" customHeight="1" x14ac:dyDescent="0.25">
      <c r="B37" s="39" t="str">
        <f>$B$3</f>
        <v>As at 30 September 2021</v>
      </c>
      <c r="C37" s="39"/>
      <c r="D37" s="39"/>
      <c r="E37" s="6"/>
      <c r="J37" s="8"/>
      <c r="K37" s="8"/>
    </row>
    <row r="38" spans="2:16" ht="23.1" customHeight="1" x14ac:dyDescent="0.25"/>
    <row r="39" spans="2:16" ht="23.1" customHeight="1" x14ac:dyDescent="0.25">
      <c r="B39" s="13" t="s">
        <v>30</v>
      </c>
      <c r="C39" s="5"/>
      <c r="D39" s="5"/>
      <c r="E39" s="162" t="s">
        <v>250</v>
      </c>
      <c r="F39" s="12"/>
      <c r="G39" s="40" t="str">
        <f>G5</f>
        <v>30 September</v>
      </c>
      <c r="H39" s="15"/>
      <c r="I39" s="40" t="str">
        <f>I5</f>
        <v>31 December</v>
      </c>
    </row>
    <row r="40" spans="2:16" ht="23.1" customHeight="1" x14ac:dyDescent="0.25">
      <c r="B40" s="11"/>
      <c r="C40" s="5"/>
      <c r="D40" s="5"/>
      <c r="F40" s="12"/>
      <c r="G40" s="40">
        <f>G6</f>
        <v>2021</v>
      </c>
      <c r="I40" s="40">
        <f>I6</f>
        <v>2020</v>
      </c>
    </row>
    <row r="41" spans="2:16" ht="23.1" customHeight="1" x14ac:dyDescent="0.25">
      <c r="B41" s="11"/>
      <c r="C41" s="5"/>
      <c r="D41" s="5"/>
      <c r="E41" s="162"/>
      <c r="F41" s="12"/>
      <c r="G41" s="14" t="s">
        <v>251</v>
      </c>
      <c r="I41" s="40"/>
    </row>
    <row r="42" spans="2:16" ht="23.1" customHeight="1" x14ac:dyDescent="0.25">
      <c r="B42" s="5"/>
      <c r="C42" s="5"/>
      <c r="D42" s="5"/>
      <c r="E42" s="162"/>
      <c r="F42" s="12"/>
      <c r="G42" s="163" t="s">
        <v>6</v>
      </c>
      <c r="H42" s="163"/>
      <c r="I42" s="163"/>
    </row>
    <row r="43" spans="2:16" ht="23.1" customHeight="1" x14ac:dyDescent="0.25">
      <c r="B43" s="17" t="s">
        <v>31</v>
      </c>
      <c r="C43" s="17"/>
      <c r="D43" s="17"/>
      <c r="E43" s="18"/>
      <c r="F43" s="34"/>
      <c r="G43" s="20"/>
      <c r="H43" s="20"/>
      <c r="I43" s="20"/>
    </row>
    <row r="44" spans="2:16" ht="23.1" customHeight="1" x14ac:dyDescent="0.25">
      <c r="B44" s="9" t="s">
        <v>32</v>
      </c>
      <c r="G44" s="20"/>
      <c r="H44" s="20"/>
      <c r="I44" s="20"/>
    </row>
    <row r="45" spans="2:16" ht="23.1" customHeight="1" x14ac:dyDescent="0.25">
      <c r="C45" s="9" t="s">
        <v>33</v>
      </c>
      <c r="E45" s="10">
        <v>10</v>
      </c>
      <c r="G45" s="21">
        <v>33158538</v>
      </c>
      <c r="H45" s="22"/>
      <c r="I45" s="21">
        <v>21509892</v>
      </c>
      <c r="K45" s="23"/>
      <c r="L45" s="25"/>
      <c r="M45" s="24"/>
      <c r="N45" s="25"/>
      <c r="O45" s="24"/>
    </row>
    <row r="46" spans="2:16" ht="23.1" customHeight="1" x14ac:dyDescent="0.25">
      <c r="B46" s="27" t="s">
        <v>34</v>
      </c>
      <c r="C46" s="27"/>
      <c r="D46" s="27"/>
      <c r="E46" s="10">
        <v>4</v>
      </c>
      <c r="G46" s="21">
        <v>79468805</v>
      </c>
      <c r="H46" s="22"/>
      <c r="I46" s="21">
        <v>65273081</v>
      </c>
      <c r="K46" s="23"/>
      <c r="L46" s="25"/>
      <c r="M46" s="24"/>
      <c r="N46" s="25"/>
      <c r="O46" s="24"/>
    </row>
    <row r="47" spans="2:16" ht="23.1" customHeight="1" x14ac:dyDescent="0.25">
      <c r="B47" s="27" t="s">
        <v>35</v>
      </c>
      <c r="C47" s="27"/>
      <c r="D47" s="27"/>
      <c r="E47" s="10">
        <v>10</v>
      </c>
      <c r="G47" s="21">
        <v>4066572</v>
      </c>
      <c r="H47" s="22"/>
      <c r="I47" s="21">
        <v>16649584</v>
      </c>
      <c r="K47" s="23"/>
      <c r="L47" s="25"/>
      <c r="M47" s="24"/>
      <c r="N47" s="25"/>
      <c r="O47" s="24"/>
    </row>
    <row r="48" spans="2:16" ht="23.1" customHeight="1" x14ac:dyDescent="0.25">
      <c r="B48" s="27" t="s">
        <v>36</v>
      </c>
      <c r="C48" s="27"/>
      <c r="D48" s="27"/>
      <c r="E48" s="10" t="s">
        <v>253</v>
      </c>
      <c r="G48" s="21">
        <v>2299936</v>
      </c>
      <c r="H48" s="22"/>
      <c r="I48" s="21">
        <v>2325642</v>
      </c>
      <c r="K48" s="23"/>
      <c r="L48" s="59"/>
      <c r="M48" s="24"/>
      <c r="N48" s="25"/>
      <c r="O48" s="24"/>
    </row>
    <row r="49" spans="2:15" ht="23.1" customHeight="1" x14ac:dyDescent="0.25">
      <c r="B49" s="27" t="s">
        <v>37</v>
      </c>
      <c r="C49" s="27"/>
      <c r="D49" s="27"/>
      <c r="E49" s="10">
        <v>10</v>
      </c>
      <c r="G49" s="21">
        <v>54943631</v>
      </c>
      <c r="H49" s="22"/>
      <c r="I49" s="21">
        <v>49932830</v>
      </c>
      <c r="K49" s="23"/>
      <c r="L49" s="25"/>
      <c r="M49" s="24"/>
      <c r="N49" s="25"/>
      <c r="O49" s="24"/>
    </row>
    <row r="50" spans="2:15" ht="23.1" customHeight="1" x14ac:dyDescent="0.25">
      <c r="B50" s="27" t="s">
        <v>38</v>
      </c>
      <c r="C50" s="27"/>
      <c r="D50" s="27"/>
      <c r="E50" s="10" t="s">
        <v>253</v>
      </c>
      <c r="G50" s="21">
        <v>680649</v>
      </c>
      <c r="H50" s="22"/>
      <c r="I50" s="21">
        <v>509609</v>
      </c>
      <c r="K50" s="23"/>
      <c r="L50" s="25"/>
      <c r="M50" s="24"/>
      <c r="N50" s="25"/>
      <c r="O50" s="24"/>
    </row>
    <row r="51" spans="2:15" ht="23.1" customHeight="1" x14ac:dyDescent="0.25">
      <c r="B51" s="9" t="s">
        <v>39</v>
      </c>
      <c r="G51" s="21">
        <v>2788049</v>
      </c>
      <c r="H51" s="22"/>
      <c r="I51" s="21">
        <v>3926703</v>
      </c>
      <c r="K51" s="23"/>
      <c r="L51" s="25"/>
      <c r="M51" s="24"/>
      <c r="N51" s="25"/>
      <c r="O51" s="24"/>
    </row>
    <row r="52" spans="2:15" ht="23.1" customHeight="1" x14ac:dyDescent="0.25">
      <c r="B52" s="9" t="s">
        <v>40</v>
      </c>
      <c r="G52" s="21">
        <v>5880139</v>
      </c>
      <c r="H52" s="22"/>
      <c r="I52" s="21">
        <v>1293120</v>
      </c>
      <c r="K52" s="23"/>
      <c r="L52" s="25"/>
      <c r="M52" s="24"/>
      <c r="N52" s="25"/>
      <c r="O52" s="24"/>
    </row>
    <row r="53" spans="2:15" s="34" customFormat="1" ht="23.1" customHeight="1" x14ac:dyDescent="0.25">
      <c r="B53" s="28" t="s">
        <v>41</v>
      </c>
      <c r="C53" s="28"/>
      <c r="D53" s="28"/>
      <c r="E53" s="18"/>
      <c r="G53" s="31">
        <f>SUM(G45:G52)</f>
        <v>183286319</v>
      </c>
      <c r="H53" s="32"/>
      <c r="I53" s="31">
        <f>SUM(I45:I52)</f>
        <v>161420461</v>
      </c>
      <c r="J53" s="33"/>
      <c r="K53" s="33"/>
      <c r="L53" s="25"/>
      <c r="M53" s="24"/>
      <c r="N53" s="25"/>
      <c r="O53" s="24"/>
    </row>
    <row r="54" spans="2:15" ht="9.9" customHeight="1" x14ac:dyDescent="0.25">
      <c r="B54" s="28"/>
      <c r="C54" s="28"/>
      <c r="D54" s="28"/>
      <c r="G54" s="25"/>
      <c r="H54" s="22"/>
      <c r="I54" s="25"/>
      <c r="L54" s="25"/>
      <c r="M54" s="24"/>
      <c r="O54" s="24"/>
    </row>
    <row r="55" spans="2:15" ht="23.1" customHeight="1" x14ac:dyDescent="0.25">
      <c r="B55" s="17" t="s">
        <v>42</v>
      </c>
      <c r="C55" s="17"/>
      <c r="D55" s="17"/>
      <c r="G55" s="25"/>
      <c r="H55" s="22"/>
      <c r="I55" s="25"/>
      <c r="L55" s="25"/>
      <c r="M55" s="24"/>
      <c r="O55" s="24"/>
    </row>
    <row r="56" spans="2:15" ht="23.1" customHeight="1" x14ac:dyDescent="0.25">
      <c r="B56" s="9" t="s">
        <v>43</v>
      </c>
      <c r="E56" s="10">
        <v>10</v>
      </c>
      <c r="G56" s="21">
        <v>72776113</v>
      </c>
      <c r="H56" s="22"/>
      <c r="I56" s="21">
        <v>35879588</v>
      </c>
      <c r="K56" s="23"/>
      <c r="L56" s="25"/>
      <c r="M56" s="24"/>
      <c r="N56" s="25"/>
      <c r="O56" s="24"/>
    </row>
    <row r="57" spans="2:15" ht="23.1" customHeight="1" x14ac:dyDescent="0.25">
      <c r="B57" s="9" t="s">
        <v>44</v>
      </c>
      <c r="E57" s="10" t="s">
        <v>253</v>
      </c>
      <c r="G57" s="21">
        <v>10496048</v>
      </c>
      <c r="H57" s="22"/>
      <c r="I57" s="21">
        <v>9883113</v>
      </c>
      <c r="K57" s="23"/>
      <c r="L57" s="127"/>
      <c r="M57" s="24"/>
      <c r="N57" s="25"/>
      <c r="O57" s="24"/>
    </row>
    <row r="58" spans="2:15" ht="23.1" customHeight="1" x14ac:dyDescent="0.25">
      <c r="B58" s="9" t="s">
        <v>45</v>
      </c>
      <c r="E58" s="10">
        <v>10</v>
      </c>
      <c r="G58" s="21">
        <v>115164332</v>
      </c>
      <c r="H58" s="22"/>
      <c r="I58" s="21">
        <v>124673528</v>
      </c>
      <c r="K58" s="23"/>
      <c r="L58" s="25"/>
      <c r="M58" s="24"/>
      <c r="N58" s="25"/>
      <c r="O58" s="24"/>
    </row>
    <row r="59" spans="2:15" ht="23.1" customHeight="1" x14ac:dyDescent="0.25">
      <c r="B59" s="9" t="s">
        <v>46</v>
      </c>
      <c r="G59" s="21">
        <v>8352219</v>
      </c>
      <c r="H59" s="22"/>
      <c r="I59" s="21">
        <v>5610130</v>
      </c>
      <c r="K59" s="23"/>
      <c r="L59" s="25"/>
      <c r="M59" s="24"/>
      <c r="N59" s="25"/>
      <c r="O59" s="24"/>
    </row>
    <row r="60" spans="2:15" ht="23.1" customHeight="1" x14ac:dyDescent="0.25">
      <c r="B60" s="27" t="s">
        <v>47</v>
      </c>
      <c r="G60" s="21">
        <v>15629943</v>
      </c>
      <c r="H60" s="22"/>
      <c r="I60" s="21">
        <v>14688462</v>
      </c>
      <c r="K60" s="23"/>
      <c r="L60" s="25"/>
      <c r="M60" s="24"/>
      <c r="N60" s="25"/>
      <c r="O60" s="24"/>
    </row>
    <row r="61" spans="2:15" ht="23.1" customHeight="1" x14ac:dyDescent="0.25">
      <c r="B61" s="9" t="s">
        <v>48</v>
      </c>
      <c r="G61" s="21">
        <v>1445470</v>
      </c>
      <c r="H61" s="22"/>
      <c r="I61" s="21">
        <v>1099554</v>
      </c>
      <c r="K61" s="23"/>
      <c r="L61" s="25"/>
      <c r="M61" s="24"/>
      <c r="N61" s="25"/>
      <c r="O61" s="24"/>
    </row>
    <row r="62" spans="2:15" ht="23.1" customHeight="1" x14ac:dyDescent="0.25">
      <c r="B62" s="28" t="s">
        <v>49</v>
      </c>
      <c r="C62" s="28"/>
      <c r="D62" s="28"/>
      <c r="G62" s="31">
        <f>SUM(G56:G61)</f>
        <v>223864125</v>
      </c>
      <c r="H62" s="32"/>
      <c r="I62" s="31">
        <f>SUM(I56:I61)</f>
        <v>191834375</v>
      </c>
      <c r="L62" s="25"/>
      <c r="M62" s="24"/>
      <c r="N62" s="25"/>
      <c r="O62" s="24"/>
    </row>
    <row r="63" spans="2:15" ht="5.0999999999999996" customHeight="1" x14ac:dyDescent="0.25">
      <c r="B63" s="28"/>
      <c r="C63" s="28"/>
      <c r="D63" s="28"/>
      <c r="G63" s="25"/>
      <c r="H63" s="22"/>
      <c r="I63" s="25"/>
      <c r="L63" s="25"/>
      <c r="M63" s="24"/>
      <c r="N63" s="25"/>
      <c r="O63" s="24"/>
    </row>
    <row r="64" spans="2:15" ht="23.1" customHeight="1" x14ac:dyDescent="0.25">
      <c r="B64" s="28" t="s">
        <v>50</v>
      </c>
      <c r="C64" s="28"/>
      <c r="D64" s="28"/>
      <c r="G64" s="41">
        <f>SUM(G53,G62)</f>
        <v>407150444</v>
      </c>
      <c r="H64" s="32"/>
      <c r="I64" s="41">
        <f>SUM(I53,I62)</f>
        <v>353254836</v>
      </c>
      <c r="L64" s="25"/>
      <c r="M64" s="24"/>
      <c r="N64" s="25"/>
      <c r="O64" s="24"/>
    </row>
    <row r="65" spans="2:15" ht="9.9" customHeight="1" x14ac:dyDescent="0.25">
      <c r="B65" s="28"/>
      <c r="C65" s="28"/>
      <c r="D65" s="28"/>
      <c r="G65" s="37"/>
      <c r="H65" s="38"/>
      <c r="I65" s="37"/>
      <c r="L65" s="25"/>
      <c r="M65" s="24"/>
      <c r="O65" s="24"/>
    </row>
    <row r="66" spans="2:15" s="3" customFormat="1" ht="23.1" customHeight="1" x14ac:dyDescent="0.25">
      <c r="B66" s="1" t="s">
        <v>0</v>
      </c>
      <c r="C66" s="1"/>
      <c r="D66" s="1"/>
      <c r="E66" s="2"/>
      <c r="J66" s="4"/>
      <c r="K66" s="4"/>
      <c r="L66" s="25"/>
    </row>
    <row r="67" spans="2:15" s="7" customFormat="1" ht="23.1" customHeight="1" x14ac:dyDescent="0.25">
      <c r="B67" s="5" t="s">
        <v>1</v>
      </c>
      <c r="C67" s="5"/>
      <c r="D67" s="5"/>
      <c r="E67" s="6"/>
      <c r="J67" s="8"/>
      <c r="K67" s="8"/>
      <c r="L67" s="25"/>
    </row>
    <row r="68" spans="2:15" s="7" customFormat="1" ht="23.1" customHeight="1" x14ac:dyDescent="0.25">
      <c r="B68" s="39" t="str">
        <f>$B$3</f>
        <v>As at 30 September 2021</v>
      </c>
      <c r="C68" s="39"/>
      <c r="D68" s="39"/>
      <c r="E68" s="6"/>
      <c r="J68" s="8"/>
      <c r="K68" s="8"/>
      <c r="L68" s="25"/>
    </row>
    <row r="69" spans="2:15" ht="23.1" customHeight="1" x14ac:dyDescent="0.25">
      <c r="L69" s="25"/>
    </row>
    <row r="70" spans="2:15" ht="23.1" customHeight="1" x14ac:dyDescent="0.25">
      <c r="B70" s="13" t="s">
        <v>30</v>
      </c>
      <c r="C70" s="5"/>
      <c r="D70" s="5"/>
      <c r="E70" s="161"/>
      <c r="F70" s="12"/>
      <c r="G70" s="40" t="str">
        <f>G5</f>
        <v>30 September</v>
      </c>
      <c r="H70" s="15"/>
      <c r="I70" s="40" t="str">
        <f>I5</f>
        <v>31 December</v>
      </c>
      <c r="L70" s="25"/>
    </row>
    <row r="71" spans="2:15" ht="23.1" customHeight="1" x14ac:dyDescent="0.25">
      <c r="B71" s="5"/>
      <c r="C71" s="5"/>
      <c r="D71" s="5"/>
      <c r="E71" s="161"/>
      <c r="F71" s="12"/>
      <c r="G71" s="40">
        <f>G6</f>
        <v>2021</v>
      </c>
      <c r="I71" s="40">
        <f>I6</f>
        <v>2020</v>
      </c>
      <c r="L71" s="25"/>
    </row>
    <row r="72" spans="2:15" ht="23.1" customHeight="1" x14ac:dyDescent="0.25">
      <c r="B72" s="5"/>
      <c r="C72" s="5"/>
      <c r="D72" s="5"/>
      <c r="E72" s="162"/>
      <c r="F72" s="12"/>
      <c r="G72" s="14" t="s">
        <v>251</v>
      </c>
      <c r="I72" s="40"/>
      <c r="L72" s="25"/>
    </row>
    <row r="73" spans="2:15" ht="23.1" customHeight="1" x14ac:dyDescent="0.25">
      <c r="B73" s="5"/>
      <c r="C73" s="5"/>
      <c r="D73" s="5"/>
      <c r="E73" s="161"/>
      <c r="F73" s="12"/>
      <c r="G73" s="163" t="s">
        <v>6</v>
      </c>
      <c r="H73" s="163"/>
      <c r="I73" s="163"/>
      <c r="L73" s="25"/>
    </row>
    <row r="74" spans="2:15" ht="23.1" customHeight="1" x14ac:dyDescent="0.25">
      <c r="B74" s="17" t="s">
        <v>51</v>
      </c>
      <c r="C74" s="17"/>
      <c r="D74" s="17"/>
      <c r="G74" s="20"/>
      <c r="H74" s="20"/>
      <c r="I74" s="20"/>
      <c r="L74" s="25"/>
    </row>
    <row r="75" spans="2:15" ht="23.1" customHeight="1" x14ac:dyDescent="0.25">
      <c r="B75" s="27" t="s">
        <v>52</v>
      </c>
      <c r="C75" s="42"/>
      <c r="D75" s="42"/>
      <c r="G75" s="20"/>
      <c r="H75" s="20"/>
      <c r="I75" s="20"/>
      <c r="L75" s="25"/>
    </row>
    <row r="76" spans="2:15" ht="23.1" customHeight="1" x14ac:dyDescent="0.25">
      <c r="B76" s="42"/>
      <c r="C76" s="42" t="s">
        <v>53</v>
      </c>
      <c r="D76" s="42"/>
      <c r="G76" s="20"/>
      <c r="H76" s="20"/>
      <c r="I76" s="20"/>
      <c r="L76" s="25"/>
    </row>
    <row r="77" spans="2:15" ht="23.1" customHeight="1" thickBot="1" x14ac:dyDescent="0.3">
      <c r="D77" s="43" t="s">
        <v>54</v>
      </c>
      <c r="G77" s="36">
        <v>1600000</v>
      </c>
      <c r="H77" s="32"/>
      <c r="I77" s="36">
        <v>1600000</v>
      </c>
      <c r="L77" s="25"/>
      <c r="M77" s="24"/>
      <c r="N77" s="25"/>
      <c r="O77" s="24"/>
    </row>
    <row r="78" spans="2:15" ht="23.1" customHeight="1" thickTop="1" x14ac:dyDescent="0.25">
      <c r="C78" s="42" t="s">
        <v>55</v>
      </c>
      <c r="D78" s="11"/>
      <c r="G78" s="44"/>
      <c r="H78" s="32"/>
      <c r="I78" s="44"/>
      <c r="L78" s="25"/>
      <c r="M78" s="24"/>
      <c r="N78" s="25"/>
      <c r="O78" s="24"/>
    </row>
    <row r="79" spans="2:15" ht="23.1" customHeight="1" x14ac:dyDescent="0.25">
      <c r="D79" s="43" t="s">
        <v>56</v>
      </c>
      <c r="G79" s="21">
        <v>1200000</v>
      </c>
      <c r="H79" s="22"/>
      <c r="I79" s="21">
        <v>1200000</v>
      </c>
      <c r="K79" s="23"/>
      <c r="L79" s="25"/>
      <c r="M79" s="24"/>
      <c r="N79" s="25"/>
      <c r="O79" s="24"/>
    </row>
    <row r="80" spans="2:15" ht="23.1" customHeight="1" x14ac:dyDescent="0.25">
      <c r="B80" s="9" t="s">
        <v>57</v>
      </c>
      <c r="D80" s="43"/>
      <c r="G80" s="21">
        <v>3542181</v>
      </c>
      <c r="H80" s="22"/>
      <c r="I80" s="21">
        <v>4252020</v>
      </c>
      <c r="K80" s="23"/>
      <c r="L80" s="25"/>
      <c r="M80" s="24"/>
      <c r="N80" s="25"/>
      <c r="O80" s="24"/>
    </row>
    <row r="81" spans="2:15" ht="23.1" customHeight="1" x14ac:dyDescent="0.25">
      <c r="B81" s="27" t="s">
        <v>58</v>
      </c>
      <c r="C81" s="42"/>
      <c r="D81" s="42"/>
      <c r="E81" s="18"/>
      <c r="F81" s="34"/>
      <c r="G81" s="21"/>
      <c r="H81" s="22"/>
      <c r="I81" s="21"/>
      <c r="K81" s="23"/>
      <c r="L81" s="25"/>
      <c r="M81" s="24"/>
      <c r="N81" s="25"/>
      <c r="O81" s="24"/>
    </row>
    <row r="82" spans="2:15" ht="23.1" customHeight="1" x14ac:dyDescent="0.25">
      <c r="B82" s="11"/>
      <c r="C82" s="42" t="s">
        <v>59</v>
      </c>
      <c r="G82" s="21"/>
      <c r="H82" s="22"/>
      <c r="I82" s="21"/>
      <c r="K82" s="23"/>
      <c r="L82" s="25"/>
      <c r="M82" s="24"/>
      <c r="N82" s="25"/>
      <c r="O82" s="24"/>
    </row>
    <row r="83" spans="2:15" ht="23.1" customHeight="1" x14ac:dyDescent="0.25">
      <c r="B83" s="11"/>
      <c r="C83" s="11"/>
      <c r="D83" s="9" t="s">
        <v>60</v>
      </c>
      <c r="G83" s="21">
        <v>160000</v>
      </c>
      <c r="H83" s="22"/>
      <c r="I83" s="21">
        <v>160000</v>
      </c>
      <c r="K83" s="23"/>
      <c r="L83" s="25"/>
      <c r="M83" s="24"/>
      <c r="N83" s="25"/>
      <c r="O83" s="24"/>
    </row>
    <row r="84" spans="2:15" ht="23.1" customHeight="1" x14ac:dyDescent="0.25">
      <c r="B84" s="11"/>
      <c r="C84" s="11"/>
      <c r="D84" s="9" t="s">
        <v>61</v>
      </c>
      <c r="G84" s="21">
        <v>10516000</v>
      </c>
      <c r="H84" s="22"/>
      <c r="I84" s="21">
        <v>10516000</v>
      </c>
      <c r="K84" s="23"/>
      <c r="L84" s="25"/>
      <c r="M84" s="24"/>
      <c r="N84" s="25"/>
      <c r="O84" s="24"/>
    </row>
    <row r="85" spans="2:15" ht="23.1" customHeight="1" x14ac:dyDescent="0.25">
      <c r="B85" s="11"/>
      <c r="C85" s="42" t="s">
        <v>62</v>
      </c>
      <c r="G85" s="21">
        <v>339580837</v>
      </c>
      <c r="H85" s="22"/>
      <c r="I85" s="21">
        <v>321097182</v>
      </c>
      <c r="K85" s="23"/>
      <c r="L85" s="25"/>
      <c r="M85" s="24"/>
      <c r="N85" s="25"/>
      <c r="O85" s="24"/>
    </row>
    <row r="86" spans="2:15" ht="23.1" customHeight="1" x14ac:dyDescent="0.25">
      <c r="B86" s="9" t="s">
        <v>63</v>
      </c>
      <c r="G86" s="21">
        <v>4030582</v>
      </c>
      <c r="H86" s="22"/>
      <c r="I86" s="21">
        <v>-16253023</v>
      </c>
      <c r="K86" s="23"/>
      <c r="L86" s="25"/>
      <c r="M86" s="24"/>
      <c r="N86" s="25"/>
      <c r="O86" s="24"/>
    </row>
    <row r="87" spans="2:15" ht="23.1" customHeight="1" x14ac:dyDescent="0.25">
      <c r="B87" s="28" t="s">
        <v>64</v>
      </c>
      <c r="C87" s="28"/>
      <c r="D87" s="28"/>
      <c r="G87" s="45">
        <f>SUM(G79:G86)</f>
        <v>359029600</v>
      </c>
      <c r="H87" s="44"/>
      <c r="I87" s="45">
        <f>SUM(I79:I86)</f>
        <v>320972179</v>
      </c>
      <c r="K87" s="46"/>
      <c r="L87" s="25"/>
      <c r="M87" s="24"/>
      <c r="N87" s="25"/>
      <c r="O87" s="24"/>
    </row>
    <row r="88" spans="2:15" ht="5.0999999999999996" customHeight="1" x14ac:dyDescent="0.25">
      <c r="G88" s="25"/>
      <c r="H88" s="25"/>
      <c r="I88" s="25"/>
      <c r="L88" s="25"/>
      <c r="M88" s="24"/>
      <c r="N88" s="25"/>
      <c r="O88" s="24"/>
    </row>
    <row r="89" spans="2:15" ht="23.1" customHeight="1" x14ac:dyDescent="0.25">
      <c r="B89" s="9" t="s">
        <v>65</v>
      </c>
      <c r="C89" s="42"/>
      <c r="D89" s="42"/>
      <c r="G89" s="47">
        <v>84158531</v>
      </c>
      <c r="H89" s="22"/>
      <c r="I89" s="47">
        <v>75153863</v>
      </c>
      <c r="L89" s="25"/>
      <c r="M89" s="24"/>
      <c r="N89" s="25"/>
      <c r="O89" s="24"/>
    </row>
    <row r="90" spans="2:15" ht="23.1" customHeight="1" x14ac:dyDescent="0.25">
      <c r="B90" s="28" t="s">
        <v>66</v>
      </c>
      <c r="C90" s="28"/>
      <c r="D90" s="28"/>
      <c r="G90" s="48">
        <f>SUM(G87:G89)</f>
        <v>443188131</v>
      </c>
      <c r="H90" s="32"/>
      <c r="I90" s="48">
        <f>SUM(I87:I89)</f>
        <v>396126042</v>
      </c>
      <c r="L90" s="25"/>
      <c r="M90" s="24"/>
      <c r="N90" s="25"/>
      <c r="O90" s="24"/>
    </row>
    <row r="91" spans="2:15" ht="5.0999999999999996" customHeight="1" x14ac:dyDescent="0.25">
      <c r="G91" s="49"/>
      <c r="H91" s="32"/>
      <c r="I91" s="49"/>
      <c r="L91" s="25"/>
      <c r="M91" s="24"/>
      <c r="N91" s="25"/>
      <c r="O91" s="24"/>
    </row>
    <row r="92" spans="2:15" ht="23.1" customHeight="1" thickBot="1" x14ac:dyDescent="0.3">
      <c r="B92" s="28" t="s">
        <v>67</v>
      </c>
      <c r="C92" s="28"/>
      <c r="D92" s="28"/>
      <c r="G92" s="36">
        <f>SUM(G64,G90)</f>
        <v>850338575</v>
      </c>
      <c r="H92" s="32"/>
      <c r="I92" s="36">
        <f>SUM(I64,I90)</f>
        <v>749380878</v>
      </c>
      <c r="L92" s="25"/>
      <c r="M92" s="24"/>
      <c r="N92" s="25"/>
      <c r="O92" s="24"/>
    </row>
    <row r="93" spans="2:15" ht="9.9" customHeight="1" thickTop="1" x14ac:dyDescent="0.25">
      <c r="B93" s="28"/>
      <c r="C93" s="28"/>
      <c r="D93" s="28"/>
      <c r="G93" s="37"/>
      <c r="H93" s="38"/>
      <c r="I93" s="37"/>
      <c r="L93" s="25"/>
    </row>
    <row r="94" spans="2:15" ht="20.25" customHeight="1" x14ac:dyDescent="0.25">
      <c r="L94" s="25"/>
    </row>
  </sheetData>
  <mergeCells count="3">
    <mergeCell ref="G8:I8"/>
    <mergeCell ref="G42:I42"/>
    <mergeCell ref="G73:I73"/>
  </mergeCells>
  <pageMargins left="0.70866141732283472" right="0.51181102362204722" top="0.59055118110236227" bottom="0.19685039370078741" header="0.59055118110236227" footer="0.19685039370078741"/>
  <pageSetup paperSize="9" firstPageNumber="2" fitToHeight="4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6" manualBreakCount="6">
    <brk id="34" max="16383" man="1"/>
    <brk id="65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55"/>
  <sheetViews>
    <sheetView showGridLines="0" zoomScaleNormal="100" zoomScaleSheetLayoutView="100" workbookViewId="0"/>
  </sheetViews>
  <sheetFormatPr defaultColWidth="9.109375" defaultRowHeight="13.8" x14ac:dyDescent="0.25"/>
  <cols>
    <col min="1" max="1" width="1.6640625" style="128" customWidth="1"/>
    <col min="2" max="3" width="2.6640625" style="128" customWidth="1"/>
    <col min="4" max="4" width="45.6640625" style="128" customWidth="1"/>
    <col min="5" max="5" width="6.6640625" style="128" customWidth="1"/>
    <col min="6" max="6" width="1.6640625" style="128" customWidth="1"/>
    <col min="7" max="7" width="13.6640625" style="128" customWidth="1"/>
    <col min="8" max="8" width="1.6640625" style="128" customWidth="1"/>
    <col min="9" max="9" width="13.6640625" style="128" customWidth="1"/>
    <col min="10" max="10" width="1.6640625" style="128" customWidth="1"/>
    <col min="11" max="11" width="9.109375" style="129"/>
    <col min="12" max="16384" width="9.109375" style="128"/>
  </cols>
  <sheetData>
    <row r="1" spans="2:17" s="57" customFormat="1" ht="23.1" customHeight="1" x14ac:dyDescent="0.25">
      <c r="B1" s="1" t="s">
        <v>0</v>
      </c>
      <c r="C1" s="1"/>
      <c r="D1" s="1"/>
      <c r="E1" s="10"/>
      <c r="I1" s="116"/>
      <c r="J1" s="60"/>
      <c r="K1" s="60"/>
    </row>
    <row r="2" spans="2:17" s="57" customFormat="1" ht="23.1" customHeight="1" x14ac:dyDescent="0.25">
      <c r="B2" s="39" t="s">
        <v>68</v>
      </c>
      <c r="C2" s="39"/>
      <c r="D2" s="39"/>
      <c r="E2" s="10"/>
      <c r="I2" s="116"/>
      <c r="J2" s="60"/>
      <c r="K2" s="60"/>
    </row>
    <row r="3" spans="2:17" s="57" customFormat="1" ht="23.1" customHeight="1" x14ac:dyDescent="0.25">
      <c r="B3" s="39" t="s">
        <v>254</v>
      </c>
      <c r="C3" s="39"/>
      <c r="D3" s="39"/>
      <c r="E3" s="10"/>
      <c r="J3" s="60"/>
      <c r="K3" s="60"/>
    </row>
    <row r="4" spans="2:17" s="57" customFormat="1" ht="23.1" customHeight="1" x14ac:dyDescent="0.25">
      <c r="B4" s="28"/>
      <c r="C4" s="28"/>
      <c r="D4" s="28"/>
      <c r="E4" s="10"/>
      <c r="J4" s="60"/>
      <c r="K4" s="60"/>
    </row>
    <row r="5" spans="2:17" s="57" customFormat="1" ht="23.1" customHeight="1" x14ac:dyDescent="0.25">
      <c r="B5" s="28"/>
      <c r="C5" s="28"/>
      <c r="D5" s="28"/>
      <c r="E5" s="162" t="s">
        <v>250</v>
      </c>
      <c r="F5" s="33"/>
      <c r="G5" s="15">
        <v>2021</v>
      </c>
      <c r="H5" s="15"/>
      <c r="I5" s="15">
        <v>2020</v>
      </c>
      <c r="J5" s="60"/>
      <c r="K5" s="60"/>
    </row>
    <row r="6" spans="2:17" s="57" customFormat="1" ht="23.1" customHeight="1" x14ac:dyDescent="0.25">
      <c r="B6" s="28"/>
      <c r="C6" s="28"/>
      <c r="D6" s="28"/>
      <c r="E6" s="162"/>
      <c r="F6" s="33"/>
      <c r="G6" s="163" t="s">
        <v>6</v>
      </c>
      <c r="H6" s="163"/>
      <c r="I6" s="163"/>
      <c r="J6" s="60"/>
      <c r="K6" s="60"/>
    </row>
    <row r="7" spans="2:17" s="57" customFormat="1" ht="20.100000000000001" customHeight="1" x14ac:dyDescent="0.25">
      <c r="B7" s="27" t="s">
        <v>69</v>
      </c>
      <c r="C7" s="27"/>
      <c r="D7" s="27"/>
      <c r="E7" s="10">
        <v>4</v>
      </c>
      <c r="G7" s="105">
        <v>131825489</v>
      </c>
      <c r="H7" s="105"/>
      <c r="I7" s="105">
        <v>100938329</v>
      </c>
      <c r="J7" s="60"/>
      <c r="K7" s="60"/>
      <c r="O7" s="113"/>
      <c r="Q7" s="113"/>
    </row>
    <row r="8" spans="2:17" s="57" customFormat="1" ht="20.100000000000001" customHeight="1" x14ac:dyDescent="0.25">
      <c r="B8" s="27" t="s">
        <v>70</v>
      </c>
      <c r="C8" s="27"/>
      <c r="D8" s="27"/>
      <c r="E8" s="10">
        <v>4</v>
      </c>
      <c r="G8" s="120">
        <v>-108181835</v>
      </c>
      <c r="H8" s="117"/>
      <c r="I8" s="120">
        <v>-76128778</v>
      </c>
      <c r="J8" s="60"/>
      <c r="K8" s="60"/>
      <c r="O8" s="113"/>
      <c r="Q8" s="113"/>
    </row>
    <row r="9" spans="2:17" s="57" customFormat="1" ht="20.100000000000001" customHeight="1" x14ac:dyDescent="0.25">
      <c r="B9" s="28" t="s">
        <v>71</v>
      </c>
      <c r="C9" s="28"/>
      <c r="D9" s="28"/>
      <c r="E9" s="10"/>
      <c r="G9" s="50">
        <f>SUM(G7:G8)</f>
        <v>23643654</v>
      </c>
      <c r="H9" s="32"/>
      <c r="I9" s="50">
        <f>SUM(I7:I8)</f>
        <v>24809551</v>
      </c>
      <c r="J9" s="60"/>
      <c r="K9" s="60"/>
      <c r="O9" s="113"/>
      <c r="Q9" s="113"/>
    </row>
    <row r="10" spans="2:17" s="57" customFormat="1" ht="5.0999999999999996" customHeight="1" x14ac:dyDescent="0.25">
      <c r="B10" s="27"/>
      <c r="C10" s="27"/>
      <c r="D10" s="27"/>
      <c r="E10" s="10"/>
      <c r="G10" s="117"/>
      <c r="H10" s="105"/>
      <c r="I10" s="117"/>
      <c r="J10" s="60"/>
      <c r="K10" s="60"/>
      <c r="O10" s="113"/>
      <c r="Q10" s="113"/>
    </row>
    <row r="11" spans="2:17" s="57" customFormat="1" ht="20.100000000000001" customHeight="1" x14ac:dyDescent="0.25">
      <c r="B11" s="27" t="s">
        <v>72</v>
      </c>
      <c r="C11" s="27"/>
      <c r="D11" s="27"/>
      <c r="E11" s="10">
        <v>4</v>
      </c>
      <c r="G11" s="120">
        <v>3228793</v>
      </c>
      <c r="H11" s="117"/>
      <c r="I11" s="120">
        <v>1589174</v>
      </c>
      <c r="J11" s="60"/>
      <c r="K11" s="60"/>
      <c r="O11" s="113"/>
      <c r="Q11" s="113"/>
    </row>
    <row r="12" spans="2:17" s="57" customFormat="1" ht="20.100000000000001" customHeight="1" x14ac:dyDescent="0.25">
      <c r="B12" s="28" t="s">
        <v>73</v>
      </c>
      <c r="C12" s="28"/>
      <c r="D12" s="28"/>
      <c r="E12" s="10"/>
      <c r="G12" s="50">
        <f>SUM(G9:G11)</f>
        <v>26872447</v>
      </c>
      <c r="H12" s="32"/>
      <c r="I12" s="50">
        <f>SUM(I9:I11)</f>
        <v>26398725</v>
      </c>
      <c r="J12" s="60"/>
      <c r="K12" s="60"/>
      <c r="O12" s="113"/>
      <c r="Q12" s="113"/>
    </row>
    <row r="13" spans="2:17" s="57" customFormat="1" ht="5.0999999999999996" customHeight="1" x14ac:dyDescent="0.25">
      <c r="B13" s="27"/>
      <c r="C13" s="27"/>
      <c r="D13" s="27"/>
      <c r="E13" s="10"/>
      <c r="G13" s="117"/>
      <c r="H13" s="105"/>
      <c r="I13" s="117"/>
      <c r="J13" s="60"/>
      <c r="K13" s="60"/>
      <c r="O13" s="113"/>
      <c r="Q13" s="113"/>
    </row>
    <row r="14" spans="2:17" s="57" customFormat="1" ht="20.100000000000001" customHeight="1" x14ac:dyDescent="0.25">
      <c r="B14" s="27" t="s">
        <v>74</v>
      </c>
      <c r="C14" s="27"/>
      <c r="D14" s="27"/>
      <c r="E14" s="10"/>
      <c r="G14" s="105">
        <v>-8222539</v>
      </c>
      <c r="H14" s="105"/>
      <c r="I14" s="105">
        <v>-6324443</v>
      </c>
      <c r="J14" s="60"/>
      <c r="K14" s="60"/>
      <c r="O14" s="113"/>
      <c r="Q14" s="113"/>
    </row>
    <row r="15" spans="2:17" s="57" customFormat="1" ht="20.100000000000001" customHeight="1" x14ac:dyDescent="0.25">
      <c r="B15" s="27" t="s">
        <v>75</v>
      </c>
      <c r="C15" s="27"/>
      <c r="D15" s="27"/>
      <c r="E15" s="10"/>
      <c r="G15" s="105">
        <v>-7641127</v>
      </c>
      <c r="H15" s="105"/>
      <c r="I15" s="105">
        <v>-7140380</v>
      </c>
      <c r="J15" s="60"/>
      <c r="K15" s="60"/>
      <c r="O15" s="113"/>
      <c r="Q15" s="113"/>
    </row>
    <row r="16" spans="2:17" s="57" customFormat="1" ht="20.100000000000001" customHeight="1" x14ac:dyDescent="0.25">
      <c r="B16" s="27" t="s">
        <v>76</v>
      </c>
      <c r="C16" s="27"/>
      <c r="D16" s="27"/>
      <c r="E16" s="10"/>
      <c r="G16" s="105">
        <v>-3790282</v>
      </c>
      <c r="H16" s="105">
        <v>0</v>
      </c>
      <c r="I16" s="105">
        <v>-1326339</v>
      </c>
      <c r="J16" s="60"/>
      <c r="K16" s="60"/>
      <c r="O16" s="113"/>
      <c r="Q16" s="113"/>
    </row>
    <row r="17" spans="2:17" s="57" customFormat="1" ht="20.100000000000001" customHeight="1" x14ac:dyDescent="0.25">
      <c r="B17" s="28" t="s">
        <v>77</v>
      </c>
      <c r="C17" s="28"/>
      <c r="D17" s="28"/>
      <c r="E17" s="10"/>
      <c r="G17" s="51">
        <f>SUM(G14:G16)</f>
        <v>-19653948</v>
      </c>
      <c r="H17" s="32"/>
      <c r="I17" s="51">
        <f>SUM(I14:I16)</f>
        <v>-14791162</v>
      </c>
      <c r="J17" s="60"/>
      <c r="K17" s="60"/>
      <c r="O17" s="113"/>
      <c r="Q17" s="113"/>
    </row>
    <row r="18" spans="2:17" s="57" customFormat="1" ht="5.0999999999999996" customHeight="1" x14ac:dyDescent="0.25">
      <c r="B18" s="27"/>
      <c r="C18" s="27"/>
      <c r="D18" s="27"/>
      <c r="E18" s="10"/>
      <c r="G18" s="121"/>
      <c r="H18" s="105"/>
      <c r="I18" s="121"/>
      <c r="J18" s="60"/>
      <c r="K18" s="60"/>
      <c r="O18" s="113"/>
      <c r="Q18" s="113"/>
    </row>
    <row r="19" spans="2:17" s="57" customFormat="1" ht="20.100000000000001" customHeight="1" x14ac:dyDescent="0.25">
      <c r="B19" s="28" t="s">
        <v>78</v>
      </c>
      <c r="C19" s="28"/>
      <c r="D19" s="28"/>
      <c r="E19" s="10"/>
      <c r="G19" s="50">
        <f>SUM(G12,G17)</f>
        <v>7218499</v>
      </c>
      <c r="H19" s="32"/>
      <c r="I19" s="50">
        <f>SUM(I12,I17)</f>
        <v>11607563</v>
      </c>
      <c r="J19" s="60"/>
      <c r="K19" s="60"/>
      <c r="O19" s="113"/>
      <c r="Q19" s="113"/>
    </row>
    <row r="20" spans="2:17" s="57" customFormat="1" ht="5.0999999999999996" customHeight="1" x14ac:dyDescent="0.25">
      <c r="B20" s="27"/>
      <c r="C20" s="27"/>
      <c r="D20" s="27"/>
      <c r="E20" s="10"/>
      <c r="G20" s="121"/>
      <c r="H20" s="105"/>
      <c r="I20" s="121"/>
      <c r="J20" s="60"/>
      <c r="K20" s="60"/>
      <c r="O20" s="113"/>
      <c r="Q20" s="113"/>
    </row>
    <row r="21" spans="2:17" s="57" customFormat="1" ht="20.100000000000001" customHeight="1" x14ac:dyDescent="0.25">
      <c r="B21" s="27" t="s">
        <v>79</v>
      </c>
      <c r="C21" s="27"/>
      <c r="D21" s="27"/>
      <c r="E21" s="10"/>
      <c r="G21" s="121">
        <v>-1681331</v>
      </c>
      <c r="H21" s="105"/>
      <c r="I21" s="121">
        <v>-1774964</v>
      </c>
      <c r="J21" s="60"/>
      <c r="K21" s="60"/>
      <c r="O21" s="113"/>
      <c r="Q21" s="113"/>
    </row>
    <row r="22" spans="2:17" s="57" customFormat="1" ht="20.100000000000001" customHeight="1" x14ac:dyDescent="0.25">
      <c r="B22" s="27" t="s">
        <v>80</v>
      </c>
      <c r="C22" s="27"/>
      <c r="D22" s="27"/>
      <c r="E22" s="10"/>
      <c r="G22" s="121"/>
      <c r="H22" s="105"/>
      <c r="I22" s="121"/>
      <c r="J22" s="60"/>
      <c r="K22" s="60"/>
      <c r="O22" s="113"/>
      <c r="Q22" s="113"/>
    </row>
    <row r="23" spans="2:17" s="57" customFormat="1" ht="20.100000000000001" customHeight="1" x14ac:dyDescent="0.25">
      <c r="B23" s="27"/>
      <c r="C23" s="27" t="s">
        <v>81</v>
      </c>
      <c r="D23" s="27"/>
      <c r="E23" s="10"/>
      <c r="G23" s="122">
        <v>3889754</v>
      </c>
      <c r="H23" s="105"/>
      <c r="I23" s="122">
        <v>3040695</v>
      </c>
      <c r="J23" s="60"/>
      <c r="K23" s="60"/>
      <c r="O23" s="113"/>
      <c r="Q23" s="113"/>
    </row>
    <row r="24" spans="2:17" s="57" customFormat="1" ht="20.100000000000001" customHeight="1" x14ac:dyDescent="0.25">
      <c r="B24" s="33" t="s">
        <v>82</v>
      </c>
      <c r="C24" s="33"/>
      <c r="D24" s="33"/>
      <c r="E24" s="10"/>
      <c r="G24" s="45">
        <f>SUM(G19,G21:G23)</f>
        <v>9426922</v>
      </c>
      <c r="H24" s="32"/>
      <c r="I24" s="45">
        <f>SUM(I19,I21:I23)</f>
        <v>12873294</v>
      </c>
      <c r="J24" s="60"/>
      <c r="K24" s="60"/>
      <c r="O24" s="113"/>
      <c r="Q24" s="113"/>
    </row>
    <row r="25" spans="2:17" s="57" customFormat="1" ht="5.0999999999999996" customHeight="1" x14ac:dyDescent="0.25">
      <c r="B25" s="28"/>
      <c r="C25" s="28"/>
      <c r="D25" s="28"/>
      <c r="E25" s="10"/>
      <c r="G25" s="32"/>
      <c r="H25" s="32"/>
      <c r="I25" s="32"/>
      <c r="J25" s="60"/>
      <c r="K25" s="60"/>
      <c r="O25" s="113"/>
      <c r="Q25" s="113"/>
    </row>
    <row r="26" spans="2:17" s="57" customFormat="1" ht="20.100000000000001" customHeight="1" x14ac:dyDescent="0.25">
      <c r="B26" s="27" t="s">
        <v>83</v>
      </c>
      <c r="C26" s="27"/>
      <c r="D26" s="27"/>
      <c r="E26" s="10"/>
      <c r="G26" s="120">
        <v>-1892750</v>
      </c>
      <c r="H26" s="105"/>
      <c r="I26" s="120">
        <v>-1801600</v>
      </c>
      <c r="J26" s="60"/>
      <c r="K26" s="52"/>
      <c r="O26" s="113"/>
      <c r="Q26" s="113"/>
    </row>
    <row r="27" spans="2:17" s="57" customFormat="1" ht="20.100000000000001" customHeight="1" thickBot="1" x14ac:dyDescent="0.3">
      <c r="B27" s="28" t="s">
        <v>84</v>
      </c>
      <c r="C27" s="28"/>
      <c r="D27" s="28"/>
      <c r="E27" s="10"/>
      <c r="G27" s="36">
        <f>SUM(G24:G26)</f>
        <v>7534172</v>
      </c>
      <c r="H27" s="32"/>
      <c r="I27" s="36">
        <f>SUM(I24:I26)</f>
        <v>11071694</v>
      </c>
      <c r="J27" s="60"/>
      <c r="K27" s="60"/>
      <c r="O27" s="113"/>
      <c r="Q27" s="113"/>
    </row>
    <row r="28" spans="2:17" s="57" customFormat="1" ht="5.0999999999999996" customHeight="1" thickTop="1" x14ac:dyDescent="0.25">
      <c r="B28" s="28"/>
      <c r="C28" s="28"/>
      <c r="D28" s="28"/>
      <c r="E28" s="10"/>
      <c r="G28" s="32"/>
      <c r="H28" s="32"/>
      <c r="I28" s="32"/>
      <c r="J28" s="60"/>
      <c r="K28" s="60"/>
    </row>
    <row r="29" spans="2:17" s="57" customFormat="1" ht="20.100000000000001" customHeight="1" x14ac:dyDescent="0.25">
      <c r="B29" s="27" t="s">
        <v>85</v>
      </c>
      <c r="C29" s="27"/>
      <c r="D29" s="27"/>
      <c r="E29" s="10"/>
      <c r="G29" s="32"/>
      <c r="H29" s="32"/>
      <c r="I29" s="32"/>
      <c r="J29" s="60"/>
      <c r="K29" s="60"/>
      <c r="O29" s="113"/>
    </row>
    <row r="30" spans="2:17" s="57" customFormat="1" ht="20.100000000000001" customHeight="1" x14ac:dyDescent="0.25">
      <c r="B30" s="28"/>
      <c r="C30" s="28" t="s">
        <v>86</v>
      </c>
      <c r="D30" s="28"/>
      <c r="E30" s="18"/>
      <c r="F30" s="34"/>
      <c r="G30" s="32">
        <v>6817067</v>
      </c>
      <c r="H30" s="32"/>
      <c r="I30" s="53">
        <v>9741339</v>
      </c>
      <c r="J30" s="60"/>
      <c r="K30" s="60"/>
      <c r="O30" s="113"/>
    </row>
    <row r="31" spans="2:17" s="57" customFormat="1" ht="20.100000000000001" customHeight="1" x14ac:dyDescent="0.25">
      <c r="B31" s="27"/>
      <c r="C31" s="27" t="s">
        <v>65</v>
      </c>
      <c r="D31" s="27"/>
      <c r="E31" s="10"/>
      <c r="G31" s="120">
        <v>717105</v>
      </c>
      <c r="H31" s="105"/>
      <c r="I31" s="120">
        <v>1330355</v>
      </c>
      <c r="J31" s="60"/>
      <c r="K31" s="60"/>
      <c r="O31" s="113"/>
    </row>
    <row r="32" spans="2:17" s="57" customFormat="1" ht="20.100000000000001" customHeight="1" thickBot="1" x14ac:dyDescent="0.3">
      <c r="B32" s="28"/>
      <c r="C32" s="28"/>
      <c r="D32" s="28"/>
      <c r="E32" s="10"/>
      <c r="G32" s="123">
        <f>SUM(G30:G31)</f>
        <v>7534172</v>
      </c>
      <c r="H32" s="105"/>
      <c r="I32" s="123">
        <f>SUM(I30:I31)</f>
        <v>11071694</v>
      </c>
      <c r="J32" s="60"/>
      <c r="K32" s="60"/>
      <c r="O32" s="113"/>
    </row>
    <row r="33" spans="2:17" s="57" customFormat="1" ht="9.9" customHeight="1" thickTop="1" x14ac:dyDescent="0.25">
      <c r="B33" s="28"/>
      <c r="C33" s="28"/>
      <c r="D33" s="28"/>
      <c r="E33" s="10"/>
      <c r="G33" s="121"/>
      <c r="H33" s="111"/>
      <c r="I33" s="121"/>
      <c r="J33" s="60"/>
      <c r="K33" s="60"/>
    </row>
    <row r="34" spans="2:17" s="57" customFormat="1" ht="20.100000000000001" customHeight="1" x14ac:dyDescent="0.25">
      <c r="B34" s="17" t="s">
        <v>87</v>
      </c>
      <c r="C34" s="17"/>
      <c r="D34" s="17"/>
      <c r="E34" s="10"/>
      <c r="G34" s="121"/>
      <c r="H34" s="111"/>
      <c r="I34" s="121"/>
      <c r="J34" s="60"/>
      <c r="K34" s="60"/>
    </row>
    <row r="35" spans="2:17" s="57" customFormat="1" ht="20.100000000000001" customHeight="1" thickBot="1" x14ac:dyDescent="0.3">
      <c r="B35" s="28" t="s">
        <v>88</v>
      </c>
      <c r="D35" s="28"/>
      <c r="E35" s="10"/>
      <c r="G35" s="54">
        <f>ROUND(G30/1200000,2)</f>
        <v>5.68</v>
      </c>
      <c r="H35" s="55"/>
      <c r="I35" s="54">
        <f>ROUND(I30/1200000,2)</f>
        <v>8.1199999999999992</v>
      </c>
      <c r="J35" s="60"/>
      <c r="K35" s="60"/>
      <c r="O35" s="113"/>
    </row>
    <row r="36" spans="2:17" s="57" customFormat="1" ht="9.9" customHeight="1" thickTop="1" x14ac:dyDescent="0.25">
      <c r="B36" s="28"/>
      <c r="C36" s="28"/>
      <c r="D36" s="28"/>
      <c r="E36" s="10"/>
      <c r="G36" s="37"/>
      <c r="H36" s="38"/>
      <c r="I36" s="37"/>
      <c r="J36" s="60"/>
      <c r="K36" s="60"/>
    </row>
    <row r="37" spans="2:17" s="57" customFormat="1" ht="23.1" customHeight="1" x14ac:dyDescent="0.25">
      <c r="B37" s="1" t="s">
        <v>0</v>
      </c>
      <c r="C37" s="1"/>
      <c r="D37" s="1"/>
      <c r="E37" s="10"/>
      <c r="I37" s="116"/>
      <c r="J37" s="60"/>
      <c r="K37" s="60"/>
    </row>
    <row r="38" spans="2:17" s="57" customFormat="1" ht="23.1" customHeight="1" x14ac:dyDescent="0.25">
      <c r="B38" s="39" t="s">
        <v>89</v>
      </c>
      <c r="C38" s="39"/>
      <c r="D38" s="39"/>
      <c r="E38" s="10"/>
      <c r="I38" s="116"/>
      <c r="J38" s="60"/>
      <c r="K38" s="60"/>
    </row>
    <row r="39" spans="2:17" s="57" customFormat="1" ht="23.1" customHeight="1" x14ac:dyDescent="0.25">
      <c r="B39" s="39" t="str">
        <f>B3</f>
        <v>For the three-month period ended 30 September 2021 (Unaudited)</v>
      </c>
      <c r="C39" s="39"/>
      <c r="D39" s="39"/>
      <c r="E39" s="10"/>
      <c r="J39" s="60"/>
      <c r="K39" s="60"/>
    </row>
    <row r="40" spans="2:17" s="57" customFormat="1" ht="23.1" customHeight="1" x14ac:dyDescent="0.25">
      <c r="B40" s="28"/>
      <c r="C40" s="28"/>
      <c r="D40" s="28"/>
      <c r="E40" s="10"/>
      <c r="J40" s="60"/>
      <c r="K40" s="60"/>
    </row>
    <row r="41" spans="2:17" s="57" customFormat="1" ht="23.1" customHeight="1" x14ac:dyDescent="0.25">
      <c r="B41" s="28"/>
      <c r="C41" s="28"/>
      <c r="D41" s="28"/>
      <c r="E41" s="161"/>
      <c r="F41" s="33"/>
      <c r="G41" s="15">
        <f>G5</f>
        <v>2021</v>
      </c>
      <c r="H41" s="15"/>
      <c r="I41" s="15">
        <f>I5</f>
        <v>2020</v>
      </c>
      <c r="J41" s="60"/>
      <c r="K41" s="60"/>
    </row>
    <row r="42" spans="2:17" s="57" customFormat="1" ht="23.1" customHeight="1" x14ac:dyDescent="0.25">
      <c r="B42" s="28"/>
      <c r="C42" s="28"/>
      <c r="D42" s="28"/>
      <c r="E42" s="161"/>
      <c r="F42" s="33"/>
      <c r="G42" s="163" t="s">
        <v>6</v>
      </c>
      <c r="H42" s="163"/>
      <c r="I42" s="163"/>
      <c r="J42" s="60"/>
      <c r="K42" s="60"/>
    </row>
    <row r="43" spans="2:17" s="57" customFormat="1" ht="20.100000000000001" customHeight="1" x14ac:dyDescent="0.25">
      <c r="B43" s="28" t="s">
        <v>84</v>
      </c>
      <c r="C43" s="28"/>
      <c r="D43" s="28"/>
      <c r="E43" s="161"/>
      <c r="F43" s="34"/>
      <c r="G43" s="32">
        <f>G27</f>
        <v>7534172</v>
      </c>
      <c r="H43" s="32"/>
      <c r="I43" s="32">
        <f>I27</f>
        <v>11071694</v>
      </c>
      <c r="J43" s="60"/>
      <c r="K43" s="60"/>
      <c r="O43" s="113"/>
      <c r="Q43" s="113"/>
    </row>
    <row r="44" spans="2:17" s="57" customFormat="1" ht="9.9" customHeight="1" x14ac:dyDescent="0.25">
      <c r="B44" s="28"/>
      <c r="C44" s="28"/>
      <c r="D44" s="28"/>
      <c r="E44" s="18"/>
      <c r="F44" s="34"/>
      <c r="G44" s="32"/>
      <c r="H44" s="32"/>
      <c r="I44" s="32"/>
      <c r="J44" s="60"/>
      <c r="K44" s="60"/>
      <c r="O44" s="113"/>
      <c r="Q44" s="113"/>
    </row>
    <row r="45" spans="2:17" s="57" customFormat="1" ht="20.100000000000001" customHeight="1" x14ac:dyDescent="0.25">
      <c r="B45" s="28" t="s">
        <v>90</v>
      </c>
      <c r="C45" s="27"/>
      <c r="D45" s="27"/>
      <c r="E45" s="10"/>
      <c r="G45" s="117"/>
      <c r="H45" s="105"/>
      <c r="I45" s="117"/>
      <c r="J45" s="60"/>
      <c r="K45" s="60"/>
      <c r="O45" s="113"/>
      <c r="Q45" s="113"/>
    </row>
    <row r="46" spans="2:17" s="57" customFormat="1" ht="20.100000000000001" customHeight="1" x14ac:dyDescent="0.25">
      <c r="B46" s="56" t="s">
        <v>91</v>
      </c>
      <c r="C46" s="56"/>
      <c r="D46" s="56"/>
      <c r="E46" s="10"/>
      <c r="G46" s="124"/>
      <c r="H46" s="105"/>
      <c r="I46" s="124"/>
      <c r="J46" s="60"/>
      <c r="K46" s="60"/>
      <c r="O46" s="113"/>
      <c r="Q46" s="113"/>
    </row>
    <row r="47" spans="2:17" s="57" customFormat="1" ht="20.100000000000001" customHeight="1" x14ac:dyDescent="0.25">
      <c r="B47" s="56"/>
      <c r="C47" s="56" t="s">
        <v>92</v>
      </c>
      <c r="D47" s="56"/>
      <c r="E47" s="10"/>
      <c r="G47" s="124"/>
      <c r="H47" s="105"/>
      <c r="I47" s="124"/>
      <c r="J47" s="60"/>
      <c r="K47" s="60"/>
      <c r="O47" s="113"/>
      <c r="Q47" s="113"/>
    </row>
    <row r="48" spans="2:17" s="57" customFormat="1" ht="20.100000000000001" customHeight="1" x14ac:dyDescent="0.25">
      <c r="B48" s="27" t="s">
        <v>93</v>
      </c>
      <c r="C48" s="27"/>
      <c r="D48" s="27"/>
      <c r="E48" s="10"/>
      <c r="G48" s="124">
        <v>10935430</v>
      </c>
      <c r="H48" s="117"/>
      <c r="I48" s="124">
        <v>3028322</v>
      </c>
      <c r="J48" s="60"/>
      <c r="K48" s="60"/>
      <c r="O48" s="113"/>
      <c r="Q48" s="113"/>
    </row>
    <row r="49" spans="2:17" s="57" customFormat="1" ht="20.100000000000001" customHeight="1" x14ac:dyDescent="0.25">
      <c r="B49" s="27" t="s">
        <v>94</v>
      </c>
      <c r="C49" s="27"/>
      <c r="D49" s="27"/>
      <c r="E49" s="10"/>
      <c r="G49" s="124">
        <v>106544</v>
      </c>
      <c r="H49" s="117"/>
      <c r="I49" s="124">
        <v>0</v>
      </c>
      <c r="J49" s="60"/>
      <c r="K49" s="27"/>
      <c r="O49" s="113"/>
      <c r="Q49" s="113"/>
    </row>
    <row r="50" spans="2:17" s="57" customFormat="1" ht="20.100000000000001" customHeight="1" x14ac:dyDescent="0.25">
      <c r="B50" s="27" t="s">
        <v>95</v>
      </c>
      <c r="C50" s="27"/>
      <c r="D50" s="27"/>
      <c r="E50" s="10"/>
      <c r="G50" s="124">
        <v>-11699</v>
      </c>
      <c r="H50" s="117"/>
      <c r="I50" s="124">
        <v>-12255</v>
      </c>
      <c r="J50" s="60"/>
      <c r="K50" s="27"/>
      <c r="O50" s="113"/>
      <c r="Q50" s="113"/>
    </row>
    <row r="51" spans="2:17" s="57" customFormat="1" ht="20.100000000000001" customHeight="1" x14ac:dyDescent="0.25">
      <c r="B51" s="27" t="s">
        <v>96</v>
      </c>
      <c r="C51" s="27"/>
      <c r="D51" s="27"/>
      <c r="E51" s="10"/>
      <c r="G51" s="124"/>
      <c r="H51" s="117"/>
      <c r="I51" s="124"/>
      <c r="J51" s="60"/>
      <c r="K51" s="60"/>
      <c r="O51" s="113"/>
      <c r="Q51" s="113"/>
    </row>
    <row r="52" spans="2:17" s="57" customFormat="1" ht="20.100000000000001" customHeight="1" x14ac:dyDescent="0.25">
      <c r="C52" s="27" t="s">
        <v>97</v>
      </c>
      <c r="D52" s="27"/>
      <c r="E52" s="10"/>
      <c r="G52" s="124">
        <v>1658789</v>
      </c>
      <c r="H52" s="117"/>
      <c r="I52" s="124">
        <v>413606</v>
      </c>
      <c r="J52" s="60"/>
      <c r="K52" s="60"/>
      <c r="O52" s="113"/>
      <c r="Q52" s="113"/>
    </row>
    <row r="53" spans="2:17" s="57" customFormat="1" ht="20.100000000000001" customHeight="1" x14ac:dyDescent="0.25">
      <c r="B53" s="27" t="s">
        <v>98</v>
      </c>
      <c r="C53" s="27"/>
      <c r="D53" s="27"/>
      <c r="E53" s="10"/>
      <c r="G53" s="124"/>
      <c r="H53" s="105"/>
      <c r="I53" s="124"/>
      <c r="J53" s="60"/>
      <c r="K53" s="60"/>
      <c r="O53" s="113"/>
      <c r="Q53" s="113"/>
    </row>
    <row r="54" spans="2:17" s="57" customFormat="1" ht="20.100000000000001" customHeight="1" x14ac:dyDescent="0.25">
      <c r="C54" s="27" t="s">
        <v>92</v>
      </c>
      <c r="D54" s="27"/>
      <c r="E54" s="10"/>
      <c r="G54" s="120">
        <v>3398</v>
      </c>
      <c r="H54" s="105"/>
      <c r="I54" s="124">
        <v>2440</v>
      </c>
      <c r="J54" s="60"/>
      <c r="K54" s="60"/>
      <c r="O54" s="113"/>
      <c r="Q54" s="113"/>
    </row>
    <row r="55" spans="2:17" s="57" customFormat="1" ht="20.100000000000001" customHeight="1" x14ac:dyDescent="0.25">
      <c r="B55" s="34" t="s">
        <v>99</v>
      </c>
      <c r="C55" s="28"/>
      <c r="D55" s="27"/>
      <c r="E55" s="10"/>
      <c r="G55" s="124"/>
      <c r="H55" s="105"/>
      <c r="I55" s="125"/>
      <c r="J55" s="60"/>
      <c r="K55" s="60"/>
      <c r="O55" s="113"/>
      <c r="Q55" s="113"/>
    </row>
    <row r="56" spans="2:17" s="57" customFormat="1" ht="20.100000000000001" customHeight="1" x14ac:dyDescent="0.25">
      <c r="B56" s="34"/>
      <c r="C56" s="28" t="s">
        <v>92</v>
      </c>
      <c r="D56" s="27"/>
      <c r="E56" s="10"/>
      <c r="G56" s="53">
        <f>SUM(G48:G54)</f>
        <v>12692462</v>
      </c>
      <c r="H56" s="105"/>
      <c r="I56" s="53">
        <f>SUM(I48:I54)</f>
        <v>3432113</v>
      </c>
      <c r="J56" s="60"/>
      <c r="K56" s="60"/>
      <c r="O56" s="113"/>
      <c r="Q56" s="113"/>
    </row>
    <row r="57" spans="2:17" s="57" customFormat="1" ht="5.0999999999999996" customHeight="1" x14ac:dyDescent="0.25">
      <c r="B57" s="27"/>
      <c r="C57" s="27"/>
      <c r="D57" s="27"/>
      <c r="E57" s="10"/>
      <c r="G57" s="124"/>
      <c r="H57" s="105"/>
      <c r="I57" s="124"/>
      <c r="J57" s="60"/>
      <c r="K57" s="60"/>
      <c r="O57" s="113"/>
      <c r="Q57" s="113"/>
    </row>
    <row r="58" spans="2:17" s="57" customFormat="1" ht="20.100000000000001" customHeight="1" x14ac:dyDescent="0.25">
      <c r="B58" s="56" t="s">
        <v>91</v>
      </c>
      <c r="C58" s="27"/>
      <c r="D58" s="27"/>
      <c r="E58" s="10"/>
      <c r="G58" s="117"/>
      <c r="H58" s="105"/>
      <c r="I58" s="117"/>
      <c r="J58" s="60"/>
      <c r="K58" s="60"/>
      <c r="O58" s="113"/>
      <c r="Q58" s="113"/>
    </row>
    <row r="59" spans="2:17" s="57" customFormat="1" ht="20.100000000000001" customHeight="1" x14ac:dyDescent="0.25">
      <c r="B59" s="56"/>
      <c r="C59" s="56" t="s">
        <v>100</v>
      </c>
      <c r="D59" s="27"/>
      <c r="E59" s="10"/>
      <c r="G59" s="117"/>
      <c r="H59" s="105"/>
      <c r="I59" s="117"/>
      <c r="J59" s="60"/>
      <c r="K59" s="60"/>
      <c r="O59" s="113"/>
      <c r="Q59" s="113"/>
    </row>
    <row r="60" spans="2:17" s="57" customFormat="1" ht="20.100000000000001" customHeight="1" x14ac:dyDescent="0.25">
      <c r="B60" s="57" t="s">
        <v>101</v>
      </c>
      <c r="C60" s="56"/>
      <c r="D60" s="27"/>
      <c r="E60" s="10"/>
      <c r="G60" s="117">
        <v>412215</v>
      </c>
      <c r="H60" s="105"/>
      <c r="I60" s="117">
        <v>0</v>
      </c>
      <c r="J60" s="60"/>
      <c r="K60" s="60"/>
      <c r="O60" s="113"/>
      <c r="Q60" s="113"/>
    </row>
    <row r="61" spans="2:17" s="57" customFormat="1" ht="20.100000000000001" customHeight="1" x14ac:dyDescent="0.25">
      <c r="B61" s="27" t="s">
        <v>102</v>
      </c>
      <c r="C61" s="27"/>
      <c r="D61" s="27"/>
      <c r="E61" s="10"/>
      <c r="G61" s="124">
        <v>7692</v>
      </c>
      <c r="H61" s="117"/>
      <c r="I61" s="124">
        <v>-9082</v>
      </c>
      <c r="J61" s="60"/>
      <c r="K61" s="60"/>
      <c r="O61" s="113"/>
      <c r="Q61" s="113"/>
    </row>
    <row r="62" spans="2:17" s="57" customFormat="1" ht="20.100000000000001" customHeight="1" x14ac:dyDescent="0.25">
      <c r="B62" s="27" t="s">
        <v>96</v>
      </c>
      <c r="C62" s="27"/>
      <c r="D62" s="27"/>
      <c r="E62" s="10"/>
      <c r="G62" s="124"/>
      <c r="H62" s="105"/>
      <c r="I62" s="124"/>
      <c r="J62" s="60"/>
      <c r="K62" s="60"/>
      <c r="O62" s="113"/>
      <c r="Q62" s="113"/>
    </row>
    <row r="63" spans="2:17" s="57" customFormat="1" ht="20.100000000000001" customHeight="1" x14ac:dyDescent="0.25">
      <c r="C63" s="27" t="s">
        <v>97</v>
      </c>
      <c r="D63" s="27"/>
      <c r="E63" s="10"/>
      <c r="G63" s="124">
        <v>107285</v>
      </c>
      <c r="H63" s="105"/>
      <c r="I63" s="124">
        <v>-123219</v>
      </c>
      <c r="J63" s="60"/>
      <c r="K63" s="60"/>
      <c r="O63" s="113"/>
      <c r="Q63" s="113"/>
    </row>
    <row r="64" spans="2:17" s="57" customFormat="1" ht="20.100000000000001" customHeight="1" x14ac:dyDescent="0.25">
      <c r="B64" s="27" t="s">
        <v>98</v>
      </c>
      <c r="C64" s="27"/>
      <c r="D64" s="27"/>
      <c r="E64" s="10"/>
      <c r="G64" s="124"/>
      <c r="H64" s="105"/>
      <c r="I64" s="124"/>
      <c r="J64" s="60"/>
      <c r="K64" s="60"/>
      <c r="O64" s="113"/>
      <c r="Q64" s="113"/>
    </row>
    <row r="65" spans="2:17" s="57" customFormat="1" ht="20.100000000000001" customHeight="1" x14ac:dyDescent="0.25">
      <c r="C65" s="27" t="s">
        <v>100</v>
      </c>
      <c r="D65" s="27"/>
      <c r="E65" s="10"/>
      <c r="G65" s="124">
        <v>-87652</v>
      </c>
      <c r="H65" s="105"/>
      <c r="I65" s="124">
        <v>1054</v>
      </c>
      <c r="J65" s="60"/>
      <c r="K65" s="60"/>
      <c r="O65" s="113"/>
      <c r="Q65" s="113"/>
    </row>
    <row r="66" spans="2:17" s="57" customFormat="1" ht="20.100000000000001" customHeight="1" x14ac:dyDescent="0.25">
      <c r="B66" s="58" t="s">
        <v>99</v>
      </c>
      <c r="C66" s="58"/>
      <c r="D66" s="27"/>
      <c r="E66" s="10"/>
      <c r="G66" s="125"/>
      <c r="H66" s="105"/>
      <c r="I66" s="125"/>
      <c r="J66" s="60"/>
      <c r="K66" s="60"/>
      <c r="O66" s="113"/>
      <c r="Q66" s="113"/>
    </row>
    <row r="67" spans="2:17" s="57" customFormat="1" ht="20.100000000000001" customHeight="1" x14ac:dyDescent="0.25">
      <c r="B67" s="58"/>
      <c r="C67" s="58" t="s">
        <v>100</v>
      </c>
      <c r="D67" s="27"/>
      <c r="E67" s="10"/>
      <c r="G67" s="53">
        <f>SUM(G60:G65)</f>
        <v>439540</v>
      </c>
      <c r="H67" s="105"/>
      <c r="I67" s="53">
        <f>SUM(I60:I65)</f>
        <v>-131247</v>
      </c>
      <c r="J67" s="60"/>
      <c r="K67" s="60"/>
      <c r="O67" s="113"/>
      <c r="Q67" s="113"/>
    </row>
    <row r="68" spans="2:17" s="57" customFormat="1" ht="5.0999999999999996" customHeight="1" x14ac:dyDescent="0.25">
      <c r="B68" s="34"/>
      <c r="C68" s="27"/>
      <c r="D68" s="27"/>
      <c r="E68" s="10"/>
      <c r="G68" s="124"/>
      <c r="H68" s="105"/>
      <c r="I68" s="124"/>
      <c r="J68" s="60"/>
      <c r="K68" s="60"/>
      <c r="O68" s="113"/>
      <c r="Q68" s="113"/>
    </row>
    <row r="69" spans="2:17" s="57" customFormat="1" ht="20.100000000000001" customHeight="1" x14ac:dyDescent="0.25">
      <c r="B69" s="28" t="s">
        <v>103</v>
      </c>
      <c r="C69" s="28"/>
      <c r="D69" s="28"/>
      <c r="E69" s="10"/>
      <c r="G69" s="41">
        <f>SUM(G56,G67)</f>
        <v>13132002</v>
      </c>
      <c r="H69" s="32"/>
      <c r="I69" s="41">
        <f>SUM(I56,I67)</f>
        <v>3300866</v>
      </c>
      <c r="J69" s="60"/>
      <c r="K69" s="60"/>
      <c r="O69" s="113"/>
      <c r="Q69" s="113"/>
    </row>
    <row r="70" spans="2:17" s="57" customFormat="1" ht="5.0999999999999996" customHeight="1" x14ac:dyDescent="0.25">
      <c r="B70" s="28"/>
      <c r="C70" s="28"/>
      <c r="D70" s="28"/>
      <c r="E70" s="10"/>
      <c r="G70" s="32"/>
      <c r="H70" s="32"/>
      <c r="I70" s="32"/>
      <c r="J70" s="60"/>
      <c r="K70" s="60"/>
      <c r="O70" s="113"/>
      <c r="Q70" s="113"/>
    </row>
    <row r="71" spans="2:17" s="57" customFormat="1" ht="20.100000000000001" customHeight="1" thickBot="1" x14ac:dyDescent="0.3">
      <c r="B71" s="28" t="s">
        <v>104</v>
      </c>
      <c r="C71" s="28"/>
      <c r="D71" s="28"/>
      <c r="E71" s="10"/>
      <c r="G71" s="36">
        <f>SUM(G43,G69)</f>
        <v>20666174</v>
      </c>
      <c r="H71" s="32"/>
      <c r="I71" s="36">
        <f>SUM(I43,I69)</f>
        <v>14372560</v>
      </c>
      <c r="J71" s="60"/>
      <c r="K71" s="60"/>
      <c r="O71" s="113"/>
      <c r="Q71" s="113"/>
    </row>
    <row r="72" spans="2:17" s="57" customFormat="1" ht="5.0999999999999996" customHeight="1" thickTop="1" x14ac:dyDescent="0.25">
      <c r="B72" s="28"/>
      <c r="C72" s="28"/>
      <c r="D72" s="28"/>
      <c r="E72" s="10"/>
      <c r="G72" s="32"/>
      <c r="H72" s="32"/>
      <c r="I72" s="32"/>
      <c r="J72" s="60"/>
      <c r="K72" s="60"/>
      <c r="O72" s="113"/>
      <c r="Q72" s="113"/>
    </row>
    <row r="73" spans="2:17" s="57" customFormat="1" ht="20.100000000000001" customHeight="1" x14ac:dyDescent="0.25">
      <c r="B73" s="27" t="s">
        <v>105</v>
      </c>
      <c r="C73" s="27"/>
      <c r="D73" s="27"/>
      <c r="E73" s="10"/>
      <c r="G73" s="32"/>
      <c r="H73" s="32"/>
      <c r="I73" s="32"/>
      <c r="J73" s="60"/>
      <c r="K73" s="60"/>
      <c r="Q73" s="113"/>
    </row>
    <row r="74" spans="2:17" s="57" customFormat="1" ht="20.100000000000001" customHeight="1" x14ac:dyDescent="0.25">
      <c r="B74" s="28"/>
      <c r="C74" s="28" t="s">
        <v>86</v>
      </c>
      <c r="D74" s="28"/>
      <c r="E74" s="18"/>
      <c r="F74" s="34"/>
      <c r="G74" s="32">
        <v>17998939</v>
      </c>
      <c r="H74" s="32"/>
      <c r="I74" s="53">
        <v>12969172</v>
      </c>
      <c r="J74" s="60"/>
      <c r="K74" s="60"/>
      <c r="O74" s="113"/>
      <c r="Q74" s="113"/>
    </row>
    <row r="75" spans="2:17" s="57" customFormat="1" ht="20.100000000000001" customHeight="1" x14ac:dyDescent="0.25">
      <c r="B75" s="27"/>
      <c r="C75" s="27" t="s">
        <v>65</v>
      </c>
      <c r="D75" s="27"/>
      <c r="E75" s="10"/>
      <c r="G75" s="112">
        <v>2667235</v>
      </c>
      <c r="H75" s="126"/>
      <c r="I75" s="120">
        <v>1403388</v>
      </c>
      <c r="J75" s="60"/>
      <c r="K75" s="60"/>
      <c r="O75" s="113"/>
      <c r="Q75" s="113"/>
    </row>
    <row r="76" spans="2:17" s="57" customFormat="1" ht="20.100000000000001" customHeight="1" thickBot="1" x14ac:dyDescent="0.3">
      <c r="B76" s="28"/>
      <c r="C76" s="28"/>
      <c r="D76" s="28"/>
      <c r="E76" s="10"/>
      <c r="G76" s="123">
        <f>SUM(G74:G75)</f>
        <v>20666174</v>
      </c>
      <c r="H76" s="105"/>
      <c r="I76" s="123">
        <f>SUM(I74:I75)</f>
        <v>14372560</v>
      </c>
      <c r="J76" s="60"/>
      <c r="K76" s="60"/>
      <c r="O76" s="113"/>
      <c r="Q76" s="113"/>
    </row>
    <row r="77" spans="2:17" s="57" customFormat="1" ht="9.9" customHeight="1" thickTop="1" x14ac:dyDescent="0.25">
      <c r="B77" s="27"/>
      <c r="C77" s="27"/>
      <c r="D77" s="27"/>
      <c r="E77" s="10"/>
      <c r="J77" s="60"/>
      <c r="K77" s="60"/>
      <c r="Q77" s="113"/>
    </row>
    <row r="78" spans="2:17" s="57" customFormat="1" ht="23.1" customHeight="1" x14ac:dyDescent="0.25">
      <c r="B78" s="1" t="s">
        <v>0</v>
      </c>
      <c r="C78" s="1"/>
      <c r="D78" s="1"/>
      <c r="E78" s="10"/>
      <c r="I78" s="116"/>
      <c r="J78" s="60"/>
      <c r="K78" s="60"/>
      <c r="Q78" s="113"/>
    </row>
    <row r="79" spans="2:17" s="57" customFormat="1" ht="23.1" customHeight="1" x14ac:dyDescent="0.25">
      <c r="B79" s="39" t="s">
        <v>106</v>
      </c>
      <c r="C79" s="39"/>
      <c r="D79" s="39"/>
      <c r="E79" s="10"/>
      <c r="I79" s="116"/>
      <c r="J79" s="60"/>
      <c r="K79" s="60"/>
    </row>
    <row r="80" spans="2:17" s="57" customFormat="1" ht="23.1" customHeight="1" x14ac:dyDescent="0.25">
      <c r="B80" s="39" t="s">
        <v>255</v>
      </c>
      <c r="C80" s="39"/>
      <c r="D80" s="39"/>
      <c r="E80" s="10"/>
      <c r="J80" s="60"/>
      <c r="K80" s="60"/>
    </row>
    <row r="81" spans="2:17" s="57" customFormat="1" ht="23.1" customHeight="1" x14ac:dyDescent="0.25">
      <c r="B81" s="28"/>
      <c r="C81" s="28"/>
      <c r="D81" s="28"/>
      <c r="E81" s="10"/>
      <c r="J81" s="60"/>
      <c r="K81" s="60"/>
    </row>
    <row r="82" spans="2:17" s="57" customFormat="1" ht="23.1" customHeight="1" x14ac:dyDescent="0.25">
      <c r="B82" s="28"/>
      <c r="C82" s="28"/>
      <c r="D82" s="28"/>
      <c r="E82" s="162" t="s">
        <v>250</v>
      </c>
      <c r="F82" s="33"/>
      <c r="G82" s="15">
        <f>G5</f>
        <v>2021</v>
      </c>
      <c r="H82" s="15"/>
      <c r="I82" s="15">
        <f>I5</f>
        <v>2020</v>
      </c>
      <c r="J82" s="60"/>
      <c r="K82" s="60"/>
    </row>
    <row r="83" spans="2:17" s="57" customFormat="1" ht="23.1" customHeight="1" x14ac:dyDescent="0.25">
      <c r="B83" s="28"/>
      <c r="C83" s="28"/>
      <c r="D83" s="28"/>
      <c r="E83" s="162"/>
      <c r="F83" s="33"/>
      <c r="G83" s="163" t="s">
        <v>6</v>
      </c>
      <c r="H83" s="163"/>
      <c r="I83" s="163"/>
      <c r="J83" s="60"/>
      <c r="K83" s="60"/>
    </row>
    <row r="84" spans="2:17" s="57" customFormat="1" ht="20.100000000000001" customHeight="1" x14ac:dyDescent="0.25">
      <c r="B84" s="27" t="s">
        <v>69</v>
      </c>
      <c r="C84" s="27"/>
      <c r="D84" s="27"/>
      <c r="E84" s="10">
        <v>4</v>
      </c>
      <c r="G84" s="105">
        <v>387446416</v>
      </c>
      <c r="H84" s="105"/>
      <c r="I84" s="105">
        <v>302688992</v>
      </c>
      <c r="J84" s="60"/>
      <c r="K84" s="60"/>
      <c r="O84" s="113"/>
      <c r="Q84" s="113"/>
    </row>
    <row r="85" spans="2:17" s="57" customFormat="1" ht="20.100000000000001" customHeight="1" x14ac:dyDescent="0.25">
      <c r="B85" s="27" t="s">
        <v>70</v>
      </c>
      <c r="C85" s="27"/>
      <c r="D85" s="27"/>
      <c r="E85" s="10">
        <v>4</v>
      </c>
      <c r="G85" s="112">
        <v>-301185222</v>
      </c>
      <c r="H85" s="105"/>
      <c r="I85" s="112">
        <v>-236055643</v>
      </c>
      <c r="J85" s="60"/>
      <c r="K85" s="60"/>
      <c r="O85" s="113"/>
      <c r="Q85" s="113"/>
    </row>
    <row r="86" spans="2:17" s="57" customFormat="1" ht="20.100000000000001" customHeight="1" x14ac:dyDescent="0.25">
      <c r="B86" s="28" t="s">
        <v>71</v>
      </c>
      <c r="C86" s="28"/>
      <c r="D86" s="28"/>
      <c r="E86" s="10"/>
      <c r="G86" s="50">
        <f>SUM(G84:G85)</f>
        <v>86261194</v>
      </c>
      <c r="H86" s="32"/>
      <c r="I86" s="50">
        <f>SUM(I84:I85)</f>
        <v>66633349</v>
      </c>
      <c r="J86" s="60"/>
      <c r="K86" s="60"/>
      <c r="O86" s="113"/>
      <c r="Q86" s="113"/>
    </row>
    <row r="87" spans="2:17" s="57" customFormat="1" ht="5.0999999999999996" customHeight="1" x14ac:dyDescent="0.25">
      <c r="B87" s="27"/>
      <c r="C87" s="27"/>
      <c r="D87" s="27"/>
      <c r="E87" s="10"/>
      <c r="G87" s="117"/>
      <c r="H87" s="105"/>
      <c r="I87" s="117"/>
      <c r="J87" s="60"/>
      <c r="K87" s="60"/>
      <c r="O87" s="113"/>
      <c r="Q87" s="113"/>
    </row>
    <row r="88" spans="2:17" s="57" customFormat="1" ht="20.100000000000001" customHeight="1" x14ac:dyDescent="0.25">
      <c r="B88" s="27" t="s">
        <v>72</v>
      </c>
      <c r="C88" s="27"/>
      <c r="D88" s="27"/>
      <c r="E88" s="10">
        <v>4</v>
      </c>
      <c r="G88" s="120">
        <v>7455645</v>
      </c>
      <c r="H88" s="117"/>
      <c r="I88" s="120">
        <v>5694990</v>
      </c>
      <c r="J88" s="60"/>
      <c r="K88" s="60"/>
      <c r="O88" s="113"/>
      <c r="Q88" s="113"/>
    </row>
    <row r="89" spans="2:17" s="57" customFormat="1" ht="20.100000000000001" customHeight="1" x14ac:dyDescent="0.25">
      <c r="B89" s="28" t="s">
        <v>73</v>
      </c>
      <c r="C89" s="28"/>
      <c r="D89" s="28"/>
      <c r="E89" s="10"/>
      <c r="G89" s="50">
        <f>SUM(G86:G88)</f>
        <v>93716839</v>
      </c>
      <c r="H89" s="32"/>
      <c r="I89" s="50">
        <f>SUM(I86:I88)</f>
        <v>72328339</v>
      </c>
      <c r="J89" s="60"/>
      <c r="K89" s="60"/>
      <c r="O89" s="113"/>
      <c r="Q89" s="113"/>
    </row>
    <row r="90" spans="2:17" s="57" customFormat="1" ht="5.0999999999999996" customHeight="1" x14ac:dyDescent="0.25">
      <c r="B90" s="27"/>
      <c r="C90" s="27"/>
      <c r="D90" s="27"/>
      <c r="E90" s="10"/>
      <c r="G90" s="117"/>
      <c r="H90" s="105"/>
      <c r="I90" s="117"/>
      <c r="J90" s="60"/>
      <c r="K90" s="60"/>
      <c r="O90" s="113"/>
      <c r="Q90" s="113"/>
    </row>
    <row r="91" spans="2:17" s="57" customFormat="1" ht="20.100000000000001" customHeight="1" x14ac:dyDescent="0.25">
      <c r="B91" s="27" t="s">
        <v>74</v>
      </c>
      <c r="C91" s="27"/>
      <c r="D91" s="27"/>
      <c r="E91" s="10"/>
      <c r="G91" s="105">
        <v>-23560993</v>
      </c>
      <c r="H91" s="105"/>
      <c r="I91" s="105">
        <v>-17466086</v>
      </c>
      <c r="J91" s="60"/>
      <c r="K91" s="60"/>
      <c r="O91" s="113"/>
      <c r="Q91" s="113"/>
    </row>
    <row r="92" spans="2:17" s="57" customFormat="1" ht="20.100000000000001" customHeight="1" x14ac:dyDescent="0.25">
      <c r="B92" s="27" t="s">
        <v>75</v>
      </c>
      <c r="C92" s="27"/>
      <c r="D92" s="27"/>
      <c r="E92" s="10"/>
      <c r="G92" s="105">
        <v>-23059193</v>
      </c>
      <c r="H92" s="105"/>
      <c r="I92" s="105">
        <v>-21600645</v>
      </c>
      <c r="J92" s="60"/>
      <c r="K92" s="60"/>
      <c r="O92" s="113"/>
      <c r="Q92" s="113"/>
    </row>
    <row r="93" spans="2:17" s="57" customFormat="1" ht="20.100000000000001" customHeight="1" x14ac:dyDescent="0.25">
      <c r="B93" s="27" t="s">
        <v>76</v>
      </c>
      <c r="C93" s="27"/>
      <c r="D93" s="27"/>
      <c r="E93" s="10"/>
      <c r="G93" s="105">
        <v>-3973237</v>
      </c>
      <c r="H93" s="105">
        <v>0</v>
      </c>
      <c r="I93" s="105">
        <v>-2401793</v>
      </c>
      <c r="J93" s="60"/>
      <c r="K93" s="60"/>
      <c r="O93" s="113"/>
      <c r="Q93" s="113"/>
    </row>
    <row r="94" spans="2:17" s="57" customFormat="1" ht="20.100000000000001" customHeight="1" x14ac:dyDescent="0.25">
      <c r="B94" s="28" t="s">
        <v>77</v>
      </c>
      <c r="C94" s="28"/>
      <c r="D94" s="28"/>
      <c r="E94" s="10"/>
      <c r="G94" s="51">
        <f>SUM(G91:G93)</f>
        <v>-50593423</v>
      </c>
      <c r="H94" s="32"/>
      <c r="I94" s="51">
        <f>SUM(I91:I93)</f>
        <v>-41468524</v>
      </c>
      <c r="J94" s="60"/>
      <c r="K94" s="60"/>
      <c r="O94" s="113"/>
      <c r="Q94" s="113"/>
    </row>
    <row r="95" spans="2:17" s="57" customFormat="1" ht="5.0999999999999996" customHeight="1" x14ac:dyDescent="0.25">
      <c r="B95" s="27"/>
      <c r="C95" s="27"/>
      <c r="D95" s="27"/>
      <c r="E95" s="10"/>
      <c r="G95" s="121"/>
      <c r="H95" s="105"/>
      <c r="I95" s="121"/>
      <c r="J95" s="60"/>
      <c r="K95" s="60"/>
      <c r="O95" s="113"/>
      <c r="Q95" s="113"/>
    </row>
    <row r="96" spans="2:17" s="57" customFormat="1" ht="20.100000000000001" customHeight="1" x14ac:dyDescent="0.25">
      <c r="B96" s="28" t="s">
        <v>78</v>
      </c>
      <c r="C96" s="28"/>
      <c r="D96" s="28"/>
      <c r="E96" s="10"/>
      <c r="G96" s="50">
        <f>SUM(G89,G94)</f>
        <v>43123416</v>
      </c>
      <c r="H96" s="32"/>
      <c r="I96" s="50">
        <f>SUM(I89,I94)</f>
        <v>30859815</v>
      </c>
      <c r="J96" s="60"/>
      <c r="K96" s="60"/>
      <c r="O96" s="113"/>
      <c r="Q96" s="113"/>
    </row>
    <row r="97" spans="2:17" s="57" customFormat="1" ht="5.0999999999999996" customHeight="1" x14ac:dyDescent="0.25">
      <c r="B97" s="27"/>
      <c r="C97" s="27"/>
      <c r="D97" s="27"/>
      <c r="E97" s="10"/>
      <c r="G97" s="121"/>
      <c r="H97" s="105"/>
      <c r="I97" s="121"/>
      <c r="J97" s="60"/>
      <c r="K97" s="60"/>
      <c r="O97" s="113"/>
      <c r="Q97" s="113"/>
    </row>
    <row r="98" spans="2:17" s="57" customFormat="1" ht="20.100000000000001" customHeight="1" x14ac:dyDescent="0.25">
      <c r="B98" s="27" t="s">
        <v>79</v>
      </c>
      <c r="C98" s="27"/>
      <c r="D98" s="27"/>
      <c r="E98" s="10"/>
      <c r="G98" s="121">
        <v>-5066694</v>
      </c>
      <c r="H98" s="105"/>
      <c r="I98" s="121">
        <v>-5361125</v>
      </c>
      <c r="J98" s="60"/>
      <c r="K98" s="60"/>
      <c r="O98" s="113"/>
      <c r="Q98" s="113"/>
    </row>
    <row r="99" spans="2:17" s="57" customFormat="1" ht="20.100000000000001" customHeight="1" x14ac:dyDescent="0.25">
      <c r="B99" s="27" t="s">
        <v>80</v>
      </c>
      <c r="C99" s="27"/>
      <c r="D99" s="27"/>
      <c r="E99" s="10"/>
      <c r="G99" s="121"/>
      <c r="H99" s="105"/>
      <c r="I99" s="121"/>
      <c r="J99" s="60"/>
      <c r="K99" s="60"/>
      <c r="O99" s="113"/>
      <c r="Q99" s="113"/>
    </row>
    <row r="100" spans="2:17" s="57" customFormat="1" ht="20.100000000000001" customHeight="1" x14ac:dyDescent="0.25">
      <c r="C100" s="27" t="s">
        <v>81</v>
      </c>
      <c r="D100" s="27"/>
      <c r="E100" s="10"/>
      <c r="G100" s="122">
        <v>15295036</v>
      </c>
      <c r="H100" s="105"/>
      <c r="I100" s="122">
        <v>5990943</v>
      </c>
      <c r="J100" s="60"/>
      <c r="K100" s="60"/>
      <c r="O100" s="113"/>
      <c r="Q100" s="113"/>
    </row>
    <row r="101" spans="2:17" s="57" customFormat="1" ht="20.100000000000001" customHeight="1" x14ac:dyDescent="0.25">
      <c r="B101" s="33" t="s">
        <v>82</v>
      </c>
      <c r="C101" s="33"/>
      <c r="D101" s="33"/>
      <c r="E101" s="10"/>
      <c r="G101" s="45">
        <f>SUM(G96,G98:G100)</f>
        <v>53351758</v>
      </c>
      <c r="H101" s="32"/>
      <c r="I101" s="45">
        <f>SUM(I96,I98:I100)</f>
        <v>31489633</v>
      </c>
      <c r="J101" s="60"/>
      <c r="K101" s="60"/>
      <c r="O101" s="113"/>
      <c r="Q101" s="113"/>
    </row>
    <row r="102" spans="2:17" s="57" customFormat="1" ht="5.0999999999999996" customHeight="1" x14ac:dyDescent="0.25">
      <c r="B102" s="28"/>
      <c r="C102" s="28"/>
      <c r="D102" s="28"/>
      <c r="E102" s="10"/>
      <c r="G102" s="32"/>
      <c r="H102" s="32"/>
      <c r="I102" s="32"/>
      <c r="J102" s="60"/>
      <c r="K102" s="60"/>
      <c r="O102" s="113"/>
      <c r="Q102" s="113"/>
    </row>
    <row r="103" spans="2:17" s="57" customFormat="1" ht="20.100000000000001" customHeight="1" x14ac:dyDescent="0.25">
      <c r="B103" s="27" t="s">
        <v>83</v>
      </c>
      <c r="C103" s="27"/>
      <c r="D103" s="27"/>
      <c r="E103" s="10"/>
      <c r="G103" s="120">
        <v>-7143287</v>
      </c>
      <c r="H103" s="105"/>
      <c r="I103" s="120">
        <v>-3750517</v>
      </c>
      <c r="J103" s="60"/>
      <c r="K103" s="60"/>
      <c r="O103" s="113"/>
      <c r="Q103" s="113"/>
    </row>
    <row r="104" spans="2:17" s="57" customFormat="1" ht="20.100000000000001" customHeight="1" thickBot="1" x14ac:dyDescent="0.3">
      <c r="B104" s="28" t="s">
        <v>84</v>
      </c>
      <c r="C104" s="28"/>
      <c r="D104" s="28"/>
      <c r="E104" s="10"/>
      <c r="G104" s="36">
        <f>SUM(G101:G103)</f>
        <v>46208471</v>
      </c>
      <c r="H104" s="32"/>
      <c r="I104" s="36">
        <f>SUM(I101:I103)</f>
        <v>27739116</v>
      </c>
      <c r="J104" s="60"/>
      <c r="K104" s="60"/>
      <c r="O104" s="113"/>
      <c r="Q104" s="113"/>
    </row>
    <row r="105" spans="2:17" s="57" customFormat="1" ht="5.0999999999999996" customHeight="1" thickTop="1" x14ac:dyDescent="0.25">
      <c r="B105" s="28"/>
      <c r="C105" s="28"/>
      <c r="D105" s="28"/>
      <c r="E105" s="10"/>
      <c r="G105" s="32"/>
      <c r="H105" s="32"/>
      <c r="I105" s="32"/>
      <c r="J105" s="60"/>
      <c r="K105" s="60"/>
      <c r="O105" s="113"/>
    </row>
    <row r="106" spans="2:17" s="57" customFormat="1" ht="20.100000000000001" customHeight="1" x14ac:dyDescent="0.25">
      <c r="B106" s="27" t="s">
        <v>85</v>
      </c>
      <c r="C106" s="27"/>
      <c r="D106" s="27"/>
      <c r="E106" s="10"/>
      <c r="G106" s="32"/>
      <c r="H106" s="32"/>
      <c r="I106" s="32"/>
      <c r="J106" s="60"/>
      <c r="K106" s="60"/>
      <c r="O106" s="113"/>
    </row>
    <row r="107" spans="2:17" s="57" customFormat="1" ht="20.100000000000001" customHeight="1" x14ac:dyDescent="0.25">
      <c r="B107" s="28"/>
      <c r="C107" s="28" t="s">
        <v>86</v>
      </c>
      <c r="D107" s="28"/>
      <c r="E107" s="18"/>
      <c r="F107" s="34"/>
      <c r="G107" s="32">
        <v>38867253</v>
      </c>
      <c r="H107" s="32"/>
      <c r="I107" s="53">
        <v>26096409</v>
      </c>
      <c r="J107" s="60"/>
      <c r="K107" s="60"/>
      <c r="O107" s="113"/>
    </row>
    <row r="108" spans="2:17" s="57" customFormat="1" ht="20.100000000000001" customHeight="1" x14ac:dyDescent="0.25">
      <c r="B108" s="27"/>
      <c r="C108" s="27" t="s">
        <v>65</v>
      </c>
      <c r="D108" s="27"/>
      <c r="E108" s="10"/>
      <c r="G108" s="120">
        <v>7341218</v>
      </c>
      <c r="H108" s="105"/>
      <c r="I108" s="120">
        <v>1642707</v>
      </c>
      <c r="J108" s="60"/>
      <c r="K108" s="60"/>
      <c r="O108" s="113"/>
    </row>
    <row r="109" spans="2:17" s="57" customFormat="1" ht="20.100000000000001" customHeight="1" thickBot="1" x14ac:dyDescent="0.3">
      <c r="B109" s="28"/>
      <c r="C109" s="28"/>
      <c r="D109" s="28"/>
      <c r="E109" s="10"/>
      <c r="G109" s="123">
        <f>SUM(G107:G108)</f>
        <v>46208471</v>
      </c>
      <c r="H109" s="105"/>
      <c r="I109" s="123">
        <f>SUM(I107:I108)</f>
        <v>27739116</v>
      </c>
      <c r="J109" s="60"/>
      <c r="K109" s="60"/>
      <c r="O109" s="113"/>
    </row>
    <row r="110" spans="2:17" s="57" customFormat="1" ht="9.9" customHeight="1" thickTop="1" x14ac:dyDescent="0.25">
      <c r="B110" s="28"/>
      <c r="C110" s="28"/>
      <c r="D110" s="28"/>
      <c r="E110" s="10"/>
      <c r="G110" s="121"/>
      <c r="H110" s="111"/>
      <c r="I110" s="121"/>
      <c r="J110" s="60"/>
      <c r="K110" s="60"/>
      <c r="O110" s="113"/>
    </row>
    <row r="111" spans="2:17" s="57" customFormat="1" ht="20.100000000000001" customHeight="1" x14ac:dyDescent="0.25">
      <c r="B111" s="17" t="s">
        <v>87</v>
      </c>
      <c r="C111" s="17"/>
      <c r="D111" s="17"/>
      <c r="E111" s="10"/>
      <c r="G111" s="121"/>
      <c r="H111" s="111"/>
      <c r="I111" s="121"/>
      <c r="J111" s="60"/>
      <c r="K111" s="60"/>
      <c r="O111" s="113"/>
    </row>
    <row r="112" spans="2:17" s="57" customFormat="1" ht="20.100000000000001" customHeight="1" thickBot="1" x14ac:dyDescent="0.3">
      <c r="B112" s="28" t="s">
        <v>88</v>
      </c>
      <c r="D112" s="28"/>
      <c r="E112" s="10"/>
      <c r="G112" s="54">
        <f>ROUND(G107/1200000,2)</f>
        <v>32.39</v>
      </c>
      <c r="H112" s="55"/>
      <c r="I112" s="54">
        <f>ROUND(I107/1200000,2)</f>
        <v>21.75</v>
      </c>
      <c r="J112" s="60"/>
      <c r="K112" s="60"/>
      <c r="O112" s="113"/>
    </row>
    <row r="113" spans="2:17" s="57" customFormat="1" ht="9.9" customHeight="1" thickTop="1" x14ac:dyDescent="0.25">
      <c r="B113" s="28"/>
      <c r="C113" s="28"/>
      <c r="D113" s="28"/>
      <c r="E113" s="10"/>
      <c r="G113" s="37"/>
      <c r="H113" s="38"/>
      <c r="I113" s="37"/>
      <c r="J113" s="60"/>
      <c r="K113" s="60"/>
      <c r="O113" s="113"/>
    </row>
    <row r="114" spans="2:17" s="57" customFormat="1" ht="23.1" customHeight="1" x14ac:dyDescent="0.25">
      <c r="B114" s="1" t="s">
        <v>0</v>
      </c>
      <c r="C114" s="1"/>
      <c r="D114" s="1"/>
      <c r="E114" s="10"/>
      <c r="I114" s="116"/>
      <c r="J114" s="60"/>
      <c r="K114" s="60"/>
      <c r="O114" s="113"/>
    </row>
    <row r="115" spans="2:17" s="57" customFormat="1" ht="23.1" customHeight="1" x14ac:dyDescent="0.25">
      <c r="B115" s="39" t="s">
        <v>107</v>
      </c>
      <c r="C115" s="39"/>
      <c r="D115" s="39"/>
      <c r="E115" s="10"/>
      <c r="I115" s="116"/>
      <c r="J115" s="60"/>
      <c r="K115" s="60"/>
      <c r="O115" s="113"/>
    </row>
    <row r="116" spans="2:17" s="57" customFormat="1" ht="23.1" customHeight="1" x14ac:dyDescent="0.25">
      <c r="B116" s="39" t="str">
        <f>B80</f>
        <v>For the nine-month period ended 30 September 2021 (Unaudited)</v>
      </c>
      <c r="C116" s="39"/>
      <c r="D116" s="39"/>
      <c r="E116" s="10"/>
      <c r="J116" s="60"/>
      <c r="K116" s="60"/>
      <c r="O116" s="113"/>
    </row>
    <row r="117" spans="2:17" s="57" customFormat="1" ht="23.1" customHeight="1" x14ac:dyDescent="0.25">
      <c r="B117" s="28"/>
      <c r="C117" s="28"/>
      <c r="D117" s="28"/>
      <c r="E117" s="10"/>
      <c r="J117" s="60"/>
      <c r="K117" s="60"/>
      <c r="O117" s="113"/>
    </row>
    <row r="118" spans="2:17" s="57" customFormat="1" ht="23.1" customHeight="1" x14ac:dyDescent="0.25">
      <c r="B118" s="28"/>
      <c r="C118" s="28"/>
      <c r="D118" s="28"/>
      <c r="E118" s="161"/>
      <c r="F118" s="33"/>
      <c r="G118" s="15">
        <f>G82</f>
        <v>2021</v>
      </c>
      <c r="H118" s="15"/>
      <c r="I118" s="15">
        <f>I82</f>
        <v>2020</v>
      </c>
      <c r="J118" s="60"/>
      <c r="K118" s="60"/>
      <c r="O118" s="113"/>
    </row>
    <row r="119" spans="2:17" s="57" customFormat="1" ht="23.1" customHeight="1" x14ac:dyDescent="0.25">
      <c r="B119" s="28"/>
      <c r="C119" s="28"/>
      <c r="D119" s="28"/>
      <c r="E119" s="161"/>
      <c r="F119" s="33"/>
      <c r="G119" s="163" t="s">
        <v>6</v>
      </c>
      <c r="H119" s="163"/>
      <c r="I119" s="163"/>
      <c r="J119" s="60"/>
      <c r="K119" s="60"/>
      <c r="O119" s="113"/>
    </row>
    <row r="120" spans="2:17" s="57" customFormat="1" ht="20.100000000000001" customHeight="1" x14ac:dyDescent="0.25">
      <c r="B120" s="28" t="s">
        <v>84</v>
      </c>
      <c r="C120" s="28"/>
      <c r="D120" s="28"/>
      <c r="E120" s="161"/>
      <c r="F120" s="34"/>
      <c r="G120" s="32">
        <f>G104</f>
        <v>46208471</v>
      </c>
      <c r="H120" s="32"/>
      <c r="I120" s="32">
        <f>I104</f>
        <v>27739116</v>
      </c>
      <c r="J120" s="60"/>
      <c r="K120" s="60"/>
      <c r="O120" s="113"/>
    </row>
    <row r="121" spans="2:17" s="57" customFormat="1" ht="9.9" customHeight="1" x14ac:dyDescent="0.25">
      <c r="B121" s="28"/>
      <c r="C121" s="28"/>
      <c r="D121" s="28"/>
      <c r="E121" s="18"/>
      <c r="F121" s="34"/>
      <c r="G121" s="32"/>
      <c r="H121" s="32"/>
      <c r="I121" s="32"/>
      <c r="J121" s="60"/>
      <c r="K121" s="60"/>
      <c r="O121" s="113"/>
    </row>
    <row r="122" spans="2:17" s="57" customFormat="1" ht="20.100000000000001" customHeight="1" x14ac:dyDescent="0.25">
      <c r="B122" s="28" t="s">
        <v>90</v>
      </c>
      <c r="C122" s="27"/>
      <c r="D122" s="27"/>
      <c r="E122" s="10"/>
      <c r="G122" s="117"/>
      <c r="H122" s="105"/>
      <c r="I122" s="117"/>
      <c r="J122" s="60"/>
      <c r="K122" s="60"/>
      <c r="O122" s="113"/>
    </row>
    <row r="123" spans="2:17" s="57" customFormat="1" ht="20.100000000000001" customHeight="1" x14ac:dyDescent="0.25">
      <c r="B123" s="56" t="s">
        <v>91</v>
      </c>
      <c r="C123" s="56"/>
      <c r="D123" s="56"/>
      <c r="E123" s="10"/>
      <c r="G123" s="124"/>
      <c r="H123" s="105"/>
      <c r="I123" s="124"/>
      <c r="J123" s="60"/>
      <c r="K123" s="60"/>
      <c r="O123" s="113"/>
    </row>
    <row r="124" spans="2:17" s="57" customFormat="1" ht="20.100000000000001" customHeight="1" x14ac:dyDescent="0.25">
      <c r="B124" s="56"/>
      <c r="C124" s="56" t="s">
        <v>92</v>
      </c>
      <c r="D124" s="56"/>
      <c r="E124" s="10"/>
      <c r="G124" s="124"/>
      <c r="H124" s="105"/>
      <c r="I124" s="124"/>
      <c r="J124" s="60"/>
      <c r="K124" s="60"/>
      <c r="O124" s="113"/>
    </row>
    <row r="125" spans="2:17" s="57" customFormat="1" ht="20.100000000000001" customHeight="1" x14ac:dyDescent="0.25">
      <c r="B125" s="27" t="s">
        <v>93</v>
      </c>
      <c r="C125" s="27"/>
      <c r="D125" s="27"/>
      <c r="E125" s="10"/>
      <c r="G125" s="124">
        <v>20026086</v>
      </c>
      <c r="H125" s="117"/>
      <c r="I125" s="124">
        <v>6123218</v>
      </c>
      <c r="J125" s="60"/>
      <c r="K125" s="60"/>
      <c r="O125" s="113"/>
      <c r="Q125" s="113"/>
    </row>
    <row r="126" spans="2:17" s="57" customFormat="1" ht="20.100000000000001" customHeight="1" x14ac:dyDescent="0.25">
      <c r="B126" s="27" t="s">
        <v>248</v>
      </c>
      <c r="C126" s="27"/>
      <c r="D126" s="27"/>
      <c r="G126" s="124">
        <v>-205018</v>
      </c>
      <c r="H126" s="117"/>
      <c r="I126" s="124">
        <v>0</v>
      </c>
      <c r="J126" s="60"/>
      <c r="K126" s="27"/>
      <c r="L126" s="127"/>
      <c r="O126" s="113"/>
      <c r="Q126" s="113"/>
    </row>
    <row r="127" spans="2:17" s="57" customFormat="1" ht="20.100000000000001" customHeight="1" x14ac:dyDescent="0.25">
      <c r="B127" s="27" t="s">
        <v>95</v>
      </c>
      <c r="C127" s="27"/>
      <c r="D127" s="27"/>
      <c r="G127" s="124">
        <v>-46942</v>
      </c>
      <c r="H127" s="117"/>
      <c r="I127" s="124">
        <v>-561</v>
      </c>
      <c r="J127" s="60"/>
      <c r="K127" s="27"/>
      <c r="L127" s="127"/>
      <c r="O127" s="113"/>
      <c r="Q127" s="113"/>
    </row>
    <row r="128" spans="2:17" s="57" customFormat="1" ht="20.100000000000001" customHeight="1" x14ac:dyDescent="0.25">
      <c r="B128" s="27" t="s">
        <v>96</v>
      </c>
      <c r="C128" s="27"/>
      <c r="D128" s="27"/>
      <c r="E128" s="10"/>
      <c r="G128" s="124"/>
      <c r="I128" s="124"/>
      <c r="J128" s="60"/>
      <c r="K128" s="60"/>
      <c r="L128" s="59"/>
      <c r="M128" s="52"/>
      <c r="O128" s="113"/>
      <c r="Q128" s="113"/>
    </row>
    <row r="129" spans="2:17" s="57" customFormat="1" ht="20.100000000000001" customHeight="1" x14ac:dyDescent="0.25">
      <c r="C129" s="27" t="s">
        <v>97</v>
      </c>
      <c r="D129" s="27"/>
      <c r="E129" s="10"/>
      <c r="G129" s="124">
        <v>2848675</v>
      </c>
      <c r="H129" s="117"/>
      <c r="I129" s="124">
        <v>680208</v>
      </c>
      <c r="J129" s="60"/>
      <c r="K129" s="60"/>
      <c r="L129" s="52"/>
      <c r="M129" s="60"/>
      <c r="O129" s="113"/>
      <c r="Q129" s="113"/>
    </row>
    <row r="130" spans="2:17" s="57" customFormat="1" ht="20.100000000000001" customHeight="1" x14ac:dyDescent="0.25">
      <c r="B130" s="27" t="s">
        <v>98</v>
      </c>
      <c r="C130" s="27"/>
      <c r="D130" s="27"/>
      <c r="E130" s="10"/>
      <c r="G130" s="124"/>
      <c r="H130" s="105"/>
      <c r="I130" s="124"/>
      <c r="J130" s="60"/>
      <c r="K130" s="60"/>
      <c r="O130" s="113"/>
      <c r="Q130" s="113"/>
    </row>
    <row r="131" spans="2:17" s="57" customFormat="1" ht="20.100000000000001" customHeight="1" x14ac:dyDescent="0.25">
      <c r="C131" s="27" t="s">
        <v>92</v>
      </c>
      <c r="D131" s="27"/>
      <c r="E131" s="10"/>
      <c r="G131" s="120">
        <v>9389</v>
      </c>
      <c r="H131" s="105"/>
      <c r="I131" s="124">
        <v>3613</v>
      </c>
      <c r="J131" s="60"/>
      <c r="K131" s="60"/>
      <c r="O131" s="113"/>
      <c r="Q131" s="113"/>
    </row>
    <row r="132" spans="2:17" s="57" customFormat="1" ht="20.100000000000001" customHeight="1" x14ac:dyDescent="0.25">
      <c r="B132" s="34" t="s">
        <v>99</v>
      </c>
      <c r="C132" s="28"/>
      <c r="D132" s="27"/>
      <c r="E132" s="10"/>
      <c r="G132" s="124"/>
      <c r="H132" s="105"/>
      <c r="I132" s="125"/>
      <c r="J132" s="60"/>
      <c r="K132" s="60"/>
      <c r="O132" s="113"/>
      <c r="Q132" s="113"/>
    </row>
    <row r="133" spans="2:17" s="57" customFormat="1" ht="20.100000000000001" customHeight="1" x14ac:dyDescent="0.25">
      <c r="B133" s="34"/>
      <c r="C133" s="28" t="s">
        <v>92</v>
      </c>
      <c r="D133" s="27"/>
      <c r="E133" s="10"/>
      <c r="G133" s="53">
        <f>SUM(G125:G131)</f>
        <v>22632190</v>
      </c>
      <c r="H133" s="105"/>
      <c r="I133" s="53">
        <f>SUM(I125:I131)</f>
        <v>6806478</v>
      </c>
      <c r="J133" s="60"/>
      <c r="K133" s="60"/>
      <c r="O133" s="113"/>
      <c r="Q133" s="113"/>
    </row>
    <row r="134" spans="2:17" s="57" customFormat="1" ht="5.0999999999999996" customHeight="1" x14ac:dyDescent="0.25">
      <c r="B134" s="27"/>
      <c r="C134" s="27"/>
      <c r="D134" s="27"/>
      <c r="E134" s="10"/>
      <c r="G134" s="124"/>
      <c r="H134" s="105"/>
      <c r="I134" s="124"/>
      <c r="J134" s="60"/>
      <c r="K134" s="60"/>
      <c r="O134" s="113"/>
      <c r="Q134" s="113"/>
    </row>
    <row r="135" spans="2:17" s="57" customFormat="1" ht="20.100000000000001" customHeight="1" x14ac:dyDescent="0.25">
      <c r="B135" s="56" t="s">
        <v>91</v>
      </c>
      <c r="C135" s="27"/>
      <c r="D135" s="27"/>
      <c r="E135" s="10"/>
      <c r="G135" s="117"/>
      <c r="H135" s="105"/>
      <c r="I135" s="117"/>
      <c r="J135" s="60"/>
      <c r="K135" s="60"/>
      <c r="O135" s="113"/>
      <c r="Q135" s="113"/>
    </row>
    <row r="136" spans="2:17" s="57" customFormat="1" ht="20.100000000000001" customHeight="1" x14ac:dyDescent="0.25">
      <c r="B136" s="56"/>
      <c r="C136" s="56" t="s">
        <v>100</v>
      </c>
      <c r="D136" s="27"/>
      <c r="E136" s="10"/>
      <c r="G136" s="117"/>
      <c r="H136" s="105"/>
      <c r="I136" s="117"/>
      <c r="J136" s="60"/>
      <c r="K136" s="60"/>
      <c r="O136" s="113"/>
      <c r="Q136" s="113"/>
    </row>
    <row r="137" spans="2:17" s="57" customFormat="1" ht="20.100000000000001" customHeight="1" x14ac:dyDescent="0.25">
      <c r="B137" s="57" t="s">
        <v>101</v>
      </c>
      <c r="C137" s="56"/>
      <c r="D137" s="27"/>
      <c r="E137" s="10"/>
      <c r="G137" s="117">
        <v>1092984</v>
      </c>
      <c r="H137" s="105"/>
      <c r="I137" s="117">
        <v>0</v>
      </c>
      <c r="J137" s="60"/>
      <c r="K137" s="60"/>
      <c r="O137" s="113"/>
      <c r="Q137" s="113"/>
    </row>
    <row r="138" spans="2:17" s="57" customFormat="1" ht="20.100000000000001" customHeight="1" x14ac:dyDescent="0.25">
      <c r="B138" s="57" t="s">
        <v>108</v>
      </c>
      <c r="C138" s="27"/>
      <c r="D138" s="27"/>
      <c r="E138" s="10"/>
      <c r="G138" s="124">
        <v>-5400</v>
      </c>
      <c r="H138" s="105"/>
      <c r="I138" s="124">
        <v>-35722</v>
      </c>
      <c r="J138" s="60"/>
      <c r="O138" s="113"/>
      <c r="Q138" s="113"/>
    </row>
    <row r="139" spans="2:17" s="57" customFormat="1" ht="20.100000000000001" customHeight="1" x14ac:dyDescent="0.25">
      <c r="B139" s="27" t="s">
        <v>96</v>
      </c>
      <c r="C139" s="27"/>
      <c r="D139" s="27"/>
      <c r="E139" s="10"/>
      <c r="G139" s="124"/>
      <c r="H139" s="105"/>
      <c r="I139" s="124"/>
      <c r="J139" s="60"/>
      <c r="K139" s="60"/>
      <c r="L139" s="59"/>
      <c r="M139" s="52"/>
      <c r="O139" s="113"/>
      <c r="Q139" s="113"/>
    </row>
    <row r="140" spans="2:17" s="57" customFormat="1" ht="20.100000000000001" customHeight="1" x14ac:dyDescent="0.25">
      <c r="C140" s="27" t="s">
        <v>97</v>
      </c>
      <c r="D140" s="27"/>
      <c r="E140" s="10"/>
      <c r="G140" s="124">
        <v>115391</v>
      </c>
      <c r="H140" s="105"/>
      <c r="I140" s="124">
        <v>-313741</v>
      </c>
      <c r="J140" s="60"/>
      <c r="K140" s="60"/>
      <c r="L140" s="52"/>
      <c r="M140" s="60"/>
      <c r="O140" s="113"/>
      <c r="Q140" s="113"/>
    </row>
    <row r="141" spans="2:17" s="57" customFormat="1" ht="20.100000000000001" customHeight="1" x14ac:dyDescent="0.25">
      <c r="B141" s="27" t="s">
        <v>98</v>
      </c>
      <c r="C141" s="27"/>
      <c r="D141" s="27"/>
      <c r="E141" s="10"/>
      <c r="G141" s="124"/>
      <c r="H141" s="105"/>
      <c r="I141" s="124"/>
      <c r="J141" s="60"/>
      <c r="K141" s="60"/>
      <c r="O141" s="113"/>
      <c r="Q141" s="113"/>
    </row>
    <row r="142" spans="2:17" s="57" customFormat="1" ht="20.100000000000001" customHeight="1" x14ac:dyDescent="0.25">
      <c r="C142" s="27" t="s">
        <v>100</v>
      </c>
      <c r="D142" s="27"/>
      <c r="E142" s="10"/>
      <c r="G142" s="120">
        <v>-212650</v>
      </c>
      <c r="H142" s="105"/>
      <c r="I142" s="120">
        <v>8885</v>
      </c>
      <c r="J142" s="60"/>
      <c r="K142" s="60"/>
      <c r="O142" s="113"/>
      <c r="Q142" s="113"/>
    </row>
    <row r="143" spans="2:17" s="57" customFormat="1" ht="20.100000000000001" customHeight="1" x14ac:dyDescent="0.25">
      <c r="B143" s="58" t="s">
        <v>99</v>
      </c>
      <c r="C143" s="58"/>
      <c r="D143" s="27"/>
      <c r="E143" s="10"/>
      <c r="G143" s="124"/>
      <c r="H143" s="105"/>
      <c r="I143" s="124"/>
      <c r="J143" s="60"/>
      <c r="K143" s="60"/>
      <c r="O143" s="113"/>
      <c r="Q143" s="113"/>
    </row>
    <row r="144" spans="2:17" s="57" customFormat="1" ht="20.100000000000001" customHeight="1" x14ac:dyDescent="0.25">
      <c r="B144" s="58"/>
      <c r="C144" s="58" t="s">
        <v>100</v>
      </c>
      <c r="D144" s="27"/>
      <c r="E144" s="10"/>
      <c r="G144" s="53">
        <f>SUM(G137:G142)</f>
        <v>990325</v>
      </c>
      <c r="H144" s="105"/>
      <c r="I144" s="53">
        <f>SUM(I137:I142)</f>
        <v>-340578</v>
      </c>
      <c r="J144" s="60"/>
      <c r="K144" s="60"/>
      <c r="O144" s="113"/>
      <c r="Q144" s="113"/>
    </row>
    <row r="145" spans="2:17" s="57" customFormat="1" ht="5.0999999999999996" customHeight="1" x14ac:dyDescent="0.25">
      <c r="B145" s="34"/>
      <c r="C145" s="27"/>
      <c r="D145" s="27"/>
      <c r="E145" s="10"/>
      <c r="G145" s="124"/>
      <c r="H145" s="105"/>
      <c r="I145" s="124"/>
      <c r="J145" s="60"/>
      <c r="K145" s="60"/>
      <c r="O145" s="113"/>
      <c r="Q145" s="113"/>
    </row>
    <row r="146" spans="2:17" s="57" customFormat="1" ht="20.100000000000001" customHeight="1" x14ac:dyDescent="0.25">
      <c r="B146" s="28" t="s">
        <v>103</v>
      </c>
      <c r="C146" s="28"/>
      <c r="D146" s="28"/>
      <c r="E146" s="10"/>
      <c r="G146" s="41">
        <f>SUM(G133,G144)</f>
        <v>23622515</v>
      </c>
      <c r="H146" s="32"/>
      <c r="I146" s="41">
        <f>SUM(I133,I144)</f>
        <v>6465900</v>
      </c>
      <c r="J146" s="60"/>
      <c r="K146" s="60"/>
      <c r="O146" s="113"/>
      <c r="Q146" s="113"/>
    </row>
    <row r="147" spans="2:17" s="57" customFormat="1" ht="5.0999999999999996" customHeight="1" x14ac:dyDescent="0.25">
      <c r="B147" s="28"/>
      <c r="C147" s="28"/>
      <c r="D147" s="28"/>
      <c r="E147" s="10"/>
      <c r="G147" s="32"/>
      <c r="H147" s="32"/>
      <c r="I147" s="32"/>
      <c r="J147" s="60"/>
      <c r="K147" s="60"/>
      <c r="O147" s="113"/>
      <c r="Q147" s="113"/>
    </row>
    <row r="148" spans="2:17" s="57" customFormat="1" ht="20.100000000000001" customHeight="1" thickBot="1" x14ac:dyDescent="0.3">
      <c r="B148" s="28" t="s">
        <v>104</v>
      </c>
      <c r="C148" s="28"/>
      <c r="D148" s="28"/>
      <c r="E148" s="10"/>
      <c r="G148" s="36">
        <f>SUM(G120,G146)</f>
        <v>69830986</v>
      </c>
      <c r="H148" s="32"/>
      <c r="I148" s="36">
        <f>SUM(I120,I146)</f>
        <v>34205016</v>
      </c>
      <c r="J148" s="60"/>
      <c r="K148" s="60"/>
      <c r="O148" s="113"/>
      <c r="Q148" s="113"/>
    </row>
    <row r="149" spans="2:17" s="57" customFormat="1" ht="5.0999999999999996" customHeight="1" thickTop="1" x14ac:dyDescent="0.25">
      <c r="B149" s="28"/>
      <c r="C149" s="28"/>
      <c r="D149" s="28"/>
      <c r="E149" s="10"/>
      <c r="G149" s="32"/>
      <c r="H149" s="32"/>
      <c r="I149" s="32"/>
      <c r="J149" s="60"/>
      <c r="K149" s="60"/>
      <c r="N149" s="128"/>
      <c r="Q149" s="113"/>
    </row>
    <row r="150" spans="2:17" s="57" customFormat="1" ht="20.100000000000001" customHeight="1" x14ac:dyDescent="0.25">
      <c r="B150" s="27" t="s">
        <v>105</v>
      </c>
      <c r="C150" s="27"/>
      <c r="D150" s="27"/>
      <c r="E150" s="10"/>
      <c r="G150" s="32"/>
      <c r="H150" s="32"/>
      <c r="I150" s="32"/>
      <c r="J150" s="60"/>
      <c r="K150" s="60"/>
      <c r="N150" s="128"/>
    </row>
    <row r="151" spans="2:17" s="57" customFormat="1" ht="20.100000000000001" customHeight="1" x14ac:dyDescent="0.25">
      <c r="B151" s="28"/>
      <c r="C151" s="28" t="s">
        <v>86</v>
      </c>
      <c r="D151" s="28"/>
      <c r="E151" s="18"/>
      <c r="F151" s="34"/>
      <c r="G151" s="32">
        <v>59165301</v>
      </c>
      <c r="H151" s="32"/>
      <c r="I151" s="53">
        <v>31994022</v>
      </c>
      <c r="J151" s="60"/>
      <c r="K151" s="60"/>
    </row>
    <row r="152" spans="2:17" s="57" customFormat="1" ht="20.100000000000001" customHeight="1" x14ac:dyDescent="0.25">
      <c r="B152" s="27"/>
      <c r="C152" s="27" t="s">
        <v>65</v>
      </c>
      <c r="D152" s="27"/>
      <c r="E152" s="10"/>
      <c r="G152" s="112">
        <v>10665685</v>
      </c>
      <c r="H152" s="126"/>
      <c r="I152" s="120">
        <v>2210994</v>
      </c>
      <c r="J152" s="60"/>
      <c r="K152" s="60"/>
    </row>
    <row r="153" spans="2:17" s="57" customFormat="1" ht="20.100000000000001" customHeight="1" thickBot="1" x14ac:dyDescent="0.3">
      <c r="B153" s="28"/>
      <c r="C153" s="28"/>
      <c r="D153" s="28"/>
      <c r="E153" s="10"/>
      <c r="G153" s="123">
        <f>SUM(G151:G152)</f>
        <v>69830986</v>
      </c>
      <c r="H153" s="105"/>
      <c r="I153" s="123">
        <f>SUM(I151:I152)</f>
        <v>34205016</v>
      </c>
      <c r="J153" s="60"/>
      <c r="K153" s="60"/>
    </row>
    <row r="154" spans="2:17" s="57" customFormat="1" ht="9.9" customHeight="1" thickTop="1" x14ac:dyDescent="0.25">
      <c r="B154" s="27"/>
      <c r="C154" s="27"/>
      <c r="D154" s="27"/>
      <c r="E154" s="10"/>
      <c r="J154" s="60"/>
      <c r="K154" s="60"/>
    </row>
    <row r="155" spans="2:17" s="57" customFormat="1" ht="20.25" customHeight="1" x14ac:dyDescent="0.25">
      <c r="B155" s="27"/>
      <c r="C155" s="27"/>
      <c r="D155" s="27"/>
      <c r="E155" s="10"/>
      <c r="J155" s="60"/>
      <c r="K155" s="60"/>
    </row>
  </sheetData>
  <mergeCells count="4">
    <mergeCell ref="G6:I6"/>
    <mergeCell ref="G42:I42"/>
    <mergeCell ref="G83:I83"/>
    <mergeCell ref="G119:I119"/>
  </mergeCells>
  <pageMargins left="0.70866141732283472" right="0.51181102362204722" top="0.59055118110236227" bottom="0.19685039370078741" header="0.59055118110236227" footer="0.19685039370078741"/>
  <pageSetup paperSize="9" firstPageNumber="5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36" min="1" max="8" man="1"/>
    <brk id="77" min="1" max="8" man="1"/>
    <brk id="113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49"/>
  <sheetViews>
    <sheetView showGridLines="0" zoomScale="85" zoomScaleNormal="85" zoomScaleSheetLayoutView="85" workbookViewId="0"/>
  </sheetViews>
  <sheetFormatPr defaultColWidth="9.109375" defaultRowHeight="22.65" customHeight="1" x14ac:dyDescent="0.25"/>
  <cols>
    <col min="1" max="1" width="1.6640625" style="80" customWidth="1"/>
    <col min="2" max="3" width="3" style="80" customWidth="1"/>
    <col min="4" max="4" width="39.6640625" style="80" customWidth="1"/>
    <col min="5" max="5" width="5.6640625" style="81" customWidth="1"/>
    <col min="6" max="6" width="11.6640625" style="67" customWidth="1"/>
    <col min="7" max="7" width="0.88671875" style="61" customWidth="1"/>
    <col min="8" max="8" width="12.6640625" style="61" customWidth="1"/>
    <col min="9" max="9" width="0.88671875" style="80" customWidth="1"/>
    <col min="10" max="10" width="11.6640625" style="67" customWidth="1"/>
    <col min="11" max="11" width="0.88671875" style="61" customWidth="1"/>
    <col min="12" max="12" width="11.6640625" style="67" customWidth="1"/>
    <col min="13" max="13" width="0.88671875" style="61" customWidth="1"/>
    <col min="14" max="14" width="12.6640625" style="67" customWidth="1"/>
    <col min="15" max="15" width="0.88671875" style="61" customWidth="1"/>
    <col min="16" max="16" width="13.6640625" style="67" customWidth="1"/>
    <col min="17" max="17" width="0.88671875" style="61" customWidth="1"/>
    <col min="18" max="18" width="13.6640625" style="67" customWidth="1"/>
    <col min="19" max="19" width="0.88671875" style="61" customWidth="1"/>
    <col min="20" max="20" width="13.6640625" style="67" customWidth="1"/>
    <col min="21" max="21" width="1" style="61" customWidth="1"/>
    <col min="22" max="22" width="13.6640625" style="61" customWidth="1"/>
    <col min="23" max="23" width="0.88671875" style="61" customWidth="1"/>
    <col min="24" max="24" width="13.6640625" style="67" customWidth="1"/>
    <col min="25" max="25" width="0.88671875" style="61" customWidth="1"/>
    <col min="26" max="26" width="13.6640625" style="67" customWidth="1"/>
    <col min="27" max="27" width="0.88671875" style="61" customWidth="1"/>
    <col min="28" max="28" width="13.6640625" style="67" customWidth="1"/>
    <col min="29" max="29" width="0.88671875" style="61" customWidth="1"/>
    <col min="30" max="30" width="13.6640625" style="67" customWidth="1"/>
    <col min="31" max="31" width="1.6640625" style="67" customWidth="1"/>
    <col min="32" max="32" width="11" style="67" bestFit="1" customWidth="1"/>
    <col min="33" max="143" width="9" style="67" customWidth="1"/>
    <col min="144" max="16384" width="9.109375" style="80"/>
  </cols>
  <sheetData>
    <row r="1" spans="2:133" s="80" customFormat="1" ht="23.1" customHeight="1" x14ac:dyDescent="0.25">
      <c r="B1" s="13" t="s">
        <v>0</v>
      </c>
      <c r="C1" s="62"/>
      <c r="D1" s="62"/>
      <c r="E1" s="62"/>
      <c r="F1" s="62"/>
      <c r="G1" s="133"/>
      <c r="H1" s="133"/>
      <c r="I1" s="62"/>
      <c r="J1" s="134"/>
      <c r="K1" s="133"/>
      <c r="L1" s="134"/>
      <c r="M1" s="133"/>
      <c r="N1" s="134"/>
      <c r="O1" s="133"/>
      <c r="P1" s="62"/>
      <c r="Q1" s="133"/>
      <c r="R1" s="62"/>
      <c r="S1" s="62"/>
      <c r="T1" s="62"/>
      <c r="U1" s="133"/>
      <c r="V1" s="133"/>
      <c r="W1" s="133"/>
      <c r="X1" s="134"/>
      <c r="Y1" s="133"/>
      <c r="Z1" s="134"/>
      <c r="AA1" s="133"/>
      <c r="AB1" s="134"/>
      <c r="AC1" s="133"/>
      <c r="AD1" s="135"/>
      <c r="AE1" s="134"/>
      <c r="AF1" s="134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/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</row>
    <row r="2" spans="2:133" s="80" customFormat="1" ht="23.1" customHeight="1" x14ac:dyDescent="0.25">
      <c r="B2" s="13" t="s">
        <v>109</v>
      </c>
      <c r="C2" s="64"/>
      <c r="D2" s="64"/>
      <c r="E2" s="65"/>
      <c r="F2" s="66"/>
      <c r="G2" s="133"/>
      <c r="H2" s="133"/>
      <c r="I2" s="64"/>
      <c r="J2" s="134"/>
      <c r="K2" s="133"/>
      <c r="L2" s="134"/>
      <c r="M2" s="133"/>
      <c r="N2" s="134"/>
      <c r="O2" s="133"/>
      <c r="P2" s="66"/>
      <c r="Q2" s="133"/>
      <c r="R2" s="66"/>
      <c r="S2" s="130"/>
      <c r="T2" s="66"/>
      <c r="U2" s="133"/>
      <c r="V2" s="133"/>
      <c r="W2" s="133"/>
      <c r="X2" s="134"/>
      <c r="Y2" s="133"/>
      <c r="Z2" s="134"/>
      <c r="AA2" s="133"/>
      <c r="AB2" s="134"/>
      <c r="AC2" s="133"/>
      <c r="AD2" s="136"/>
      <c r="AE2" s="134"/>
      <c r="AF2" s="134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</row>
    <row r="3" spans="2:133" s="80" customFormat="1" ht="23.1" customHeight="1" x14ac:dyDescent="0.25">
      <c r="B3" s="28" t="str">
        <f>'2'!B116</f>
        <v>For the nine-month period ended 30 September 2021 (Unaudited)</v>
      </c>
      <c r="C3" s="64"/>
      <c r="D3" s="137"/>
      <c r="E3" s="81"/>
      <c r="F3" s="134"/>
      <c r="G3" s="133"/>
      <c r="H3" s="133"/>
      <c r="I3" s="137"/>
      <c r="J3" s="134"/>
      <c r="K3" s="133"/>
      <c r="L3" s="134"/>
      <c r="M3" s="133"/>
      <c r="N3" s="134"/>
      <c r="O3" s="133"/>
      <c r="P3" s="134"/>
      <c r="Q3" s="133"/>
      <c r="R3" s="134"/>
      <c r="S3" s="133"/>
      <c r="T3" s="134"/>
      <c r="U3" s="133"/>
      <c r="V3" s="133"/>
      <c r="W3" s="133"/>
      <c r="X3" s="134"/>
      <c r="Y3" s="133"/>
      <c r="Z3" s="134"/>
      <c r="AA3" s="133"/>
      <c r="AB3" s="134"/>
      <c r="AC3" s="133"/>
      <c r="AD3" s="134"/>
      <c r="AE3" s="134"/>
      <c r="AF3" s="134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</row>
    <row r="4" spans="2:133" s="80" customFormat="1" ht="20.100000000000001" customHeight="1" x14ac:dyDescent="0.25">
      <c r="B4" s="28"/>
      <c r="C4" s="64"/>
      <c r="D4" s="137"/>
      <c r="E4" s="81"/>
      <c r="F4" s="134"/>
      <c r="G4" s="134"/>
      <c r="H4" s="134"/>
      <c r="I4" s="137"/>
      <c r="J4" s="134"/>
      <c r="K4" s="133"/>
      <c r="L4" s="134"/>
      <c r="M4" s="133"/>
      <c r="N4" s="134"/>
      <c r="O4" s="133"/>
      <c r="P4" s="134"/>
      <c r="Q4" s="133"/>
      <c r="R4" s="134"/>
      <c r="S4" s="133"/>
      <c r="T4" s="134"/>
      <c r="U4" s="133"/>
      <c r="V4" s="133"/>
      <c r="W4" s="133"/>
      <c r="X4" s="134"/>
      <c r="Y4" s="133"/>
      <c r="Z4" s="134"/>
      <c r="AA4" s="133"/>
      <c r="AB4" s="134"/>
      <c r="AC4" s="133"/>
      <c r="AD4" s="134"/>
      <c r="AE4" s="134"/>
      <c r="AF4" s="134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</row>
    <row r="5" spans="2:133" s="80" customFormat="1" ht="20.100000000000001" customHeight="1" x14ac:dyDescent="0.25">
      <c r="B5" s="138"/>
      <c r="C5" s="138"/>
      <c r="D5" s="139"/>
      <c r="E5" s="81"/>
      <c r="F5" s="137"/>
      <c r="G5" s="140"/>
      <c r="H5" s="140"/>
      <c r="I5" s="138"/>
      <c r="J5" s="72" t="s">
        <v>110</v>
      </c>
      <c r="K5" s="141"/>
      <c r="L5" s="72"/>
      <c r="M5" s="141"/>
      <c r="N5" s="141"/>
      <c r="O5" s="142"/>
      <c r="P5" s="70" t="s">
        <v>63</v>
      </c>
      <c r="Q5" s="143"/>
      <c r="R5" s="72"/>
      <c r="S5" s="141"/>
      <c r="T5" s="72"/>
      <c r="U5" s="143"/>
      <c r="V5" s="143"/>
      <c r="W5" s="141"/>
      <c r="X5" s="141"/>
      <c r="Y5" s="133"/>
      <c r="Z5" s="140"/>
      <c r="AA5" s="133"/>
      <c r="AB5" s="140"/>
      <c r="AC5" s="144"/>
      <c r="AD5" s="134"/>
      <c r="AE5" s="134"/>
      <c r="AF5" s="134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</row>
    <row r="6" spans="2:133" s="80" customFormat="1" ht="20.100000000000001" customHeight="1" x14ac:dyDescent="0.25">
      <c r="B6" s="138"/>
      <c r="C6" s="138"/>
      <c r="D6" s="138"/>
      <c r="E6" s="81"/>
      <c r="F6" s="145"/>
      <c r="G6" s="135"/>
      <c r="H6" s="135"/>
      <c r="I6" s="138"/>
      <c r="J6" s="146" t="s">
        <v>59</v>
      </c>
      <c r="K6" s="146"/>
      <c r="L6" s="146"/>
      <c r="M6" s="147"/>
      <c r="N6" s="146" t="s">
        <v>111</v>
      </c>
      <c r="O6" s="133"/>
      <c r="P6" s="148"/>
      <c r="Q6" s="133"/>
      <c r="R6" s="145"/>
      <c r="S6" s="133"/>
      <c r="T6" s="145"/>
      <c r="U6" s="133"/>
      <c r="V6" s="135" t="s">
        <v>112</v>
      </c>
      <c r="W6" s="133"/>
      <c r="X6" s="148"/>
      <c r="Y6" s="133"/>
      <c r="Z6" s="134"/>
      <c r="AA6" s="133"/>
      <c r="AB6" s="134"/>
      <c r="AC6" s="133"/>
      <c r="AD6" s="134"/>
      <c r="AE6" s="134"/>
      <c r="AF6" s="134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</row>
    <row r="7" spans="2:133" s="80" customFormat="1" ht="20.100000000000001" customHeight="1" x14ac:dyDescent="0.25">
      <c r="B7" s="138"/>
      <c r="C7" s="138"/>
      <c r="D7" s="138"/>
      <c r="E7" s="81"/>
      <c r="F7" s="145"/>
      <c r="G7" s="135"/>
      <c r="H7" s="135"/>
      <c r="I7" s="138"/>
      <c r="J7" s="144"/>
      <c r="K7" s="144"/>
      <c r="L7" s="144"/>
      <c r="M7" s="133"/>
      <c r="N7" s="144"/>
      <c r="O7" s="133"/>
      <c r="P7" s="148"/>
      <c r="Q7" s="133"/>
      <c r="R7" s="145"/>
      <c r="S7" s="133"/>
      <c r="T7" s="145"/>
      <c r="U7" s="133"/>
      <c r="V7" s="135" t="s">
        <v>113</v>
      </c>
      <c r="W7" s="133"/>
      <c r="X7" s="148"/>
      <c r="Y7" s="133"/>
      <c r="Z7" s="134"/>
      <c r="AA7" s="133"/>
      <c r="AB7" s="134"/>
      <c r="AC7" s="133"/>
      <c r="AD7" s="134"/>
      <c r="AE7" s="134"/>
      <c r="AF7" s="134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</row>
    <row r="8" spans="2:133" s="80" customFormat="1" ht="20.100000000000001" customHeight="1" x14ac:dyDescent="0.25">
      <c r="B8" s="138"/>
      <c r="C8" s="138"/>
      <c r="D8" s="138"/>
      <c r="E8" s="81"/>
      <c r="F8" s="145"/>
      <c r="G8" s="135"/>
      <c r="H8" s="135"/>
      <c r="I8" s="138"/>
      <c r="J8" s="144"/>
      <c r="K8" s="144"/>
      <c r="L8" s="144"/>
      <c r="M8" s="133"/>
      <c r="N8" s="144"/>
      <c r="O8" s="133"/>
      <c r="P8" s="148"/>
      <c r="Q8" s="133"/>
      <c r="R8" s="145"/>
      <c r="S8" s="133"/>
      <c r="T8" s="145" t="s">
        <v>114</v>
      </c>
      <c r="U8" s="133"/>
      <c r="V8" s="135" t="s">
        <v>115</v>
      </c>
      <c r="W8" s="133"/>
      <c r="X8" s="148"/>
      <c r="Y8" s="133"/>
      <c r="Z8" s="134"/>
      <c r="AA8" s="133"/>
      <c r="AB8" s="134"/>
      <c r="AC8" s="133"/>
      <c r="AD8" s="134"/>
      <c r="AE8" s="134"/>
      <c r="AF8" s="134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</row>
    <row r="9" spans="2:133" s="80" customFormat="1" ht="20.100000000000001" customHeight="1" x14ac:dyDescent="0.25">
      <c r="B9" s="138"/>
      <c r="C9" s="138"/>
      <c r="D9" s="138"/>
      <c r="E9" s="81"/>
      <c r="F9" s="145"/>
      <c r="G9" s="135"/>
      <c r="H9" s="135"/>
      <c r="I9" s="138"/>
      <c r="J9" s="144"/>
      <c r="K9" s="144"/>
      <c r="L9" s="144"/>
      <c r="M9" s="133"/>
      <c r="N9" s="144"/>
      <c r="O9" s="133"/>
      <c r="P9" s="148" t="s">
        <v>116</v>
      </c>
      <c r="Q9" s="133"/>
      <c r="R9" s="145" t="s">
        <v>114</v>
      </c>
      <c r="S9" s="133"/>
      <c r="T9" s="145" t="s">
        <v>117</v>
      </c>
      <c r="U9" s="133"/>
      <c r="V9" s="135" t="s">
        <v>118</v>
      </c>
      <c r="W9" s="133"/>
      <c r="X9" s="148" t="s">
        <v>119</v>
      </c>
      <c r="Y9" s="133"/>
      <c r="Z9" s="134"/>
      <c r="AA9" s="133"/>
      <c r="AB9" s="134"/>
      <c r="AC9" s="133"/>
      <c r="AD9" s="134"/>
      <c r="AE9" s="134"/>
      <c r="AF9" s="134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</row>
    <row r="10" spans="2:133" s="80" customFormat="1" ht="20.100000000000001" customHeight="1" x14ac:dyDescent="0.25">
      <c r="B10" s="138"/>
      <c r="C10" s="138"/>
      <c r="D10" s="138"/>
      <c r="E10" s="81"/>
      <c r="F10" s="134"/>
      <c r="G10" s="140"/>
      <c r="H10" s="135"/>
      <c r="I10" s="138"/>
      <c r="J10" s="144"/>
      <c r="K10" s="144"/>
      <c r="L10" s="144"/>
      <c r="M10" s="133"/>
      <c r="N10" s="144"/>
      <c r="O10" s="133"/>
      <c r="P10" s="148" t="s">
        <v>120</v>
      </c>
      <c r="Q10" s="133"/>
      <c r="R10" s="145" t="s">
        <v>121</v>
      </c>
      <c r="S10" s="133"/>
      <c r="T10" s="145" t="s">
        <v>122</v>
      </c>
      <c r="U10" s="133"/>
      <c r="V10" s="140" t="s">
        <v>123</v>
      </c>
      <c r="W10" s="133"/>
      <c r="X10" s="140" t="s">
        <v>124</v>
      </c>
      <c r="Y10" s="133"/>
      <c r="Z10" s="140" t="s">
        <v>125</v>
      </c>
      <c r="AA10" s="133"/>
      <c r="AB10" s="134"/>
      <c r="AC10" s="133"/>
      <c r="AD10" s="134"/>
      <c r="AE10" s="134"/>
      <c r="AF10" s="134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</row>
    <row r="11" spans="2:133" s="80" customFormat="1" ht="20.100000000000001" customHeight="1" x14ac:dyDescent="0.25">
      <c r="B11" s="138"/>
      <c r="C11" s="138"/>
      <c r="D11" s="138"/>
      <c r="E11" s="81"/>
      <c r="F11" s="145" t="s">
        <v>126</v>
      </c>
      <c r="G11" s="140"/>
      <c r="H11" s="135"/>
      <c r="I11" s="138"/>
      <c r="J11" s="144"/>
      <c r="K11" s="144"/>
      <c r="L11" s="144"/>
      <c r="M11" s="133"/>
      <c r="N11" s="144"/>
      <c r="O11" s="133"/>
      <c r="P11" s="145" t="s">
        <v>127</v>
      </c>
      <c r="Q11" s="133"/>
      <c r="R11" s="145" t="s">
        <v>129</v>
      </c>
      <c r="S11" s="133"/>
      <c r="T11" s="140" t="s">
        <v>130</v>
      </c>
      <c r="U11" s="133"/>
      <c r="V11" s="140" t="s">
        <v>131</v>
      </c>
      <c r="W11" s="133"/>
      <c r="X11" s="145" t="s">
        <v>132</v>
      </c>
      <c r="Y11" s="133"/>
      <c r="Z11" s="145" t="s">
        <v>133</v>
      </c>
      <c r="AA11" s="133"/>
      <c r="AB11" s="135" t="s">
        <v>134</v>
      </c>
      <c r="AC11" s="142"/>
      <c r="AD11" s="135" t="s">
        <v>135</v>
      </c>
      <c r="AE11" s="134"/>
      <c r="AF11" s="134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</row>
    <row r="12" spans="2:133" s="63" customFormat="1" ht="20.100000000000001" customHeight="1" x14ac:dyDescent="0.25">
      <c r="B12" s="135"/>
      <c r="C12" s="135"/>
      <c r="D12" s="135"/>
      <c r="E12" s="81"/>
      <c r="F12" s="145" t="s">
        <v>136</v>
      </c>
      <c r="G12" s="140"/>
      <c r="H12" s="140" t="s">
        <v>137</v>
      </c>
      <c r="I12" s="135"/>
      <c r="J12" s="145" t="s">
        <v>138</v>
      </c>
      <c r="K12" s="145"/>
      <c r="L12" s="145" t="s">
        <v>139</v>
      </c>
      <c r="M12" s="140"/>
      <c r="N12" s="140"/>
      <c r="O12" s="140"/>
      <c r="P12" s="140" t="s">
        <v>140</v>
      </c>
      <c r="Q12" s="140"/>
      <c r="R12" s="140" t="s">
        <v>140</v>
      </c>
      <c r="S12" s="133"/>
      <c r="T12" s="140" t="s">
        <v>142</v>
      </c>
      <c r="U12" s="133"/>
      <c r="V12" s="145" t="s">
        <v>143</v>
      </c>
      <c r="W12" s="133"/>
      <c r="X12" s="135" t="s">
        <v>144</v>
      </c>
      <c r="Y12" s="133"/>
      <c r="Z12" s="135" t="s">
        <v>145</v>
      </c>
      <c r="AA12" s="133"/>
      <c r="AB12" s="145" t="s">
        <v>146</v>
      </c>
      <c r="AC12" s="140"/>
      <c r="AD12" s="135" t="s">
        <v>144</v>
      </c>
      <c r="AE12" s="148"/>
      <c r="AF12" s="148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</row>
    <row r="13" spans="2:133" s="63" customFormat="1" ht="20.100000000000001" customHeight="1" x14ac:dyDescent="0.25">
      <c r="B13" s="135"/>
      <c r="C13" s="135"/>
      <c r="D13" s="135"/>
      <c r="E13" s="162" t="s">
        <v>250</v>
      </c>
      <c r="F13" s="144" t="s">
        <v>147</v>
      </c>
      <c r="G13" s="145"/>
      <c r="H13" s="145" t="s">
        <v>148</v>
      </c>
      <c r="I13" s="135"/>
      <c r="J13" s="140" t="s">
        <v>149</v>
      </c>
      <c r="K13" s="140"/>
      <c r="L13" s="140" t="s">
        <v>149</v>
      </c>
      <c r="M13" s="140"/>
      <c r="N13" s="140"/>
      <c r="O13" s="140"/>
      <c r="P13" s="140" t="s">
        <v>256</v>
      </c>
      <c r="Q13" s="140"/>
      <c r="R13" s="140" t="s">
        <v>151</v>
      </c>
      <c r="S13" s="133"/>
      <c r="T13" s="140" t="s">
        <v>152</v>
      </c>
      <c r="U13" s="133"/>
      <c r="V13" s="145" t="s">
        <v>153</v>
      </c>
      <c r="W13" s="133"/>
      <c r="X13" s="140" t="s">
        <v>154</v>
      </c>
      <c r="Y13" s="133"/>
      <c r="Z13" s="140" t="s">
        <v>155</v>
      </c>
      <c r="AA13" s="133"/>
      <c r="AB13" s="135" t="s">
        <v>156</v>
      </c>
      <c r="AC13" s="140"/>
      <c r="AD13" s="145" t="s">
        <v>154</v>
      </c>
      <c r="AE13" s="148"/>
      <c r="AF13" s="148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</row>
    <row r="14" spans="2:133" s="63" customFormat="1" ht="20.100000000000001" customHeight="1" x14ac:dyDescent="0.25">
      <c r="B14" s="135"/>
      <c r="C14" s="135"/>
      <c r="D14" s="135"/>
      <c r="E14" s="81"/>
      <c r="F14" s="79" t="s">
        <v>6</v>
      </c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148"/>
      <c r="AF14" s="148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</row>
    <row r="15" spans="2:133" s="80" customFormat="1" ht="21.9" customHeight="1" x14ac:dyDescent="0.25">
      <c r="B15" s="62" t="s">
        <v>157</v>
      </c>
      <c r="C15" s="62"/>
      <c r="D15" s="137"/>
      <c r="E15" s="81"/>
      <c r="F15" s="82">
        <v>1200000</v>
      </c>
      <c r="G15" s="83"/>
      <c r="H15" s="82">
        <v>-11905746</v>
      </c>
      <c r="I15" s="82"/>
      <c r="J15" s="82">
        <v>160000</v>
      </c>
      <c r="K15" s="84"/>
      <c r="L15" s="82">
        <v>10516000</v>
      </c>
      <c r="M15" s="85"/>
      <c r="N15" s="82">
        <v>302061072</v>
      </c>
      <c r="O15" s="83"/>
      <c r="P15" s="82">
        <v>-20145120</v>
      </c>
      <c r="Q15" s="83"/>
      <c r="R15" s="82">
        <v>29686</v>
      </c>
      <c r="S15" s="84"/>
      <c r="T15" s="82">
        <v>6427161</v>
      </c>
      <c r="U15" s="84"/>
      <c r="V15" s="82">
        <v>-1627849</v>
      </c>
      <c r="W15" s="84"/>
      <c r="X15" s="82">
        <v>-15316122</v>
      </c>
      <c r="Y15" s="84"/>
      <c r="Z15" s="82">
        <v>286715204</v>
      </c>
      <c r="AA15" s="84"/>
      <c r="AB15" s="82">
        <v>47508955</v>
      </c>
      <c r="AC15" s="84"/>
      <c r="AD15" s="84">
        <v>334224159</v>
      </c>
      <c r="AE15" s="134"/>
      <c r="AF15" s="134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</row>
    <row r="16" spans="2:133" s="80" customFormat="1" ht="21.9" customHeight="1" x14ac:dyDescent="0.25">
      <c r="B16" s="64" t="s">
        <v>158</v>
      </c>
      <c r="C16" s="64"/>
      <c r="D16" s="137"/>
      <c r="E16" s="81"/>
      <c r="F16" s="82"/>
      <c r="G16" s="83"/>
      <c r="H16" s="83"/>
      <c r="I16" s="82"/>
      <c r="J16" s="82"/>
      <c r="K16" s="84"/>
      <c r="L16" s="82"/>
      <c r="M16" s="85"/>
      <c r="N16" s="82"/>
      <c r="O16" s="83"/>
      <c r="P16" s="82"/>
      <c r="Q16" s="83"/>
      <c r="R16" s="82"/>
      <c r="S16" s="84"/>
      <c r="T16" s="82"/>
      <c r="U16" s="84"/>
      <c r="V16" s="83"/>
      <c r="W16" s="84"/>
      <c r="X16" s="82"/>
      <c r="Y16" s="84"/>
      <c r="Z16" s="82"/>
      <c r="AA16" s="84"/>
      <c r="AB16" s="82"/>
      <c r="AC16" s="84"/>
      <c r="AD16" s="84"/>
      <c r="AE16" s="134"/>
      <c r="AF16" s="134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</row>
    <row r="17" spans="2:133" s="80" customFormat="1" ht="21.9" customHeight="1" x14ac:dyDescent="0.25">
      <c r="B17" s="64"/>
      <c r="C17" s="64" t="s">
        <v>159</v>
      </c>
      <c r="D17" s="137"/>
      <c r="E17" s="81"/>
      <c r="F17" s="82"/>
      <c r="G17" s="83"/>
      <c r="H17" s="83"/>
      <c r="I17" s="82"/>
      <c r="J17" s="82"/>
      <c r="K17" s="84"/>
      <c r="L17" s="82"/>
      <c r="M17" s="85"/>
      <c r="N17" s="82"/>
      <c r="O17" s="83"/>
      <c r="P17" s="82"/>
      <c r="Q17" s="83"/>
      <c r="R17" s="82"/>
      <c r="S17" s="84"/>
      <c r="T17" s="82"/>
      <c r="U17" s="84"/>
      <c r="V17" s="83"/>
      <c r="W17" s="84"/>
      <c r="X17" s="82"/>
      <c r="Y17" s="84"/>
      <c r="Z17" s="82"/>
      <c r="AA17" s="84"/>
      <c r="AB17" s="82"/>
      <c r="AC17" s="84"/>
      <c r="AD17" s="84"/>
      <c r="AE17" s="134"/>
      <c r="AF17" s="134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</row>
    <row r="18" spans="2:133" s="80" customFormat="1" ht="21.9" customHeight="1" x14ac:dyDescent="0.25">
      <c r="B18" s="89"/>
      <c r="C18" s="89" t="s">
        <v>160</v>
      </c>
      <c r="D18" s="137"/>
      <c r="E18" s="81"/>
      <c r="F18" s="82"/>
      <c r="G18" s="83"/>
      <c r="H18" s="83"/>
      <c r="I18" s="82"/>
      <c r="J18" s="82"/>
      <c r="K18" s="84"/>
      <c r="L18" s="82"/>
      <c r="M18" s="85"/>
      <c r="N18" s="82"/>
      <c r="O18" s="83"/>
      <c r="P18" s="82"/>
      <c r="Q18" s="83"/>
      <c r="R18" s="82"/>
      <c r="S18" s="84"/>
      <c r="T18" s="82"/>
      <c r="U18" s="84"/>
      <c r="V18" s="83"/>
      <c r="W18" s="84"/>
      <c r="X18" s="82"/>
      <c r="Y18" s="84"/>
      <c r="Z18" s="82"/>
      <c r="AA18" s="84"/>
      <c r="AB18" s="82"/>
      <c r="AC18" s="84"/>
      <c r="AD18" s="84"/>
      <c r="AE18" s="134"/>
      <c r="AF18" s="134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</row>
    <row r="19" spans="2:133" s="80" customFormat="1" ht="21.9" customHeight="1" x14ac:dyDescent="0.25">
      <c r="B19" s="89"/>
      <c r="C19" s="89"/>
      <c r="D19" s="90" t="s">
        <v>161</v>
      </c>
      <c r="E19" s="81"/>
      <c r="F19" s="82"/>
      <c r="G19" s="83"/>
      <c r="H19" s="83"/>
      <c r="I19" s="82"/>
      <c r="J19" s="82"/>
      <c r="K19" s="84"/>
      <c r="L19" s="82"/>
      <c r="M19" s="85"/>
      <c r="N19" s="82"/>
      <c r="O19" s="83"/>
      <c r="P19" s="82"/>
      <c r="Q19" s="83"/>
      <c r="R19" s="82"/>
      <c r="S19" s="84"/>
      <c r="T19" s="82"/>
      <c r="U19" s="84"/>
      <c r="V19" s="83"/>
      <c r="W19" s="84"/>
      <c r="X19" s="82"/>
      <c r="Y19" s="84"/>
      <c r="Z19" s="82"/>
      <c r="AA19" s="84"/>
      <c r="AB19" s="82"/>
      <c r="AC19" s="84"/>
      <c r="AD19" s="84"/>
      <c r="AE19" s="134"/>
      <c r="AF19" s="134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</row>
    <row r="20" spans="2:133" s="80" customFormat="1" ht="21.9" customHeight="1" x14ac:dyDescent="0.25">
      <c r="B20" s="137"/>
      <c r="C20" s="137" t="s">
        <v>162</v>
      </c>
      <c r="D20" s="137"/>
      <c r="E20" s="81">
        <v>9</v>
      </c>
      <c r="F20" s="152">
        <v>0</v>
      </c>
      <c r="G20" s="150"/>
      <c r="H20" s="152">
        <v>0</v>
      </c>
      <c r="I20" s="149"/>
      <c r="J20" s="152">
        <v>0</v>
      </c>
      <c r="K20" s="151"/>
      <c r="L20" s="152">
        <v>0</v>
      </c>
      <c r="M20" s="151"/>
      <c r="N20" s="152">
        <v>-14997759</v>
      </c>
      <c r="O20" s="150"/>
      <c r="P20" s="152">
        <v>0</v>
      </c>
      <c r="Q20" s="150"/>
      <c r="R20" s="152">
        <v>0</v>
      </c>
      <c r="S20" s="151"/>
      <c r="T20" s="152">
        <v>0</v>
      </c>
      <c r="U20" s="151"/>
      <c r="V20" s="152">
        <v>0</v>
      </c>
      <c r="W20" s="151"/>
      <c r="X20" s="153">
        <f>SUM(P20:V20)</f>
        <v>0</v>
      </c>
      <c r="Y20" s="151"/>
      <c r="Z20" s="153">
        <f>SUM(F20:N20,X20)</f>
        <v>-14997759</v>
      </c>
      <c r="AA20" s="151"/>
      <c r="AB20" s="152">
        <v>-1306283</v>
      </c>
      <c r="AC20" s="151"/>
      <c r="AD20" s="153">
        <f>SUM(Z20:AB20)</f>
        <v>-16304042</v>
      </c>
      <c r="AE20" s="134"/>
      <c r="AF20" s="134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</row>
    <row r="21" spans="2:133" s="80" customFormat="1" ht="21.9" customHeight="1" x14ac:dyDescent="0.25">
      <c r="B21" s="137"/>
      <c r="C21" s="89" t="s">
        <v>163</v>
      </c>
      <c r="D21" s="137"/>
      <c r="E21" s="81"/>
      <c r="F21" s="154"/>
      <c r="G21" s="150"/>
      <c r="H21" s="154"/>
      <c r="I21" s="149"/>
      <c r="J21" s="154"/>
      <c r="K21" s="151"/>
      <c r="L21" s="154"/>
      <c r="M21" s="151"/>
      <c r="N21" s="154"/>
      <c r="O21" s="150"/>
      <c r="P21" s="154"/>
      <c r="Q21" s="150"/>
      <c r="R21" s="154"/>
      <c r="S21" s="151"/>
      <c r="T21" s="154"/>
      <c r="U21" s="151"/>
      <c r="V21" s="154"/>
      <c r="W21" s="151"/>
      <c r="X21" s="155"/>
      <c r="Y21" s="151"/>
      <c r="Z21" s="155"/>
      <c r="AA21" s="151"/>
      <c r="AB21" s="154"/>
      <c r="AC21" s="151"/>
      <c r="AD21" s="155"/>
      <c r="AE21" s="134"/>
      <c r="AF21" s="134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</row>
    <row r="22" spans="2:133" s="80" customFormat="1" ht="21.9" customHeight="1" x14ac:dyDescent="0.25">
      <c r="B22" s="89"/>
      <c r="C22" s="89"/>
      <c r="D22" s="90" t="s">
        <v>161</v>
      </c>
      <c r="E22" s="81"/>
      <c r="F22" s="94">
        <f>SUM(F20)</f>
        <v>0</v>
      </c>
      <c r="G22" s="83"/>
      <c r="H22" s="95">
        <f>SUM(H20)</f>
        <v>0</v>
      </c>
      <c r="I22" s="82"/>
      <c r="J22" s="94">
        <f>SUM(J20)</f>
        <v>0</v>
      </c>
      <c r="K22" s="84"/>
      <c r="L22" s="94">
        <f>SUM(L20)</f>
        <v>0</v>
      </c>
      <c r="M22" s="85"/>
      <c r="N22" s="94">
        <f>SUM(N20)</f>
        <v>-14997759</v>
      </c>
      <c r="O22" s="83"/>
      <c r="P22" s="94">
        <f>SUM(P20)</f>
        <v>0</v>
      </c>
      <c r="Q22" s="83"/>
      <c r="R22" s="94">
        <f>SUM(R20)</f>
        <v>0</v>
      </c>
      <c r="S22" s="84"/>
      <c r="T22" s="94">
        <f>SUM(T20)</f>
        <v>0</v>
      </c>
      <c r="U22" s="84"/>
      <c r="V22" s="95">
        <f>SUM(V20)</f>
        <v>0</v>
      </c>
      <c r="W22" s="84"/>
      <c r="X22" s="94">
        <f>SUM(X20)</f>
        <v>0</v>
      </c>
      <c r="Y22" s="84"/>
      <c r="Z22" s="94">
        <f>SUM(Z20)</f>
        <v>-14997759</v>
      </c>
      <c r="AA22" s="84"/>
      <c r="AB22" s="94">
        <f>SUM(AB20)</f>
        <v>-1306283</v>
      </c>
      <c r="AC22" s="84"/>
      <c r="AD22" s="94">
        <f>SUM(AD20)</f>
        <v>-16304042</v>
      </c>
      <c r="AE22" s="134"/>
      <c r="AF22" s="134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67"/>
      <c r="EA22" s="67"/>
      <c r="EB22" s="67"/>
      <c r="EC22" s="67"/>
    </row>
    <row r="23" spans="2:133" s="80" customFormat="1" ht="21.9" customHeight="1" x14ac:dyDescent="0.25">
      <c r="B23" s="90"/>
      <c r="C23" s="90" t="s">
        <v>164</v>
      </c>
      <c r="D23" s="137"/>
      <c r="E23" s="81"/>
      <c r="F23" s="82"/>
      <c r="G23" s="83"/>
      <c r="H23" s="83"/>
      <c r="I23" s="82"/>
      <c r="J23" s="82"/>
      <c r="K23" s="84"/>
      <c r="L23" s="82"/>
      <c r="M23" s="85"/>
      <c r="N23" s="82"/>
      <c r="O23" s="83"/>
      <c r="P23" s="82"/>
      <c r="Q23" s="83"/>
      <c r="R23" s="82"/>
      <c r="S23" s="84"/>
      <c r="T23" s="82"/>
      <c r="U23" s="84"/>
      <c r="V23" s="83"/>
      <c r="W23" s="84"/>
      <c r="X23" s="82"/>
      <c r="Y23" s="84"/>
      <c r="Z23" s="82"/>
      <c r="AA23" s="84"/>
      <c r="AB23" s="82"/>
      <c r="AC23" s="84"/>
      <c r="AD23" s="84"/>
      <c r="AE23" s="134"/>
      <c r="AF23" s="134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7"/>
      <c r="DW23" s="67"/>
      <c r="DX23" s="67"/>
      <c r="DY23" s="67"/>
      <c r="DZ23" s="67"/>
      <c r="EA23" s="67"/>
      <c r="EB23" s="67"/>
      <c r="EC23" s="67"/>
    </row>
    <row r="24" spans="2:133" s="80" customFormat="1" ht="21.9" customHeight="1" x14ac:dyDescent="0.25">
      <c r="B24" s="137"/>
      <c r="C24" s="137" t="s">
        <v>165</v>
      </c>
      <c r="D24" s="137"/>
      <c r="E24" s="81"/>
      <c r="F24" s="149">
        <v>0</v>
      </c>
      <c r="G24" s="150"/>
      <c r="H24" s="150">
        <v>-962471</v>
      </c>
      <c r="I24" s="149"/>
      <c r="J24" s="149">
        <v>0</v>
      </c>
      <c r="K24" s="151"/>
      <c r="L24" s="149">
        <v>0</v>
      </c>
      <c r="M24" s="133"/>
      <c r="N24" s="149">
        <v>0</v>
      </c>
      <c r="O24" s="150"/>
      <c r="P24" s="149">
        <v>0</v>
      </c>
      <c r="Q24" s="150"/>
      <c r="R24" s="149">
        <v>0</v>
      </c>
      <c r="S24" s="151"/>
      <c r="T24" s="149">
        <v>0</v>
      </c>
      <c r="U24" s="151"/>
      <c r="V24" s="150">
        <v>0</v>
      </c>
      <c r="W24" s="151"/>
      <c r="X24" s="149">
        <f>SUM(P24:V24)</f>
        <v>0</v>
      </c>
      <c r="Y24" s="151"/>
      <c r="Z24" s="149">
        <f>SUM(F24:N24,X24)</f>
        <v>-962471</v>
      </c>
      <c r="AA24" s="151"/>
      <c r="AB24" s="149">
        <v>-127748</v>
      </c>
      <c r="AC24" s="151"/>
      <c r="AD24" s="151">
        <f>SUM(Z24:AB24)</f>
        <v>-1090219</v>
      </c>
      <c r="AE24" s="134"/>
      <c r="AF24" s="134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Q24" s="67"/>
      <c r="DR24" s="67"/>
      <c r="DS24" s="67"/>
      <c r="DT24" s="67"/>
      <c r="DU24" s="67"/>
      <c r="DV24" s="67"/>
      <c r="DW24" s="67"/>
      <c r="DX24" s="67"/>
      <c r="DY24" s="67"/>
      <c r="DZ24" s="67"/>
      <c r="EA24" s="67"/>
      <c r="EB24" s="67"/>
      <c r="EC24" s="67"/>
    </row>
    <row r="25" spans="2:133" s="80" customFormat="1" ht="21.9" customHeight="1" x14ac:dyDescent="0.25">
      <c r="B25" s="137"/>
      <c r="C25" s="137" t="s">
        <v>166</v>
      </c>
      <c r="D25" s="137"/>
      <c r="E25" s="81"/>
      <c r="F25" s="149"/>
      <c r="G25" s="150"/>
      <c r="H25" s="150"/>
      <c r="I25" s="149"/>
      <c r="J25" s="149"/>
      <c r="K25" s="151"/>
      <c r="L25" s="149"/>
      <c r="M25" s="133"/>
      <c r="N25" s="149"/>
      <c r="O25" s="150"/>
      <c r="P25" s="149"/>
      <c r="Q25" s="150"/>
      <c r="R25" s="149"/>
      <c r="S25" s="151"/>
      <c r="T25" s="149"/>
      <c r="U25" s="151"/>
      <c r="V25" s="150"/>
      <c r="W25" s="151"/>
      <c r="X25" s="149"/>
      <c r="Y25" s="151"/>
      <c r="Z25" s="149"/>
      <c r="AA25" s="151"/>
      <c r="AB25" s="149"/>
      <c r="AC25" s="151"/>
      <c r="AD25" s="151"/>
      <c r="AE25" s="134"/>
      <c r="AF25" s="134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</row>
    <row r="26" spans="2:133" s="80" customFormat="1" ht="21.9" customHeight="1" x14ac:dyDescent="0.25">
      <c r="B26" s="137"/>
      <c r="C26" s="137"/>
      <c r="D26" s="137" t="s">
        <v>167</v>
      </c>
      <c r="E26" s="81"/>
      <c r="F26" s="149">
        <v>0</v>
      </c>
      <c r="G26" s="150"/>
      <c r="H26" s="150">
        <v>0</v>
      </c>
      <c r="I26" s="149"/>
      <c r="J26" s="149">
        <v>0</v>
      </c>
      <c r="K26" s="151"/>
      <c r="L26" s="149">
        <v>0</v>
      </c>
      <c r="M26" s="133"/>
      <c r="N26" s="149">
        <v>0</v>
      </c>
      <c r="O26" s="150"/>
      <c r="P26" s="149">
        <v>0</v>
      </c>
      <c r="Q26" s="150"/>
      <c r="R26" s="149">
        <v>0</v>
      </c>
      <c r="S26" s="151"/>
      <c r="T26" s="149">
        <v>0</v>
      </c>
      <c r="U26" s="151"/>
      <c r="V26" s="150">
        <v>0</v>
      </c>
      <c r="W26" s="151"/>
      <c r="X26" s="149">
        <f>SUM(P26:V26)</f>
        <v>0</v>
      </c>
      <c r="Y26" s="151"/>
      <c r="Z26" s="149">
        <f>SUM(F26:N26,X26)</f>
        <v>0</v>
      </c>
      <c r="AA26" s="151"/>
      <c r="AB26" s="149">
        <v>95313</v>
      </c>
      <c r="AC26" s="151"/>
      <c r="AD26" s="151">
        <f>SUM(Z26:AB26)</f>
        <v>95313</v>
      </c>
      <c r="AE26" s="134"/>
      <c r="AF26" s="134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</row>
    <row r="27" spans="2:133" s="80" customFormat="1" ht="21.9" customHeight="1" x14ac:dyDescent="0.25">
      <c r="B27" s="137"/>
      <c r="C27" s="89" t="s">
        <v>168</v>
      </c>
      <c r="D27" s="137"/>
      <c r="E27" s="81"/>
      <c r="F27" s="155"/>
      <c r="G27" s="150"/>
      <c r="H27" s="154"/>
      <c r="I27" s="149"/>
      <c r="J27" s="155"/>
      <c r="K27" s="151"/>
      <c r="L27" s="155"/>
      <c r="M27" s="133"/>
      <c r="N27" s="155"/>
      <c r="O27" s="150"/>
      <c r="P27" s="155"/>
      <c r="Q27" s="150"/>
      <c r="R27" s="155"/>
      <c r="S27" s="151"/>
      <c r="T27" s="155"/>
      <c r="U27" s="151"/>
      <c r="V27" s="154"/>
      <c r="W27" s="151"/>
      <c r="X27" s="155"/>
      <c r="Y27" s="151"/>
      <c r="Z27" s="155"/>
      <c r="AA27" s="151"/>
      <c r="AB27" s="155"/>
      <c r="AC27" s="151"/>
      <c r="AD27" s="155"/>
      <c r="AE27" s="134"/>
      <c r="AF27" s="134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  <c r="DO27" s="67"/>
      <c r="DP27" s="67"/>
      <c r="DQ27" s="67"/>
      <c r="DR27" s="67"/>
      <c r="DS27" s="67"/>
      <c r="DT27" s="67"/>
      <c r="DU27" s="67"/>
      <c r="DV27" s="67"/>
      <c r="DW27" s="67"/>
      <c r="DX27" s="67"/>
      <c r="DY27" s="67"/>
      <c r="DZ27" s="67"/>
      <c r="EA27" s="67"/>
      <c r="EB27" s="67"/>
      <c r="EC27" s="67"/>
    </row>
    <row r="28" spans="2:133" s="80" customFormat="1" ht="21.9" customHeight="1" x14ac:dyDescent="0.25">
      <c r="B28" s="89"/>
      <c r="C28" s="89"/>
      <c r="D28" s="89" t="s">
        <v>169</v>
      </c>
      <c r="E28" s="81"/>
      <c r="F28" s="94">
        <f>SUM(F24,F26)</f>
        <v>0</v>
      </c>
      <c r="G28" s="83"/>
      <c r="H28" s="95">
        <f>SUM(H24,H26)</f>
        <v>-962471</v>
      </c>
      <c r="I28" s="82"/>
      <c r="J28" s="94">
        <f>SUM(J24,J26)</f>
        <v>0</v>
      </c>
      <c r="K28" s="84"/>
      <c r="L28" s="94">
        <f>SUM(L24,L26)</f>
        <v>0</v>
      </c>
      <c r="M28" s="85"/>
      <c r="N28" s="94">
        <f>SUM(N24,N26)</f>
        <v>0</v>
      </c>
      <c r="O28" s="83"/>
      <c r="P28" s="94">
        <f>SUM(P24,P26)</f>
        <v>0</v>
      </c>
      <c r="Q28" s="83"/>
      <c r="R28" s="94">
        <f>SUM(R24,R26)</f>
        <v>0</v>
      </c>
      <c r="S28" s="84"/>
      <c r="T28" s="94">
        <f>SUM(T24,T26)</f>
        <v>0</v>
      </c>
      <c r="U28" s="84"/>
      <c r="V28" s="95">
        <f>SUM(V24,V26)</f>
        <v>0</v>
      </c>
      <c r="W28" s="84"/>
      <c r="X28" s="94">
        <f>SUM(X24,X26)</f>
        <v>0</v>
      </c>
      <c r="Y28" s="84"/>
      <c r="Z28" s="94">
        <f>SUM(Z24,Z26)</f>
        <v>-962471</v>
      </c>
      <c r="AA28" s="84"/>
      <c r="AB28" s="94">
        <f>SUM(AB24,AB26)</f>
        <v>-32435</v>
      </c>
      <c r="AC28" s="84"/>
      <c r="AD28" s="94">
        <f>SUM(AD24,AD26)</f>
        <v>-994906</v>
      </c>
      <c r="AE28" s="134"/>
      <c r="AF28" s="134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</row>
    <row r="29" spans="2:133" s="80" customFormat="1" ht="21.9" customHeight="1" x14ac:dyDescent="0.25">
      <c r="B29" s="64" t="s">
        <v>170</v>
      </c>
      <c r="C29" s="89"/>
      <c r="D29" s="137"/>
      <c r="E29" s="81"/>
      <c r="F29" s="84"/>
      <c r="G29" s="83"/>
      <c r="H29" s="83"/>
      <c r="I29" s="84"/>
      <c r="J29" s="84"/>
      <c r="K29" s="84"/>
      <c r="L29" s="84"/>
      <c r="M29" s="85"/>
      <c r="N29" s="84"/>
      <c r="O29" s="83"/>
      <c r="P29" s="84"/>
      <c r="Q29" s="83"/>
      <c r="R29" s="84"/>
      <c r="S29" s="84"/>
      <c r="T29" s="84"/>
      <c r="U29" s="84"/>
      <c r="V29" s="83"/>
      <c r="W29" s="84"/>
      <c r="X29" s="84"/>
      <c r="Y29" s="84"/>
      <c r="Z29" s="84"/>
      <c r="AA29" s="84"/>
      <c r="AB29" s="84"/>
      <c r="AC29" s="84"/>
      <c r="AD29" s="84"/>
      <c r="AE29" s="134"/>
      <c r="AF29" s="134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</row>
    <row r="30" spans="2:133" s="80" customFormat="1" ht="21.9" customHeight="1" x14ac:dyDescent="0.25">
      <c r="B30" s="64" t="s">
        <v>171</v>
      </c>
      <c r="C30" s="64" t="s">
        <v>159</v>
      </c>
      <c r="D30" s="137"/>
      <c r="E30" s="81"/>
      <c r="F30" s="94">
        <f>SUM(F22,F28)</f>
        <v>0</v>
      </c>
      <c r="G30" s="83"/>
      <c r="H30" s="95">
        <f>SUM(H22,H28)</f>
        <v>-962471</v>
      </c>
      <c r="I30" s="82"/>
      <c r="J30" s="94">
        <f>SUM(J22,J28)</f>
        <v>0</v>
      </c>
      <c r="K30" s="84"/>
      <c r="L30" s="94">
        <f>SUM(L22,L28)</f>
        <v>0</v>
      </c>
      <c r="M30" s="85"/>
      <c r="N30" s="94">
        <f>SUM(N22,N28)</f>
        <v>-14997759</v>
      </c>
      <c r="O30" s="83"/>
      <c r="P30" s="94">
        <f>SUM(P22,P28)</f>
        <v>0</v>
      </c>
      <c r="Q30" s="83"/>
      <c r="R30" s="94">
        <f>SUM(R22,R28)</f>
        <v>0</v>
      </c>
      <c r="S30" s="84"/>
      <c r="T30" s="94">
        <f>SUM(T22,T28)</f>
        <v>0</v>
      </c>
      <c r="U30" s="84"/>
      <c r="V30" s="95">
        <f>SUM(V22,V28)</f>
        <v>0</v>
      </c>
      <c r="W30" s="84"/>
      <c r="X30" s="94">
        <f>SUM(X22,X28)</f>
        <v>0</v>
      </c>
      <c r="Y30" s="84"/>
      <c r="Z30" s="94">
        <f>SUM(Z22,Z28)</f>
        <v>-15960230</v>
      </c>
      <c r="AA30" s="84"/>
      <c r="AB30" s="94">
        <f>SUM(AB22,AB28)</f>
        <v>-1338718</v>
      </c>
      <c r="AC30" s="84"/>
      <c r="AD30" s="94">
        <f>SUM(AD22,AD28)</f>
        <v>-17298948</v>
      </c>
      <c r="AE30" s="134"/>
      <c r="AF30" s="134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</row>
    <row r="31" spans="2:133" s="80" customFormat="1" ht="21.9" customHeight="1" x14ac:dyDescent="0.25">
      <c r="B31" s="64" t="s">
        <v>172</v>
      </c>
      <c r="C31" s="64"/>
      <c r="D31" s="137"/>
      <c r="E31" s="81"/>
      <c r="F31" s="84"/>
      <c r="G31" s="83"/>
      <c r="H31" s="83"/>
      <c r="I31" s="82"/>
      <c r="J31" s="84"/>
      <c r="K31" s="84"/>
      <c r="L31" s="84"/>
      <c r="M31" s="85"/>
      <c r="N31" s="84"/>
      <c r="O31" s="83"/>
      <c r="P31" s="84"/>
      <c r="Q31" s="83"/>
      <c r="R31" s="84"/>
      <c r="S31" s="84"/>
      <c r="T31" s="84"/>
      <c r="U31" s="84"/>
      <c r="V31" s="83"/>
      <c r="W31" s="84"/>
      <c r="X31" s="84"/>
      <c r="Y31" s="84"/>
      <c r="Z31" s="84"/>
      <c r="AA31" s="84"/>
      <c r="AB31" s="84"/>
      <c r="AC31" s="84"/>
      <c r="AD31" s="84"/>
      <c r="AE31" s="134"/>
      <c r="AF31" s="134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</row>
    <row r="32" spans="2:133" s="80" customFormat="1" ht="21.9" customHeight="1" x14ac:dyDescent="0.25">
      <c r="B32" s="64"/>
      <c r="C32" s="137" t="s">
        <v>173</v>
      </c>
      <c r="D32" s="137"/>
      <c r="E32" s="81"/>
      <c r="F32" s="149">
        <v>0</v>
      </c>
      <c r="G32" s="150"/>
      <c r="H32" s="150">
        <v>0</v>
      </c>
      <c r="I32" s="149"/>
      <c r="J32" s="149">
        <v>0</v>
      </c>
      <c r="K32" s="151"/>
      <c r="L32" s="149">
        <v>0</v>
      </c>
      <c r="M32" s="133"/>
      <c r="N32" s="149">
        <v>26096409</v>
      </c>
      <c r="O32" s="150"/>
      <c r="P32" s="149">
        <v>0</v>
      </c>
      <c r="Q32" s="150"/>
      <c r="R32" s="149">
        <v>0</v>
      </c>
      <c r="S32" s="151"/>
      <c r="T32" s="149">
        <v>0</v>
      </c>
      <c r="U32" s="151"/>
      <c r="V32" s="150">
        <v>0</v>
      </c>
      <c r="W32" s="151"/>
      <c r="X32" s="149">
        <f>SUM(P32:V32)</f>
        <v>0</v>
      </c>
      <c r="Y32" s="151"/>
      <c r="Z32" s="149">
        <f>SUM(F32:N32,X32)</f>
        <v>26096409</v>
      </c>
      <c r="AA32" s="151"/>
      <c r="AB32" s="149">
        <v>1642707</v>
      </c>
      <c r="AC32" s="151"/>
      <c r="AD32" s="151">
        <f>SUM(Z32:AB32)</f>
        <v>27739116</v>
      </c>
      <c r="AE32" s="134"/>
      <c r="AF32" s="134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  <c r="DO32" s="67"/>
      <c r="DP32" s="67"/>
      <c r="DQ32" s="67"/>
      <c r="DR32" s="67"/>
      <c r="DS32" s="67"/>
      <c r="DT32" s="67"/>
      <c r="DU32" s="67"/>
      <c r="DV32" s="67"/>
      <c r="DW32" s="67"/>
      <c r="DX32" s="67"/>
      <c r="DY32" s="67"/>
      <c r="DZ32" s="67"/>
      <c r="EA32" s="67"/>
      <c r="EB32" s="67"/>
      <c r="EC32" s="67"/>
    </row>
    <row r="33" spans="2:143" ht="21.9" customHeight="1" x14ac:dyDescent="0.25">
      <c r="B33" s="64"/>
      <c r="C33" s="137" t="s">
        <v>174</v>
      </c>
      <c r="D33" s="137"/>
      <c r="F33" s="149">
        <v>0</v>
      </c>
      <c r="G33" s="150"/>
      <c r="H33" s="150">
        <v>0</v>
      </c>
      <c r="I33" s="149"/>
      <c r="J33" s="149">
        <v>0</v>
      </c>
      <c r="K33" s="151"/>
      <c r="L33" s="149">
        <v>0</v>
      </c>
      <c r="M33" s="133"/>
      <c r="N33" s="149">
        <v>-23883</v>
      </c>
      <c r="O33" s="150"/>
      <c r="P33" s="149">
        <v>5546788</v>
      </c>
      <c r="Q33" s="150"/>
      <c r="R33" s="149">
        <v>3851</v>
      </c>
      <c r="S33" s="151"/>
      <c r="T33" s="149">
        <v>0</v>
      </c>
      <c r="U33" s="151"/>
      <c r="V33" s="150">
        <v>370857</v>
      </c>
      <c r="W33" s="151"/>
      <c r="X33" s="149">
        <f>SUM(P33:V33)</f>
        <v>5921496</v>
      </c>
      <c r="Y33" s="151"/>
      <c r="Z33" s="149">
        <f>SUM(F33:N33,X33)</f>
        <v>5897613</v>
      </c>
      <c r="AA33" s="151"/>
      <c r="AB33" s="149">
        <v>568287</v>
      </c>
      <c r="AC33" s="151"/>
      <c r="AD33" s="151">
        <f>SUM(Z33:AB33)</f>
        <v>6465900</v>
      </c>
      <c r="AE33" s="134"/>
      <c r="AF33" s="134"/>
      <c r="ED33" s="80"/>
      <c r="EE33" s="80"/>
      <c r="EF33" s="80"/>
      <c r="EG33" s="80"/>
      <c r="EH33" s="80"/>
      <c r="EI33" s="80"/>
      <c r="EJ33" s="80"/>
      <c r="EK33" s="80"/>
      <c r="EL33" s="80"/>
      <c r="EM33" s="80"/>
    </row>
    <row r="34" spans="2:143" ht="21.9" customHeight="1" x14ac:dyDescent="0.25">
      <c r="B34" s="64" t="s">
        <v>104</v>
      </c>
      <c r="C34" s="64"/>
      <c r="D34" s="137"/>
      <c r="F34" s="96">
        <f>SUM(F32,F33)</f>
        <v>0</v>
      </c>
      <c r="G34" s="83"/>
      <c r="H34" s="97">
        <f>SUM(H32,H33)</f>
        <v>0</v>
      </c>
      <c r="I34" s="82"/>
      <c r="J34" s="96">
        <f>SUM(J32,J33)</f>
        <v>0</v>
      </c>
      <c r="K34" s="84"/>
      <c r="L34" s="96">
        <f>SUM(L32,L33)</f>
        <v>0</v>
      </c>
      <c r="M34" s="85"/>
      <c r="N34" s="96">
        <f>SUM(N32,N33)</f>
        <v>26072526</v>
      </c>
      <c r="O34" s="83"/>
      <c r="P34" s="96">
        <f>SUM(P32,P33)</f>
        <v>5546788</v>
      </c>
      <c r="Q34" s="83"/>
      <c r="R34" s="96">
        <f>SUM(R32,R33)</f>
        <v>3851</v>
      </c>
      <c r="S34" s="84"/>
      <c r="T34" s="96">
        <f>SUM(T32,T33)</f>
        <v>0</v>
      </c>
      <c r="U34" s="84"/>
      <c r="V34" s="97">
        <f>SUM(V32,V33)</f>
        <v>370857</v>
      </c>
      <c r="W34" s="84"/>
      <c r="X34" s="96">
        <f>SUM(X32,X33)</f>
        <v>5921496</v>
      </c>
      <c r="Y34" s="84"/>
      <c r="Z34" s="96">
        <f>SUM(Z32,Z33)</f>
        <v>31994022</v>
      </c>
      <c r="AA34" s="84"/>
      <c r="AB34" s="96">
        <f>SUM(AB32,AB33)</f>
        <v>2210994</v>
      </c>
      <c r="AC34" s="84"/>
      <c r="AD34" s="96">
        <f>SUM(AD32,AD33)</f>
        <v>34205016</v>
      </c>
      <c r="AE34" s="134"/>
      <c r="AF34" s="134"/>
      <c r="ED34" s="80"/>
      <c r="EE34" s="80"/>
      <c r="EF34" s="80"/>
      <c r="EG34" s="80"/>
      <c r="EH34" s="80"/>
      <c r="EI34" s="80"/>
      <c r="EJ34" s="80"/>
      <c r="EK34" s="80"/>
      <c r="EL34" s="80"/>
      <c r="EM34" s="80"/>
    </row>
    <row r="35" spans="2:143" ht="21.9" customHeight="1" thickBot="1" x14ac:dyDescent="0.3">
      <c r="B35" s="62" t="s">
        <v>175</v>
      </c>
      <c r="C35" s="62"/>
      <c r="D35" s="137"/>
      <c r="F35" s="98">
        <f>SUM(F15,F30,F34)</f>
        <v>1200000</v>
      </c>
      <c r="G35" s="84"/>
      <c r="H35" s="98">
        <f>SUM(H15,H30,H34)</f>
        <v>-12868217</v>
      </c>
      <c r="I35" s="149"/>
      <c r="J35" s="98">
        <f>SUM(J15,J30,J34)</f>
        <v>160000</v>
      </c>
      <c r="K35" s="84"/>
      <c r="L35" s="98">
        <f>SUM(L15,L30,L34)</f>
        <v>10516000</v>
      </c>
      <c r="M35" s="84"/>
      <c r="N35" s="98">
        <f>SUM(N15,N30,N34)</f>
        <v>313135839</v>
      </c>
      <c r="O35" s="84"/>
      <c r="P35" s="98">
        <f>SUM(P15,P30,P34)</f>
        <v>-14598332</v>
      </c>
      <c r="Q35" s="84"/>
      <c r="R35" s="98">
        <f>SUM(R15,R30,R34)</f>
        <v>33537</v>
      </c>
      <c r="S35" s="84"/>
      <c r="T35" s="98">
        <f>SUM(T15,T30,T34)</f>
        <v>6427161</v>
      </c>
      <c r="U35" s="84"/>
      <c r="V35" s="98">
        <f>SUM(V15,V30,V34)</f>
        <v>-1256992</v>
      </c>
      <c r="W35" s="84"/>
      <c r="X35" s="98">
        <f>SUM(X15,X30,X34)</f>
        <v>-9394626</v>
      </c>
      <c r="Y35" s="84"/>
      <c r="Z35" s="98">
        <f>SUM(Z15,Z30,Z34)</f>
        <v>302748996</v>
      </c>
      <c r="AA35" s="84"/>
      <c r="AB35" s="98">
        <f>SUM(AB15,AB30,AB34)</f>
        <v>48381231</v>
      </c>
      <c r="AC35" s="84"/>
      <c r="AD35" s="98">
        <f>SUM(AD15,AD30,AD34)</f>
        <v>351130227</v>
      </c>
      <c r="AE35" s="134"/>
      <c r="AF35" s="134"/>
      <c r="ED35" s="80"/>
      <c r="EE35" s="80"/>
      <c r="EF35" s="80"/>
      <c r="EG35" s="80"/>
      <c r="EH35" s="80"/>
      <c r="EI35" s="80"/>
      <c r="EJ35" s="80"/>
      <c r="EK35" s="80"/>
      <c r="EL35" s="80"/>
      <c r="EM35" s="80"/>
    </row>
    <row r="36" spans="2:143" s="63" customFormat="1" ht="9.9" customHeight="1" thickTop="1" x14ac:dyDescent="0.25">
      <c r="B36" s="135"/>
      <c r="C36" s="135"/>
      <c r="D36" s="135"/>
      <c r="E36" s="81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148"/>
      <c r="AF36" s="148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</row>
    <row r="37" spans="2:143" ht="22.65" customHeight="1" x14ac:dyDescent="0.25">
      <c r="B37" s="137"/>
      <c r="C37" s="137"/>
      <c r="D37" s="137"/>
      <c r="F37" s="134"/>
      <c r="G37" s="134"/>
      <c r="H37" s="134"/>
      <c r="I37" s="137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</row>
    <row r="38" spans="2:143" ht="22.65" customHeight="1" x14ac:dyDescent="0.25">
      <c r="B38" s="137"/>
      <c r="C38" s="137"/>
      <c r="D38" s="137"/>
      <c r="F38" s="159"/>
      <c r="G38" s="159"/>
      <c r="H38" s="159"/>
      <c r="I38" s="160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49"/>
      <c r="AA38" s="159"/>
      <c r="AB38" s="159"/>
      <c r="AC38" s="159"/>
      <c r="AD38" s="159"/>
      <c r="AE38" s="159">
        <v>443188131</v>
      </c>
      <c r="AF38" s="134"/>
    </row>
    <row r="39" spans="2:143" ht="22.65" customHeight="1" x14ac:dyDescent="0.25">
      <c r="B39" s="137"/>
      <c r="C39" s="137"/>
      <c r="D39" s="137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>
        <f t="shared" ref="AE39" si="0">+AE38-AE35</f>
        <v>443188131</v>
      </c>
      <c r="AF39" s="134"/>
    </row>
    <row r="40" spans="2:143" ht="22.65" customHeight="1" x14ac:dyDescent="0.25">
      <c r="B40" s="137"/>
      <c r="C40" s="137"/>
      <c r="D40" s="137"/>
      <c r="F40" s="134"/>
      <c r="G40" s="133"/>
      <c r="H40" s="133"/>
      <c r="I40" s="137"/>
      <c r="J40" s="134"/>
      <c r="K40" s="133"/>
      <c r="L40" s="134"/>
      <c r="M40" s="133"/>
      <c r="N40" s="134"/>
      <c r="O40" s="133"/>
      <c r="P40" s="134"/>
      <c r="Q40" s="133"/>
      <c r="R40" s="134"/>
      <c r="S40" s="133"/>
      <c r="T40" s="134"/>
      <c r="U40" s="133"/>
      <c r="V40" s="133"/>
      <c r="W40" s="133"/>
      <c r="X40" s="134"/>
      <c r="Y40" s="133"/>
      <c r="Z40" s="134"/>
      <c r="AA40" s="133"/>
      <c r="AB40" s="134"/>
      <c r="AC40" s="133"/>
      <c r="AD40" s="134"/>
      <c r="AE40" s="134"/>
      <c r="AF40" s="134"/>
    </row>
    <row r="41" spans="2:143" ht="22.65" customHeight="1" x14ac:dyDescent="0.25">
      <c r="B41" s="137"/>
      <c r="C41" s="137"/>
      <c r="D41" s="137"/>
      <c r="F41" s="134"/>
      <c r="G41" s="133"/>
      <c r="H41" s="133"/>
      <c r="I41" s="137"/>
      <c r="J41" s="134"/>
      <c r="K41" s="133"/>
      <c r="L41" s="134"/>
      <c r="M41" s="133"/>
      <c r="N41" s="134"/>
      <c r="O41" s="133"/>
      <c r="P41" s="134"/>
      <c r="Q41" s="133"/>
      <c r="R41" s="134"/>
      <c r="S41" s="133"/>
      <c r="T41" s="134"/>
      <c r="U41" s="133"/>
      <c r="V41" s="133"/>
      <c r="W41" s="133"/>
      <c r="X41" s="134"/>
      <c r="Y41" s="133"/>
      <c r="Z41" s="134"/>
      <c r="AA41" s="133"/>
      <c r="AB41" s="134"/>
      <c r="AC41" s="133"/>
      <c r="AD41" s="134"/>
      <c r="AE41" s="134"/>
      <c r="AF41" s="134"/>
    </row>
    <row r="42" spans="2:143" ht="22.65" customHeight="1" x14ac:dyDescent="0.25">
      <c r="B42" s="137"/>
      <c r="C42" s="137"/>
      <c r="D42" s="137"/>
      <c r="F42" s="134"/>
      <c r="G42" s="133"/>
      <c r="H42" s="133"/>
      <c r="I42" s="137"/>
      <c r="J42" s="134"/>
      <c r="K42" s="133"/>
      <c r="L42" s="134"/>
      <c r="M42" s="133"/>
      <c r="N42" s="134"/>
      <c r="O42" s="133"/>
      <c r="P42" s="134"/>
      <c r="Q42" s="133"/>
      <c r="R42" s="134"/>
      <c r="S42" s="133"/>
      <c r="T42" s="134"/>
      <c r="U42" s="133"/>
      <c r="V42" s="133"/>
      <c r="W42" s="133"/>
      <c r="X42" s="134"/>
      <c r="Y42" s="133"/>
      <c r="Z42" s="134"/>
      <c r="AA42" s="133"/>
      <c r="AB42" s="134"/>
      <c r="AC42" s="133"/>
      <c r="AD42" s="134"/>
      <c r="AE42" s="134"/>
      <c r="AF42" s="134"/>
    </row>
    <row r="43" spans="2:143" ht="22.65" customHeight="1" x14ac:dyDescent="0.25">
      <c r="B43" s="137"/>
      <c r="C43" s="137"/>
      <c r="D43" s="137"/>
      <c r="F43" s="134"/>
      <c r="G43" s="133"/>
      <c r="H43" s="133"/>
      <c r="I43" s="137"/>
      <c r="J43" s="134"/>
      <c r="K43" s="133"/>
      <c r="L43" s="134"/>
      <c r="M43" s="133"/>
      <c r="N43" s="134"/>
      <c r="O43" s="133"/>
      <c r="P43" s="134"/>
      <c r="Q43" s="133"/>
      <c r="R43" s="134"/>
      <c r="S43" s="133"/>
      <c r="T43" s="134"/>
      <c r="U43" s="133"/>
      <c r="V43" s="133"/>
      <c r="W43" s="133"/>
      <c r="X43" s="134"/>
      <c r="Y43" s="133"/>
      <c r="Z43" s="134"/>
      <c r="AA43" s="133"/>
      <c r="AB43" s="134"/>
      <c r="AC43" s="133"/>
      <c r="AD43" s="134"/>
      <c r="AE43" s="134"/>
      <c r="AF43" s="134"/>
    </row>
    <row r="44" spans="2:143" ht="22.65" customHeight="1" x14ac:dyDescent="0.25">
      <c r="B44" s="137"/>
      <c r="C44" s="137"/>
      <c r="D44" s="137"/>
      <c r="F44" s="134"/>
      <c r="G44" s="133"/>
      <c r="H44" s="133"/>
      <c r="I44" s="137"/>
      <c r="J44" s="134"/>
      <c r="K44" s="133"/>
      <c r="L44" s="134"/>
      <c r="M44" s="133"/>
      <c r="N44" s="134"/>
      <c r="O44" s="133"/>
      <c r="P44" s="134"/>
      <c r="Q44" s="133"/>
      <c r="R44" s="134"/>
      <c r="S44" s="133"/>
      <c r="T44" s="134"/>
      <c r="U44" s="133"/>
      <c r="V44" s="133"/>
      <c r="W44" s="133"/>
      <c r="X44" s="134"/>
      <c r="Y44" s="133"/>
      <c r="Z44" s="134"/>
      <c r="AA44" s="133"/>
      <c r="AB44" s="134"/>
      <c r="AC44" s="133"/>
      <c r="AD44" s="134"/>
      <c r="AE44" s="134"/>
      <c r="AF44" s="134"/>
    </row>
    <row r="45" spans="2:143" ht="22.65" customHeight="1" x14ac:dyDescent="0.25">
      <c r="B45" s="137"/>
      <c r="C45" s="137"/>
      <c r="D45" s="137"/>
      <c r="F45" s="134"/>
      <c r="G45" s="133"/>
      <c r="H45" s="133"/>
      <c r="I45" s="137"/>
      <c r="J45" s="134"/>
      <c r="K45" s="133"/>
      <c r="L45" s="134"/>
      <c r="M45" s="133"/>
      <c r="N45" s="134"/>
      <c r="O45" s="133"/>
      <c r="P45" s="134"/>
      <c r="Q45" s="133"/>
      <c r="R45" s="134"/>
      <c r="S45" s="133"/>
      <c r="T45" s="134"/>
      <c r="U45" s="133"/>
      <c r="V45" s="133"/>
      <c r="W45" s="133"/>
      <c r="X45" s="134"/>
      <c r="Y45" s="133"/>
      <c r="Z45" s="134"/>
      <c r="AA45" s="133"/>
      <c r="AB45" s="134"/>
      <c r="AC45" s="133"/>
      <c r="AD45" s="134"/>
      <c r="AE45" s="134"/>
      <c r="AF45" s="134"/>
    </row>
    <row r="46" spans="2:143" ht="22.65" customHeight="1" x14ac:dyDescent="0.25">
      <c r="B46" s="137"/>
      <c r="C46" s="137"/>
      <c r="D46" s="137"/>
      <c r="F46" s="134"/>
      <c r="G46" s="133"/>
      <c r="H46" s="133"/>
      <c r="I46" s="137"/>
      <c r="J46" s="134"/>
      <c r="K46" s="133"/>
      <c r="L46" s="134"/>
      <c r="M46" s="133"/>
      <c r="N46" s="134"/>
      <c r="O46" s="133"/>
      <c r="P46" s="134"/>
      <c r="Q46" s="133"/>
      <c r="R46" s="134"/>
      <c r="S46" s="133"/>
      <c r="T46" s="134"/>
      <c r="U46" s="133"/>
      <c r="V46" s="133"/>
      <c r="W46" s="133"/>
      <c r="X46" s="134"/>
      <c r="Y46" s="133"/>
      <c r="Z46" s="134"/>
      <c r="AA46" s="133"/>
      <c r="AB46" s="134"/>
      <c r="AC46" s="133"/>
      <c r="AD46" s="134"/>
      <c r="AE46" s="134"/>
      <c r="AF46" s="134"/>
    </row>
    <row r="47" spans="2:143" ht="22.65" customHeight="1" x14ac:dyDescent="0.25">
      <c r="B47" s="137"/>
      <c r="C47" s="137"/>
      <c r="D47" s="137"/>
      <c r="F47" s="134"/>
      <c r="G47" s="133"/>
      <c r="H47" s="133"/>
      <c r="I47" s="137"/>
      <c r="J47" s="134"/>
      <c r="K47" s="133"/>
      <c r="L47" s="134"/>
      <c r="M47" s="133"/>
      <c r="N47" s="134"/>
      <c r="O47" s="133"/>
      <c r="P47" s="134"/>
      <c r="Q47" s="133"/>
      <c r="R47" s="134"/>
      <c r="S47" s="133"/>
      <c r="T47" s="134"/>
      <c r="U47" s="133"/>
      <c r="V47" s="133"/>
      <c r="W47" s="133"/>
      <c r="X47" s="134"/>
      <c r="Y47" s="133"/>
      <c r="Z47" s="134"/>
      <c r="AA47" s="133"/>
      <c r="AB47" s="134"/>
      <c r="AC47" s="133"/>
      <c r="AD47" s="134"/>
      <c r="AE47" s="134"/>
      <c r="AF47" s="134"/>
    </row>
    <row r="48" spans="2:143" ht="22.65" customHeight="1" x14ac:dyDescent="0.25">
      <c r="B48" s="137"/>
      <c r="C48" s="137"/>
      <c r="D48" s="137"/>
      <c r="F48" s="134"/>
      <c r="G48" s="133"/>
      <c r="H48" s="133"/>
      <c r="I48" s="137"/>
      <c r="J48" s="134"/>
      <c r="K48" s="133"/>
      <c r="L48" s="134"/>
      <c r="M48" s="133"/>
      <c r="N48" s="134"/>
      <c r="O48" s="133"/>
      <c r="P48" s="134"/>
      <c r="Q48" s="133"/>
      <c r="R48" s="134"/>
      <c r="S48" s="133"/>
      <c r="T48" s="134"/>
      <c r="U48" s="133"/>
      <c r="V48" s="133"/>
      <c r="W48" s="133"/>
      <c r="X48" s="134"/>
      <c r="Y48" s="133"/>
      <c r="Z48" s="134"/>
      <c r="AA48" s="133"/>
      <c r="AB48" s="134"/>
      <c r="AC48" s="133"/>
      <c r="AD48" s="134"/>
      <c r="AE48" s="134"/>
      <c r="AF48" s="134"/>
    </row>
    <row r="49" spans="2:32" ht="22.65" customHeight="1" x14ac:dyDescent="0.25">
      <c r="B49" s="137"/>
      <c r="C49" s="137"/>
      <c r="D49" s="137"/>
      <c r="F49" s="134"/>
      <c r="G49" s="133"/>
      <c r="H49" s="133"/>
      <c r="I49" s="137"/>
      <c r="J49" s="134"/>
      <c r="K49" s="133"/>
      <c r="L49" s="134"/>
      <c r="M49" s="133"/>
      <c r="N49" s="134"/>
      <c r="O49" s="133"/>
      <c r="P49" s="134"/>
      <c r="Q49" s="133"/>
      <c r="R49" s="134"/>
      <c r="S49" s="133"/>
      <c r="T49" s="134"/>
      <c r="U49" s="133"/>
      <c r="V49" s="133"/>
      <c r="W49" s="133"/>
      <c r="X49" s="134"/>
      <c r="Y49" s="133"/>
      <c r="Z49" s="134"/>
      <c r="AA49" s="133"/>
      <c r="AB49" s="134"/>
      <c r="AC49" s="133"/>
      <c r="AD49" s="134"/>
      <c r="AE49" s="134"/>
      <c r="AF49" s="134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9" fitToHeight="2" orientation="landscape" blackAndWhite="1" useFirstPageNumber="1" r:id="rId1"/>
  <headerFooter>
    <oddFooter>&amp;LThe accompanying notes are an integral part of these interim financial statements.
&amp;C&amp;P</oddFooter>
  </headerFooter>
  <ignoredErrors>
    <ignoredError sqref="Z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O39"/>
  <sheetViews>
    <sheetView showGridLines="0" zoomScale="85" zoomScaleNormal="85" zoomScaleSheetLayoutView="85" workbookViewId="0"/>
  </sheetViews>
  <sheetFormatPr defaultColWidth="9.109375" defaultRowHeight="22.65" customHeight="1" x14ac:dyDescent="0.25"/>
  <cols>
    <col min="1" max="1" width="1.6640625" style="80" customWidth="1"/>
    <col min="2" max="3" width="3" style="80" customWidth="1"/>
    <col min="4" max="4" width="37.6640625" style="80" customWidth="1"/>
    <col min="5" max="5" width="5.6640625" style="81" customWidth="1"/>
    <col min="6" max="6" width="11.6640625" style="67" customWidth="1"/>
    <col min="7" max="7" width="0.88671875" style="61" customWidth="1"/>
    <col min="8" max="8" width="12.6640625" style="61" customWidth="1"/>
    <col min="9" max="9" width="0.88671875" style="80" customWidth="1"/>
    <col min="10" max="10" width="11.6640625" style="67" customWidth="1"/>
    <col min="11" max="11" width="0.88671875" style="61" customWidth="1"/>
    <col min="12" max="12" width="11.6640625" style="67" customWidth="1"/>
    <col min="13" max="13" width="0.88671875" style="61" customWidth="1"/>
    <col min="14" max="14" width="12.6640625" style="67" customWidth="1"/>
    <col min="15" max="15" width="0.88671875" style="61" customWidth="1"/>
    <col min="16" max="16" width="12.33203125" style="67" customWidth="1"/>
    <col min="17" max="17" width="0.88671875" style="61" customWidth="1"/>
    <col min="18" max="18" width="11.6640625" style="61" customWidth="1"/>
    <col min="19" max="19" width="0.88671875" style="61" customWidth="1"/>
    <col min="20" max="20" width="11.6640625" style="67" customWidth="1"/>
    <col min="21" max="21" width="0.88671875" style="61" customWidth="1"/>
    <col min="22" max="22" width="11.6640625" style="67" customWidth="1"/>
    <col min="23" max="23" width="1" style="61" customWidth="1"/>
    <col min="24" max="24" width="12.6640625" style="61" customWidth="1"/>
    <col min="25" max="25" width="0.88671875" style="61" customWidth="1"/>
    <col min="26" max="26" width="12.6640625" style="67" customWidth="1"/>
    <col min="27" max="27" width="0.88671875" style="61" customWidth="1"/>
    <col min="28" max="28" width="12.6640625" style="67" customWidth="1"/>
    <col min="29" max="29" width="0.88671875" style="61" customWidth="1"/>
    <col min="30" max="30" width="12.6640625" style="67" customWidth="1"/>
    <col min="31" max="31" width="0.88671875" style="61" customWidth="1"/>
    <col min="32" max="32" width="12.6640625" style="67" customWidth="1"/>
    <col min="33" max="33" width="1.6640625" style="67" customWidth="1"/>
    <col min="34" max="34" width="11" style="67" bestFit="1" customWidth="1"/>
    <col min="35" max="145" width="9" style="67" customWidth="1"/>
    <col min="146" max="16384" width="9.109375" style="80"/>
  </cols>
  <sheetData>
    <row r="1" spans="2:145" ht="23.1" customHeight="1" x14ac:dyDescent="0.25">
      <c r="B1" s="13" t="s">
        <v>0</v>
      </c>
      <c r="C1" s="62"/>
      <c r="D1" s="62"/>
      <c r="E1" s="62"/>
      <c r="F1" s="62"/>
      <c r="I1" s="62"/>
      <c r="P1" s="62"/>
      <c r="Q1" s="62"/>
      <c r="R1" s="62"/>
      <c r="S1" s="62"/>
      <c r="T1" s="62"/>
      <c r="U1" s="62"/>
      <c r="V1" s="62"/>
      <c r="AF1" s="63"/>
      <c r="EF1" s="80"/>
      <c r="EG1" s="80"/>
      <c r="EH1" s="80"/>
      <c r="EI1" s="80"/>
      <c r="EJ1" s="80"/>
      <c r="EK1" s="80"/>
      <c r="EL1" s="80"/>
      <c r="EM1" s="80"/>
      <c r="EN1" s="80"/>
      <c r="EO1" s="80"/>
    </row>
    <row r="2" spans="2:145" ht="23.1" customHeight="1" x14ac:dyDescent="0.25">
      <c r="B2" s="13" t="s">
        <v>109</v>
      </c>
      <c r="C2" s="64"/>
      <c r="D2" s="64"/>
      <c r="E2" s="65"/>
      <c r="F2" s="66"/>
      <c r="I2" s="64"/>
      <c r="P2" s="66"/>
      <c r="Q2" s="130"/>
      <c r="R2" s="130"/>
      <c r="S2" s="130"/>
      <c r="T2" s="66"/>
      <c r="U2" s="130"/>
      <c r="V2" s="66"/>
      <c r="AF2" s="131"/>
      <c r="EF2" s="80"/>
      <c r="EG2" s="80"/>
      <c r="EH2" s="80"/>
      <c r="EI2" s="80"/>
      <c r="EJ2" s="80"/>
      <c r="EK2" s="80"/>
      <c r="EL2" s="80"/>
      <c r="EM2" s="80"/>
      <c r="EN2" s="80"/>
      <c r="EO2" s="80"/>
    </row>
    <row r="3" spans="2:145" ht="23.1" customHeight="1" x14ac:dyDescent="0.25">
      <c r="B3" s="28" t="str">
        <f>'3'!$B$3</f>
        <v>For the nine-month period ended 30 September 2021 (Unaudited)</v>
      </c>
      <c r="C3" s="64"/>
      <c r="EF3" s="80"/>
      <c r="EG3" s="80"/>
      <c r="EH3" s="80"/>
      <c r="EI3" s="80"/>
      <c r="EJ3" s="80"/>
      <c r="EK3" s="80"/>
      <c r="EL3" s="80"/>
      <c r="EM3" s="80"/>
      <c r="EN3" s="80"/>
      <c r="EO3" s="80"/>
    </row>
    <row r="4" spans="2:145" ht="20.100000000000001" customHeight="1" x14ac:dyDescent="0.25">
      <c r="B4" s="28"/>
      <c r="C4" s="64"/>
      <c r="G4" s="67"/>
      <c r="H4" s="67"/>
      <c r="EF4" s="80"/>
      <c r="EG4" s="80"/>
      <c r="EH4" s="80"/>
      <c r="EI4" s="80"/>
      <c r="EJ4" s="80"/>
      <c r="EK4" s="80"/>
      <c r="EL4" s="80"/>
      <c r="EM4" s="80"/>
      <c r="EN4" s="80"/>
      <c r="EO4" s="80"/>
    </row>
    <row r="5" spans="2:145" ht="20.100000000000001" customHeight="1" x14ac:dyDescent="0.25">
      <c r="B5" s="132"/>
      <c r="C5" s="132"/>
      <c r="D5" s="156"/>
      <c r="F5" s="80"/>
      <c r="G5" s="68"/>
      <c r="H5" s="68"/>
      <c r="I5" s="132"/>
      <c r="J5" s="72" t="s">
        <v>110</v>
      </c>
      <c r="K5" s="71"/>
      <c r="L5" s="72"/>
      <c r="M5" s="71"/>
      <c r="N5" s="71"/>
      <c r="O5" s="69"/>
      <c r="P5" s="70" t="s">
        <v>63</v>
      </c>
      <c r="Q5" s="71"/>
      <c r="R5" s="71"/>
      <c r="S5" s="71"/>
      <c r="T5" s="72"/>
      <c r="U5" s="71"/>
      <c r="V5" s="72"/>
      <c r="W5" s="73"/>
      <c r="X5" s="73"/>
      <c r="Y5" s="71"/>
      <c r="Z5" s="71"/>
      <c r="AB5" s="68"/>
      <c r="AD5" s="68"/>
      <c r="AE5" s="78"/>
      <c r="EF5" s="80"/>
      <c r="EG5" s="80"/>
      <c r="EH5" s="80"/>
      <c r="EI5" s="80"/>
      <c r="EJ5" s="80"/>
      <c r="EK5" s="80"/>
      <c r="EL5" s="80"/>
      <c r="EM5" s="80"/>
      <c r="EN5" s="80"/>
      <c r="EO5" s="80"/>
    </row>
    <row r="6" spans="2:145" ht="20.100000000000001" customHeight="1" x14ac:dyDescent="0.25">
      <c r="B6" s="132"/>
      <c r="C6" s="132"/>
      <c r="D6" s="132"/>
      <c r="F6" s="76"/>
      <c r="G6" s="63"/>
      <c r="H6" s="63"/>
      <c r="I6" s="132"/>
      <c r="J6" s="74" t="s">
        <v>59</v>
      </c>
      <c r="K6" s="74"/>
      <c r="L6" s="74"/>
      <c r="M6" s="75"/>
      <c r="N6" s="74" t="s">
        <v>111</v>
      </c>
      <c r="P6" s="77"/>
      <c r="T6" s="76"/>
      <c r="V6" s="76"/>
      <c r="X6" s="63" t="s">
        <v>112</v>
      </c>
      <c r="Z6" s="77"/>
      <c r="EF6" s="80"/>
      <c r="EG6" s="80"/>
      <c r="EH6" s="80"/>
      <c r="EI6" s="80"/>
      <c r="EJ6" s="80"/>
      <c r="EK6" s="80"/>
      <c r="EL6" s="80"/>
      <c r="EM6" s="80"/>
      <c r="EN6" s="80"/>
      <c r="EO6" s="80"/>
    </row>
    <row r="7" spans="2:145" ht="20.100000000000001" customHeight="1" x14ac:dyDescent="0.25">
      <c r="B7" s="132"/>
      <c r="C7" s="132"/>
      <c r="D7" s="132"/>
      <c r="F7" s="76"/>
      <c r="G7" s="63"/>
      <c r="H7" s="63"/>
      <c r="I7" s="132"/>
      <c r="J7" s="78"/>
      <c r="K7" s="78"/>
      <c r="L7" s="78"/>
      <c r="N7" s="78"/>
      <c r="P7" s="77"/>
      <c r="T7" s="76"/>
      <c r="V7" s="76"/>
      <c r="X7" s="63" t="s">
        <v>113</v>
      </c>
      <c r="Z7" s="77"/>
      <c r="EF7" s="80"/>
      <c r="EG7" s="80"/>
      <c r="EH7" s="80"/>
      <c r="EI7" s="80"/>
      <c r="EJ7" s="80"/>
      <c r="EK7" s="80"/>
      <c r="EL7" s="80"/>
      <c r="EM7" s="80"/>
      <c r="EN7" s="80"/>
      <c r="EO7" s="80"/>
    </row>
    <row r="8" spans="2:145" ht="20.100000000000001" customHeight="1" x14ac:dyDescent="0.25">
      <c r="B8" s="132"/>
      <c r="C8" s="132"/>
      <c r="D8" s="132"/>
      <c r="F8" s="76"/>
      <c r="G8" s="63"/>
      <c r="H8" s="63"/>
      <c r="I8" s="132"/>
      <c r="J8" s="78"/>
      <c r="K8" s="78"/>
      <c r="L8" s="78"/>
      <c r="N8" s="78"/>
      <c r="P8" s="77"/>
      <c r="T8" s="76"/>
      <c r="V8" s="76" t="s">
        <v>114</v>
      </c>
      <c r="X8" s="63" t="s">
        <v>115</v>
      </c>
      <c r="Z8" s="77"/>
      <c r="EF8" s="80"/>
      <c r="EG8" s="80"/>
      <c r="EH8" s="80"/>
      <c r="EI8" s="80"/>
      <c r="EJ8" s="80"/>
      <c r="EK8" s="80"/>
      <c r="EL8" s="80"/>
      <c r="EM8" s="80"/>
      <c r="EN8" s="80"/>
      <c r="EO8" s="80"/>
    </row>
    <row r="9" spans="2:145" ht="20.100000000000001" customHeight="1" x14ac:dyDescent="0.25">
      <c r="B9" s="132"/>
      <c r="C9" s="132"/>
      <c r="D9" s="132"/>
      <c r="G9" s="68"/>
      <c r="H9" s="63"/>
      <c r="I9" s="132"/>
      <c r="J9" s="78"/>
      <c r="K9" s="78"/>
      <c r="L9" s="78"/>
      <c r="N9" s="78"/>
      <c r="P9" s="77" t="s">
        <v>116</v>
      </c>
      <c r="T9" s="76" t="s">
        <v>176</v>
      </c>
      <c r="V9" s="76" t="s">
        <v>117</v>
      </c>
      <c r="X9" s="68" t="s">
        <v>118</v>
      </c>
      <c r="Z9" s="77" t="s">
        <v>119</v>
      </c>
      <c r="EF9" s="80"/>
      <c r="EG9" s="80"/>
      <c r="EH9" s="80"/>
      <c r="EI9" s="80"/>
      <c r="EJ9" s="80"/>
      <c r="EK9" s="80"/>
      <c r="EL9" s="80"/>
      <c r="EM9" s="80"/>
      <c r="EN9" s="80"/>
      <c r="EO9" s="80"/>
    </row>
    <row r="10" spans="2:145" ht="20.100000000000001" customHeight="1" x14ac:dyDescent="0.25">
      <c r="B10" s="132"/>
      <c r="C10" s="132"/>
      <c r="D10" s="132"/>
      <c r="F10" s="76"/>
      <c r="G10" s="68"/>
      <c r="H10" s="68"/>
      <c r="I10" s="132"/>
      <c r="J10" s="78"/>
      <c r="K10" s="78"/>
      <c r="L10" s="78"/>
      <c r="N10" s="78"/>
      <c r="P10" s="77" t="s">
        <v>120</v>
      </c>
      <c r="R10" s="68"/>
      <c r="T10" s="76" t="s">
        <v>121</v>
      </c>
      <c r="V10" s="76" t="s">
        <v>122</v>
      </c>
      <c r="X10" s="68" t="s">
        <v>123</v>
      </c>
      <c r="Z10" s="68" t="s">
        <v>124</v>
      </c>
      <c r="AB10" s="68" t="s">
        <v>125</v>
      </c>
      <c r="EF10" s="80"/>
      <c r="EG10" s="80"/>
      <c r="EH10" s="80"/>
      <c r="EI10" s="80"/>
      <c r="EJ10" s="80"/>
      <c r="EK10" s="80"/>
      <c r="EL10" s="80"/>
      <c r="EM10" s="80"/>
      <c r="EN10" s="80"/>
      <c r="EO10" s="80"/>
    </row>
    <row r="11" spans="2:145" s="63" customFormat="1" ht="20.100000000000001" customHeight="1" x14ac:dyDescent="0.25">
      <c r="E11" s="81"/>
      <c r="F11" s="76" t="s">
        <v>126</v>
      </c>
      <c r="G11" s="68"/>
      <c r="H11" s="68" t="s">
        <v>137</v>
      </c>
      <c r="I11" s="132"/>
      <c r="J11" s="78"/>
      <c r="K11" s="78"/>
      <c r="L11" s="78"/>
      <c r="M11" s="68"/>
      <c r="N11" s="68"/>
      <c r="O11" s="68"/>
      <c r="P11" s="76" t="s">
        <v>127</v>
      </c>
      <c r="Q11" s="61"/>
      <c r="R11" s="68" t="s">
        <v>128</v>
      </c>
      <c r="S11" s="61"/>
      <c r="T11" s="76" t="s">
        <v>129</v>
      </c>
      <c r="U11" s="61"/>
      <c r="V11" s="68" t="s">
        <v>130</v>
      </c>
      <c r="W11" s="61"/>
      <c r="X11" s="76" t="s">
        <v>131</v>
      </c>
      <c r="Y11" s="61"/>
      <c r="Z11" s="76" t="s">
        <v>132</v>
      </c>
      <c r="AA11" s="61"/>
      <c r="AB11" s="76" t="s">
        <v>133</v>
      </c>
      <c r="AC11" s="61"/>
      <c r="AD11" s="63" t="s">
        <v>134</v>
      </c>
      <c r="AE11" s="69"/>
      <c r="AF11" s="63" t="s">
        <v>135</v>
      </c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</row>
    <row r="12" spans="2:145" s="63" customFormat="1" ht="20.100000000000001" customHeight="1" x14ac:dyDescent="0.25">
      <c r="E12" s="81"/>
      <c r="F12" s="76" t="s">
        <v>136</v>
      </c>
      <c r="G12" s="68"/>
      <c r="H12" s="76" t="s">
        <v>177</v>
      </c>
      <c r="J12" s="76" t="s">
        <v>138</v>
      </c>
      <c r="K12" s="76"/>
      <c r="L12" s="76" t="s">
        <v>139</v>
      </c>
      <c r="M12" s="68"/>
      <c r="N12" s="68"/>
      <c r="O12" s="68"/>
      <c r="P12" s="68" t="s">
        <v>140</v>
      </c>
      <c r="Q12" s="61"/>
      <c r="R12" s="68" t="s">
        <v>141</v>
      </c>
      <c r="S12" s="61"/>
      <c r="T12" s="68" t="s">
        <v>140</v>
      </c>
      <c r="U12" s="61"/>
      <c r="V12" s="68" t="s">
        <v>142</v>
      </c>
      <c r="W12" s="61"/>
      <c r="X12" s="76" t="s">
        <v>143</v>
      </c>
      <c r="Y12" s="61"/>
      <c r="Z12" s="63" t="s">
        <v>144</v>
      </c>
      <c r="AA12" s="61"/>
      <c r="AB12" s="63" t="s">
        <v>145</v>
      </c>
      <c r="AC12" s="61"/>
      <c r="AD12" s="76" t="s">
        <v>146</v>
      </c>
      <c r="AE12" s="68"/>
      <c r="AF12" s="63" t="s">
        <v>144</v>
      </c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</row>
    <row r="13" spans="2:145" s="63" customFormat="1" ht="20.100000000000001" customHeight="1" x14ac:dyDescent="0.25">
      <c r="E13" s="162" t="s">
        <v>250</v>
      </c>
      <c r="F13" s="78" t="s">
        <v>147</v>
      </c>
      <c r="G13" s="76"/>
      <c r="H13" s="76" t="s">
        <v>249</v>
      </c>
      <c r="J13" s="68" t="s">
        <v>149</v>
      </c>
      <c r="K13" s="68"/>
      <c r="L13" s="68" t="s">
        <v>149</v>
      </c>
      <c r="M13" s="68"/>
      <c r="N13" s="68"/>
      <c r="O13" s="68"/>
      <c r="P13" s="68" t="s">
        <v>256</v>
      </c>
      <c r="Q13" s="61"/>
      <c r="R13" s="68" t="s">
        <v>150</v>
      </c>
      <c r="S13" s="61"/>
      <c r="T13" s="68" t="s">
        <v>151</v>
      </c>
      <c r="U13" s="61"/>
      <c r="V13" s="68" t="s">
        <v>152</v>
      </c>
      <c r="W13" s="61"/>
      <c r="X13" s="76" t="s">
        <v>153</v>
      </c>
      <c r="Y13" s="61"/>
      <c r="Z13" s="68" t="s">
        <v>154</v>
      </c>
      <c r="AA13" s="61"/>
      <c r="AB13" s="68" t="s">
        <v>155</v>
      </c>
      <c r="AC13" s="61"/>
      <c r="AD13" s="63" t="s">
        <v>156</v>
      </c>
      <c r="AE13" s="68"/>
      <c r="AF13" s="76" t="s">
        <v>154</v>
      </c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</row>
    <row r="14" spans="2:145" s="63" customFormat="1" ht="20.100000000000001" customHeight="1" x14ac:dyDescent="0.25">
      <c r="E14" s="81"/>
      <c r="F14" s="79" t="s">
        <v>6</v>
      </c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</row>
    <row r="15" spans="2:145" ht="21.9" customHeight="1" x14ac:dyDescent="0.25">
      <c r="B15" s="62" t="s">
        <v>178</v>
      </c>
      <c r="C15" s="62"/>
      <c r="F15" s="84">
        <v>1200000</v>
      </c>
      <c r="G15" s="83"/>
      <c r="H15" s="84">
        <v>4252020</v>
      </c>
      <c r="I15" s="84"/>
      <c r="J15" s="84">
        <v>160000</v>
      </c>
      <c r="K15" s="84"/>
      <c r="L15" s="84">
        <v>10516000</v>
      </c>
      <c r="M15" s="85"/>
      <c r="N15" s="84">
        <v>321097182</v>
      </c>
      <c r="O15" s="84"/>
      <c r="P15" s="84">
        <v>-21013632</v>
      </c>
      <c r="Q15" s="84"/>
      <c r="R15" s="84">
        <v>0</v>
      </c>
      <c r="S15" s="84"/>
      <c r="T15" s="84">
        <v>70832</v>
      </c>
      <c r="U15" s="84"/>
      <c r="V15" s="84">
        <v>6481060</v>
      </c>
      <c r="W15" s="84"/>
      <c r="X15" s="84">
        <v>-1791283</v>
      </c>
      <c r="Y15" s="84"/>
      <c r="Z15" s="84">
        <v>-16253023</v>
      </c>
      <c r="AA15" s="84"/>
      <c r="AB15" s="84">
        <v>320972179</v>
      </c>
      <c r="AC15" s="84"/>
      <c r="AD15" s="84">
        <v>75153863</v>
      </c>
      <c r="AE15" s="84"/>
      <c r="AF15" s="84">
        <v>396126042</v>
      </c>
      <c r="EF15" s="80"/>
      <c r="EG15" s="80"/>
      <c r="EH15" s="80"/>
      <c r="EI15" s="80"/>
      <c r="EJ15" s="80"/>
      <c r="EK15" s="80"/>
      <c r="EL15" s="80"/>
      <c r="EM15" s="80"/>
      <c r="EN15" s="80"/>
      <c r="EO15" s="80"/>
    </row>
    <row r="16" spans="2:145" ht="21.9" customHeight="1" x14ac:dyDescent="0.25">
      <c r="B16" s="64" t="s">
        <v>158</v>
      </c>
      <c r="C16" s="64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EF16" s="80"/>
      <c r="EG16" s="80"/>
      <c r="EH16" s="80"/>
      <c r="EI16" s="80"/>
      <c r="EJ16" s="80"/>
      <c r="EK16" s="80"/>
      <c r="EL16" s="80"/>
      <c r="EM16" s="80"/>
      <c r="EN16" s="80"/>
      <c r="EO16" s="80"/>
    </row>
    <row r="17" spans="2:145" ht="21.9" customHeight="1" x14ac:dyDescent="0.25">
      <c r="B17" s="64"/>
      <c r="C17" s="64" t="s">
        <v>159</v>
      </c>
      <c r="F17" s="82"/>
      <c r="G17" s="83"/>
      <c r="H17" s="83"/>
      <c r="I17" s="82"/>
      <c r="J17" s="82"/>
      <c r="K17" s="84"/>
      <c r="L17" s="82"/>
      <c r="M17" s="85"/>
      <c r="N17" s="82"/>
      <c r="O17" s="83"/>
      <c r="P17" s="82"/>
      <c r="Q17" s="84"/>
      <c r="R17" s="84"/>
      <c r="S17" s="84"/>
      <c r="T17" s="82"/>
      <c r="U17" s="84"/>
      <c r="V17" s="82"/>
      <c r="W17" s="84"/>
      <c r="X17" s="83"/>
      <c r="Y17" s="84"/>
      <c r="Z17" s="82"/>
      <c r="AA17" s="84"/>
      <c r="AB17" s="82"/>
      <c r="AC17" s="84"/>
      <c r="AD17" s="82"/>
      <c r="AE17" s="84"/>
      <c r="AF17" s="84"/>
      <c r="EF17" s="80"/>
      <c r="EG17" s="80"/>
      <c r="EH17" s="80"/>
      <c r="EI17" s="80"/>
      <c r="EJ17" s="80"/>
      <c r="EK17" s="80"/>
      <c r="EL17" s="80"/>
      <c r="EM17" s="80"/>
      <c r="EN17" s="80"/>
      <c r="EO17" s="80"/>
    </row>
    <row r="18" spans="2:145" ht="21.9" customHeight="1" x14ac:dyDescent="0.25">
      <c r="B18" s="89"/>
      <c r="C18" s="89" t="s">
        <v>160</v>
      </c>
      <c r="F18" s="82"/>
      <c r="G18" s="83"/>
      <c r="H18" s="83"/>
      <c r="I18" s="82"/>
      <c r="J18" s="82"/>
      <c r="K18" s="84"/>
      <c r="L18" s="82"/>
      <c r="M18" s="85"/>
      <c r="N18" s="82"/>
      <c r="O18" s="83"/>
      <c r="P18" s="82"/>
      <c r="Q18" s="84"/>
      <c r="R18" s="84"/>
      <c r="S18" s="84"/>
      <c r="T18" s="82"/>
      <c r="U18" s="84"/>
      <c r="V18" s="82"/>
      <c r="W18" s="84"/>
      <c r="X18" s="83"/>
      <c r="Y18" s="84"/>
      <c r="Z18" s="82"/>
      <c r="AA18" s="84"/>
      <c r="AB18" s="82"/>
      <c r="AC18" s="84"/>
      <c r="AD18" s="82"/>
      <c r="AE18" s="84"/>
      <c r="AF18" s="84"/>
      <c r="EF18" s="80"/>
      <c r="EG18" s="80"/>
      <c r="EH18" s="80"/>
      <c r="EI18" s="80"/>
      <c r="EJ18" s="80"/>
      <c r="EK18" s="80"/>
      <c r="EL18" s="80"/>
      <c r="EM18" s="80"/>
      <c r="EN18" s="80"/>
      <c r="EO18" s="80"/>
    </row>
    <row r="19" spans="2:145" ht="21.9" customHeight="1" x14ac:dyDescent="0.25">
      <c r="B19" s="89"/>
      <c r="C19" s="89"/>
      <c r="D19" s="90" t="s">
        <v>161</v>
      </c>
      <c r="F19" s="82"/>
      <c r="G19" s="83"/>
      <c r="H19" s="83"/>
      <c r="I19" s="82"/>
      <c r="J19" s="82"/>
      <c r="K19" s="84"/>
      <c r="L19" s="82"/>
      <c r="M19" s="85"/>
      <c r="N19" s="82"/>
      <c r="O19" s="83"/>
      <c r="P19" s="82"/>
      <c r="Q19" s="84"/>
      <c r="R19" s="84"/>
      <c r="S19" s="84"/>
      <c r="T19" s="82"/>
      <c r="U19" s="84"/>
      <c r="V19" s="82"/>
      <c r="W19" s="84"/>
      <c r="X19" s="83"/>
      <c r="Y19" s="84"/>
      <c r="Z19" s="82"/>
      <c r="AA19" s="84"/>
      <c r="AB19" s="82"/>
      <c r="AC19" s="84"/>
      <c r="AD19" s="82"/>
      <c r="AE19" s="84"/>
      <c r="AF19" s="84"/>
      <c r="EF19" s="80"/>
      <c r="EG19" s="80"/>
      <c r="EH19" s="80"/>
      <c r="EI19" s="80"/>
      <c r="EJ19" s="80"/>
      <c r="EK19" s="80"/>
      <c r="EL19" s="80"/>
      <c r="EM19" s="80"/>
      <c r="EN19" s="80"/>
      <c r="EO19" s="80"/>
    </row>
    <row r="20" spans="2:145" ht="21.9" customHeight="1" x14ac:dyDescent="0.25">
      <c r="C20" s="80" t="s">
        <v>179</v>
      </c>
      <c r="E20" s="81">
        <v>9</v>
      </c>
      <c r="F20" s="87">
        <v>0</v>
      </c>
      <c r="G20" s="87"/>
      <c r="H20" s="87">
        <v>0</v>
      </c>
      <c r="I20" s="86"/>
      <c r="J20" s="87">
        <v>0</v>
      </c>
      <c r="K20" s="88"/>
      <c r="L20" s="87">
        <v>0</v>
      </c>
      <c r="M20" s="88"/>
      <c r="N20" s="87">
        <v>-20398041</v>
      </c>
      <c r="O20" s="87"/>
      <c r="P20" s="87">
        <v>0</v>
      </c>
      <c r="Q20" s="88"/>
      <c r="R20" s="87">
        <v>0</v>
      </c>
      <c r="S20" s="88"/>
      <c r="T20" s="87">
        <v>0</v>
      </c>
      <c r="U20" s="88"/>
      <c r="V20" s="87">
        <v>0</v>
      </c>
      <c r="W20" s="88"/>
      <c r="X20" s="87">
        <v>0</v>
      </c>
      <c r="Y20" s="88"/>
      <c r="Z20" s="88">
        <f>SUM(P20:X20)</f>
        <v>0</v>
      </c>
      <c r="AA20" s="88"/>
      <c r="AB20" s="88">
        <f>SUM(F20:N20,Z20)</f>
        <v>-20398041</v>
      </c>
      <c r="AC20" s="88"/>
      <c r="AD20" s="87">
        <v>-3453446</v>
      </c>
      <c r="AE20" s="88"/>
      <c r="AF20" s="88">
        <f>SUM(AB20:AD20)</f>
        <v>-23851487</v>
      </c>
      <c r="EF20" s="80"/>
      <c r="EG20" s="80"/>
      <c r="EH20" s="80"/>
      <c r="EI20" s="80"/>
      <c r="EJ20" s="80"/>
      <c r="EK20" s="80"/>
      <c r="EL20" s="80"/>
      <c r="EM20" s="80"/>
      <c r="EN20" s="80"/>
      <c r="EO20" s="80"/>
    </row>
    <row r="21" spans="2:145" ht="21.9" customHeight="1" x14ac:dyDescent="0.25">
      <c r="C21" s="89" t="s">
        <v>163</v>
      </c>
      <c r="F21" s="92"/>
      <c r="G21" s="87"/>
      <c r="H21" s="92"/>
      <c r="I21" s="86"/>
      <c r="J21" s="92"/>
      <c r="K21" s="88"/>
      <c r="L21" s="92"/>
      <c r="M21" s="88"/>
      <c r="N21" s="92"/>
      <c r="O21" s="87"/>
      <c r="P21" s="92"/>
      <c r="Q21" s="88"/>
      <c r="R21" s="92"/>
      <c r="S21" s="88"/>
      <c r="T21" s="92"/>
      <c r="U21" s="88"/>
      <c r="V21" s="92"/>
      <c r="W21" s="88"/>
      <c r="X21" s="92"/>
      <c r="Y21" s="88"/>
      <c r="Z21" s="93"/>
      <c r="AA21" s="88"/>
      <c r="AB21" s="93"/>
      <c r="AC21" s="88"/>
      <c r="AD21" s="92"/>
      <c r="AE21" s="88"/>
      <c r="AF21" s="93"/>
      <c r="EF21" s="80"/>
      <c r="EG21" s="80"/>
      <c r="EH21" s="80"/>
      <c r="EI21" s="80"/>
      <c r="EJ21" s="80"/>
      <c r="EK21" s="80"/>
      <c r="EL21" s="80"/>
      <c r="EM21" s="80"/>
      <c r="EN21" s="80"/>
      <c r="EO21" s="80"/>
    </row>
    <row r="22" spans="2:145" ht="21.9" customHeight="1" x14ac:dyDescent="0.25">
      <c r="B22" s="89"/>
      <c r="C22" s="89"/>
      <c r="D22" s="90" t="s">
        <v>161</v>
      </c>
      <c r="F22" s="94">
        <f>SUM(F20)</f>
        <v>0</v>
      </c>
      <c r="G22" s="83"/>
      <c r="H22" s="95">
        <f>SUM(H20)</f>
        <v>0</v>
      </c>
      <c r="I22" s="82"/>
      <c r="J22" s="94">
        <f>SUM(J20)</f>
        <v>0</v>
      </c>
      <c r="K22" s="84"/>
      <c r="L22" s="94">
        <f>SUM(L20)</f>
        <v>0</v>
      </c>
      <c r="M22" s="85"/>
      <c r="N22" s="94">
        <f>SUM(N20)</f>
        <v>-20398041</v>
      </c>
      <c r="O22" s="83"/>
      <c r="P22" s="94">
        <f>SUM(P20)</f>
        <v>0</v>
      </c>
      <c r="Q22" s="84"/>
      <c r="R22" s="94">
        <f>SUM(R20)</f>
        <v>0</v>
      </c>
      <c r="S22" s="84"/>
      <c r="T22" s="94">
        <f>SUM(T20)</f>
        <v>0</v>
      </c>
      <c r="U22" s="84"/>
      <c r="V22" s="94">
        <f>SUM(V20)</f>
        <v>0</v>
      </c>
      <c r="W22" s="84"/>
      <c r="X22" s="94">
        <f>SUM(X20)</f>
        <v>0</v>
      </c>
      <c r="Y22" s="84"/>
      <c r="Z22" s="94">
        <f>SUM(Z20)</f>
        <v>0</v>
      </c>
      <c r="AA22" s="84"/>
      <c r="AB22" s="94">
        <f>SUM(AB20)</f>
        <v>-20398041</v>
      </c>
      <c r="AC22" s="84"/>
      <c r="AD22" s="94">
        <f>SUM(AD20)</f>
        <v>-3453446</v>
      </c>
      <c r="AE22" s="84"/>
      <c r="AF22" s="94">
        <f>SUM(AF20)</f>
        <v>-23851487</v>
      </c>
      <c r="EF22" s="80"/>
      <c r="EG22" s="80"/>
      <c r="EH22" s="80"/>
      <c r="EI22" s="80"/>
      <c r="EJ22" s="80"/>
      <c r="EK22" s="80"/>
      <c r="EL22" s="80"/>
      <c r="EM22" s="80"/>
      <c r="EN22" s="80"/>
      <c r="EO22" s="80"/>
    </row>
    <row r="23" spans="2:145" ht="21.9" customHeight="1" x14ac:dyDescent="0.25">
      <c r="B23" s="90"/>
      <c r="C23" s="90" t="s">
        <v>164</v>
      </c>
      <c r="F23" s="82"/>
      <c r="G23" s="83"/>
      <c r="H23" s="83"/>
      <c r="I23" s="82"/>
      <c r="J23" s="82"/>
      <c r="K23" s="84"/>
      <c r="L23" s="82"/>
      <c r="M23" s="85"/>
      <c r="N23" s="82"/>
      <c r="O23" s="83"/>
      <c r="P23" s="82"/>
      <c r="Q23" s="84"/>
      <c r="R23" s="82"/>
      <c r="S23" s="84"/>
      <c r="T23" s="82"/>
      <c r="U23" s="84"/>
      <c r="V23" s="82"/>
      <c r="W23" s="84"/>
      <c r="X23" s="82"/>
      <c r="Y23" s="84"/>
      <c r="Z23" s="82"/>
      <c r="AA23" s="84"/>
      <c r="AB23" s="82"/>
      <c r="AC23" s="84"/>
      <c r="AD23" s="82"/>
      <c r="AE23" s="84"/>
      <c r="AF23" s="84"/>
      <c r="EF23" s="80"/>
      <c r="EG23" s="80"/>
      <c r="EH23" s="80"/>
      <c r="EI23" s="80"/>
      <c r="EJ23" s="80"/>
      <c r="EK23" s="80"/>
      <c r="EL23" s="80"/>
      <c r="EM23" s="80"/>
      <c r="EN23" s="80"/>
      <c r="EO23" s="80"/>
    </row>
    <row r="24" spans="2:145" ht="21.9" customHeight="1" x14ac:dyDescent="0.25">
      <c r="C24" s="80" t="s">
        <v>165</v>
      </c>
      <c r="F24" s="87">
        <v>0</v>
      </c>
      <c r="G24" s="87"/>
      <c r="H24" s="87">
        <v>-709839</v>
      </c>
      <c r="I24" s="86"/>
      <c r="J24" s="87">
        <v>0</v>
      </c>
      <c r="K24" s="88"/>
      <c r="L24" s="87">
        <v>0</v>
      </c>
      <c r="N24" s="87">
        <v>0</v>
      </c>
      <c r="O24" s="87"/>
      <c r="P24" s="87">
        <v>0</v>
      </c>
      <c r="Q24" s="88"/>
      <c r="R24" s="87">
        <v>0</v>
      </c>
      <c r="S24" s="88"/>
      <c r="T24" s="87">
        <v>0</v>
      </c>
      <c r="U24" s="88"/>
      <c r="V24" s="87">
        <v>0</v>
      </c>
      <c r="W24" s="88"/>
      <c r="X24" s="87">
        <v>0</v>
      </c>
      <c r="Y24" s="88"/>
      <c r="Z24" s="86">
        <f>SUM(P24:X24)</f>
        <v>0</v>
      </c>
      <c r="AA24" s="88"/>
      <c r="AB24" s="86">
        <f>SUM(F24:N24,Z24)</f>
        <v>-709839</v>
      </c>
      <c r="AC24" s="88"/>
      <c r="AD24" s="87">
        <v>-767821</v>
      </c>
      <c r="AE24" s="88"/>
      <c r="AF24" s="88">
        <f>SUM(AB24:AD24)</f>
        <v>-1477660</v>
      </c>
      <c r="EF24" s="80"/>
      <c r="EG24" s="80"/>
      <c r="EH24" s="80"/>
      <c r="EI24" s="80"/>
      <c r="EJ24" s="80"/>
      <c r="EK24" s="80"/>
      <c r="EL24" s="80"/>
      <c r="EM24" s="80"/>
      <c r="EN24" s="80"/>
      <c r="EO24" s="80"/>
    </row>
    <row r="25" spans="2:145" ht="21.9" customHeight="1" x14ac:dyDescent="0.25">
      <c r="C25" s="80" t="s">
        <v>166</v>
      </c>
      <c r="F25" s="86"/>
      <c r="G25" s="87"/>
      <c r="H25" s="87"/>
      <c r="I25" s="86"/>
      <c r="J25" s="86"/>
      <c r="K25" s="88"/>
      <c r="L25" s="86"/>
      <c r="N25" s="86"/>
      <c r="O25" s="87"/>
      <c r="P25" s="86"/>
      <c r="Q25" s="88"/>
      <c r="R25" s="86"/>
      <c r="S25" s="88"/>
      <c r="T25" s="86"/>
      <c r="U25" s="88"/>
      <c r="V25" s="86"/>
      <c r="W25" s="88"/>
      <c r="X25" s="86"/>
      <c r="Y25" s="88"/>
      <c r="Z25" s="86"/>
      <c r="AA25" s="88"/>
      <c r="AB25" s="86"/>
      <c r="AC25" s="88"/>
      <c r="AD25" s="86"/>
      <c r="AE25" s="88"/>
      <c r="AF25" s="88"/>
      <c r="EF25" s="80"/>
      <c r="EG25" s="80"/>
      <c r="EH25" s="80"/>
      <c r="EI25" s="80"/>
      <c r="EJ25" s="80"/>
      <c r="EK25" s="80"/>
      <c r="EL25" s="80"/>
      <c r="EM25" s="80"/>
      <c r="EN25" s="80"/>
      <c r="EO25" s="80"/>
    </row>
    <row r="26" spans="2:145" ht="21.9" customHeight="1" x14ac:dyDescent="0.25">
      <c r="D26" s="80" t="s">
        <v>167</v>
      </c>
      <c r="E26" s="81">
        <v>3</v>
      </c>
      <c r="F26" s="87">
        <v>0</v>
      </c>
      <c r="G26" s="87"/>
      <c r="H26" s="87">
        <v>0</v>
      </c>
      <c r="I26" s="86"/>
      <c r="J26" s="87">
        <v>0</v>
      </c>
      <c r="K26" s="88"/>
      <c r="L26" s="87">
        <v>0</v>
      </c>
      <c r="N26" s="87">
        <v>0</v>
      </c>
      <c r="O26" s="87"/>
      <c r="P26" s="87">
        <v>0</v>
      </c>
      <c r="Q26" s="88"/>
      <c r="R26" s="87">
        <v>0</v>
      </c>
      <c r="S26" s="88"/>
      <c r="T26" s="87">
        <v>0</v>
      </c>
      <c r="U26" s="88"/>
      <c r="V26" s="87">
        <v>0</v>
      </c>
      <c r="W26" s="88"/>
      <c r="X26" s="87">
        <v>0</v>
      </c>
      <c r="Y26" s="88"/>
      <c r="Z26" s="86">
        <f>SUM(P26:X26)</f>
        <v>0</v>
      </c>
      <c r="AA26" s="88"/>
      <c r="AB26" s="86">
        <f>SUM(F26:N26,Z26)</f>
        <v>0</v>
      </c>
      <c r="AC26" s="88"/>
      <c r="AD26" s="87">
        <v>2560250</v>
      </c>
      <c r="AE26" s="88"/>
      <c r="AF26" s="88">
        <f>SUM(AB26:AD26)</f>
        <v>2560250</v>
      </c>
      <c r="EF26" s="80"/>
      <c r="EG26" s="80"/>
      <c r="EH26" s="80"/>
      <c r="EI26" s="80"/>
      <c r="EJ26" s="80"/>
      <c r="EK26" s="80"/>
      <c r="EL26" s="80"/>
      <c r="EM26" s="80"/>
      <c r="EN26" s="80"/>
      <c r="EO26" s="80"/>
    </row>
    <row r="27" spans="2:145" ht="21.9" customHeight="1" x14ac:dyDescent="0.25">
      <c r="C27" s="89" t="s">
        <v>168</v>
      </c>
      <c r="F27" s="93"/>
      <c r="G27" s="87"/>
      <c r="H27" s="92"/>
      <c r="I27" s="86"/>
      <c r="J27" s="93"/>
      <c r="K27" s="88"/>
      <c r="L27" s="93"/>
      <c r="N27" s="93"/>
      <c r="O27" s="87"/>
      <c r="P27" s="93"/>
      <c r="Q27" s="88"/>
      <c r="R27" s="93"/>
      <c r="S27" s="88"/>
      <c r="T27" s="93"/>
      <c r="U27" s="88"/>
      <c r="V27" s="93"/>
      <c r="W27" s="88"/>
      <c r="X27" s="93"/>
      <c r="Y27" s="88"/>
      <c r="Z27" s="93"/>
      <c r="AA27" s="88"/>
      <c r="AB27" s="93"/>
      <c r="AC27" s="88"/>
      <c r="AD27" s="93"/>
      <c r="AE27" s="88"/>
      <c r="AF27" s="93"/>
      <c r="EF27" s="80"/>
      <c r="EG27" s="80"/>
      <c r="EH27" s="80"/>
      <c r="EI27" s="80"/>
      <c r="EJ27" s="80"/>
      <c r="EK27" s="80"/>
      <c r="EL27" s="80"/>
      <c r="EM27" s="80"/>
      <c r="EN27" s="80"/>
      <c r="EO27" s="80"/>
    </row>
    <row r="28" spans="2:145" ht="21.9" customHeight="1" x14ac:dyDescent="0.25">
      <c r="B28" s="89"/>
      <c r="C28" s="89"/>
      <c r="D28" s="89" t="s">
        <v>169</v>
      </c>
      <c r="F28" s="94">
        <f>SUM(F24,F26)</f>
        <v>0</v>
      </c>
      <c r="G28" s="83"/>
      <c r="H28" s="95">
        <f>SUM(H24,H26)</f>
        <v>-709839</v>
      </c>
      <c r="I28" s="82"/>
      <c r="J28" s="94">
        <f>SUM(J24,J26)</f>
        <v>0</v>
      </c>
      <c r="K28" s="84"/>
      <c r="L28" s="94">
        <f>SUM(L24,L26)</f>
        <v>0</v>
      </c>
      <c r="M28" s="85"/>
      <c r="N28" s="94">
        <f>SUM(N24,N26)</f>
        <v>0</v>
      </c>
      <c r="O28" s="83"/>
      <c r="P28" s="94">
        <f>SUM(P24,P26)</f>
        <v>0</v>
      </c>
      <c r="Q28" s="84"/>
      <c r="R28" s="94">
        <f>SUM(R24,R26)</f>
        <v>0</v>
      </c>
      <c r="S28" s="84"/>
      <c r="T28" s="94">
        <f>SUM(T24,T26)</f>
        <v>0</v>
      </c>
      <c r="U28" s="84"/>
      <c r="V28" s="94">
        <f>SUM(V24,V26)</f>
        <v>0</v>
      </c>
      <c r="W28" s="84"/>
      <c r="X28" s="94">
        <f>SUM(X24,X26)</f>
        <v>0</v>
      </c>
      <c r="Y28" s="84"/>
      <c r="Z28" s="94">
        <f>SUM(Z24:Z24)</f>
        <v>0</v>
      </c>
      <c r="AA28" s="84"/>
      <c r="AB28" s="94">
        <f>SUM(AB24:AB24)</f>
        <v>-709839</v>
      </c>
      <c r="AC28" s="84"/>
      <c r="AD28" s="94">
        <f>SUM(AD24,AD26)</f>
        <v>1792429</v>
      </c>
      <c r="AE28" s="84"/>
      <c r="AF28" s="94">
        <f>SUM(AF24,AF26)</f>
        <v>1082590</v>
      </c>
      <c r="EF28" s="80"/>
      <c r="EG28" s="80"/>
      <c r="EH28" s="80"/>
      <c r="EI28" s="80"/>
      <c r="EJ28" s="80"/>
      <c r="EK28" s="80"/>
      <c r="EL28" s="80"/>
      <c r="EM28" s="80"/>
      <c r="EN28" s="80"/>
      <c r="EO28" s="80"/>
    </row>
    <row r="29" spans="2:145" ht="21.9" customHeight="1" x14ac:dyDescent="0.25">
      <c r="B29" s="64" t="s">
        <v>180</v>
      </c>
      <c r="C29" s="89"/>
      <c r="F29" s="84"/>
      <c r="G29" s="83"/>
      <c r="H29" s="83"/>
      <c r="I29" s="84"/>
      <c r="J29" s="84"/>
      <c r="K29" s="84"/>
      <c r="L29" s="84"/>
      <c r="M29" s="85"/>
      <c r="N29" s="84"/>
      <c r="O29" s="83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EF29" s="80"/>
      <c r="EG29" s="80"/>
      <c r="EH29" s="80"/>
      <c r="EI29" s="80"/>
      <c r="EJ29" s="80"/>
      <c r="EK29" s="80"/>
      <c r="EL29" s="80"/>
      <c r="EM29" s="80"/>
      <c r="EN29" s="80"/>
      <c r="EO29" s="80"/>
    </row>
    <row r="30" spans="2:145" ht="21.9" customHeight="1" x14ac:dyDescent="0.25">
      <c r="B30" s="64" t="s">
        <v>171</v>
      </c>
      <c r="C30" s="64" t="s">
        <v>159</v>
      </c>
      <c r="F30" s="94">
        <f>SUM(F22,F28)</f>
        <v>0</v>
      </c>
      <c r="G30" s="83"/>
      <c r="H30" s="95">
        <f>SUM(H22,H28)</f>
        <v>-709839</v>
      </c>
      <c r="I30" s="82"/>
      <c r="J30" s="94">
        <f>SUM(J22,J28)</f>
        <v>0</v>
      </c>
      <c r="K30" s="84"/>
      <c r="L30" s="94">
        <f>SUM(L22,L28)</f>
        <v>0</v>
      </c>
      <c r="M30" s="85"/>
      <c r="N30" s="94">
        <f>SUM(N22,N28)</f>
        <v>-20398041</v>
      </c>
      <c r="O30" s="83"/>
      <c r="P30" s="94">
        <f>SUM(P22,P28)</f>
        <v>0</v>
      </c>
      <c r="Q30" s="84"/>
      <c r="R30" s="94">
        <f>SUM(R22,R28)</f>
        <v>0</v>
      </c>
      <c r="S30" s="84"/>
      <c r="T30" s="94">
        <f>SUM(T22,T28)</f>
        <v>0</v>
      </c>
      <c r="U30" s="84"/>
      <c r="V30" s="94">
        <f>SUM(V22,V28)</f>
        <v>0</v>
      </c>
      <c r="W30" s="84"/>
      <c r="X30" s="94">
        <f>SUM(X22,X28)</f>
        <v>0</v>
      </c>
      <c r="Y30" s="84"/>
      <c r="Z30" s="94">
        <f>SUM(Z22,Z28)</f>
        <v>0</v>
      </c>
      <c r="AA30" s="84"/>
      <c r="AB30" s="94">
        <f>SUM(AB22,AB28)</f>
        <v>-21107880</v>
      </c>
      <c r="AC30" s="84"/>
      <c r="AD30" s="94">
        <f>SUM(AD22,AD28)</f>
        <v>-1661017</v>
      </c>
      <c r="AE30" s="84"/>
      <c r="AF30" s="94">
        <f>SUM(AF22,AF28)</f>
        <v>-22768897</v>
      </c>
      <c r="EF30" s="80"/>
      <c r="EG30" s="80"/>
      <c r="EH30" s="80"/>
      <c r="EI30" s="80"/>
      <c r="EJ30" s="80"/>
      <c r="EK30" s="80"/>
      <c r="EL30" s="80"/>
      <c r="EM30" s="80"/>
      <c r="EN30" s="80"/>
      <c r="EO30" s="80"/>
    </row>
    <row r="31" spans="2:145" ht="21.9" customHeight="1" x14ac:dyDescent="0.25">
      <c r="B31" s="64" t="s">
        <v>172</v>
      </c>
      <c r="C31" s="64"/>
      <c r="F31" s="84"/>
      <c r="G31" s="83"/>
      <c r="H31" s="83"/>
      <c r="I31" s="82"/>
      <c r="J31" s="84"/>
      <c r="K31" s="84"/>
      <c r="L31" s="84"/>
      <c r="M31" s="85"/>
      <c r="N31" s="84"/>
      <c r="O31" s="83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EF31" s="80"/>
      <c r="EG31" s="80"/>
      <c r="EH31" s="80"/>
      <c r="EI31" s="80"/>
      <c r="EJ31" s="80"/>
      <c r="EK31" s="80"/>
      <c r="EL31" s="80"/>
      <c r="EM31" s="80"/>
      <c r="EN31" s="80"/>
      <c r="EO31" s="80"/>
    </row>
    <row r="32" spans="2:145" ht="21.9" customHeight="1" x14ac:dyDescent="0.25">
      <c r="B32" s="64"/>
      <c r="C32" s="99" t="s">
        <v>173</v>
      </c>
      <c r="F32" s="87">
        <v>0</v>
      </c>
      <c r="G32" s="87"/>
      <c r="H32" s="87">
        <v>0</v>
      </c>
      <c r="I32" s="86"/>
      <c r="J32" s="87">
        <v>0</v>
      </c>
      <c r="K32" s="88"/>
      <c r="L32" s="87">
        <v>0</v>
      </c>
      <c r="N32" s="87">
        <v>38867253</v>
      </c>
      <c r="O32" s="87"/>
      <c r="P32" s="87">
        <v>0</v>
      </c>
      <c r="Q32" s="88"/>
      <c r="R32" s="87">
        <v>0</v>
      </c>
      <c r="S32" s="88"/>
      <c r="T32" s="87">
        <v>0</v>
      </c>
      <c r="U32" s="88"/>
      <c r="V32" s="87">
        <v>0</v>
      </c>
      <c r="W32" s="88"/>
      <c r="X32" s="87">
        <v>0</v>
      </c>
      <c r="Y32" s="88"/>
      <c r="Z32" s="86">
        <f>SUM(P32:X32)</f>
        <v>0</v>
      </c>
      <c r="AA32" s="88"/>
      <c r="AB32" s="86">
        <f>SUM(F32:N32,Z32)</f>
        <v>38867253</v>
      </c>
      <c r="AC32" s="88"/>
      <c r="AD32" s="87">
        <v>7341218</v>
      </c>
      <c r="AE32" s="88"/>
      <c r="AF32" s="88">
        <f>SUM(AB32:AD32)</f>
        <v>46208471</v>
      </c>
      <c r="EF32" s="80"/>
      <c r="EG32" s="80"/>
      <c r="EH32" s="80"/>
      <c r="EI32" s="80"/>
      <c r="EJ32" s="80"/>
      <c r="EK32" s="80"/>
      <c r="EL32" s="80"/>
      <c r="EM32" s="80"/>
      <c r="EN32" s="80"/>
      <c r="EO32" s="80"/>
    </row>
    <row r="33" spans="2:145" ht="21.9" customHeight="1" x14ac:dyDescent="0.25">
      <c r="B33" s="64"/>
      <c r="C33" s="99" t="s">
        <v>174</v>
      </c>
      <c r="F33" s="91">
        <v>0</v>
      </c>
      <c r="G33" s="87"/>
      <c r="H33" s="91">
        <v>0</v>
      </c>
      <c r="I33" s="86"/>
      <c r="J33" s="91">
        <v>0</v>
      </c>
      <c r="K33" s="88"/>
      <c r="L33" s="91">
        <v>0</v>
      </c>
      <c r="N33" s="91">
        <v>14443</v>
      </c>
      <c r="O33" s="87"/>
      <c r="P33" s="91">
        <v>16704283</v>
      </c>
      <c r="Q33" s="88"/>
      <c r="R33" s="91">
        <v>-205018</v>
      </c>
      <c r="S33" s="88"/>
      <c r="T33" s="91">
        <v>-55820</v>
      </c>
      <c r="U33" s="88"/>
      <c r="V33" s="91">
        <v>893277</v>
      </c>
      <c r="W33" s="88"/>
      <c r="X33" s="91">
        <v>2946883</v>
      </c>
      <c r="Y33" s="88"/>
      <c r="Z33" s="91">
        <v>20283605</v>
      </c>
      <c r="AA33" s="88"/>
      <c r="AB33" s="91">
        <v>20298048</v>
      </c>
      <c r="AC33" s="88"/>
      <c r="AD33" s="91">
        <v>3324467</v>
      </c>
      <c r="AE33" s="88"/>
      <c r="AF33" s="91">
        <f>SUM(AB33:AD33)</f>
        <v>23622515</v>
      </c>
      <c r="EF33" s="80"/>
      <c r="EG33" s="80"/>
      <c r="EH33" s="80"/>
      <c r="EI33" s="80"/>
      <c r="EJ33" s="80"/>
      <c r="EK33" s="80"/>
      <c r="EL33" s="80"/>
      <c r="EM33" s="80"/>
      <c r="EN33" s="80"/>
      <c r="EO33" s="80"/>
    </row>
    <row r="34" spans="2:145" ht="21.9" customHeight="1" x14ac:dyDescent="0.25">
      <c r="B34" s="64" t="s">
        <v>104</v>
      </c>
      <c r="C34" s="64"/>
      <c r="F34" s="94">
        <f>SUM(F32,F33)</f>
        <v>0</v>
      </c>
      <c r="G34" s="83"/>
      <c r="H34" s="95">
        <f>SUM(H32,H33)</f>
        <v>0</v>
      </c>
      <c r="I34" s="82"/>
      <c r="J34" s="94">
        <f>SUM(J32,J33)</f>
        <v>0</v>
      </c>
      <c r="K34" s="84"/>
      <c r="L34" s="94">
        <f>SUM(L32,L33)</f>
        <v>0</v>
      </c>
      <c r="M34" s="85"/>
      <c r="N34" s="94">
        <f>SUM(N32,N33)</f>
        <v>38881696</v>
      </c>
      <c r="O34" s="83"/>
      <c r="P34" s="94">
        <f>SUM(P32,P33)</f>
        <v>16704283</v>
      </c>
      <c r="Q34" s="84"/>
      <c r="R34" s="94">
        <f>SUM(R32,R33)</f>
        <v>-205018</v>
      </c>
      <c r="S34" s="84"/>
      <c r="T34" s="94">
        <f>SUM(T32,T33)</f>
        <v>-55820</v>
      </c>
      <c r="U34" s="84"/>
      <c r="V34" s="94">
        <f>SUM(V32,V33)</f>
        <v>893277</v>
      </c>
      <c r="W34" s="84"/>
      <c r="X34" s="94">
        <f>SUM(X32,X33)</f>
        <v>2946883</v>
      </c>
      <c r="Y34" s="84"/>
      <c r="Z34" s="94">
        <f>SUM(Z32,Z33)</f>
        <v>20283605</v>
      </c>
      <c r="AA34" s="84"/>
      <c r="AB34" s="94">
        <f>SUM(AB32,AB33)</f>
        <v>59165301</v>
      </c>
      <c r="AC34" s="84"/>
      <c r="AD34" s="94">
        <f>SUM(AD32,AD33)</f>
        <v>10665685</v>
      </c>
      <c r="AE34" s="84"/>
      <c r="AF34" s="94">
        <f>SUM(AF32,AF33)</f>
        <v>69830986</v>
      </c>
      <c r="EF34" s="80"/>
      <c r="EG34" s="80"/>
      <c r="EH34" s="80"/>
      <c r="EI34" s="80"/>
      <c r="EJ34" s="80"/>
      <c r="EK34" s="80"/>
      <c r="EL34" s="80"/>
      <c r="EM34" s="80"/>
      <c r="EN34" s="80"/>
      <c r="EO34" s="80"/>
    </row>
    <row r="35" spans="2:145" ht="21.9" customHeight="1" thickBot="1" x14ac:dyDescent="0.3">
      <c r="B35" s="62" t="s">
        <v>181</v>
      </c>
      <c r="C35" s="62"/>
      <c r="F35" s="98">
        <f>SUM(F15,F30,F34)</f>
        <v>1200000</v>
      </c>
      <c r="G35" s="84"/>
      <c r="H35" s="98">
        <f>SUM(H15,H30,H34)</f>
        <v>3542181</v>
      </c>
      <c r="I35" s="86"/>
      <c r="J35" s="98">
        <f>SUM(J15,J30,J34)</f>
        <v>160000</v>
      </c>
      <c r="K35" s="84"/>
      <c r="L35" s="98">
        <f>SUM(L15,L30,L34)</f>
        <v>10516000</v>
      </c>
      <c r="M35" s="84"/>
      <c r="N35" s="98">
        <f>SUM(N15,N30,N34)</f>
        <v>339580837</v>
      </c>
      <c r="O35" s="84"/>
      <c r="P35" s="98">
        <f>SUM(P15,P30,P34)</f>
        <v>-4309349</v>
      </c>
      <c r="Q35" s="84"/>
      <c r="R35" s="98">
        <f>SUM(R15,R30,R34)</f>
        <v>-205018</v>
      </c>
      <c r="S35" s="84"/>
      <c r="T35" s="98">
        <f>SUM(T15,T30,T34)</f>
        <v>15012</v>
      </c>
      <c r="U35" s="84"/>
      <c r="V35" s="98">
        <f>SUM(V15,V30,V34)</f>
        <v>7374337</v>
      </c>
      <c r="W35" s="84"/>
      <c r="X35" s="98">
        <f>SUM(X15,X30,X34)</f>
        <v>1155600</v>
      </c>
      <c r="Y35" s="84"/>
      <c r="Z35" s="98">
        <f>SUM(Z15,Z30,Z34)</f>
        <v>4030582</v>
      </c>
      <c r="AA35" s="84"/>
      <c r="AB35" s="98">
        <f>SUM(AB15,AB30,AB34)</f>
        <v>359029600</v>
      </c>
      <c r="AC35" s="84"/>
      <c r="AD35" s="98">
        <f>SUM(AD15,AD30,AD34)</f>
        <v>84158531</v>
      </c>
      <c r="AE35" s="84"/>
      <c r="AF35" s="98">
        <f>SUM(AF15,AF30,AF34)</f>
        <v>443188131</v>
      </c>
      <c r="EF35" s="80"/>
      <c r="EG35" s="80"/>
      <c r="EH35" s="80"/>
      <c r="EI35" s="80"/>
      <c r="EJ35" s="80"/>
      <c r="EK35" s="80"/>
      <c r="EL35" s="80"/>
      <c r="EM35" s="80"/>
      <c r="EN35" s="80"/>
      <c r="EO35" s="80"/>
    </row>
    <row r="36" spans="2:145" ht="9.9" customHeight="1" thickTop="1" x14ac:dyDescent="0.25"/>
    <row r="37" spans="2:145" ht="22.65" customHeight="1" x14ac:dyDescent="0.25">
      <c r="G37" s="67"/>
      <c r="H37" s="67"/>
      <c r="K37" s="67"/>
      <c r="M37" s="67"/>
      <c r="O37" s="67"/>
      <c r="Q37" s="67"/>
      <c r="R37" s="67"/>
      <c r="S37" s="67"/>
      <c r="U37" s="67"/>
      <c r="W37" s="67"/>
      <c r="X37" s="67"/>
      <c r="Y37" s="67"/>
      <c r="AA37" s="67"/>
      <c r="AB37" s="86"/>
      <c r="AC37" s="67"/>
      <c r="AE37" s="67"/>
    </row>
    <row r="38" spans="2:145" ht="22.65" customHeight="1" x14ac:dyDescent="0.25">
      <c r="G38" s="67"/>
      <c r="H38" s="67"/>
      <c r="K38" s="67"/>
      <c r="M38" s="67"/>
      <c r="O38" s="67"/>
      <c r="Q38" s="67"/>
      <c r="R38" s="67"/>
      <c r="S38" s="67"/>
      <c r="U38" s="67"/>
      <c r="W38" s="67"/>
      <c r="X38" s="67"/>
      <c r="Y38" s="67"/>
      <c r="AA38" s="67"/>
      <c r="AC38" s="67"/>
      <c r="AE38" s="67"/>
    </row>
    <row r="39" spans="2:145" ht="22.65" customHeight="1" x14ac:dyDescent="0.25">
      <c r="G39" s="67"/>
      <c r="H39" s="67"/>
      <c r="I39" s="67"/>
      <c r="K39" s="67"/>
      <c r="M39" s="67"/>
      <c r="O39" s="67"/>
      <c r="Q39" s="67"/>
      <c r="R39" s="67"/>
      <c r="S39" s="67"/>
      <c r="U39" s="67"/>
      <c r="W39" s="67"/>
      <c r="X39" s="67"/>
      <c r="Y39" s="67"/>
      <c r="AA39" s="67"/>
      <c r="AC39" s="67"/>
      <c r="AE39" s="67"/>
    </row>
  </sheetData>
  <printOptions horizontalCentered="1"/>
  <pageMargins left="0.19685039370078741" right="0.19685039370078741" top="0.59055118110236227" bottom="0.19685039370078741" header="0.59055118110236227" footer="0.39370078740157483"/>
  <pageSetup paperSize="9" scale="62" firstPageNumber="10" fitToHeight="2" orientation="landscape" blackAndWhite="1" useFirstPageNumber="1" r:id="rId1"/>
  <headerFooter>
    <oddFooter>&amp;LThe accompanying notes are an integral part of these interim financial statements.
&amp;C&amp;P</oddFooter>
  </headerFooter>
  <ignoredErrors>
    <ignoredError sqref="AB20 AB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99"/>
  <sheetViews>
    <sheetView showGridLines="0" zoomScaleNormal="100" zoomScaleSheetLayoutView="100" workbookViewId="0"/>
  </sheetViews>
  <sheetFormatPr defaultColWidth="9.109375" defaultRowHeight="20.25" customHeight="1" x14ac:dyDescent="0.25"/>
  <cols>
    <col min="1" max="1" width="1.6640625" style="57" customWidth="1"/>
    <col min="2" max="3" width="2.6640625" style="57" customWidth="1"/>
    <col min="4" max="4" width="47.6640625" style="57" customWidth="1"/>
    <col min="5" max="5" width="6.6640625" style="57" customWidth="1"/>
    <col min="6" max="6" width="1.6640625" style="57" customWidth="1"/>
    <col min="7" max="7" width="13.6640625" style="57" customWidth="1"/>
    <col min="8" max="8" width="1.6640625" style="57" customWidth="1"/>
    <col min="9" max="9" width="13.6640625" style="57" customWidth="1"/>
    <col min="10" max="10" width="1.6640625" style="60" customWidth="1"/>
    <col min="11" max="11" width="9.109375" style="60"/>
    <col min="12" max="12" width="11.33203125" style="57" bestFit="1" customWidth="1"/>
    <col min="13" max="23" width="9.109375" style="57"/>
    <col min="24" max="24" width="9.5546875" style="57" bestFit="1" customWidth="1"/>
    <col min="25" max="16384" width="9.109375" style="57"/>
  </cols>
  <sheetData>
    <row r="1" spans="2:24" ht="23.1" customHeight="1" x14ac:dyDescent="0.25">
      <c r="B1" s="1" t="s">
        <v>0</v>
      </c>
      <c r="C1" s="1"/>
      <c r="D1" s="1"/>
      <c r="E1" s="1"/>
      <c r="F1" s="1"/>
      <c r="H1" s="107"/>
    </row>
    <row r="2" spans="2:24" ht="23.1" customHeight="1" x14ac:dyDescent="0.25">
      <c r="B2" s="100" t="s">
        <v>182</v>
      </c>
      <c r="C2" s="100"/>
      <c r="D2" s="100"/>
      <c r="E2" s="100"/>
      <c r="F2" s="100"/>
      <c r="G2" s="34" t="s">
        <v>183</v>
      </c>
      <c r="H2" s="107"/>
      <c r="I2" s="34" t="s">
        <v>183</v>
      </c>
    </row>
    <row r="3" spans="2:24" ht="23.1" customHeight="1" x14ac:dyDescent="0.25">
      <c r="B3" s="39" t="str">
        <f>+'4'!B3</f>
        <v>For the nine-month period ended 30 September 2021 (Unaudited)</v>
      </c>
      <c r="C3" s="39"/>
      <c r="D3" s="39"/>
      <c r="E3" s="39"/>
      <c r="F3" s="39"/>
    </row>
    <row r="4" spans="2:24" ht="23.1" customHeight="1" x14ac:dyDescent="0.25">
      <c r="B4" s="101"/>
      <c r="C4" s="101"/>
      <c r="D4" s="101"/>
      <c r="E4" s="101"/>
      <c r="F4" s="101"/>
      <c r="G4" s="60"/>
      <c r="H4" s="60"/>
      <c r="I4" s="60"/>
    </row>
    <row r="5" spans="2:24" ht="23.1" customHeight="1" x14ac:dyDescent="0.25">
      <c r="B5" s="34"/>
      <c r="C5" s="34"/>
      <c r="D5" s="34"/>
      <c r="E5" s="161"/>
      <c r="F5" s="34"/>
      <c r="G5" s="108">
        <f>'2'!G5</f>
        <v>2021</v>
      </c>
      <c r="H5" s="109"/>
      <c r="I5" s="110">
        <f>'2'!I5</f>
        <v>2020</v>
      </c>
    </row>
    <row r="6" spans="2:24" ht="23.1" customHeight="1" x14ac:dyDescent="0.25">
      <c r="B6" s="34"/>
      <c r="C6" s="34"/>
      <c r="D6" s="34"/>
      <c r="E6" s="34"/>
      <c r="F6" s="34"/>
      <c r="G6" s="163" t="s">
        <v>6</v>
      </c>
      <c r="H6" s="163"/>
      <c r="I6" s="163"/>
    </row>
    <row r="7" spans="2:24" s="43" customFormat="1" ht="23.1" customHeight="1" x14ac:dyDescent="0.25">
      <c r="B7" s="102" t="s">
        <v>184</v>
      </c>
      <c r="C7" s="102"/>
      <c r="D7" s="102"/>
      <c r="E7" s="102"/>
      <c r="F7" s="102"/>
      <c r="G7" s="103"/>
      <c r="H7" s="103"/>
      <c r="I7" s="103"/>
      <c r="J7" s="104"/>
      <c r="K7" s="104"/>
      <c r="L7" s="57"/>
      <c r="M7" s="57"/>
      <c r="N7" s="57"/>
    </row>
    <row r="8" spans="2:24" ht="23.1" customHeight="1" x14ac:dyDescent="0.25">
      <c r="B8" s="57" t="s">
        <v>84</v>
      </c>
      <c r="G8" s="105">
        <v>46208471</v>
      </c>
      <c r="H8" s="105"/>
      <c r="I8" s="105">
        <v>27739116</v>
      </c>
      <c r="M8" s="113"/>
      <c r="O8" s="113"/>
      <c r="X8" s="113"/>
    </row>
    <row r="9" spans="2:24" ht="23.1" customHeight="1" x14ac:dyDescent="0.25">
      <c r="B9" s="102" t="s">
        <v>185</v>
      </c>
      <c r="C9" s="102"/>
      <c r="D9" s="102"/>
      <c r="E9" s="102"/>
      <c r="F9" s="102"/>
      <c r="G9" s="105"/>
      <c r="H9" s="105"/>
      <c r="I9" s="105"/>
      <c r="O9" s="113"/>
    </row>
    <row r="10" spans="2:24" ht="23.1" customHeight="1" x14ac:dyDescent="0.25">
      <c r="B10" s="57" t="s">
        <v>83</v>
      </c>
      <c r="G10" s="105">
        <v>7143287</v>
      </c>
      <c r="H10" s="105"/>
      <c r="I10" s="105">
        <v>3750517</v>
      </c>
      <c r="M10" s="113"/>
      <c r="O10" s="113"/>
      <c r="X10" s="113"/>
    </row>
    <row r="11" spans="2:24" ht="23.1" customHeight="1" x14ac:dyDescent="0.25">
      <c r="B11" s="57" t="s">
        <v>186</v>
      </c>
      <c r="G11" s="105">
        <v>21418375</v>
      </c>
      <c r="H11" s="105"/>
      <c r="I11" s="105">
        <v>20488263</v>
      </c>
      <c r="M11" s="113"/>
      <c r="O11" s="113"/>
      <c r="X11" s="113"/>
    </row>
    <row r="12" spans="2:24" ht="23.1" customHeight="1" x14ac:dyDescent="0.25">
      <c r="B12" s="57" t="s">
        <v>187</v>
      </c>
      <c r="G12" s="105">
        <v>125374</v>
      </c>
      <c r="H12" s="105"/>
      <c r="I12" s="105">
        <v>-733</v>
      </c>
      <c r="K12" s="57"/>
      <c r="M12" s="113"/>
      <c r="O12" s="113"/>
      <c r="X12" s="113"/>
    </row>
    <row r="13" spans="2:24" ht="23.1" customHeight="1" x14ac:dyDescent="0.25">
      <c r="B13" s="57" t="s">
        <v>188</v>
      </c>
      <c r="G13" s="105">
        <v>1021358</v>
      </c>
      <c r="H13" s="105"/>
      <c r="I13" s="105">
        <v>879309</v>
      </c>
      <c r="M13" s="113"/>
      <c r="O13" s="113"/>
      <c r="X13" s="113"/>
    </row>
    <row r="14" spans="2:24" ht="23.1" customHeight="1" x14ac:dyDescent="0.25">
      <c r="B14" s="57" t="s">
        <v>244</v>
      </c>
      <c r="G14" s="105">
        <v>-166108</v>
      </c>
      <c r="H14" s="105"/>
      <c r="I14" s="105">
        <v>196198</v>
      </c>
      <c r="K14" s="57"/>
      <c r="M14" s="113"/>
      <c r="O14" s="113"/>
      <c r="X14" s="113"/>
    </row>
    <row r="15" spans="2:24" ht="23.1" customHeight="1" x14ac:dyDescent="0.25">
      <c r="B15" s="57" t="s">
        <v>189</v>
      </c>
      <c r="G15" s="105"/>
      <c r="H15" s="105"/>
      <c r="I15" s="105"/>
      <c r="K15" s="57"/>
      <c r="M15" s="113"/>
      <c r="O15" s="113"/>
      <c r="X15" s="113"/>
    </row>
    <row r="16" spans="2:24" ht="23.1" customHeight="1" x14ac:dyDescent="0.25">
      <c r="C16" s="57" t="s">
        <v>190</v>
      </c>
      <c r="G16" s="105">
        <v>-15295036</v>
      </c>
      <c r="H16" s="105"/>
      <c r="I16" s="105">
        <v>-5990943</v>
      </c>
      <c r="K16" s="157"/>
      <c r="M16" s="113"/>
      <c r="O16" s="113"/>
      <c r="X16" s="113"/>
    </row>
    <row r="17" spans="2:24" ht="23.1" customHeight="1" x14ac:dyDescent="0.25">
      <c r="B17" s="57" t="s">
        <v>191</v>
      </c>
      <c r="G17" s="105">
        <v>-1547799</v>
      </c>
      <c r="H17" s="105"/>
      <c r="I17" s="105">
        <v>-612144</v>
      </c>
      <c r="M17" s="113"/>
      <c r="O17" s="113"/>
      <c r="X17" s="113"/>
    </row>
    <row r="18" spans="2:24" ht="23.1" customHeight="1" x14ac:dyDescent="0.25">
      <c r="B18" s="57" t="s">
        <v>192</v>
      </c>
      <c r="G18" s="105">
        <v>-818483</v>
      </c>
      <c r="H18" s="105"/>
      <c r="I18" s="105">
        <v>-847908</v>
      </c>
      <c r="M18" s="113"/>
      <c r="O18" s="113"/>
      <c r="X18" s="113"/>
    </row>
    <row r="19" spans="2:24" ht="23.1" customHeight="1" x14ac:dyDescent="0.25">
      <c r="B19" s="57" t="s">
        <v>193</v>
      </c>
      <c r="G19" s="105">
        <v>5066694</v>
      </c>
      <c r="H19" s="105"/>
      <c r="I19" s="105">
        <v>5396210</v>
      </c>
      <c r="M19" s="113"/>
      <c r="O19" s="113"/>
      <c r="X19" s="113"/>
    </row>
    <row r="20" spans="2:24" ht="23.1" customHeight="1" x14ac:dyDescent="0.25">
      <c r="B20" s="57" t="s">
        <v>194</v>
      </c>
      <c r="G20" s="105">
        <v>3827162</v>
      </c>
      <c r="H20" s="105"/>
      <c r="I20" s="105">
        <v>1491707</v>
      </c>
      <c r="M20" s="113"/>
      <c r="O20" s="113"/>
      <c r="X20" s="113"/>
    </row>
    <row r="21" spans="2:24" ht="23.1" customHeight="1" x14ac:dyDescent="0.25">
      <c r="B21" s="57" t="s">
        <v>245</v>
      </c>
      <c r="E21" s="10"/>
      <c r="G21" s="105">
        <v>-1670891</v>
      </c>
      <c r="H21" s="105"/>
      <c r="I21" s="105">
        <v>-100014</v>
      </c>
      <c r="K21" s="57"/>
      <c r="M21" s="113"/>
      <c r="O21" s="113"/>
      <c r="X21" s="113"/>
    </row>
    <row r="22" spans="2:24" ht="23.1" customHeight="1" x14ac:dyDescent="0.25">
      <c r="B22" s="34" t="s">
        <v>195</v>
      </c>
      <c r="C22" s="34"/>
      <c r="D22" s="34"/>
      <c r="E22" s="34"/>
      <c r="F22" s="34"/>
      <c r="G22" s="106"/>
      <c r="H22" s="105"/>
      <c r="I22" s="106"/>
      <c r="M22" s="113"/>
      <c r="O22" s="113"/>
      <c r="X22" s="113"/>
    </row>
    <row r="23" spans="2:24" ht="23.1" customHeight="1" x14ac:dyDescent="0.25">
      <c r="B23" s="34"/>
      <c r="C23" s="34" t="s">
        <v>196</v>
      </c>
      <c r="D23" s="34"/>
      <c r="E23" s="34"/>
      <c r="F23" s="34"/>
      <c r="G23" s="41">
        <f>SUM(G8:G21)</f>
        <v>65312404</v>
      </c>
      <c r="H23" s="44"/>
      <c r="I23" s="41">
        <f>SUM(I8:I21)</f>
        <v>52389578</v>
      </c>
      <c r="M23" s="113"/>
      <c r="O23" s="113"/>
      <c r="X23" s="113"/>
    </row>
    <row r="24" spans="2:24" ht="9.9" customHeight="1" x14ac:dyDescent="0.25">
      <c r="B24" s="34"/>
      <c r="C24" s="34"/>
      <c r="D24" s="34"/>
      <c r="E24" s="34"/>
      <c r="F24" s="34"/>
      <c r="G24" s="44"/>
      <c r="H24" s="44"/>
      <c r="I24" s="44"/>
      <c r="X24" s="113"/>
    </row>
    <row r="25" spans="2:24" ht="23.1" customHeight="1" x14ac:dyDescent="0.25">
      <c r="B25" s="102" t="s">
        <v>197</v>
      </c>
      <c r="C25" s="102"/>
      <c r="D25" s="102"/>
      <c r="E25" s="102"/>
      <c r="F25" s="102"/>
      <c r="G25" s="105"/>
      <c r="H25" s="105"/>
      <c r="I25" s="105"/>
      <c r="L25" s="113"/>
      <c r="X25" s="113"/>
    </row>
    <row r="26" spans="2:24" ht="23.1" customHeight="1" x14ac:dyDescent="0.25">
      <c r="B26" s="57" t="s">
        <v>10</v>
      </c>
      <c r="G26" s="105">
        <v>-18854021</v>
      </c>
      <c r="H26" s="105"/>
      <c r="I26" s="105">
        <v>233593</v>
      </c>
      <c r="M26" s="113"/>
      <c r="O26" s="113"/>
      <c r="X26" s="113"/>
    </row>
    <row r="27" spans="2:24" ht="23.1" customHeight="1" x14ac:dyDescent="0.25">
      <c r="B27" s="57" t="s">
        <v>12</v>
      </c>
      <c r="G27" s="105">
        <v>-20033395</v>
      </c>
      <c r="H27" s="105"/>
      <c r="I27" s="105">
        <v>4523714</v>
      </c>
      <c r="M27" s="113"/>
      <c r="O27" s="113"/>
      <c r="X27" s="113"/>
    </row>
    <row r="28" spans="2:24" ht="23.1" customHeight="1" x14ac:dyDescent="0.25">
      <c r="B28" s="57" t="s">
        <v>198</v>
      </c>
      <c r="G28" s="105">
        <v>-953001</v>
      </c>
      <c r="H28" s="105"/>
      <c r="I28" s="105">
        <v>185073</v>
      </c>
      <c r="M28" s="113"/>
      <c r="O28" s="113"/>
      <c r="X28" s="113"/>
    </row>
    <row r="29" spans="2:24" ht="23.1" customHeight="1" x14ac:dyDescent="0.25">
      <c r="B29" s="33" t="s">
        <v>199</v>
      </c>
      <c r="C29" s="34"/>
      <c r="D29" s="34"/>
      <c r="E29" s="34"/>
      <c r="F29" s="34"/>
      <c r="G29" s="31">
        <f>SUM(G26:G28)</f>
        <v>-39840417</v>
      </c>
      <c r="H29" s="32"/>
      <c r="I29" s="31">
        <f>SUM(I26:I28)</f>
        <v>4942380</v>
      </c>
      <c r="K29" s="33"/>
      <c r="M29" s="113"/>
      <c r="O29" s="113"/>
      <c r="X29" s="113"/>
    </row>
    <row r="30" spans="2:24" ht="23.1" customHeight="1" x14ac:dyDescent="0.25">
      <c r="B30" s="34"/>
      <c r="C30" s="34"/>
      <c r="D30" s="34"/>
      <c r="E30" s="34"/>
      <c r="F30" s="34"/>
      <c r="G30" s="105"/>
      <c r="H30" s="105"/>
      <c r="I30" s="105"/>
    </row>
    <row r="31" spans="2:24" ht="9.9" customHeight="1" x14ac:dyDescent="0.25">
      <c r="B31" s="34"/>
      <c r="C31" s="34"/>
      <c r="D31" s="34"/>
      <c r="E31" s="34"/>
      <c r="F31" s="34"/>
      <c r="G31" s="105"/>
      <c r="H31" s="105"/>
      <c r="I31" s="105"/>
    </row>
    <row r="32" spans="2:24" ht="23.1" customHeight="1" x14ac:dyDescent="0.25">
      <c r="B32" s="1" t="s">
        <v>0</v>
      </c>
      <c r="C32" s="1"/>
      <c r="D32" s="1"/>
      <c r="E32" s="1"/>
      <c r="F32" s="1"/>
      <c r="H32" s="107"/>
    </row>
    <row r="33" spans="2:24" ht="23.1" customHeight="1" x14ac:dyDescent="0.25">
      <c r="B33" s="100" t="s">
        <v>182</v>
      </c>
      <c r="C33" s="100"/>
      <c r="D33" s="100"/>
      <c r="E33" s="100"/>
      <c r="F33" s="100"/>
      <c r="G33" s="34" t="s">
        <v>183</v>
      </c>
      <c r="H33" s="107"/>
      <c r="I33" s="34" t="s">
        <v>183</v>
      </c>
    </row>
    <row r="34" spans="2:24" ht="23.1" customHeight="1" x14ac:dyDescent="0.25">
      <c r="B34" s="39" t="str">
        <f>B3</f>
        <v>For the nine-month period ended 30 September 2021 (Unaudited)</v>
      </c>
      <c r="C34" s="39"/>
      <c r="D34" s="39"/>
      <c r="E34" s="39"/>
      <c r="F34" s="39"/>
    </row>
    <row r="35" spans="2:24" ht="23.1" customHeight="1" x14ac:dyDescent="0.25">
      <c r="B35" s="39"/>
      <c r="C35" s="39"/>
      <c r="D35" s="39"/>
      <c r="E35" s="39"/>
      <c r="F35" s="39"/>
    </row>
    <row r="36" spans="2:24" ht="23.1" customHeight="1" x14ac:dyDescent="0.25">
      <c r="B36" s="34"/>
      <c r="C36" s="34"/>
      <c r="D36" s="34"/>
      <c r="E36" s="162" t="s">
        <v>250</v>
      </c>
      <c r="F36" s="161"/>
      <c r="G36" s="108">
        <f>G5</f>
        <v>2021</v>
      </c>
      <c r="H36" s="109"/>
      <c r="I36" s="110">
        <f>I5</f>
        <v>2020</v>
      </c>
    </row>
    <row r="37" spans="2:24" ht="23.1" customHeight="1" x14ac:dyDescent="0.25">
      <c r="B37" s="34"/>
      <c r="C37" s="34"/>
      <c r="D37" s="34"/>
      <c r="E37" s="34"/>
      <c r="F37" s="34"/>
      <c r="G37" s="163" t="s">
        <v>6</v>
      </c>
      <c r="H37" s="163"/>
      <c r="I37" s="163"/>
    </row>
    <row r="38" spans="2:24" ht="23.1" customHeight="1" x14ac:dyDescent="0.25">
      <c r="B38" s="102" t="s">
        <v>200</v>
      </c>
      <c r="C38" s="102"/>
      <c r="D38" s="102"/>
      <c r="E38" s="102"/>
      <c r="F38" s="102"/>
      <c r="G38" s="111"/>
      <c r="H38" s="111"/>
      <c r="I38" s="111"/>
      <c r="O38" s="113"/>
    </row>
    <row r="39" spans="2:24" ht="23.1" customHeight="1" x14ac:dyDescent="0.25">
      <c r="B39" s="57" t="s">
        <v>34</v>
      </c>
      <c r="G39" s="105">
        <v>15154340</v>
      </c>
      <c r="H39" s="105"/>
      <c r="I39" s="105">
        <v>1218298</v>
      </c>
      <c r="M39" s="113"/>
      <c r="O39" s="113"/>
      <c r="X39" s="113"/>
    </row>
    <row r="40" spans="2:24" ht="23.1" customHeight="1" x14ac:dyDescent="0.25">
      <c r="B40" s="57" t="s">
        <v>47</v>
      </c>
      <c r="G40" s="105">
        <v>-423588</v>
      </c>
      <c r="H40" s="105"/>
      <c r="I40" s="105">
        <v>-577103</v>
      </c>
      <c r="M40" s="113"/>
      <c r="O40" s="113"/>
      <c r="X40" s="113"/>
    </row>
    <row r="41" spans="2:24" ht="23.1" customHeight="1" x14ac:dyDescent="0.25">
      <c r="B41" s="57" t="s">
        <v>201</v>
      </c>
      <c r="E41" s="34"/>
      <c r="F41" s="34"/>
      <c r="G41" s="105">
        <v>-72112</v>
      </c>
      <c r="H41" s="105"/>
      <c r="I41" s="105">
        <v>-205045</v>
      </c>
      <c r="M41" s="113"/>
      <c r="O41" s="113"/>
      <c r="X41" s="113"/>
    </row>
    <row r="42" spans="2:24" ht="23.1" customHeight="1" x14ac:dyDescent="0.25">
      <c r="B42" s="34" t="s">
        <v>246</v>
      </c>
      <c r="C42" s="34"/>
      <c r="D42" s="34"/>
      <c r="E42" s="34"/>
      <c r="F42" s="34"/>
      <c r="G42" s="31">
        <f>SUM(G39:G41)</f>
        <v>14658640</v>
      </c>
      <c r="H42" s="32"/>
      <c r="I42" s="31">
        <f>SUM(I39:I41)</f>
        <v>436150</v>
      </c>
      <c r="K42" s="34"/>
      <c r="M42" s="113"/>
      <c r="O42" s="113"/>
      <c r="X42" s="113"/>
    </row>
    <row r="43" spans="2:24" ht="9.9" customHeight="1" x14ac:dyDescent="0.25">
      <c r="B43" s="34"/>
      <c r="C43" s="34"/>
      <c r="D43" s="34"/>
      <c r="E43" s="34"/>
      <c r="F43" s="34"/>
      <c r="G43" s="44"/>
      <c r="H43" s="32"/>
      <c r="I43" s="44"/>
      <c r="M43" s="113"/>
      <c r="O43" s="113"/>
      <c r="X43" s="113"/>
    </row>
    <row r="44" spans="2:24" ht="23.1" customHeight="1" x14ac:dyDescent="0.25">
      <c r="B44" s="34" t="s">
        <v>202</v>
      </c>
      <c r="C44" s="34"/>
      <c r="D44" s="34"/>
      <c r="E44" s="34"/>
      <c r="F44" s="34"/>
      <c r="G44" s="32">
        <f>SUM(G23,G29,G42)</f>
        <v>40130627</v>
      </c>
      <c r="H44" s="32"/>
      <c r="I44" s="32">
        <f>SUM(I23,I29,I42)</f>
        <v>57768108</v>
      </c>
      <c r="M44" s="113"/>
      <c r="O44" s="113"/>
      <c r="X44" s="113"/>
    </row>
    <row r="45" spans="2:24" ht="23.1" customHeight="1" x14ac:dyDescent="0.25">
      <c r="B45" s="57" t="s">
        <v>203</v>
      </c>
      <c r="G45" s="112">
        <v>-8921510</v>
      </c>
      <c r="H45" s="113"/>
      <c r="I45" s="112">
        <v>-5174770</v>
      </c>
      <c r="M45" s="113"/>
      <c r="O45" s="113"/>
      <c r="X45" s="113"/>
    </row>
    <row r="46" spans="2:24" ht="23.1" customHeight="1" x14ac:dyDescent="0.25">
      <c r="B46" s="34" t="s">
        <v>204</v>
      </c>
      <c r="C46" s="34"/>
      <c r="D46" s="34"/>
      <c r="E46" s="34"/>
      <c r="F46" s="34"/>
      <c r="G46" s="41">
        <f>SUM(G44:G45)</f>
        <v>31209117</v>
      </c>
      <c r="H46" s="44"/>
      <c r="I46" s="41">
        <f>SUM(I44:I45)</f>
        <v>52593338</v>
      </c>
      <c r="J46" s="158"/>
      <c r="M46" s="113"/>
      <c r="O46" s="113"/>
      <c r="X46" s="113"/>
    </row>
    <row r="47" spans="2:24" ht="23.1" customHeight="1" x14ac:dyDescent="0.25">
      <c r="B47" s="101" t="s">
        <v>171</v>
      </c>
      <c r="C47" s="101"/>
      <c r="D47" s="101"/>
      <c r="E47" s="101"/>
      <c r="F47" s="101"/>
      <c r="G47" s="114"/>
      <c r="H47" s="114"/>
      <c r="I47" s="114"/>
      <c r="M47" s="113"/>
      <c r="O47" s="113"/>
      <c r="X47" s="113"/>
    </row>
    <row r="48" spans="2:24" ht="23.1" customHeight="1" x14ac:dyDescent="0.25">
      <c r="B48" s="102" t="s">
        <v>205</v>
      </c>
      <c r="C48" s="102"/>
      <c r="D48" s="102"/>
      <c r="E48" s="102"/>
      <c r="F48" s="102"/>
      <c r="G48" s="105"/>
      <c r="H48" s="105"/>
      <c r="I48" s="105"/>
    </row>
    <row r="49" spans="2:24" ht="23.1" customHeight="1" x14ac:dyDescent="0.25">
      <c r="B49" s="57" t="s">
        <v>206</v>
      </c>
      <c r="D49" s="102"/>
      <c r="E49" s="102"/>
      <c r="F49" s="102"/>
      <c r="G49" s="105">
        <v>0</v>
      </c>
      <c r="H49" s="105"/>
      <c r="I49" s="105">
        <v>766437</v>
      </c>
      <c r="K49" s="57"/>
      <c r="M49" s="113"/>
      <c r="O49" s="113"/>
      <c r="X49" s="113"/>
    </row>
    <row r="50" spans="2:24" ht="23.1" customHeight="1" x14ac:dyDescent="0.25">
      <c r="B50" s="57" t="s">
        <v>207</v>
      </c>
      <c r="E50" s="10">
        <v>3</v>
      </c>
      <c r="G50" s="105">
        <v>-10784961</v>
      </c>
      <c r="H50" s="105"/>
      <c r="I50" s="105">
        <v>-614885</v>
      </c>
      <c r="M50" s="113"/>
      <c r="O50" s="113"/>
      <c r="X50" s="113"/>
    </row>
    <row r="51" spans="2:24" ht="23.1" customHeight="1" x14ac:dyDescent="0.25">
      <c r="B51" s="57" t="s">
        <v>208</v>
      </c>
      <c r="G51" s="105">
        <v>0</v>
      </c>
      <c r="H51" s="105"/>
      <c r="I51" s="105">
        <v>265311</v>
      </c>
      <c r="L51" s="115"/>
      <c r="M51" s="113"/>
      <c r="O51" s="113"/>
      <c r="X51" s="113"/>
    </row>
    <row r="52" spans="2:24" ht="23.1" customHeight="1" x14ac:dyDescent="0.25">
      <c r="B52" s="57" t="s">
        <v>209</v>
      </c>
      <c r="E52" s="10">
        <v>6</v>
      </c>
      <c r="G52" s="105">
        <v>-12462123</v>
      </c>
      <c r="H52" s="105"/>
      <c r="I52" s="105">
        <v>-70756</v>
      </c>
      <c r="L52" s="115"/>
      <c r="M52" s="113"/>
      <c r="O52" s="113"/>
      <c r="X52" s="113"/>
    </row>
    <row r="53" spans="2:24" ht="23.1" customHeight="1" x14ac:dyDescent="0.25">
      <c r="B53" s="57" t="s">
        <v>210</v>
      </c>
      <c r="E53" s="10"/>
      <c r="G53" s="105">
        <v>62190513</v>
      </c>
      <c r="H53" s="105"/>
      <c r="I53" s="105">
        <v>43333150</v>
      </c>
      <c r="L53" s="115"/>
      <c r="M53" s="113"/>
      <c r="O53" s="113"/>
      <c r="X53" s="113"/>
    </row>
    <row r="54" spans="2:24" ht="23.1" customHeight="1" x14ac:dyDescent="0.25">
      <c r="B54" s="57" t="s">
        <v>211</v>
      </c>
      <c r="E54" s="10"/>
      <c r="F54" s="102"/>
      <c r="G54" s="105">
        <v>-54215739</v>
      </c>
      <c r="H54" s="105"/>
      <c r="I54" s="105">
        <v>-66236599</v>
      </c>
      <c r="L54" s="115"/>
      <c r="M54" s="113"/>
      <c r="O54" s="113"/>
      <c r="X54" s="113"/>
    </row>
    <row r="55" spans="2:24" ht="23.1" customHeight="1" x14ac:dyDescent="0.25">
      <c r="B55" s="57" t="s">
        <v>247</v>
      </c>
      <c r="G55" s="105">
        <v>192985</v>
      </c>
      <c r="H55" s="105"/>
      <c r="I55" s="105">
        <v>292212</v>
      </c>
      <c r="M55" s="113"/>
      <c r="O55" s="113"/>
      <c r="X55" s="113"/>
    </row>
    <row r="56" spans="2:24" ht="23.1" customHeight="1" x14ac:dyDescent="0.25">
      <c r="B56" s="57" t="s">
        <v>212</v>
      </c>
      <c r="G56" s="105">
        <v>-45842978</v>
      </c>
      <c r="H56" s="105"/>
      <c r="I56" s="105">
        <v>-35621577</v>
      </c>
      <c r="M56" s="113"/>
      <c r="O56" s="113"/>
      <c r="X56" s="113"/>
    </row>
    <row r="57" spans="2:24" ht="23.1" customHeight="1" x14ac:dyDescent="0.25">
      <c r="B57" s="57" t="s">
        <v>213</v>
      </c>
      <c r="E57" s="10"/>
      <c r="G57" s="105">
        <v>-153500</v>
      </c>
      <c r="H57" s="105"/>
      <c r="I57" s="105">
        <v>46085</v>
      </c>
      <c r="K57" s="57"/>
      <c r="M57" s="113"/>
      <c r="O57" s="113"/>
      <c r="X57" s="113"/>
    </row>
    <row r="58" spans="2:24" ht="23.1" customHeight="1" x14ac:dyDescent="0.25">
      <c r="B58" s="57" t="s">
        <v>214</v>
      </c>
      <c r="E58" s="10"/>
      <c r="G58" s="105">
        <v>7471652</v>
      </c>
      <c r="H58" s="105"/>
      <c r="I58" s="105">
        <v>5736011</v>
      </c>
      <c r="M58" s="113"/>
      <c r="O58" s="113"/>
      <c r="X58" s="113"/>
    </row>
    <row r="59" spans="2:24" ht="23.1" customHeight="1" x14ac:dyDescent="0.25">
      <c r="B59" s="57" t="s">
        <v>215</v>
      </c>
      <c r="G59" s="105">
        <v>720328</v>
      </c>
      <c r="H59" s="105"/>
      <c r="I59" s="105">
        <v>734408</v>
      </c>
      <c r="M59" s="113"/>
      <c r="O59" s="113"/>
      <c r="X59" s="113"/>
    </row>
    <row r="60" spans="2:24" ht="23.1" customHeight="1" x14ac:dyDescent="0.25">
      <c r="B60" s="34" t="s">
        <v>216</v>
      </c>
      <c r="C60" s="34"/>
      <c r="D60" s="34"/>
      <c r="E60" s="34"/>
      <c r="F60" s="34"/>
      <c r="G60" s="31">
        <f>SUM(G49:G59)</f>
        <v>-52883823</v>
      </c>
      <c r="H60" s="32"/>
      <c r="I60" s="31">
        <f>SUM(I49:I59)</f>
        <v>-51370203</v>
      </c>
      <c r="J60" s="158"/>
      <c r="K60" s="34"/>
      <c r="M60" s="113"/>
      <c r="O60" s="113"/>
      <c r="X60" s="113"/>
    </row>
    <row r="61" spans="2:24" ht="9.9" customHeight="1" x14ac:dyDescent="0.25">
      <c r="B61" s="34"/>
      <c r="C61" s="34"/>
      <c r="D61" s="34"/>
      <c r="E61" s="1"/>
      <c r="F61" s="1"/>
      <c r="G61" s="116"/>
      <c r="H61" s="116"/>
      <c r="I61" s="116"/>
      <c r="M61" s="113"/>
      <c r="O61" s="113"/>
    </row>
    <row r="62" spans="2:24" ht="23.1" customHeight="1" x14ac:dyDescent="0.25">
      <c r="B62" s="1" t="s">
        <v>0</v>
      </c>
      <c r="C62" s="1"/>
      <c r="D62" s="1"/>
      <c r="E62" s="100"/>
      <c r="F62" s="100"/>
      <c r="H62" s="107"/>
    </row>
    <row r="63" spans="2:24" ht="23.1" customHeight="1" x14ac:dyDescent="0.25">
      <c r="B63" s="100" t="s">
        <v>182</v>
      </c>
      <c r="C63" s="100"/>
      <c r="D63" s="100"/>
      <c r="E63" s="39"/>
      <c r="F63" s="39"/>
      <c r="G63" s="34" t="s">
        <v>183</v>
      </c>
      <c r="H63" s="107"/>
      <c r="I63" s="34" t="s">
        <v>183</v>
      </c>
    </row>
    <row r="64" spans="2:24" ht="23.1" customHeight="1" x14ac:dyDescent="0.25">
      <c r="B64" s="39" t="str">
        <f>B3</f>
        <v>For the nine-month period ended 30 September 2021 (Unaudited)</v>
      </c>
      <c r="C64" s="39"/>
      <c r="D64" s="39"/>
      <c r="E64" s="101"/>
      <c r="F64" s="101"/>
    </row>
    <row r="65" spans="2:24" ht="23.1" customHeight="1" x14ac:dyDescent="0.25">
      <c r="B65" s="101"/>
      <c r="C65" s="101"/>
      <c r="D65" s="101"/>
      <c r="E65" s="34"/>
      <c r="F65" s="34"/>
      <c r="G65" s="60"/>
      <c r="H65" s="60"/>
      <c r="I65" s="60"/>
    </row>
    <row r="66" spans="2:24" ht="23.1" customHeight="1" x14ac:dyDescent="0.25">
      <c r="B66" s="34"/>
      <c r="C66" s="34"/>
      <c r="D66" s="34"/>
      <c r="E66" s="161"/>
      <c r="F66" s="34"/>
      <c r="G66" s="108">
        <f>G36</f>
        <v>2021</v>
      </c>
      <c r="H66" s="109"/>
      <c r="I66" s="110">
        <f>I36</f>
        <v>2020</v>
      </c>
    </row>
    <row r="67" spans="2:24" ht="23.1" customHeight="1" x14ac:dyDescent="0.25">
      <c r="B67" s="34"/>
      <c r="C67" s="34"/>
      <c r="D67" s="34"/>
      <c r="E67" s="102"/>
      <c r="F67" s="102"/>
      <c r="G67" s="163" t="s">
        <v>6</v>
      </c>
      <c r="H67" s="163"/>
      <c r="I67" s="163"/>
    </row>
    <row r="68" spans="2:24" ht="23.1" customHeight="1" x14ac:dyDescent="0.25">
      <c r="B68" s="102" t="s">
        <v>217</v>
      </c>
      <c r="C68" s="102"/>
      <c r="D68" s="102"/>
      <c r="E68" s="102"/>
      <c r="F68" s="102"/>
      <c r="G68" s="116"/>
      <c r="H68" s="116"/>
      <c r="I68" s="116"/>
    </row>
    <row r="69" spans="2:24" ht="23.1" customHeight="1" x14ac:dyDescent="0.25">
      <c r="B69" s="57" t="s">
        <v>218</v>
      </c>
      <c r="G69" s="105"/>
      <c r="H69" s="105"/>
      <c r="I69" s="105"/>
    </row>
    <row r="70" spans="2:24" ht="23.1" customHeight="1" x14ac:dyDescent="0.25">
      <c r="C70" s="57" t="s">
        <v>219</v>
      </c>
      <c r="G70" s="117">
        <v>824102</v>
      </c>
      <c r="H70" s="105"/>
      <c r="I70" s="117">
        <v>2784320</v>
      </c>
      <c r="M70" s="113"/>
      <c r="O70" s="113"/>
      <c r="X70" s="113"/>
    </row>
    <row r="71" spans="2:24" ht="23.1" customHeight="1" x14ac:dyDescent="0.25">
      <c r="B71" s="57" t="s">
        <v>220</v>
      </c>
      <c r="G71" s="105"/>
      <c r="H71" s="105"/>
      <c r="I71" s="105"/>
      <c r="M71" s="113"/>
      <c r="O71" s="113"/>
      <c r="X71" s="113"/>
    </row>
    <row r="72" spans="2:24" ht="23.1" customHeight="1" x14ac:dyDescent="0.25">
      <c r="C72" s="57" t="s">
        <v>221</v>
      </c>
      <c r="E72" s="10"/>
      <c r="G72" s="117">
        <v>-2300032</v>
      </c>
      <c r="H72" s="105"/>
      <c r="I72" s="117">
        <v>-1207264</v>
      </c>
      <c r="M72" s="113"/>
      <c r="O72" s="113"/>
      <c r="X72" s="113"/>
    </row>
    <row r="73" spans="2:24" ht="23.1" customHeight="1" x14ac:dyDescent="0.25">
      <c r="B73" s="102" t="s">
        <v>222</v>
      </c>
      <c r="C73" s="102"/>
      <c r="D73" s="102"/>
      <c r="G73" s="116"/>
      <c r="H73" s="116"/>
      <c r="I73" s="116"/>
      <c r="M73" s="113"/>
      <c r="O73" s="113"/>
      <c r="X73" s="113"/>
    </row>
    <row r="74" spans="2:24" ht="23.1" customHeight="1" x14ac:dyDescent="0.25">
      <c r="B74" s="57" t="s">
        <v>223</v>
      </c>
      <c r="G74" s="105">
        <v>8431143</v>
      </c>
      <c r="H74" s="105"/>
      <c r="I74" s="105">
        <v>17651899</v>
      </c>
      <c r="K74" s="57"/>
      <c r="M74" s="113"/>
      <c r="O74" s="113"/>
      <c r="X74" s="113"/>
    </row>
    <row r="75" spans="2:24" ht="23.1" customHeight="1" x14ac:dyDescent="0.25">
      <c r="B75" s="57" t="s">
        <v>224</v>
      </c>
      <c r="G75" s="105">
        <v>36143959</v>
      </c>
      <c r="H75" s="105"/>
      <c r="I75" s="105">
        <v>26407950</v>
      </c>
      <c r="K75" s="57"/>
      <c r="M75" s="113"/>
      <c r="O75" s="113"/>
      <c r="X75" s="113"/>
    </row>
    <row r="76" spans="2:24" ht="23.1" customHeight="1" x14ac:dyDescent="0.25">
      <c r="B76" s="57" t="s">
        <v>225</v>
      </c>
      <c r="G76" s="105">
        <v>-16803336</v>
      </c>
      <c r="H76" s="105"/>
      <c r="I76" s="105">
        <v>-6221537</v>
      </c>
      <c r="M76" s="113"/>
      <c r="O76" s="113"/>
      <c r="X76" s="113"/>
    </row>
    <row r="77" spans="2:24" ht="23.1" customHeight="1" x14ac:dyDescent="0.25">
      <c r="B77" s="57" t="s">
        <v>226</v>
      </c>
      <c r="G77" s="105">
        <v>-2292683</v>
      </c>
      <c r="H77" s="105"/>
      <c r="I77" s="105">
        <v>-1856182</v>
      </c>
      <c r="M77" s="113"/>
      <c r="O77" s="113"/>
      <c r="X77" s="113"/>
    </row>
    <row r="78" spans="2:24" ht="23.1" customHeight="1" x14ac:dyDescent="0.25">
      <c r="B78" s="57" t="s">
        <v>227</v>
      </c>
      <c r="G78" s="105">
        <v>20450981</v>
      </c>
      <c r="H78" s="105"/>
      <c r="I78" s="105">
        <v>24925062</v>
      </c>
      <c r="M78" s="113"/>
      <c r="O78" s="113"/>
      <c r="X78" s="113"/>
    </row>
    <row r="79" spans="2:24" ht="23.1" customHeight="1" x14ac:dyDescent="0.25">
      <c r="B79" s="57" t="s">
        <v>228</v>
      </c>
      <c r="G79" s="105">
        <v>-24937234</v>
      </c>
      <c r="H79" s="105"/>
      <c r="I79" s="105">
        <v>-24941233</v>
      </c>
      <c r="M79" s="113"/>
      <c r="O79" s="113"/>
      <c r="X79" s="113"/>
    </row>
    <row r="80" spans="2:24" ht="23.1" customHeight="1" x14ac:dyDescent="0.25">
      <c r="B80" s="34" t="s">
        <v>229</v>
      </c>
      <c r="C80" s="34"/>
      <c r="D80" s="34"/>
      <c r="E80" s="34"/>
      <c r="F80" s="34"/>
      <c r="G80" s="31">
        <f>SUM(G74:G79)</f>
        <v>20992830</v>
      </c>
      <c r="H80" s="32"/>
      <c r="I80" s="31">
        <f>SUM(I74:I79)</f>
        <v>35965959</v>
      </c>
      <c r="K80" s="34"/>
      <c r="M80" s="113"/>
      <c r="O80" s="113"/>
      <c r="X80" s="113"/>
    </row>
    <row r="81" spans="2:24" ht="23.1" customHeight="1" x14ac:dyDescent="0.25">
      <c r="B81" s="34" t="s">
        <v>230</v>
      </c>
      <c r="C81" s="34"/>
      <c r="G81" s="105"/>
      <c r="H81" s="105"/>
      <c r="I81" s="105"/>
      <c r="M81" s="113"/>
      <c r="O81" s="113"/>
      <c r="X81" s="113"/>
    </row>
    <row r="82" spans="2:24" ht="23.1" customHeight="1" x14ac:dyDescent="0.25">
      <c r="B82" s="57" t="s">
        <v>231</v>
      </c>
      <c r="G82" s="105">
        <v>-20398041</v>
      </c>
      <c r="H82" s="105"/>
      <c r="I82" s="105">
        <v>-14997759</v>
      </c>
      <c r="M82" s="113"/>
      <c r="O82" s="113"/>
      <c r="X82" s="113"/>
    </row>
    <row r="83" spans="2:24" ht="23.1" customHeight="1" x14ac:dyDescent="0.25">
      <c r="B83" s="57" t="s">
        <v>232</v>
      </c>
      <c r="G83" s="105">
        <v>-3434876</v>
      </c>
      <c r="H83" s="105"/>
      <c r="I83" s="105">
        <v>-1208214</v>
      </c>
      <c r="M83" s="113"/>
      <c r="O83" s="113"/>
      <c r="X83" s="113"/>
    </row>
    <row r="84" spans="2:24" ht="23.1" customHeight="1" x14ac:dyDescent="0.25">
      <c r="B84" s="34" t="s">
        <v>233</v>
      </c>
      <c r="C84" s="34"/>
      <c r="G84" s="45">
        <f>SUM(G82:G83)</f>
        <v>-23832917</v>
      </c>
      <c r="H84" s="105"/>
      <c r="I84" s="45">
        <f>SUM(I82:I83)</f>
        <v>-16205973</v>
      </c>
      <c r="M84" s="113"/>
      <c r="O84" s="113"/>
      <c r="X84" s="113"/>
    </row>
    <row r="85" spans="2:24" ht="23.1" customHeight="1" x14ac:dyDescent="0.25">
      <c r="B85" s="57" t="s">
        <v>234</v>
      </c>
      <c r="G85" s="105">
        <v>-5896501</v>
      </c>
      <c r="H85" s="105"/>
      <c r="I85" s="105">
        <v>-5814844</v>
      </c>
      <c r="M85" s="113"/>
      <c r="O85" s="113"/>
      <c r="X85" s="113"/>
    </row>
    <row r="86" spans="2:24" ht="23.1" customHeight="1" x14ac:dyDescent="0.25">
      <c r="B86" s="34" t="s">
        <v>235</v>
      </c>
      <c r="C86" s="34"/>
      <c r="D86" s="34"/>
      <c r="E86" s="34"/>
      <c r="F86" s="34"/>
      <c r="G86" s="31">
        <f>SUM(G70:G72,G80,G84:G85)</f>
        <v>-10212518</v>
      </c>
      <c r="H86" s="44"/>
      <c r="I86" s="31">
        <f>SUM(I70:I72,I80,I84:I85)</f>
        <v>15522198</v>
      </c>
      <c r="K86" s="34"/>
      <c r="M86" s="113"/>
      <c r="O86" s="113"/>
      <c r="X86" s="113"/>
    </row>
    <row r="87" spans="2:24" ht="4.5" customHeight="1" x14ac:dyDescent="0.25">
      <c r="B87" s="34"/>
      <c r="C87" s="34"/>
      <c r="D87" s="34"/>
      <c r="E87" s="34"/>
      <c r="F87" s="34"/>
      <c r="G87" s="44"/>
      <c r="H87" s="44"/>
      <c r="I87" s="44"/>
      <c r="M87" s="113"/>
      <c r="O87" s="113"/>
      <c r="X87" s="113"/>
    </row>
    <row r="88" spans="2:24" ht="23.1" customHeight="1" x14ac:dyDescent="0.25">
      <c r="B88" s="34" t="s">
        <v>236</v>
      </c>
      <c r="C88" s="34"/>
      <c r="D88" s="34"/>
      <c r="E88" s="34"/>
      <c r="F88" s="34"/>
      <c r="G88" s="32">
        <f>SUM(G46,G60,G86)</f>
        <v>-31887224</v>
      </c>
      <c r="H88" s="32"/>
      <c r="I88" s="32">
        <f>SUM(I46,I60,I86)</f>
        <v>16745333</v>
      </c>
      <c r="K88" s="34"/>
      <c r="M88" s="113"/>
      <c r="O88" s="113"/>
      <c r="X88" s="113"/>
    </row>
    <row r="89" spans="2:24" ht="5.0999999999999996" customHeight="1" x14ac:dyDescent="0.25">
      <c r="B89" s="34"/>
      <c r="C89" s="34"/>
      <c r="D89" s="34"/>
      <c r="G89" s="105"/>
      <c r="H89" s="105"/>
      <c r="I89" s="105"/>
      <c r="M89" s="113"/>
      <c r="O89" s="113"/>
      <c r="X89" s="113"/>
    </row>
    <row r="90" spans="2:24" ht="22.5" customHeight="1" x14ac:dyDescent="0.25">
      <c r="B90" s="57" t="s">
        <v>237</v>
      </c>
      <c r="D90" s="34"/>
      <c r="G90" s="117">
        <v>1750055</v>
      </c>
      <c r="H90" s="117"/>
      <c r="I90" s="117">
        <v>558504</v>
      </c>
      <c r="M90" s="113"/>
      <c r="O90" s="113"/>
      <c r="X90" s="113"/>
    </row>
    <row r="91" spans="2:24" ht="23.1" customHeight="1" x14ac:dyDescent="0.25">
      <c r="B91" s="57" t="s">
        <v>238</v>
      </c>
      <c r="E91" s="34"/>
      <c r="F91" s="34"/>
      <c r="G91" s="112">
        <v>64399343</v>
      </c>
      <c r="H91" s="117"/>
      <c r="I91" s="112">
        <v>27626960</v>
      </c>
      <c r="M91" s="113"/>
      <c r="O91" s="113"/>
      <c r="X91" s="113"/>
    </row>
    <row r="92" spans="2:24" ht="5.0999999999999996" customHeight="1" x14ac:dyDescent="0.25">
      <c r="B92" s="34"/>
      <c r="C92" s="34"/>
      <c r="D92" s="34"/>
      <c r="E92" s="34"/>
      <c r="F92" s="34"/>
      <c r="G92" s="105"/>
      <c r="H92" s="105"/>
      <c r="I92" s="105"/>
      <c r="M92" s="113"/>
      <c r="O92" s="113"/>
      <c r="X92" s="113"/>
    </row>
    <row r="93" spans="2:24" ht="23.1" customHeight="1" thickBot="1" x14ac:dyDescent="0.3">
      <c r="B93" s="34" t="s">
        <v>239</v>
      </c>
      <c r="C93" s="34"/>
      <c r="D93" s="34"/>
      <c r="E93" s="34"/>
      <c r="F93" s="34"/>
      <c r="G93" s="36">
        <f>SUM(G88:G91)</f>
        <v>34262174</v>
      </c>
      <c r="H93" s="32"/>
      <c r="I93" s="36">
        <f>SUM(I88:I91)</f>
        <v>44930797</v>
      </c>
      <c r="M93" s="113"/>
      <c r="O93" s="113"/>
      <c r="X93" s="113"/>
    </row>
    <row r="94" spans="2:24" ht="4.5" customHeight="1" thickTop="1" x14ac:dyDescent="0.25">
      <c r="B94" s="34"/>
      <c r="C94" s="34"/>
      <c r="D94" s="34"/>
      <c r="E94" s="102"/>
      <c r="F94" s="102"/>
      <c r="G94" s="111"/>
      <c r="H94" s="111"/>
      <c r="I94" s="111"/>
      <c r="M94" s="113"/>
      <c r="O94" s="113"/>
    </row>
    <row r="95" spans="2:24" ht="23.1" customHeight="1" x14ac:dyDescent="0.25">
      <c r="B95" s="102" t="s">
        <v>240</v>
      </c>
      <c r="C95" s="102"/>
      <c r="D95" s="102"/>
      <c r="E95" s="118"/>
      <c r="F95" s="118"/>
      <c r="M95" s="113"/>
      <c r="O95" s="113"/>
    </row>
    <row r="96" spans="2:24" ht="23.1" customHeight="1" x14ac:dyDescent="0.25">
      <c r="B96" s="118" t="s">
        <v>241</v>
      </c>
      <c r="C96" s="118"/>
      <c r="D96" s="118"/>
      <c r="E96" s="119"/>
      <c r="F96" s="119"/>
    </row>
    <row r="97" spans="2:24" ht="23.1" customHeight="1" x14ac:dyDescent="0.25">
      <c r="B97" s="57" t="s">
        <v>242</v>
      </c>
      <c r="G97" s="121">
        <v>17346597</v>
      </c>
      <c r="H97" s="121"/>
      <c r="I97" s="121">
        <v>21682064</v>
      </c>
      <c r="M97" s="113"/>
      <c r="O97" s="113"/>
      <c r="X97" s="113"/>
    </row>
    <row r="98" spans="2:24" ht="20.25" customHeight="1" x14ac:dyDescent="0.25">
      <c r="B98" s="119" t="s">
        <v>243</v>
      </c>
      <c r="C98" s="119"/>
      <c r="G98" s="121">
        <v>4843589</v>
      </c>
      <c r="H98" s="121"/>
      <c r="I98" s="121">
        <v>286046</v>
      </c>
      <c r="M98" s="113"/>
      <c r="O98" s="113"/>
      <c r="X98" s="113"/>
    </row>
    <row r="99" spans="2:24" ht="20.25" customHeight="1" x14ac:dyDescent="0.25">
      <c r="X99" s="113"/>
    </row>
  </sheetData>
  <mergeCells count="3">
    <mergeCell ref="G6:I6"/>
    <mergeCell ref="G37:I37"/>
    <mergeCell ref="G67:I67"/>
  </mergeCells>
  <pageMargins left="0.70866141732283472" right="0.51181102362204722" top="0.59055118110236227" bottom="0.19685039370078741" header="0.59055118110236227" footer="0.19685039370078741"/>
  <pageSetup paperSize="9" firstPageNumber="11" fitToHeight="3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1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Natsii</dc:creator>
  <cp:lastModifiedBy>SS</cp:lastModifiedBy>
  <cp:lastPrinted>2021-11-10T03:54:43Z</cp:lastPrinted>
  <dcterms:created xsi:type="dcterms:W3CDTF">2021-10-20T07:39:34Z</dcterms:created>
  <dcterms:modified xsi:type="dcterms:W3CDTF">2021-11-10T03:55:02Z</dcterms:modified>
</cp:coreProperties>
</file>