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premchit\Downloads\Manager\Sieamese\Q.3 2021\agee and acept\ไฟล์ตลาด\"/>
    </mc:Choice>
  </mc:AlternateContent>
  <xr:revisionPtr revIDLastSave="0" documentId="13_ncr:1_{D2262D19-728F-4629-9A6E-DE84BE1D2D39}" xr6:coauthVersionLast="45" xr6:coauthVersionMax="47" xr10:uidLastSave="{00000000-0000-0000-0000-000000000000}"/>
  <bookViews>
    <workbookView xWindow="-110" yWindow="-110" windowWidth="19420" windowHeight="10420" tabRatio="677" xr2:uid="{00000000-000D-0000-FFFF-FFFF00000000}"/>
  </bookViews>
  <sheets>
    <sheet name="BS" sheetId="25" r:id="rId1"/>
    <sheet name="PL Q2" sheetId="64" state="hidden" r:id="rId2"/>
    <sheet name="PL 6เดือน" sheetId="63" state="hidden" r:id="rId3"/>
    <sheet name="PL3" sheetId="65" r:id="rId4"/>
    <sheet name="PL Q1" sheetId="67" state="hidden" r:id="rId5"/>
    <sheet name="PL9" sheetId="66" r:id="rId6"/>
    <sheet name="SE รวม" sheetId="59" r:id="rId7"/>
    <sheet name="SE เฉพาะ" sheetId="60" r:id="rId8"/>
    <sheet name="CF" sheetId="6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8" hidden="1">#REF!</definedName>
    <definedName name="\" localSheetId="7" hidden="1">#REF!</definedName>
    <definedName name="________________________y78" localSheetId="8" hidden="1">#REF!</definedName>
    <definedName name="________________________y78" localSheetId="7" hidden="1">#REF!</definedName>
    <definedName name="_______________________y78" localSheetId="8" hidden="1">#REF!</definedName>
    <definedName name="_______________________y78" localSheetId="7" hidden="1">#REF!</definedName>
    <definedName name="______________________y78" localSheetId="8" hidden="1">#REF!</definedName>
    <definedName name="______________________y78" localSheetId="7" hidden="1">#REF!</definedName>
    <definedName name="_____________________y78" localSheetId="8" hidden="1">#REF!</definedName>
    <definedName name="_____________________y78" localSheetId="7" hidden="1">#REF!</definedName>
    <definedName name="____________________y78" localSheetId="8" hidden="1">#REF!</definedName>
    <definedName name="____________________y78" localSheetId="7" hidden="1">#REF!</definedName>
    <definedName name="___________________y78" localSheetId="8" hidden="1">#REF!</definedName>
    <definedName name="___________________y78" localSheetId="7" hidden="1">#REF!</definedName>
    <definedName name="__________________y78" localSheetId="8" hidden="1">#REF!</definedName>
    <definedName name="__________________y78" localSheetId="7" hidden="1">#REF!</definedName>
    <definedName name="_________________y78" localSheetId="8" hidden="1">#REF!</definedName>
    <definedName name="_________________y78" localSheetId="7" hidden="1">#REF!</definedName>
    <definedName name="________________y78" localSheetId="8" hidden="1">#REF!</definedName>
    <definedName name="________________y78" localSheetId="7" hidden="1">#REF!</definedName>
    <definedName name="_______________y78" localSheetId="8" hidden="1">#REF!</definedName>
    <definedName name="_______________y78" localSheetId="7" hidden="1">#REF!</definedName>
    <definedName name="______________y78" localSheetId="8" hidden="1">#REF!</definedName>
    <definedName name="______________y78" localSheetId="7" hidden="1">#REF!</definedName>
    <definedName name="_____________y78" localSheetId="8" hidden="1">#REF!</definedName>
    <definedName name="_____________y78" localSheetId="7" hidden="1">#REF!</definedName>
    <definedName name="____________y78" localSheetId="8" hidden="1">#REF!</definedName>
    <definedName name="____________y78" localSheetId="7" hidden="1">#REF!</definedName>
    <definedName name="___________y78" localSheetId="8" hidden="1">#REF!</definedName>
    <definedName name="___________y78" localSheetId="7" hidden="1">#REF!</definedName>
    <definedName name="__________y78" localSheetId="8" hidden="1">#REF!</definedName>
    <definedName name="__________y78" localSheetId="7" hidden="1">#REF!</definedName>
    <definedName name="_________y78" localSheetId="8" hidden="1">#REF!</definedName>
    <definedName name="_________y78" localSheetId="7" hidden="1">#REF!</definedName>
    <definedName name="________y78" localSheetId="8" hidden="1">#REF!</definedName>
    <definedName name="________y78" localSheetId="7" hidden="1">#REF!</definedName>
    <definedName name="_______y78" localSheetId="8" hidden="1">#REF!</definedName>
    <definedName name="_______y78" localSheetId="7" hidden="1">#REF!</definedName>
    <definedName name="______y78" localSheetId="8" hidden="1">#REF!</definedName>
    <definedName name="______y78" localSheetId="7" hidden="1">#REF!</definedName>
    <definedName name="_____y78" localSheetId="8" hidden="1">#REF!</definedName>
    <definedName name="_____y78" localSheetId="7" hidden="1">#REF!</definedName>
    <definedName name="____y78" localSheetId="8" hidden="1">#REF!</definedName>
    <definedName name="____y78" localSheetId="7" hidden="1">#REF!</definedName>
    <definedName name="___y78" localSheetId="8" hidden="1">#REF!</definedName>
    <definedName name="___y78" localSheetId="7" hidden="1">#REF!</definedName>
    <definedName name="__xlfn.BAHTTEXT" hidden="1">#NAME?</definedName>
    <definedName name="__y78" localSheetId="8" hidden="1">#REF!</definedName>
    <definedName name="__y78" localSheetId="7" hidden="1">#REF!</definedName>
    <definedName name="_1__123Graph_ACHART_15" localSheetId="8" hidden="1">'[1]Historic Stats'!#REF!</definedName>
    <definedName name="_1__123Graph_ACHART_15" localSheetId="7" hidden="1">'[1]Historic Stats'!#REF!</definedName>
    <definedName name="_10__123Graph_BCHART_18" localSheetId="8" hidden="1">'[1]Historic Stats'!#REF!</definedName>
    <definedName name="_10__123Graph_BCHART_18" localSheetId="7" hidden="1">'[1]Historic Stats'!#REF!</definedName>
    <definedName name="_11__123Graph_BCHART_31" localSheetId="8" hidden="1">'[1]Stats Summary'!$U$18:$U$28</definedName>
    <definedName name="_11__123Graph_BCHART_31" hidden="1">'[1]Stats Summary'!$U$18:$U$28</definedName>
    <definedName name="_12__123Graph_BCHART_4" localSheetId="8" hidden="1">[2]Fut_Perf!#REF!</definedName>
    <definedName name="_12__123Graph_BCHART_4" localSheetId="7" hidden="1">[2]Fut_Perf!#REF!</definedName>
    <definedName name="_13__123Graph_CCHART_11" localSheetId="8" hidden="1">'[1]Historic Stats'!#REF!</definedName>
    <definedName name="_13__123Graph_CCHART_11" localSheetId="7" hidden="1">'[1]Historic Stats'!#REF!</definedName>
    <definedName name="_14__123Graph_CCHART_12" localSheetId="8" hidden="1">'[1]Historic Stats'!#REF!</definedName>
    <definedName name="_14__123Graph_CCHART_12" localSheetId="7" hidden="1">'[1]Historic Stats'!#REF!</definedName>
    <definedName name="_15__123Graph_CCHART_13" localSheetId="8" hidden="1">'[1]Historic Stats'!#REF!</definedName>
    <definedName name="_15__123Graph_CCHART_13" localSheetId="7" hidden="1">'[1]Historic Stats'!#REF!</definedName>
    <definedName name="_16__123Graph_CCHART_14" localSheetId="8" hidden="1">'[1]Historic Stats'!#REF!</definedName>
    <definedName name="_16__123Graph_CCHART_14" localSheetId="7" hidden="1">'[1]Historic Stats'!#REF!</definedName>
    <definedName name="_17__123Graph_CCHART_15" localSheetId="8" hidden="1">'[1]Historic Stats'!#REF!</definedName>
    <definedName name="_17__123Graph_CCHART_15" localSheetId="7" hidden="1">'[1]Historic Stats'!#REF!</definedName>
    <definedName name="_18__123Graph_CCHART_18" localSheetId="8" hidden="1">'[1]Historic Stats'!#REF!</definedName>
    <definedName name="_18__123Graph_CCHART_18" localSheetId="7" hidden="1">'[1]Historic Stats'!#REF!</definedName>
    <definedName name="_19__123Graph_CCHART_31" localSheetId="8" hidden="1">'[1]Stats Summary'!$W$18:$W$28</definedName>
    <definedName name="_19__123Graph_CCHART_31" hidden="1">'[1]Stats Summary'!$W$18:$W$28</definedName>
    <definedName name="_2__123Graph_ACHART_18" localSheetId="8" hidden="1">'[1]Historic Stats'!#REF!</definedName>
    <definedName name="_2__123Graph_ACHART_18" localSheetId="7" hidden="1">'[1]Historic Stats'!#REF!</definedName>
    <definedName name="_20__123Graph_CCHART_4" localSheetId="8" hidden="1">[2]Fut_Perf!#REF!</definedName>
    <definedName name="_20__123Graph_CCHART_4" localSheetId="7" hidden="1">[2]Fut_Perf!#REF!</definedName>
    <definedName name="_21__123Graph_DCHART_15" localSheetId="8" hidden="1">'[1]Historic Stats'!#REF!</definedName>
    <definedName name="_21__123Graph_DCHART_15" localSheetId="7" hidden="1">'[1]Historic Stats'!#REF!</definedName>
    <definedName name="_22__123Graph_DCHART_18" localSheetId="8" hidden="1">'[1]Historic Stats'!#REF!</definedName>
    <definedName name="_22__123Graph_DCHART_18" localSheetId="7" hidden="1">'[1]Historic Stats'!#REF!</definedName>
    <definedName name="_23__123Graph_LBL_ACHART_15" localSheetId="8" hidden="1">'[1]Historic Stats'!#REF!</definedName>
    <definedName name="_23__123Graph_LBL_ACHART_15" localSheetId="7" hidden="1">'[1]Historic Stats'!#REF!</definedName>
    <definedName name="_24__123Graph_LBL_ACHART_18" localSheetId="8" hidden="1">'[1]Historic Stats'!#REF!</definedName>
    <definedName name="_24__123Graph_LBL_ACHART_18" localSheetId="7" hidden="1">'[1]Historic Stats'!#REF!</definedName>
    <definedName name="_25__123Graph_LBL_BCHART_11" localSheetId="8" hidden="1">'[1]Historic Stats'!#REF!</definedName>
    <definedName name="_25__123Graph_LBL_BCHART_11" localSheetId="7" hidden="1">'[1]Historic Stats'!#REF!</definedName>
    <definedName name="_26__123Graph_LBL_BCHART_12" localSheetId="8" hidden="1">'[1]Historic Stats'!#REF!</definedName>
    <definedName name="_26__123Graph_LBL_BCHART_12" localSheetId="7" hidden="1">'[1]Historic Stats'!#REF!</definedName>
    <definedName name="_27__123Graph_LBL_BCHART_13" localSheetId="8" hidden="1">'[1]Historic Stats'!#REF!</definedName>
    <definedName name="_27__123Graph_LBL_BCHART_13" localSheetId="7" hidden="1">'[1]Historic Stats'!#REF!</definedName>
    <definedName name="_28__123Graph_LBL_BCHART_14" localSheetId="8" hidden="1">'[1]Historic Stats'!#REF!</definedName>
    <definedName name="_28__123Graph_LBL_BCHART_14" localSheetId="7" hidden="1">'[1]Historic Stats'!#REF!</definedName>
    <definedName name="_29__123Graph_LBL_CCHART_11" localSheetId="8" hidden="1">'[1]Historic Stats'!#REF!</definedName>
    <definedName name="_29__123Graph_LBL_CCHART_11" localSheetId="7" hidden="1">'[1]Historic Stats'!#REF!</definedName>
    <definedName name="_3__123Graph_ACHART_31" localSheetId="8" hidden="1">'[1]Stats Summary'!$V$18:$V$28</definedName>
    <definedName name="_3__123Graph_ACHART_31" hidden="1">'[1]Stats Summary'!$V$18:$V$28</definedName>
    <definedName name="_30__123Graph_LBL_CCHART_12" localSheetId="8" hidden="1">'[1]Historic Stats'!#REF!</definedName>
    <definedName name="_30__123Graph_LBL_CCHART_12" localSheetId="7" hidden="1">'[1]Historic Stats'!#REF!</definedName>
    <definedName name="_31__123Graph_LBL_CCHART_13" localSheetId="8" hidden="1">'[1]Historic Stats'!#REF!</definedName>
    <definedName name="_31__123Graph_LBL_CCHART_13" localSheetId="7" hidden="1">'[1]Historic Stats'!#REF!</definedName>
    <definedName name="_32__123Graph_LBL_CCHART_14" localSheetId="8" hidden="1">'[1]Historic Stats'!#REF!</definedName>
    <definedName name="_32__123Graph_LBL_CCHART_14" localSheetId="7" hidden="1">'[1]Historic Stats'!#REF!</definedName>
    <definedName name="_33__123Graph_LBL_CCHART_31" localSheetId="8" hidden="1">'[1]Stats Summary'!$W$18:$W$28</definedName>
    <definedName name="_33__123Graph_LBL_CCHART_31" hidden="1">'[1]Stats Summary'!$W$18:$W$28</definedName>
    <definedName name="_34__123Graph_LBL_DCHART_15" localSheetId="8" hidden="1">'[1]Historic Stats'!#REF!</definedName>
    <definedName name="_34__123Graph_LBL_DCHART_15" localSheetId="7" hidden="1">'[1]Historic Stats'!#REF!</definedName>
    <definedName name="_35__123Graph_LBL_DCHART_18" localSheetId="8" hidden="1">'[1]Historic Stats'!#REF!</definedName>
    <definedName name="_35__123Graph_LBL_DCHART_18" localSheetId="7" hidden="1">'[1]Historic Stats'!#REF!</definedName>
    <definedName name="_36__123Graph_XCHART_12" localSheetId="8" hidden="1">'[1]Historic Stats'!#REF!</definedName>
    <definedName name="_36__123Graph_XCHART_12" localSheetId="7" hidden="1">'[1]Historic Stats'!#REF!</definedName>
    <definedName name="_37__123Graph_XCHART_13" localSheetId="8" hidden="1">'[1]Historic Stats'!#REF!</definedName>
    <definedName name="_37__123Graph_XCHART_13" localSheetId="7" hidden="1">'[1]Historic Stats'!#REF!</definedName>
    <definedName name="_38__123Graph_XCHART_14" localSheetId="8" hidden="1">'[1]Historic Stats'!#REF!</definedName>
    <definedName name="_38__123Graph_XCHART_14" localSheetId="7" hidden="1">'[1]Historic Stats'!#REF!</definedName>
    <definedName name="_39__123Graph_XCHART_15" localSheetId="8" hidden="1">'[1]Historic Stats'!#REF!</definedName>
    <definedName name="_39__123Graph_XCHART_15" localSheetId="7" hidden="1">'[1]Historic Stats'!#REF!</definedName>
    <definedName name="_4__123Graph_ACHART_4" localSheetId="8" hidden="1">[2]Fut_Perf!#REF!</definedName>
    <definedName name="_4__123Graph_ACHART_4" localSheetId="7" hidden="1">[2]Fut_Perf!#REF!</definedName>
    <definedName name="_5__123Graph_BCHART_11" localSheetId="8" hidden="1">'[1]Historic Stats'!#REF!</definedName>
    <definedName name="_5__123Graph_BCHART_11" localSheetId="7" hidden="1">'[1]Historic Stats'!#REF!</definedName>
    <definedName name="_6__123Graph_BCHART_12" localSheetId="8" hidden="1">'[1]Historic Stats'!#REF!</definedName>
    <definedName name="_6__123Graph_BCHART_12" localSheetId="7" hidden="1">'[1]Historic Stats'!#REF!</definedName>
    <definedName name="_7__123Graph_BCHART_13" localSheetId="8" hidden="1">'[1]Historic Stats'!#REF!</definedName>
    <definedName name="_7__123Graph_BCHART_13" localSheetId="7" hidden="1">'[1]Historic Stats'!#REF!</definedName>
    <definedName name="_8__123Graph_BCHART_14" localSheetId="8" hidden="1">'[1]Historic Stats'!#REF!</definedName>
    <definedName name="_8__123Graph_BCHART_14" localSheetId="7" hidden="1">'[1]Historic Stats'!#REF!</definedName>
    <definedName name="_9__123Graph_BCHART_15" localSheetId="8" hidden="1">'[1]Historic Stats'!#REF!</definedName>
    <definedName name="_9__123Graph_BCHART_15" localSheetId="7" hidden="1">'[1]Historic Stats'!#REF!</definedName>
    <definedName name="_aa1" localSheetId="8" hidden="1">{#N/A,#N/A,FALSE,"Hypothèses"}</definedName>
    <definedName name="_aa1" localSheetId="2" hidden="1">{#N/A,#N/A,FALSE,"Hypothèses"}</definedName>
    <definedName name="_aa1" localSheetId="4" hidden="1">{#N/A,#N/A,FALSE,"Hypothèses"}</definedName>
    <definedName name="_aa1" localSheetId="1" hidden="1">{#N/A,#N/A,FALSE,"Hypothèses"}</definedName>
    <definedName name="_aa1" hidden="1">{#N/A,#N/A,FALSE,"Hypothèses"}</definedName>
    <definedName name="_d1" localSheetId="8" hidden="1">{"'Model'!$A$1:$N$53"}</definedName>
    <definedName name="_d1" localSheetId="2" hidden="1">{"'Model'!$A$1:$N$53"}</definedName>
    <definedName name="_d1" localSheetId="4" hidden="1">{"'Model'!$A$1:$N$53"}</definedName>
    <definedName name="_d1" localSheetId="1" hidden="1">{"'Model'!$A$1:$N$53"}</definedName>
    <definedName name="_d1" hidden="1">{"'Model'!$A$1:$N$53"}</definedName>
    <definedName name="_Fill" localSheetId="8" hidden="1">#REF!</definedName>
    <definedName name="_Fill" localSheetId="7" hidden="1">#REF!</definedName>
    <definedName name="_Key1" localSheetId="8" hidden="1">#REF!</definedName>
    <definedName name="_Key1" localSheetId="7" hidden="1">#REF!</definedName>
    <definedName name="_Key2" localSheetId="8" hidden="1">[3]BANK0303!#REF!</definedName>
    <definedName name="_Key2" localSheetId="7" hidden="1">[3]BANK0303!#REF!</definedName>
    <definedName name="_Order1" hidden="1">255</definedName>
    <definedName name="_Order2" hidden="1">255</definedName>
    <definedName name="_Parse_Out" localSheetId="8" hidden="1">[4]total!#REF!</definedName>
    <definedName name="_Parse_Out" localSheetId="7" hidden="1">[4]total!#REF!</definedName>
    <definedName name="_Regression_Int" hidden="1">1</definedName>
    <definedName name="_san2" localSheetId="8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8" hidden="1">#REF!</definedName>
    <definedName name="_Sort" localSheetId="7" hidden="1">#REF!</definedName>
    <definedName name="_W37" localSheetId="8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hidden="1">{#N/A,#N/A,FALSE,"Eff-SSC2"}</definedName>
    <definedName name="_y78" localSheetId="8" hidden="1">#REF!</definedName>
    <definedName name="_y78" localSheetId="7" hidden="1">#REF!</definedName>
    <definedName name="AA" localSheetId="8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8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8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8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8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8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8" hidden="1">#REF!</definedName>
    <definedName name="ACwvu.Profit._.and._.Loss." localSheetId="7" hidden="1">#REF!</definedName>
    <definedName name="ACwvu.Summary._.Sheet." localSheetId="8" hidden="1">'[5]P&amp;L'!#REF!</definedName>
    <definedName name="ACwvu.Summary._.Sheet." localSheetId="7" hidden="1">'[5]P&amp;L'!#REF!</definedName>
    <definedName name="ake" localSheetId="8" hidden="1">#REF!</definedName>
    <definedName name="ake" localSheetId="7" hidden="1">#REF!</definedName>
    <definedName name="alla" localSheetId="8" hidden="1">#REF!</definedName>
    <definedName name="alla" localSheetId="7" hidden="1">#REF!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7" hidden="1">#REF!</definedName>
    <definedName name="AS2VersionLS" hidden="1">300</definedName>
    <definedName name="av" localSheetId="8" hidden="1">#REF!</definedName>
    <definedName name="av" localSheetId="7" hidden="1">#REF!</definedName>
    <definedName name="B" localSheetId="8" hidden="1">#REF!</definedName>
    <definedName name="B" localSheetId="7" hidden="1">#REF!</definedName>
    <definedName name="BBB" localSheetId="8" hidden="1">{"AllAnnualSummariesSheet",#N/A,TRUE,"Annual Summaries"}</definedName>
    <definedName name="BBB" localSheetId="2" hidden="1">{"AllAnnualSummariesSheet",#N/A,TRUE,"Annual Summaries"}</definedName>
    <definedName name="BBB" localSheetId="4" hidden="1">{"AllAnnualSummariesSheet",#N/A,TRUE,"Annual Summaries"}</definedName>
    <definedName name="BBB" localSheetId="1" hidden="1">{"AllAnnualSummariesSheet",#N/A,TRUE,"Annual Summaries"}</definedName>
    <definedName name="BBB" hidden="1">{"AllAnnualSummariesSheet",#N/A,TRUE,"Annual Summaries"}</definedName>
    <definedName name="bbbbdv" localSheetId="8" hidden="1">{"AllAnnualSummariesSheet",#N/A,TRUE,"Annual Summaries"}</definedName>
    <definedName name="bbbbdv" localSheetId="2" hidden="1">{"AllAnnualSummariesSheet",#N/A,TRUE,"Annual Summaries"}</definedName>
    <definedName name="bbbbdv" localSheetId="4" hidden="1">{"AllAnnualSummariesSheet",#N/A,TRUE,"Annual Summaries"}</definedName>
    <definedName name="bbbbdv" localSheetId="1" hidden="1">{"AllAnnualSummariesSheet",#N/A,TRUE,"Annual Summaries"}</definedName>
    <definedName name="bbbbdv" hidden="1">{"AllAnnualSummariesSheet",#N/A,TRUE,"Annual Summaries"}</definedName>
    <definedName name="BBBdv" localSheetId="8" hidden="1">{"AllAnnualSummariesSheet",#N/A,TRUE,"Annual Summaries"}</definedName>
    <definedName name="BBBdv" localSheetId="2" hidden="1">{"AllAnnualSummariesSheet",#N/A,TRUE,"Annual Summaries"}</definedName>
    <definedName name="BBBdv" localSheetId="4" hidden="1">{"AllAnnualSummariesSheet",#N/A,TRUE,"Annual Summaries"}</definedName>
    <definedName name="BBBdv" localSheetId="1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8" hidden="1">{"CoverSheet",#N/A,FALSE,"Cover";"IndexSheet",#N/A,FALSE,"Index"}</definedName>
    <definedName name="CCC" localSheetId="2" hidden="1">{"CoverSheet",#N/A,FALSE,"Cover";"IndexSheet",#N/A,FALSE,"Index"}</definedName>
    <definedName name="CCC" localSheetId="4" hidden="1">{"CoverSheet",#N/A,FALSE,"Cover";"IndexSheet",#N/A,FALSE,"Index"}</definedName>
    <definedName name="CCC" localSheetId="1" hidden="1">{"CoverSheet",#N/A,FALSE,"Cover";"IndexSheet",#N/A,FALSE,"Index"}</definedName>
    <definedName name="CCC" hidden="1">{"CoverSheet",#N/A,FALSE,"Cover";"IndexSheet",#N/A,FALSE,"Index"}</definedName>
    <definedName name="cccc" localSheetId="8" hidden="1">{"CoverSheet",#N/A,FALSE,"Cover";"IndexSheet",#N/A,FALSE,"Index"}</definedName>
    <definedName name="cccc" localSheetId="2" hidden="1">{"CoverSheet",#N/A,FALSE,"Cover";"IndexSheet",#N/A,FALSE,"Index"}</definedName>
    <definedName name="cccc" localSheetId="4" hidden="1">{"CoverSheet",#N/A,FALSE,"Cover";"IndexSheet",#N/A,FALSE,"Index"}</definedName>
    <definedName name="cccc" localSheetId="1" hidden="1">{"CoverSheet",#N/A,FALSE,"Cover";"IndexSheet",#N/A,FALSE,"Index"}</definedName>
    <definedName name="cccc" hidden="1">{"CoverSheet",#N/A,FALSE,"Cover";"IndexSheet",#N/A,FALSE,"Index"}</definedName>
    <definedName name="ccccdv" localSheetId="8" hidden="1">{"CoverSheet",#N/A,FALSE,"Cover";"IndexSheet",#N/A,FALSE,"Index"}</definedName>
    <definedName name="ccccdv" localSheetId="2" hidden="1">{"CoverSheet",#N/A,FALSE,"Cover";"IndexSheet",#N/A,FALSE,"Index"}</definedName>
    <definedName name="ccccdv" localSheetId="4" hidden="1">{"CoverSheet",#N/A,FALSE,"Cover";"IndexSheet",#N/A,FALSE,"Index"}</definedName>
    <definedName name="ccccdv" localSheetId="1" hidden="1">{"CoverSheet",#N/A,FALSE,"Cover";"IndexSheet",#N/A,FALSE,"Index"}</definedName>
    <definedName name="ccccdv" hidden="1">{"CoverSheet",#N/A,FALSE,"Cover";"IndexSheet",#N/A,FALSE,"Index"}</definedName>
    <definedName name="CCCdv" localSheetId="8" hidden="1">{"CoverSheet",#N/A,FALSE,"Cover";"IndexSheet",#N/A,FALSE,"Index"}</definedName>
    <definedName name="CCCdv" localSheetId="2" hidden="1">{"CoverSheet",#N/A,FALSE,"Cover";"IndexSheet",#N/A,FALSE,"Index"}</definedName>
    <definedName name="CCCdv" localSheetId="4" hidden="1">{"CoverSheet",#N/A,FALSE,"Cover";"IndexSheet",#N/A,FALSE,"Index"}</definedName>
    <definedName name="CCCdv" localSheetId="1" hidden="1">{"CoverSheet",#N/A,FALSE,"Cover";"IndexSheet",#N/A,FALSE,"Index"}</definedName>
    <definedName name="CCCdv" hidden="1">{"CoverSheet",#N/A,FALSE,"Cover";"IndexSheet",#N/A,FALSE,"Index"}</definedName>
    <definedName name="Chemist" localSheetId="8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8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8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8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data1" localSheetId="8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hidden="1">{#N/A,#N/A,FALSE,"Eff-SSC2"}</definedName>
    <definedName name="ddd" localSheetId="8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8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8" hidden="1">{"EquityProfileSheet",#N/A,FALSE,"Table_Equity"}</definedName>
    <definedName name="dddddv" localSheetId="2" hidden="1">{"EquityProfileSheet",#N/A,FALSE,"Table_Equity"}</definedName>
    <definedName name="dddddv" localSheetId="4" hidden="1">{"EquityProfileSheet",#N/A,FALSE,"Table_Equity"}</definedName>
    <definedName name="dddddv" localSheetId="1" hidden="1">{"EquityProfileSheet",#N/A,FALSE,"Table_Equity"}</definedName>
    <definedName name="dddddv" hidden="1">{"EquityProfileSheet",#N/A,FALSE,"Table_Equity"}</definedName>
    <definedName name="DDDdv" localSheetId="8" hidden="1">{"EquityProfileSheet",#N/A,FALSE,"Table_Equity"}</definedName>
    <definedName name="DDDdv" localSheetId="2" hidden="1">{"EquityProfileSheet",#N/A,FALSE,"Table_Equity"}</definedName>
    <definedName name="DDDdv" localSheetId="4" hidden="1">{"EquityProfileSheet",#N/A,FALSE,"Table_Equity"}</definedName>
    <definedName name="DDDdv" localSheetId="1" hidden="1">{"EquityProfileSheet",#N/A,FALSE,"Table_Equity"}</definedName>
    <definedName name="DDDdv" hidden="1">{"EquityProfileSheet",#N/A,FALSE,"Table_Equity"}</definedName>
    <definedName name="des" localSheetId="8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8" hidden="1">{"Summary",#N/A,FALSE,"Summary"}</definedName>
    <definedName name="e" localSheetId="2" hidden="1">{"Summary",#N/A,FALSE,"Summary"}</definedName>
    <definedName name="e" localSheetId="4" hidden="1">{"Summary",#N/A,FALSE,"Summary"}</definedName>
    <definedName name="e" localSheetId="1" hidden="1">{"Summary",#N/A,FALSE,"Summary"}</definedName>
    <definedName name="e" hidden="1">{"Summary",#N/A,FALSE,"Summary"}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8" hidden="1">{"KeySummarySheet",#N/A,FALSE,"Key Summary"}</definedName>
    <definedName name="eeeeee" localSheetId="2" hidden="1">{"KeySummarySheet",#N/A,FALSE,"Key Summary"}</definedName>
    <definedName name="eeeeee" localSheetId="4" hidden="1">{"KeySummarySheet",#N/A,FALSE,"Key Summary"}</definedName>
    <definedName name="eeeeee" localSheetId="1" hidden="1">{"KeySummarySheet",#N/A,FALSE,"Key Summary"}</definedName>
    <definedName name="eeeeee" hidden="1">{"KeySummarySheet",#N/A,FALSE,"Key Summary"}</definedName>
    <definedName name="eeeeeedv" localSheetId="8" hidden="1">{"KeySummarySheet",#N/A,FALSE,"Key Summary"}</definedName>
    <definedName name="eeeeeedv" localSheetId="2" hidden="1">{"KeySummarySheet",#N/A,FALSE,"Key Summary"}</definedName>
    <definedName name="eeeeeedv" localSheetId="4" hidden="1">{"KeySummarySheet",#N/A,FALSE,"Key Summary"}</definedName>
    <definedName name="eeeeeedv" localSheetId="1" hidden="1">{"KeySummarySheet",#N/A,FALSE,"Key Summary"}</definedName>
    <definedName name="eeeeeedv" hidden="1">{"KeySummarySheet",#N/A,FALSE,"Key Summary"}</definedName>
    <definedName name="esda" localSheetId="8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8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hidden="1">{"'Eng (page2)'!$A$1:$D$52"}</definedName>
    <definedName name="FACTORY" localSheetId="8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8" hidden="1">{"KeySummarySheet",#N/A,FALSE,"Key Summary"}</definedName>
    <definedName name="Fdv" localSheetId="2" hidden="1">{"KeySummarySheet",#N/A,FALSE,"Key Summary"}</definedName>
    <definedName name="Fdv" localSheetId="4" hidden="1">{"KeySummarySheet",#N/A,FALSE,"Key Summary"}</definedName>
    <definedName name="Fdv" localSheetId="1" hidden="1">{"KeySummarySheet",#N/A,FALSE,"Key Summary"}</definedName>
    <definedName name="Fdv" hidden="1">{"KeySummarySheet",#N/A,FALSE,"Key Summary"}</definedName>
    <definedName name="ffffd" localSheetId="8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8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8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8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8" hidden="1">#REF!</definedName>
    <definedName name="FILL2" localSheetId="7" hidden="1">#REF!</definedName>
    <definedName name="fresh" localSheetId="8" hidden="1">{#N/A,#N/A,FALSE,"Database"}</definedName>
    <definedName name="fresh" localSheetId="2" hidden="1">{#N/A,#N/A,FALSE,"Database"}</definedName>
    <definedName name="fresh" localSheetId="4" hidden="1">{#N/A,#N/A,FALSE,"Database"}</definedName>
    <definedName name="fresh" localSheetId="1" hidden="1">{#N/A,#N/A,FALSE,"Database"}</definedName>
    <definedName name="fresh" hidden="1">{#N/A,#N/A,FALSE,"Database"}</definedName>
    <definedName name="fresh1" localSheetId="8" hidden="1">{#N/A,#N/A,FALSE,"Database"}</definedName>
    <definedName name="fresh1" localSheetId="2" hidden="1">{#N/A,#N/A,FALSE,"Database"}</definedName>
    <definedName name="fresh1" localSheetId="4" hidden="1">{#N/A,#N/A,FALSE,"Database"}</definedName>
    <definedName name="fresh1" localSheetId="1" hidden="1">{#N/A,#N/A,FALSE,"Database"}</definedName>
    <definedName name="fresh1" hidden="1">{#N/A,#N/A,FALSE,"Database"}</definedName>
    <definedName name="ggfgd" localSheetId="8" hidden="1">{"ProjectionsSheet",#N/A,FALSE,"Projections"}</definedName>
    <definedName name="ggfgd" localSheetId="2" hidden="1">{"ProjectionsSheet",#N/A,FALSE,"Projections"}</definedName>
    <definedName name="ggfgd" localSheetId="4" hidden="1">{"ProjectionsSheet",#N/A,FALSE,"Projections"}</definedName>
    <definedName name="ggfgd" localSheetId="1" hidden="1">{"ProjectionsSheet",#N/A,FALSE,"Projections"}</definedName>
    <definedName name="ggfgd" hidden="1">{"ProjectionsSheet",#N/A,FALSE,"Projections"}</definedName>
    <definedName name="ggfgddv" localSheetId="8" hidden="1">{"ProjectionsSheet",#N/A,FALSE,"Projections"}</definedName>
    <definedName name="ggfgddv" localSheetId="2" hidden="1">{"ProjectionsSheet",#N/A,FALSE,"Projections"}</definedName>
    <definedName name="ggfgddv" localSheetId="4" hidden="1">{"ProjectionsSheet",#N/A,FALSE,"Projections"}</definedName>
    <definedName name="ggfgddv" localSheetId="1" hidden="1">{"ProjectionsSheet",#N/A,FALSE,"Projections"}</definedName>
    <definedName name="ggfgddv" hidden="1">{"ProjectionsSheet",#N/A,FALSE,"Projections"}</definedName>
    <definedName name="GGGGG" localSheetId="8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8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8" hidden="1">{"'Monthly'!$A$3:$U$60"}</definedName>
    <definedName name="HTML_Control" localSheetId="2" hidden="1">{"'Monthly'!$A$3:$U$60"}</definedName>
    <definedName name="HTML_Control" localSheetId="4" hidden="1">{"'Monthly'!$A$3:$U$60"}</definedName>
    <definedName name="HTML_Control" localSheetId="1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8" hidden="1">{"'Eng (page2)'!$A$1:$D$52"}</definedName>
    <definedName name="io" localSheetId="2" hidden="1">{"'Eng (page2)'!$A$1:$D$52"}</definedName>
    <definedName name="io" localSheetId="4" hidden="1">{"'Eng (page2)'!$A$1:$D$52"}</definedName>
    <definedName name="io" localSheetId="1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8" hidden="1">{#N/A,#N/A,FALSE,"Eff-SSC2"}</definedName>
    <definedName name="jj" localSheetId="2" hidden="1">{#N/A,#N/A,FALSE,"Eff-SSC2"}</definedName>
    <definedName name="jj" localSheetId="4" hidden="1">{#N/A,#N/A,FALSE,"Eff-SSC2"}</definedName>
    <definedName name="jj" localSheetId="1" hidden="1">{#N/A,#N/A,FALSE,"Eff-SSC2"}</definedName>
    <definedName name="jj" hidden="1">{#N/A,#N/A,FALSE,"Eff-SSC2"}</definedName>
    <definedName name="jjj" localSheetId="8" hidden="1">#REF!</definedName>
    <definedName name="jjj" localSheetId="7" hidden="1">#REF!</definedName>
    <definedName name="ju" localSheetId="8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8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8" hidden="1">{"'Model'!$A$1:$N$53"}</definedName>
    <definedName name="kue" localSheetId="2" hidden="1">{"'Model'!$A$1:$N$53"}</definedName>
    <definedName name="kue" localSheetId="4" hidden="1">{"'Model'!$A$1:$N$53"}</definedName>
    <definedName name="kue" localSheetId="1" hidden="1">{"'Model'!$A$1:$N$53"}</definedName>
    <definedName name="kue" hidden="1">{"'Model'!$A$1:$N$53"}</definedName>
    <definedName name="ll" localSheetId="8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1" hidden="1">{#N/A,#N/A,FALSE,"Eff-SSC2"}</definedName>
    <definedName name="ll" hidden="1">{#N/A,#N/A,FALSE,"Eff-SSC2"}</definedName>
    <definedName name="Master" localSheetId="8" hidden="1">{"Full Summary",#N/A,FALSE,"Summary"}</definedName>
    <definedName name="Master" localSheetId="2" hidden="1">{"Full Summary",#N/A,FALSE,"Summary"}</definedName>
    <definedName name="Master" localSheetId="4" hidden="1">{"Full Summary",#N/A,FALSE,"Summary"}</definedName>
    <definedName name="Master" localSheetId="1" hidden="1">{"Full Summary",#N/A,FALSE,"Summary"}</definedName>
    <definedName name="Master" hidden="1">{"Full Summary",#N/A,FALSE,"Summary"}</definedName>
    <definedName name="Master_Phase3" localSheetId="8" hidden="1">{"Full Summary",#N/A,FALSE,"Summary"}</definedName>
    <definedName name="Master_Phase3" localSheetId="2" hidden="1">{"Full Summary",#N/A,FALSE,"Summary"}</definedName>
    <definedName name="Master_Phase3" localSheetId="4" hidden="1">{"Full Summary",#N/A,FALSE,"Summary"}</definedName>
    <definedName name="Master_Phase3" localSheetId="1" hidden="1">{"Full Summary",#N/A,FALSE,"Summary"}</definedName>
    <definedName name="Master_Phase3" hidden="1">{"Full Summary",#N/A,FALSE,"Summary"}</definedName>
    <definedName name="MH" localSheetId="8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1" hidden="1">{#N/A,#N/A,FALSE,"Eff-SSC2"}</definedName>
    <definedName name="MH" hidden="1">{#N/A,#N/A,FALSE,"Eff-SSC2"}</definedName>
    <definedName name="minute" localSheetId="8" hidden="1">{"'Eng (page2)'!$A$1:$D$52"}</definedName>
    <definedName name="minute" localSheetId="2" hidden="1">{"'Eng (page2)'!$A$1:$D$52"}</definedName>
    <definedName name="minute" localSheetId="4" hidden="1">{"'Eng (page2)'!$A$1:$D$52"}</definedName>
    <definedName name="minute" localSheetId="1" hidden="1">{"'Eng (page2)'!$A$1:$D$52"}</definedName>
    <definedName name="minute" hidden="1">{"'Eng (page2)'!$A$1:$D$52"}</definedName>
    <definedName name="Muni" localSheetId="8" hidden="1">{#N/A,#N/A,FALSE,"Hypothèses"}</definedName>
    <definedName name="Muni" localSheetId="2" hidden="1">{#N/A,#N/A,FALSE,"Hypothèses"}</definedName>
    <definedName name="Muni" localSheetId="4" hidden="1">{#N/A,#N/A,FALSE,"Hypothèses"}</definedName>
    <definedName name="Muni" localSheetId="1" hidden="1">{#N/A,#N/A,FALSE,"Hypothèses"}</definedName>
    <definedName name="Muni" hidden="1">{#N/A,#N/A,FALSE,"Hypothèses"}</definedName>
    <definedName name="nn" localSheetId="8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1" hidden="1">{#N/A,#N/A,FALSE,"Eff-SSC2"}</definedName>
    <definedName name="nn" hidden="1">{#N/A,#N/A,FALSE,"Eff-SSC2"}</definedName>
    <definedName name="oo" localSheetId="8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1" hidden="1">{#N/A,#N/A,FALSE,"Eff-SSC2"}</definedName>
    <definedName name="oo" hidden="1">{#N/A,#N/A,FALSE,"Eff-SSC2"}</definedName>
    <definedName name="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8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hidden="1">{#N/A,#N/A,FALSE,"Eff-SSC2"}</definedName>
    <definedName name="poi" localSheetId="8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hidden="1">{#N/A,#N/A,FALSE,"Eff-SSC2"}</definedName>
    <definedName name="pri" localSheetId="8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BS!$A$1:$J$124</definedName>
    <definedName name="_xlnm.Print_Area" localSheetId="8">CF!$A$1:$J$115</definedName>
    <definedName name="_xlnm.Print_Area" localSheetId="4">'PL Q1'!$A$1:$I$98</definedName>
    <definedName name="_xlnm.Print_Area" localSheetId="3">'PL3'!$A$1:$I$96</definedName>
    <definedName name="_xlnm.Print_Area" localSheetId="5">'PL9'!$A$1:$I$97</definedName>
    <definedName name="_xlnm.Print_Area" localSheetId="7">'SE เฉพาะ'!$A$1:$M$75</definedName>
    <definedName name="_xlnm.Print_Area" localSheetId="6">'SE รวม'!$A$1:$T$34</definedName>
    <definedName name="pu" localSheetId="8" hidden="1">{"'Sell_Office'!$C$5:$D$6"}</definedName>
    <definedName name="pu" localSheetId="2" hidden="1">{"'Sell_Office'!$C$5:$D$6"}</definedName>
    <definedName name="pu" localSheetId="4" hidden="1">{"'Sell_Office'!$C$5:$D$6"}</definedName>
    <definedName name="pu" localSheetId="1" hidden="1">{"'Sell_Office'!$C$5:$D$6"}</definedName>
    <definedName name="pu" hidden="1">{"'Sell_Office'!$C$5:$D$6"}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8" hidden="1">#REF!</definedName>
    <definedName name="qwe" localSheetId="7" hidden="1">#REF!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8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hidden="1">{#N/A,#N/A,FALSE,"Eff-SSC2"}</definedName>
    <definedName name="Sales" localSheetId="8" hidden="1">#REF!</definedName>
    <definedName name="Sales" localSheetId="7" hidden="1">#REF!</definedName>
    <definedName name="sell" localSheetId="8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ttlements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8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8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8" hidden="1">#REF!</definedName>
    <definedName name="Sort" localSheetId="7" hidden="1">#REF!</definedName>
    <definedName name="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8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8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8" hidden="1">[6]Summary!$G$17:$G$82</definedName>
    <definedName name="Summary" hidden="1">[6]Summary!$G$17:$G$82</definedName>
    <definedName name="Summary_Phase3" localSheetId="8" hidden="1">{"Summary",#N/A,FALSE,"Summary"}</definedName>
    <definedName name="Summary_Phase3" localSheetId="2" hidden="1">{"Summary",#N/A,FALSE,"Summary"}</definedName>
    <definedName name="Summary_Phase3" localSheetId="4" hidden="1">{"Summary",#N/A,FALSE,"Summary"}</definedName>
    <definedName name="Summary_Phase3" localSheetId="1" hidden="1">{"Summary",#N/A,FALSE,"Summary"}</definedName>
    <definedName name="Summary_Phase3" hidden="1">{"Summary",#N/A,FALSE,"Summary"}</definedName>
    <definedName name="Swvu.Profit._.and._.Loss." localSheetId="8" hidden="1">#REF!</definedName>
    <definedName name="Swvu.Profit._.and._.Loss." localSheetId="7" hidden="1">#REF!</definedName>
    <definedName name="Swvu.Summary._.Sheet." localSheetId="8" hidden="1">'[5]P&amp;L'!#REF!</definedName>
    <definedName name="Swvu.Summary._.Sheet." localSheetId="7" hidden="1">'[5]P&amp;L'!#REF!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8" hidden="1">{"'Sell_Office'!$C$5:$D$6"}</definedName>
    <definedName name="TB_group" localSheetId="2" hidden="1">{"'Sell_Office'!$C$5:$D$6"}</definedName>
    <definedName name="TB_group" localSheetId="4" hidden="1">{"'Sell_Office'!$C$5:$D$6"}</definedName>
    <definedName name="TB_group" localSheetId="1" hidden="1">{"'Sell_Office'!$C$5:$D$6"}</definedName>
    <definedName name="TB_group" hidden="1">{"'Sell_Office'!$C$5:$D$6"}</definedName>
    <definedName name="TB_print" localSheetId="8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8" hidden="1">{"'Sell_Office'!$C$5:$D$6"}</definedName>
    <definedName name="Tea" localSheetId="2" hidden="1">{"'Sell_Office'!$C$5:$D$6"}</definedName>
    <definedName name="Tea" localSheetId="4" hidden="1">{"'Sell_Office'!$C$5:$D$6"}</definedName>
    <definedName name="Tea" localSheetId="1" hidden="1">{"'Sell_Office'!$C$5:$D$6"}</definedName>
    <definedName name="Tea" hidden="1">{"'Sell_Office'!$C$5:$D$6"}</definedName>
    <definedName name="TextRefCopyRangeCount" hidden="1">13</definedName>
    <definedName name="Uor" localSheetId="8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wd" hidden="1">255</definedName>
    <definedName name="week34" localSheetId="8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hidden="1">{#N/A,#N/A,FALSE,"Eff-SSC2"}</definedName>
    <definedName name="WIP" localSheetId="8" hidden="1">{"Summary",#N/A,FALSE,"Summary"}</definedName>
    <definedName name="WIP" localSheetId="2" hidden="1">{"Summary",#N/A,FALSE,"Summary"}</definedName>
    <definedName name="WIP" localSheetId="4" hidden="1">{"Summary",#N/A,FALSE,"Summary"}</definedName>
    <definedName name="WIP" localSheetId="1" hidden="1">{"Summary",#N/A,FALSE,"Summary"}</definedName>
    <definedName name="WIP" hidden="1">{"Summary",#N/A,FALSE,"Summary"}</definedName>
    <definedName name="wrn.A." localSheetId="8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hidden="1">{#N/A,#N/A,FALSE,"Eff-SSC2"}</definedName>
    <definedName name="wrn.aaaaaa.phase3" localSheetId="8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8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hidden="1">{"Summary Sheet",#N/A,FALSE,"Cash Flow vs Budget"}</definedName>
    <definedName name="wrn.All._.Assumptions." localSheetId="8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8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8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8" hidden="1">{#N/A,#N/A,FALSE,"Hypothèses"}</definedName>
    <definedName name="wrn.Anglais." localSheetId="2" hidden="1">{#N/A,#N/A,FALSE,"Hypothèses"}</definedName>
    <definedName name="wrn.Anglais." localSheetId="4" hidden="1">{#N/A,#N/A,FALSE,"Hypothèses"}</definedName>
    <definedName name="wrn.Anglais." localSheetId="1" hidden="1">{#N/A,#N/A,FALSE,"Hypothèses"}</definedName>
    <definedName name="wrn.Anglais." hidden="1">{#N/A,#N/A,FALSE,"Hypothèses"}</definedName>
    <definedName name="wrn.Annual._.Summary." localSheetId="8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4" hidden="1">{"AllAnnualSummariesSheet",#N/A,TRUE,"Annual Summaries"}</definedName>
    <definedName name="wrn.Annual._.Summary." localSheetId="1" hidden="1">{"AllAnnualSummariesSheet",#N/A,TRUE,"Annual Summaries"}</definedName>
    <definedName name="wrn.Annual._.Summary." hidden="1">{"AllAnnualSummariesSheet",#N/A,TRUE,"Annual Summaries"}</definedName>
    <definedName name="wrn.Annual._.Summary.dv" localSheetId="8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4" hidden="1">{"AllAnnualSummariesSheet",#N/A,TRUE,"Annual Summaries"}</definedName>
    <definedName name="wrn.Annual._.Summary.dv" localSheetId="1" hidden="1">{"AllAnnualSummariesSheet",#N/A,TRUE,"Annual Summaries"}</definedName>
    <definedName name="wrn.Annual._.Summary.dv" hidden="1">{"AllAnnualSummariesSheet",#N/A,TRUE,"Annual Summaries"}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8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4" hidden="1">{"CF vs PnL",#N/A,FALSE,"CF vs P&amp;L"}</definedName>
    <definedName name="wrn.Cash._.Flow._.vs._.PnL.Phase3" localSheetId="1" hidden="1">{"CF vs PnL",#N/A,FALSE,"CF vs P&amp;L"}</definedName>
    <definedName name="wrn.Cash._.Flow._.vs._.PnL.Phase3" hidden="1">{"CF vs PnL",#N/A,FALSE,"CF vs P&amp;L"}</definedName>
    <definedName name="wrn.Cashflow." localSheetId="8" hidden="1">{"Cashflow",#N/A,FALSE,"Lot 101 - Feas - B &amp; B"}</definedName>
    <definedName name="wrn.Cashflow." localSheetId="2" hidden="1">{"Cashflow",#N/A,FALSE,"Lot 101 - Feas - B &amp; B"}</definedName>
    <definedName name="wrn.Cashflow." localSheetId="4" hidden="1">{"Cashflow",#N/A,FALSE,"Lot 101 - Feas - B &amp; B"}</definedName>
    <definedName name="wrn.Cashflow." localSheetId="1" hidden="1">{"Cashflow",#N/A,FALSE,"Lot 101 - Feas - B &amp; B"}</definedName>
    <definedName name="wrn.Cashflow." hidden="1">{"Cashflow",#N/A,FALSE,"Lot 101 - Feas - B &amp; B"}</definedName>
    <definedName name="wrn.CoverPage." localSheetId="8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4" hidden="1">{"CoverSheet",#N/A,FALSE,"Cover";"IndexSheet",#N/A,FALSE,"Index"}</definedName>
    <definedName name="wrn.CoverPage." localSheetId="1" hidden="1">{"CoverSheet",#N/A,FALSE,"Cover";"IndexSheet",#N/A,FALSE,"Index"}</definedName>
    <definedName name="wrn.CoverPage." hidden="1">{"CoverSheet",#N/A,FALSE,"Cover";"IndexSheet",#N/A,FALSE,"Index"}</definedName>
    <definedName name="wrn.CoverPage.dv" localSheetId="8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8" hidden="1">{#N/A,#N/A,FALSE,"Database"}</definedName>
    <definedName name="wrn.Database._.General._.Report." localSheetId="2" hidden="1">{#N/A,#N/A,FALSE,"Database"}</definedName>
    <definedName name="wrn.Database._.General._.Report." localSheetId="4" hidden="1">{#N/A,#N/A,FALSE,"Database"}</definedName>
    <definedName name="wrn.Database._.General._.Report." localSheetId="1" hidden="1">{#N/A,#N/A,FALSE,"Database"}</definedName>
    <definedName name="wrn.Database._.General._.Report." hidden="1">{#N/A,#N/A,FALSE,"Database"}</definedName>
    <definedName name="wrn.EquityATable." localSheetId="8" hidden="1">{"EquityProfileSheet",#N/A,FALSE,"Table_Equity"}</definedName>
    <definedName name="wrn.EquityATable." localSheetId="2" hidden="1">{"EquityProfileSheet",#N/A,FALSE,"Table_Equity"}</definedName>
    <definedName name="wrn.EquityATable." localSheetId="4" hidden="1">{"EquityProfileSheet",#N/A,FALSE,"Table_Equity"}</definedName>
    <definedName name="wrn.EquityATable." localSheetId="1" hidden="1">{"EquityProfileSheet",#N/A,FALSE,"Table_Equity"}</definedName>
    <definedName name="wrn.EquityATable." hidden="1">{"EquityProfileSheet",#N/A,FALSE,"Table_Equity"}</definedName>
    <definedName name="wrn.EquityATable.dv" localSheetId="8" hidden="1">{"EquityProfileSheet",#N/A,FALSE,"Table_Equity"}</definedName>
    <definedName name="wrn.EquityATable.dv" localSheetId="2" hidden="1">{"EquityProfileSheet",#N/A,FALSE,"Table_Equity"}</definedName>
    <definedName name="wrn.EquityATable.dv" localSheetId="4" hidden="1">{"EquityProfileSheet",#N/A,FALSE,"Table_Equity"}</definedName>
    <definedName name="wrn.EquityATable.dv" localSheetId="1" hidden="1">{"EquityProfileSheet",#N/A,FALSE,"Table_Equity"}</definedName>
    <definedName name="wrn.EquityATable.dv" hidden="1">{"EquityProfileSheet",#N/A,FALSE,"Table_Equity"}</definedName>
    <definedName name="wrn.ewoprjwoe" localSheetId="8" hidden="1">{#N/A,#N/A,FALSE,"Database"}</definedName>
    <definedName name="wrn.ewoprjwoe" localSheetId="2" hidden="1">{#N/A,#N/A,FALSE,"Database"}</definedName>
    <definedName name="wrn.ewoprjwoe" localSheetId="4" hidden="1">{#N/A,#N/A,FALSE,"Database"}</definedName>
    <definedName name="wrn.ewoprjwoe" localSheetId="1" hidden="1">{#N/A,#N/A,FALSE,"Database"}</definedName>
    <definedName name="wrn.ewoprjwoe" hidden="1">{#N/A,#N/A,FALSE,"Database"}</definedName>
    <definedName name="wrn.Feasibility." localSheetId="8" hidden="1">{"Feasibility",#N/A,FALSE,"Lot 101 - Feas - B &amp; B"}</definedName>
    <definedName name="wrn.Feasibility." localSheetId="2" hidden="1">{"Feasibility",#N/A,FALSE,"Lot 101 - Feas - B &amp; B"}</definedName>
    <definedName name="wrn.Feasibility." localSheetId="4" hidden="1">{"Feasibility",#N/A,FALSE,"Lot 101 - Feas - B &amp; B"}</definedName>
    <definedName name="wrn.Feasibility." localSheetId="1" hidden="1">{"Feasibility",#N/A,FALSE,"Lot 101 - Feas - B &amp; B"}</definedName>
    <definedName name="wrn.Feasibility." hidden="1">{"Feasibility",#N/A,FALSE,"Lot 101 - Feas - B &amp; B"}</definedName>
    <definedName name="wrn.Fin._.Year._.95.96.Phase3" localSheetId="8" hidden="1">{"Fin Year 95.96",#N/A,FALSE,"Cash Flow"}</definedName>
    <definedName name="wrn.Fin._.Year._.95.96.Phase3" localSheetId="2" hidden="1">{"Fin Year 95.96",#N/A,FALSE,"Cash Flow"}</definedName>
    <definedName name="wrn.Fin._.Year._.95.96.Phase3" localSheetId="4" hidden="1">{"Fin Year 95.96",#N/A,FALSE,"Cash Flow"}</definedName>
    <definedName name="wrn.Fin._.Year._.95.96.Phase3" localSheetId="1" hidden="1">{"Fin Year 95.96",#N/A,FALSE,"Cash Flow"}</definedName>
    <definedName name="wrn.Fin._.Year._.95.96.Phase3" hidden="1">{"Fin Year 95.96",#N/A,FALSE,"Cash Flow"}</definedName>
    <definedName name="wrn.Francais." localSheetId="8" hidden="1">{#N/A,#N/A,FALSE,"Hypothèses"}</definedName>
    <definedName name="wrn.Francais." localSheetId="2" hidden="1">{#N/A,#N/A,FALSE,"Hypothèses"}</definedName>
    <definedName name="wrn.Francais." localSheetId="4" hidden="1">{#N/A,#N/A,FALSE,"Hypothèses"}</definedName>
    <definedName name="wrn.Francais." localSheetId="1" hidden="1">{#N/A,#N/A,FALSE,"Hypothèses"}</definedName>
    <definedName name="wrn.Francais." hidden="1">{#N/A,#N/A,FALSE,"Hypothèses"}</definedName>
    <definedName name="wrn.Full._.Cash._.Flow.Phase3" localSheetId="8" hidden="1">{"Full Cash Flow",#N/A,FALSE,"Cash Flow"}</definedName>
    <definedName name="wrn.Full._.Cash._.Flow.Phase3" localSheetId="2" hidden="1">{"Full Cash Flow",#N/A,FALSE,"Cash Flow"}</definedName>
    <definedName name="wrn.Full._.Cash._.Flow.Phase3" localSheetId="4" hidden="1">{"Full Cash Flow",#N/A,FALSE,"Cash Flow"}</definedName>
    <definedName name="wrn.Full._.Cash._.Flow.Phase3" localSheetId="1" hidden="1">{"Full Cash Flow",#N/A,FALSE,"Cash Flow"}</definedName>
    <definedName name="wrn.Full._.Cash._.Flow.Phase3" hidden="1">{"Full Cash Flow",#N/A,FALSE,"Cash Flow"}</definedName>
    <definedName name="wrn.Key._.Summary." localSheetId="8" hidden="1">{"KeySummarySheet",#N/A,FALSE,"Key Summary"}</definedName>
    <definedName name="wrn.Key._.Summary." localSheetId="2" hidden="1">{"KeySummarySheet",#N/A,FALSE,"Key Summary"}</definedName>
    <definedName name="wrn.Key._.Summary." localSheetId="4" hidden="1">{"KeySummarySheet",#N/A,FALSE,"Key Summary"}</definedName>
    <definedName name="wrn.Key._.Summary." localSheetId="1" hidden="1">{"KeySummarySheet",#N/A,FALSE,"Key Summary"}</definedName>
    <definedName name="wrn.Key._.Summary." hidden="1">{"KeySummarySheet",#N/A,FALSE,"Key Summary"}</definedName>
    <definedName name="wrn.Key._.Summary.dv" localSheetId="8" hidden="1">{"KeySummarySheet",#N/A,FALSE,"Key Summary"}</definedName>
    <definedName name="wrn.Key._.Summary.dv" localSheetId="2" hidden="1">{"KeySummarySheet",#N/A,FALSE,"Key Summary"}</definedName>
    <definedName name="wrn.Key._.Summary.dv" localSheetId="4" hidden="1">{"KeySummarySheet",#N/A,FALSE,"Key Summary"}</definedName>
    <definedName name="wrn.Key._.Summary.dv" localSheetId="1" hidden="1">{"KeySummarySheet",#N/A,FALSE,"Key Summary"}</definedName>
    <definedName name="wrn.Key._.Summary.dv" hidden="1">{"KeySummarySheet",#N/A,FALSE,"Key Summary"}</definedName>
    <definedName name="wrn.Master._.Full.phase3" localSheetId="8" hidden="1">{"Full Master",#N/A,FALSE,"Master"}</definedName>
    <definedName name="wrn.Master._.Full.phase3" localSheetId="2" hidden="1">{"Full Master",#N/A,FALSE,"Master"}</definedName>
    <definedName name="wrn.Master._.Full.phase3" localSheetId="4" hidden="1">{"Full Master",#N/A,FALSE,"Master"}</definedName>
    <definedName name="wrn.Master._.Full.phase3" localSheetId="1" hidden="1">{"Full Master",#N/A,FALSE,"Master"}</definedName>
    <definedName name="wrn.Master._.Full.phase3" hidden="1">{"Full Master",#N/A,FALSE,"Master"}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8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8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8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8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8" hidden="1">{"Profit and Loss",#N/A,FALSE,"9697"}</definedName>
    <definedName name="wrn.Profit._.and._.Loss.Phase3" localSheetId="2" hidden="1">{"Profit and Loss",#N/A,FALSE,"9697"}</definedName>
    <definedName name="wrn.Profit._.and._.Loss.Phase3" localSheetId="4" hidden="1">{"Profit and Loss",#N/A,FALSE,"9697"}</definedName>
    <definedName name="wrn.Profit._.and._.Loss.Phase3" localSheetId="1" hidden="1">{"Profit and Loss",#N/A,FALSE,"9697"}</definedName>
    <definedName name="wrn.Profit._.and._.Loss.Phase3" hidden="1">{"Profit and Loss",#N/A,FALSE,"9697"}</definedName>
    <definedName name="wrn.Revised._.Stage._.1._.Cost._.Calc.Phase3" localSheetId="8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8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8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8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4" hidden="1">{"ProjectionsSheet",#N/A,FALSE,"Projections"}</definedName>
    <definedName name="wrn.SemiAnnual._.Projections." localSheetId="1" hidden="1">{"ProjectionsSheet",#N/A,FALSE,"Projections"}</definedName>
    <definedName name="wrn.SemiAnnual._.Projections." hidden="1">{"ProjectionsSheet",#N/A,FALSE,"Projections"}</definedName>
    <definedName name="wrn.SemiAnnual._.Projections.dv" localSheetId="8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4" hidden="1">{"ProjectionsSheet",#N/A,FALSE,"Projections"}</definedName>
    <definedName name="wrn.SemiAnnual._.Projections.dv" localSheetId="1" hidden="1">{"ProjectionsSheet",#N/A,FALSE,"Projections"}</definedName>
    <definedName name="wrn.SemiAnnual._.Projections.dv" hidden="1">{"ProjectionsSheet",#N/A,FALSE,"Projections"}</definedName>
    <definedName name="wrn.SensitivityA." localSheetId="8" hidden="1">{"EquityA",#N/A,FALSE,"Sensitivity_Graphs"}</definedName>
    <definedName name="wrn.SensitivityA." localSheetId="2" hidden="1">{"EquityA",#N/A,FALSE,"Sensitivity_Graphs"}</definedName>
    <definedName name="wrn.SensitivityA." localSheetId="4" hidden="1">{"EquityA",#N/A,FALSE,"Sensitivity_Graphs"}</definedName>
    <definedName name="wrn.SensitivityA." localSheetId="1" hidden="1">{"EquityA",#N/A,FALSE,"Sensitivity_Graphs"}</definedName>
    <definedName name="wrn.SensitivityA." hidden="1">{"EquityA",#N/A,FALSE,"Sensitivity_Graphs"}</definedName>
    <definedName name="wrn.Stage._.1._.Short.Phase3" localSheetId="8" hidden="1">{"Short Stage 1",#N/A,FALSE,"Stage 1"}</definedName>
    <definedName name="wrn.Stage._.1._.Short.Phase3" localSheetId="2" hidden="1">{"Short Stage 1",#N/A,FALSE,"Stage 1"}</definedName>
    <definedName name="wrn.Stage._.1._.Short.Phase3" localSheetId="4" hidden="1">{"Short Stage 1",#N/A,FALSE,"Stage 1"}</definedName>
    <definedName name="wrn.Stage._.1._.Short.Phase3" localSheetId="1" hidden="1">{"Short Stage 1",#N/A,FALSE,"Stage 1"}</definedName>
    <definedName name="wrn.Stage._.1._.Short.Phase3" hidden="1">{"Short Stage 1",#N/A,FALSE,"Stage 1"}</definedName>
    <definedName name="wrn.Stage._.2._.Short.Phase3" localSheetId="8" hidden="1">{"Short Stage 2",#N/A,FALSE,"Stage 2"}</definedName>
    <definedName name="wrn.Stage._.2._.Short.Phase3" localSheetId="2" hidden="1">{"Short Stage 2",#N/A,FALSE,"Stage 2"}</definedName>
    <definedName name="wrn.Stage._.2._.Short.Phase3" localSheetId="4" hidden="1">{"Short Stage 2",#N/A,FALSE,"Stage 2"}</definedName>
    <definedName name="wrn.Stage._.2._.Short.Phase3" localSheetId="1" hidden="1">{"Short Stage 2",#N/A,FALSE,"Stage 2"}</definedName>
    <definedName name="wrn.Stage._.2._.Short.Phase3" hidden="1">{"Short Stage 2",#N/A,FALSE,"Stage 2"}</definedName>
    <definedName name="wrn.Stage._.3.Phase3" localSheetId="8" hidden="1">{"Short Stage 3",#N/A,FALSE,"Stage 3"}</definedName>
    <definedName name="wrn.Stage._.3.Phase3" localSheetId="2" hidden="1">{"Short Stage 3",#N/A,FALSE,"Stage 3"}</definedName>
    <definedName name="wrn.Stage._.3.Phase3" localSheetId="4" hidden="1">{"Short Stage 3",#N/A,FALSE,"Stage 3"}</definedName>
    <definedName name="wrn.Stage._.3.Phase3" localSheetId="1" hidden="1">{"Short Stage 3",#N/A,FALSE,"Stage 3"}</definedName>
    <definedName name="wrn.Stage._.3.Phase3" hidden="1">{"Short Stage 3",#N/A,FALSE,"Stage 3"}</definedName>
    <definedName name="wrn.Stage._.3BCD._.Report." localSheetId="8" hidden="1">{#N/A,#N/A,FALSE,"Database"}</definedName>
    <definedName name="wrn.Stage._.3BCD._.Report." localSheetId="2" hidden="1">{#N/A,#N/A,FALSE,"Database"}</definedName>
    <definedName name="wrn.Stage._.3BCD._.Report." localSheetId="4" hidden="1">{#N/A,#N/A,FALSE,"Database"}</definedName>
    <definedName name="wrn.Stage._.3BCD._.Report." localSheetId="1" hidden="1">{#N/A,#N/A,FALSE,"Database"}</definedName>
    <definedName name="wrn.Stage._.3BCD._.Report." hidden="1">{#N/A,#N/A,FALSE,"Database"}</definedName>
    <definedName name="wrn.Stage._.4.Phase3" localSheetId="8" hidden="1">{"Short Stage 4",#N/A,FALSE,"Stage 4"}</definedName>
    <definedName name="wrn.Stage._.4.Phase3" localSheetId="2" hidden="1">{"Short Stage 4",#N/A,FALSE,"Stage 4"}</definedName>
    <definedName name="wrn.Stage._.4.Phase3" localSheetId="4" hidden="1">{"Short Stage 4",#N/A,FALSE,"Stage 4"}</definedName>
    <definedName name="wrn.Stage._.4.Phase3" localSheetId="1" hidden="1">{"Short Stage 4",#N/A,FALSE,"Stage 4"}</definedName>
    <definedName name="wrn.Stage._.4.Phase3" hidden="1">{"Short Stage 4",#N/A,FALSE,"Stage 4"}</definedName>
    <definedName name="wrn.Stage._.5.Phase3" localSheetId="8" hidden="1">{"Short Stage 5",#N/A,FALSE,"Stage 5"}</definedName>
    <definedName name="wrn.Stage._.5.Phase3" localSheetId="2" hidden="1">{"Short Stage 5",#N/A,FALSE,"Stage 5"}</definedName>
    <definedName name="wrn.Stage._.5.Phase3" localSheetId="4" hidden="1">{"Short Stage 5",#N/A,FALSE,"Stage 5"}</definedName>
    <definedName name="wrn.Stage._.5.Phase3" localSheetId="1" hidden="1">{"Short Stage 5",#N/A,FALSE,"Stage 5"}</definedName>
    <definedName name="wrn.Stage._.5.Phase3" hidden="1">{"Short Stage 5",#N/A,FALSE,"Stage 5"}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8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8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8" hidden="1">#REF!</definedName>
    <definedName name="xzfcsadfasdfasdf" localSheetId="7" hidden="1">#REF!</definedName>
    <definedName name="y" localSheetId="8" hidden="1">{"Summary",#N/A,FALSE,"Summary"}</definedName>
    <definedName name="y" localSheetId="2" hidden="1">{"Summary",#N/A,FALSE,"Summary"}</definedName>
    <definedName name="y" localSheetId="4" hidden="1">{"Summary",#N/A,FALSE,"Summary"}</definedName>
    <definedName name="y" localSheetId="1" hidden="1">{"Summary",#N/A,FALSE,"Summary"}</definedName>
    <definedName name="y" hidden="1">{"Summary",#N/A,FALSE,"Summary"}</definedName>
    <definedName name="ying" localSheetId="8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hidden="1">{#N/A,#N/A,FALSE,"Eff-SSC2"}</definedName>
    <definedName name="ผู้เข้าประชุมKz" localSheetId="8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" localSheetId="8" hidden="1">{#N/A,#N/A,FALSE,"Eff-SSC2"}</definedName>
    <definedName name="พ" localSheetId="2" hidden="1">{#N/A,#N/A,FALSE,"Eff-SSC2"}</definedName>
    <definedName name="พ" localSheetId="4" hidden="1">{#N/A,#N/A,FALSE,"Eff-SSC2"}</definedName>
    <definedName name="พ" localSheetId="1" hidden="1">{#N/A,#N/A,FALSE,"Eff-SSC2"}</definedName>
    <definedName name="พ" hidden="1">{#N/A,#N/A,FALSE,"Eff-SSC2"}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8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T23" i="59" l="1"/>
  <c r="A52" i="65" l="1"/>
  <c r="I37" i="65" l="1"/>
  <c r="G37" i="65"/>
  <c r="E37" i="65"/>
  <c r="C37" i="65"/>
  <c r="C20" i="65"/>
  <c r="E20" i="65"/>
  <c r="G20" i="65"/>
  <c r="I20" i="65"/>
  <c r="I13" i="65"/>
  <c r="G13" i="65"/>
  <c r="E13" i="65"/>
  <c r="C13" i="65"/>
  <c r="C22" i="65" s="1"/>
  <c r="C27" i="65" s="1"/>
  <c r="C29" i="65" s="1"/>
  <c r="C32" i="65" s="1"/>
  <c r="G22" i="65" l="1"/>
  <c r="G27" i="65" s="1"/>
  <c r="G29" i="65" s="1"/>
  <c r="G32" i="65" s="1"/>
  <c r="E22" i="65"/>
  <c r="E27" i="65" s="1"/>
  <c r="E29" i="65" s="1"/>
  <c r="E32" i="65" s="1"/>
  <c r="I22" i="65"/>
  <c r="I27" i="65" s="1"/>
  <c r="I29" i="65" s="1"/>
  <c r="I32" i="65" s="1"/>
  <c r="D75" i="25"/>
  <c r="D64" i="25"/>
  <c r="D76" i="25" l="1"/>
  <c r="H19" i="25" l="1"/>
  <c r="D102" i="61"/>
  <c r="R24" i="59"/>
  <c r="N24" i="59"/>
  <c r="I20" i="66" l="1"/>
  <c r="G20" i="66"/>
  <c r="C20" i="66"/>
  <c r="I13" i="66"/>
  <c r="G13" i="66"/>
  <c r="E13" i="66"/>
  <c r="C13" i="66"/>
  <c r="I22" i="66" l="1"/>
  <c r="I27" i="66" s="1"/>
  <c r="I29" i="66" s="1"/>
  <c r="C22" i="66"/>
  <c r="C27" i="66" s="1"/>
  <c r="C29" i="66" s="1"/>
  <c r="C32" i="66" l="1"/>
  <c r="J102" i="61"/>
  <c r="J84" i="61"/>
  <c r="F102" i="61"/>
  <c r="F84" i="61"/>
  <c r="J22" i="61"/>
  <c r="F22" i="61"/>
  <c r="H102" i="61"/>
  <c r="H84" i="61"/>
  <c r="D84" i="61"/>
  <c r="H22" i="61"/>
  <c r="D22" i="61"/>
  <c r="E37" i="66"/>
  <c r="E18" i="66"/>
  <c r="E20" i="66" s="1"/>
  <c r="E22" i="66" s="1"/>
  <c r="E27" i="66" s="1"/>
  <c r="E61" i="66"/>
  <c r="C60" i="66"/>
  <c r="C59" i="66"/>
  <c r="A52" i="66"/>
  <c r="C37" i="66"/>
  <c r="A50" i="65"/>
  <c r="F34" i="61" l="1"/>
  <c r="F36" i="61" s="1"/>
  <c r="F104" i="61" s="1"/>
  <c r="F106" i="61" s="1"/>
  <c r="D34" i="61"/>
  <c r="D36" i="61" s="1"/>
  <c r="D104" i="61" s="1"/>
  <c r="D106" i="61" s="1"/>
  <c r="J34" i="61"/>
  <c r="J36" i="61" s="1"/>
  <c r="J104" i="61" s="1"/>
  <c r="J106" i="61" s="1"/>
  <c r="H34" i="61"/>
  <c r="H36" i="61" s="1"/>
  <c r="H104" i="61" s="1"/>
  <c r="H106" i="61" s="1"/>
  <c r="I32" i="66"/>
  <c r="I35" i="66" s="1"/>
  <c r="E29" i="66"/>
  <c r="C61" i="66"/>
  <c r="G22" i="66"/>
  <c r="E32" i="66" l="1"/>
  <c r="G27" i="66"/>
  <c r="G29" i="66" s="1"/>
  <c r="I37" i="66"/>
  <c r="I59" i="66"/>
  <c r="I61" i="66" s="1"/>
  <c r="G59" i="66"/>
  <c r="G61" i="66" s="1"/>
  <c r="G32" i="66" l="1"/>
  <c r="G37" i="66" s="1"/>
  <c r="K21" i="60"/>
  <c r="P21" i="59"/>
  <c r="M18" i="60" l="1"/>
  <c r="M20" i="60" l="1"/>
  <c r="T21" i="59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G22" i="67" s="1"/>
  <c r="G27" i="67" s="1"/>
  <c r="G29" i="67" s="1"/>
  <c r="G32" i="67" s="1"/>
  <c r="G35" i="67" s="1"/>
  <c r="E13" i="67"/>
  <c r="E22" i="67" s="1"/>
  <c r="E27" i="67" s="1"/>
  <c r="E29" i="67" s="1"/>
  <c r="E32" i="67" s="1"/>
  <c r="C13" i="67"/>
  <c r="C64" i="67" l="1"/>
  <c r="C22" i="67"/>
  <c r="C27" i="67" s="1"/>
  <c r="C29" i="67" s="1"/>
  <c r="C32" i="67" s="1"/>
  <c r="I22" i="67"/>
  <c r="I27" i="67" s="1"/>
  <c r="I29" i="67" s="1"/>
  <c r="I32" i="67" s="1"/>
  <c r="I35" i="67" s="1"/>
  <c r="I37" i="67" s="1"/>
  <c r="G62" i="67"/>
  <c r="G64" i="67" s="1"/>
  <c r="G37" i="67"/>
  <c r="I62" i="67" l="1"/>
  <c r="I64" i="67" s="1"/>
  <c r="M21" i="60"/>
  <c r="H20" i="25" l="1"/>
  <c r="I15" i="60" l="1"/>
  <c r="G15" i="60"/>
  <c r="E15" i="60"/>
  <c r="K15" i="60"/>
  <c r="M13" i="60"/>
  <c r="P19" i="59"/>
  <c r="T19" i="59" s="1"/>
  <c r="L16" i="59"/>
  <c r="J16" i="59"/>
  <c r="H16" i="59"/>
  <c r="F16" i="59"/>
  <c r="D16" i="59"/>
  <c r="R16" i="59"/>
  <c r="N16" i="59"/>
  <c r="J20" i="25"/>
  <c r="F20" i="25"/>
  <c r="M14" i="60" l="1"/>
  <c r="M15" i="60" s="1"/>
  <c r="P15" i="59"/>
  <c r="T15" i="59" l="1"/>
  <c r="T16" i="59" s="1"/>
  <c r="P16" i="59"/>
  <c r="D25" i="59"/>
  <c r="F25" i="59"/>
  <c r="H25" i="59"/>
  <c r="J25" i="59"/>
  <c r="L25" i="59"/>
  <c r="R25" i="59" l="1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G20" i="63"/>
  <c r="E25" i="63"/>
  <c r="E30" i="63" s="1"/>
  <c r="E32" i="63" s="1"/>
  <c r="E35" i="63" s="1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N25" i="59" l="1"/>
  <c r="I22" i="60" l="1"/>
  <c r="G22" i="60"/>
  <c r="E22" i="60"/>
  <c r="J111" i="25" l="1"/>
  <c r="F111" i="25"/>
  <c r="F64" i="25"/>
  <c r="J64" i="25"/>
  <c r="H64" i="25"/>
  <c r="P24" i="59" l="1"/>
  <c r="P25" i="59" l="1"/>
  <c r="T24" i="59"/>
  <c r="J35" i="25"/>
  <c r="H35" i="25" l="1"/>
  <c r="H36" i="25" l="1"/>
  <c r="H75" i="25"/>
  <c r="F75" i="25" l="1"/>
  <c r="J75" i="25"/>
  <c r="T25" i="59" l="1"/>
  <c r="K22" i="60" l="1"/>
  <c r="H111" i="25" l="1"/>
  <c r="M22" i="60"/>
  <c r="F35" i="25" l="1"/>
  <c r="F36" i="25" l="1"/>
  <c r="J113" i="25" l="1"/>
  <c r="F113" i="25"/>
  <c r="H113" i="25" l="1"/>
  <c r="F76" i="25" l="1"/>
  <c r="H76" i="25"/>
  <c r="H114" i="25" s="1"/>
  <c r="J76" i="25"/>
  <c r="J114" i="25" s="1"/>
  <c r="J36" i="25"/>
  <c r="F114" i="25" l="1"/>
</calcChain>
</file>

<file path=xl/sharedStrings.xml><?xml version="1.0" encoding="utf-8"?>
<sst xmlns="http://schemas.openxmlformats.org/spreadsheetml/2006/main" count="575" uniqueCount="241">
  <si>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</si>
  <si>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</si>
  <si>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</si>
  <si>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</si>
  <si>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</si>
  <si>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</si>
  <si>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</si>
  <si>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</si>
  <si>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</si>
  <si>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</si>
  <si>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</si>
  <si>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</si>
  <si>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</si>
  <si>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</si>
  <si>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</si>
  <si>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</si>
  <si>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</si>
  <si>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</si>
  <si>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</si>
  <si>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</si>
  <si>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</si>
  <si>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</si>
  <si>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</si>
  <si>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</si>
  <si>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</si>
  <si>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</si>
  <si>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</si>
  <si>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</si>
  <si>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</si>
  <si>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</si>
  <si>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</si>
  <si>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</si>
  <si>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</si>
  <si>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</si>
  <si>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</si>
  <si>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</si>
  <si>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</si>
  <si>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</si>
  <si>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</si>
  <si>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</si>
  <si>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</si>
  <si>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</si>
  <si>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</si>
  <si>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</si>
  <si>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</si>
  <si>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</si>
  <si>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</si>
  <si>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</si>
  <si>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</si>
  <si>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</si>
  <si>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</si>
  <si>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</si>
  <si>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</si>
  <si>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</si>
  <si>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</si>
  <si>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</si>
  <si>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</si>
  <si>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</si>
  <si>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</si>
  <si>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</si>
  <si>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</si>
  <si>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</si>
  <si>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</si>
  <si>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</si>
  <si>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</si>
  <si>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</si>
  <si>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</si>
  <si>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</si>
  <si>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</si>
  <si>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</si>
  <si>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</si>
  <si>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</si>
  <si>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</si>
  <si>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</si>
  <si>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</si>
  <si>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</si>
  <si>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</si>
  <si>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</si>
  <si>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</si>
  <si>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</si>
  <si>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</si>
  <si>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</si>
  <si>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</si>
  <si>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</si>
  <si>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</si>
  <si>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</si>
  <si>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</si>
  <si>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</si>
  <si>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</si>
  <si>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</si>
  <si>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</si>
  <si>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</si>
  <si>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</si>
  <si>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</si>
  <si>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</si>
  <si>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</si>
  <si>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</si>
  <si>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</si>
  <si>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</si>
  <si>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</si>
  <si>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</si>
  <si>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</si>
  <si>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</si>
  <si>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</si>
  <si>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</si>
  <si>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</si>
  <si>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</si>
  <si>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</si>
  <si>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</si>
  <si>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</si>
  <si>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</si>
  <si>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</si>
  <si>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</si>
  <si>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</si>
  <si>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</si>
  <si>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</si>
  <si>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</si>
  <si>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</si>
  <si>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</si>
  <si>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</si>
  <si>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</si>
  <si>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</si>
  <si>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</si>
  <si>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</si>
  <si>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</si>
  <si>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</si>
  <si>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</si>
  <si>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</si>
  <si>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</si>
  <si>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เงินสดจ่ายซื้อเงินลงทุนในการร่วมค้า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</si>
  <si>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</si>
  <si>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</si>
  <si>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</si>
  <si>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</si>
  <si>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</si>
  <si>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</si>
  <si>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</si>
  <si>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</si>
  <si>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</si>
  <si>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ยอดคงเหลือ ณ วันที่ 1 มกราคม 2563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</si>
  <si>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</si>
  <si>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</si>
  <si>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</si>
  <si>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</si>
  <si>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เงินสดรับจากหุ้นกู้ระยะสั้น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</si>
  <si>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</si>
  <si>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</si>
  <si>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</si>
  <si>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</si>
  <si>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</si>
  <si>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</si>
  <si>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ส่วนเกินมูลค่าหุ้น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</si>
  <si>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</si>
  <si>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</si>
  <si>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</si>
  <si>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</si>
  <si>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</si>
  <si>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</si>
  <si>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</si>
  <si>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</si>
  <si>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</si>
  <si>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</si>
  <si>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</si>
  <si>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2564</t>
  </si>
  <si>
    <t>2563</t>
  </si>
  <si>
    <t>ยอดคงเหลือ ณ วันที่ 1 มกราคม 2564</t>
  </si>
  <si>
    <t>3 และ 15</t>
  </si>
  <si>
    <t>3 และ 5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</si>
  <si>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</si>
  <si>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</si>
  <si>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</si>
  <si>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เงินเบิกเกินบัญชีจากสถาบันการเงิน</t>
  </si>
  <si>
    <t>20</t>
  </si>
  <si>
    <t>เงินจ่ายล่วงหน้าสำหรับซื้อที่ดิน</t>
  </si>
  <si>
    <t>ค่าใช้จ่ายผลประโยชน์พนักงาน</t>
  </si>
  <si>
    <t>เงินสดจ่ายให้เงินกู้ยืมระยะสั้นแก่บุคคลหรือกิจการที่เกี่ยวข้องกัน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</si>
  <si>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เงินสดรับชำระคืนจากเงินกู้ยืมระยะสั้นแก่บุคคลหรือกิจการที่เกี่ยวข้องกัน</t>
  </si>
  <si>
    <t>เงินสดรับจากการจำหน่ายที่ดินรอการพัฒนา</t>
  </si>
  <si>
    <t>จ่ายค่าธรรมเนียมเงินกู้</t>
  </si>
  <si>
    <t>ค่าใช้จ่าย</t>
  </si>
  <si>
    <t>รวมค่าใช้จ่าย</t>
  </si>
  <si>
    <t>สำหรับงวดสามเดือนสิ้นสุดวันที่ 31 มีนาคม 2564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</si>
  <si>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</si>
  <si>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</si>
  <si>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</si>
  <si>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</si>
  <si>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</si>
  <si>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</si>
  <si>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</si>
  <si>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</si>
  <si>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จ่ายเงินปันผล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</si>
  <si>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</si>
  <si>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</si>
  <si>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</si>
  <si>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หุ้นปันผล</t>
  </si>
  <si>
    <t>20 และ 21</t>
  </si>
  <si>
    <t>หุ้นสามัญ 1,281,547,300 หุ้น มูลค่าหุ้นละ 1 บาท</t>
  </si>
  <si>
    <t>หุ้นสามัญ 1,111,547,300 หุ้น มูลค่าหุ้นละ 1 บาท ชำระครบแล้ว</t>
  </si>
  <si>
    <t>ณ วันที่ 30 กันยายน 2564</t>
  </si>
  <si>
    <t xml:space="preserve"> 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</si>
  <si>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</si>
  <si>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</si>
  <si>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</si>
  <si>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</si>
  <si>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</si>
  <si>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กำไรจากการจำหน่ายสินทรัพย์</t>
  </si>
  <si>
    <t>เงินสดได้มาจากกิจกรรมดำเนินงาน</t>
  </si>
  <si>
    <t>เงินสดจ่ายภาษีเงินได้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</si>
  <si>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</si>
  <si>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</si>
  <si>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30 กันยายน</t>
  </si>
  <si>
    <t>สินทรัพย์ทางการเงินหมุนเวียนอื่นเพิ่มขึ้น</t>
  </si>
  <si>
    <t>เงินสดจ่ายหนี้สินตามสัญญาเช่า</t>
  </si>
  <si>
    <t>เงินสดจ่ายเงินปันผล</t>
  </si>
  <si>
    <t>เงินสดจ่ายคืนหุ้นกู้ระยะยาว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</si>
  <si>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</si>
  <si>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</si>
  <si>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เงินสดรับจากการเพิ่มทุนในบริษัทย่อย</t>
  </si>
  <si>
    <t>เงินสดจ่ายให้กู้ยืมระยะยาวแก่บุคคลหรือกิจการที่เกี่ยวข้องกัน</t>
  </si>
  <si>
    <t>เงินสดจ่ายในการซื้อที่ดินรอการพัฒนา</t>
  </si>
  <si>
    <t>3 และ 22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</si>
  <si>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</si>
  <si>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(นางสุนันทา   สิ่งสรรเสริญ)                                                                                                            (นายสุพล  จงจินตรักษา)</t>
  </si>
  <si>
    <t xml:space="preserve">    (นางสุนันทา   สิ่งสรรเสริญ)                                                                                      (นายสุพล  จงจินตรักษา)</t>
  </si>
  <si>
    <t>ส่วนได้เสียที่ไม่มีอำนาจควบคุมจากเงินลงทุน</t>
  </si>
  <si>
    <t>เงินฝากสถาบันการเงินที่มีภาระผูกพันลดลง (เพิ่มขึ้น)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</si>
  <si>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</si>
  <si>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</si>
  <si>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เงินจ่ายล่วงหน้าค่าซื้อที่ดิน</t>
  </si>
  <si>
    <t>จ่ายผลประโยชน์พนักงาน</t>
  </si>
  <si>
    <t>จ่ายชดเชยพนักงานเมื่อเลิกจ้าง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</si>
  <si>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</si>
  <si>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</si>
  <si>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</si>
  <si>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</si>
  <si>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การแบ่งปันกำไร</t>
  </si>
  <si>
    <t>การแบ่งปันกำไรเบ็ดเสร็จรวม</t>
  </si>
  <si>
    <t>ขาดทุน (กลับรายการ) จากมูลค่าสินค้าลดลง</t>
  </si>
  <si>
    <t>ค่าใช้จ่าย (กลับรายการ) ประกันความเสียหาย</t>
  </si>
  <si>
    <t>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</si>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</sst>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_(* #,##0_);_(* \(#,##0\);_(* &quot;-&quot;?????_);_(@_)"/>
  </numFmts>
  <fonts count="409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8"/>
      <name val="Verdana"/>
      <family val="2"/>
    </font>
    <font>
      <sz val="12"/>
      <color indexed="8"/>
      <name val="Angsana New"/>
      <family val="1"/>
    </font>
    <font>
      <sz val="15"/>
      <color rgb="FFFF0000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5"/>
      <color indexed="8"/>
      <name val="Angsana New"/>
      <family val="1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8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9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90" fontId="50" fillId="0" borderId="0">
      <alignment horizontal="left"/>
    </xf>
    <xf numFmtId="191" fontId="51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192" fontId="53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3" fontId="59" fillId="73" borderId="19"/>
    <xf numFmtId="193" fontId="59" fillId="73" borderId="19"/>
    <xf numFmtId="0" fontId="6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7" fillId="0" borderId="0" applyNumberFormat="0" applyBorder="0"/>
    <xf numFmtId="38" fontId="66" fillId="0" borderId="0" applyFont="0" applyFill="0" applyBorder="0" applyAlignment="0" applyProtection="0"/>
    <xf numFmtId="198" fontId="2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68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206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49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7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73" fillId="0" borderId="0"/>
    <xf numFmtId="212" fontId="55" fillId="0" borderId="0"/>
    <xf numFmtId="202" fontId="73" fillId="0" borderId="0"/>
    <xf numFmtId="212" fontId="55" fillId="0" borderId="0"/>
    <xf numFmtId="212" fontId="55" fillId="0" borderId="0"/>
    <xf numFmtId="212" fontId="55" fillId="0" borderId="0"/>
    <xf numFmtId="212" fontId="55" fillId="0" borderId="0"/>
    <xf numFmtId="0" fontId="74" fillId="0" borderId="0" applyNumberFormat="0" applyAlignment="0">
      <alignment horizontal="left"/>
    </xf>
    <xf numFmtId="208" fontId="73" fillId="0" borderId="0" applyFill="0" applyBorder="0" applyProtection="0"/>
    <xf numFmtId="208" fontId="73" fillId="0" borderId="6" applyFill="0" applyProtection="0"/>
    <xf numFmtId="208" fontId="73" fillId="0" borderId="4" applyFill="0" applyProtection="0"/>
    <xf numFmtId="194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3" fontId="55" fillId="0" borderId="0"/>
    <xf numFmtId="214" fontId="55" fillId="0" borderId="0"/>
    <xf numFmtId="215" fontId="73" fillId="0" borderId="0"/>
    <xf numFmtId="214" fontId="55" fillId="0" borderId="0"/>
    <xf numFmtId="176" fontId="1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216" fontId="6" fillId="0" borderId="0" applyFont="0" applyFill="0" applyBorder="0" applyAlignment="0" applyProtection="0"/>
    <xf numFmtId="14" fontId="75" fillId="0" borderId="0" applyFill="0" applyBorder="0" applyAlignment="0"/>
    <xf numFmtId="209" fontId="73" fillId="0" borderId="0" applyFill="0" applyBorder="0" applyProtection="0"/>
    <xf numFmtId="209" fontId="73" fillId="0" borderId="6" applyFill="0" applyProtection="0"/>
    <xf numFmtId="209" fontId="73" fillId="0" borderId="4" applyFill="0" applyProtection="0"/>
    <xf numFmtId="217" fontId="55" fillId="0" borderId="0"/>
    <xf numFmtId="218" fontId="55" fillId="0" borderId="0"/>
    <xf numFmtId="201" fontId="73" fillId="0" borderId="0"/>
    <xf numFmtId="218" fontId="55" fillId="0" borderId="0"/>
    <xf numFmtId="218" fontId="55" fillId="0" borderId="0"/>
    <xf numFmtId="218" fontId="55" fillId="0" borderId="0"/>
    <xf numFmtId="217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78" fillId="0" borderId="0" applyNumberFormat="0" applyAlignment="0">
      <alignment horizontal="left"/>
    </xf>
    <xf numFmtId="219" fontId="69" fillId="0" borderId="0" applyFont="0" applyFill="0" applyBorder="0" applyAlignment="0" applyProtection="0"/>
    <xf numFmtId="219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20" fontId="6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21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3" fontId="95" fillId="0" borderId="19"/>
    <xf numFmtId="193" fontId="95" fillId="0" borderId="19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3" fontId="101" fillId="0" borderId="0"/>
    <xf numFmtId="222" fontId="55" fillId="0" borderId="0"/>
    <xf numFmtId="213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5" fillId="0" borderId="0"/>
    <xf numFmtId="0" fontId="103" fillId="0" borderId="0"/>
    <xf numFmtId="0" fontId="6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105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2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5" fillId="0" borderId="0"/>
    <xf numFmtId="0" fontId="58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3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224" fontId="10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22" fillId="0" borderId="0" applyFill="0" applyBorder="0" applyAlignment="0"/>
    <xf numFmtId="194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4" fontId="2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5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6" fontId="6" fillId="0" borderId="0" applyNumberFormat="0" applyFill="0" applyBorder="0" applyAlignment="0" applyProtection="0">
      <alignment horizontal="left"/>
    </xf>
    <xf numFmtId="227" fontId="6" fillId="0" borderId="0"/>
    <xf numFmtId="227" fontId="6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8" fontId="22" fillId="0" borderId="0" applyFill="0" applyBorder="0" applyAlignment="0"/>
    <xf numFmtId="229" fontId="22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7" fillId="0" borderId="0"/>
    <xf numFmtId="0" fontId="4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6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3" fillId="0" borderId="0"/>
    <xf numFmtId="0" fontId="131" fillId="39" borderId="0" applyNumberFormat="0" applyBorder="0" applyAlignment="0" applyProtection="0"/>
    <xf numFmtId="232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6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3" fontId="6" fillId="0" borderId="0" applyFont="0" applyFill="0" applyBorder="0" applyAlignment="0" applyProtection="0"/>
    <xf numFmtId="0" fontId="134" fillId="0" borderId="0"/>
    <xf numFmtId="234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5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6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7" fontId="140" fillId="0" borderId="0" applyFont="0" applyFill="0" applyBorder="0" applyAlignment="0" applyProtection="0"/>
    <xf numFmtId="238" fontId="140" fillId="0" borderId="0" applyFont="0" applyFill="0" applyBorder="0" applyAlignment="0" applyProtection="0"/>
    <xf numFmtId="0" fontId="140" fillId="0" borderId="0"/>
    <xf numFmtId="0" fontId="13" fillId="0" borderId="0"/>
    <xf numFmtId="0" fontId="6" fillId="0" borderId="0"/>
    <xf numFmtId="0" fontId="6" fillId="0" borderId="0"/>
    <xf numFmtId="0" fontId="141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9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9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6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3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241" fontId="145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244" fontId="150" fillId="0" borderId="0"/>
    <xf numFmtId="169" fontId="17" fillId="0" borderId="0" applyNumberFormat="0" applyBorder="0"/>
    <xf numFmtId="242" fontId="14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9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13" fillId="82" borderId="188" applyNumberFormat="0" applyFont="0" applyAlignment="0" applyProtection="0"/>
    <xf numFmtId="193" fontId="59" fillId="73" borderId="89"/>
    <xf numFmtId="193" fontId="59" fillId="73" borderId="89"/>
    <xf numFmtId="171" fontId="2" fillId="0" borderId="0" applyFont="0" applyFill="0" applyBorder="0" applyAlignment="0" applyProtection="0"/>
    <xf numFmtId="0" fontId="202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7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5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5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82" fontId="151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13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13" fillId="0" borderId="0" applyFont="0" applyFill="0" applyBorder="0" applyAlignment="0" applyProtection="0"/>
    <xf numFmtId="245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2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3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2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2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3" fontId="144" fillId="0" borderId="0" applyFont="0" applyFill="0" applyBorder="0" applyAlignment="0" applyProtection="0"/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255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6" fontId="13" fillId="0" borderId="0"/>
    <xf numFmtId="214" fontId="55" fillId="0" borderId="0"/>
    <xf numFmtId="0" fontId="6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8" fontId="17" fillId="0" borderId="0"/>
    <xf numFmtId="218" fontId="55" fillId="0" borderId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7" fontId="160" fillId="0" borderId="0">
      <alignment horizontal="right"/>
    </xf>
    <xf numFmtId="0" fontId="16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8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9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9" fontId="6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60" fontId="6" fillId="0" borderId="0"/>
    <xf numFmtId="218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13" fillId="0" borderId="0"/>
    <xf numFmtId="0" fontId="6" fillId="0" borderId="0"/>
    <xf numFmtId="0" fontId="146" fillId="74" borderId="197" applyNumberFormat="0" applyAlignment="0" applyProtection="0"/>
    <xf numFmtId="0" fontId="2" fillId="0" borderId="0"/>
    <xf numFmtId="0" fontId="6" fillId="0" borderId="0"/>
    <xf numFmtId="0" fontId="146" fillId="74" borderId="197" applyNumberFormat="0" applyAlignment="0" applyProtection="0"/>
    <xf numFmtId="0" fontId="18" fillId="0" borderId="0"/>
    <xf numFmtId="0" fontId="60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2" fillId="0" borderId="0"/>
    <xf numFmtId="0" fontId="186" fillId="0" borderId="0"/>
    <xf numFmtId="0" fontId="17" fillId="0" borderId="0"/>
    <xf numFmtId="0" fontId="18" fillId="0" borderId="0"/>
    <xf numFmtId="0" fontId="15" fillId="0" borderId="0"/>
    <xf numFmtId="0" fontId="191" fillId="74" borderId="198" applyNumberFormat="0" applyAlignment="0" applyProtection="0"/>
    <xf numFmtId="0" fontId="13" fillId="0" borderId="0"/>
    <xf numFmtId="0" fontId="58" fillId="0" borderId="0"/>
    <xf numFmtId="0" fontId="4" fillId="0" borderId="0"/>
    <xf numFmtId="0" fontId="58" fillId="0" borderId="0"/>
    <xf numFmtId="252" fontId="13" fillId="0" borderId="0"/>
    <xf numFmtId="219" fontId="318" fillId="107" borderId="192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4" fillId="0" borderId="0"/>
    <xf numFmtId="0" fontId="4" fillId="0" borderId="0"/>
    <xf numFmtId="219" fontId="93" fillId="46" borderId="193" applyNumberFormat="0" applyAlignment="0" applyProtection="0"/>
    <xf numFmtId="0" fontId="4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87" fillId="0" borderId="0"/>
    <xf numFmtId="0" fontId="55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3" fillId="0" borderId="0"/>
    <xf numFmtId="219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3" fontId="63" fillId="0" borderId="194">
      <alignment horizontal="left"/>
    </xf>
    <xf numFmtId="219" fontId="289" fillId="0" borderId="192"/>
    <xf numFmtId="0" fontId="13" fillId="0" borderId="0"/>
    <xf numFmtId="0" fontId="4" fillId="0" borderId="0"/>
    <xf numFmtId="219" fontId="60" fillId="74" borderId="193" applyNumberFormat="0" applyAlignment="0" applyProtection="0"/>
    <xf numFmtId="0" fontId="13" fillId="0" borderId="0"/>
    <xf numFmtId="219" fontId="271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72" fillId="0" borderId="0"/>
    <xf numFmtId="0" fontId="17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7" fillId="0" borderId="0" applyFont="0" applyFill="0" applyBorder="0" applyAlignment="0" applyProtection="0"/>
    <xf numFmtId="0" fontId="72" fillId="0" borderId="0"/>
    <xf numFmtId="0" fontId="13" fillId="0" borderId="0"/>
    <xf numFmtId="0" fontId="13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3" fillId="0" borderId="0"/>
    <xf numFmtId="0" fontId="191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89" fillId="0" borderId="0"/>
    <xf numFmtId="3" fontId="6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2" fillId="0" borderId="0"/>
    <xf numFmtId="0" fontId="2" fillId="0" borderId="0"/>
    <xf numFmtId="4" fontId="75" fillId="0" borderId="189" applyNumberFormat="0" applyProtection="0">
      <alignment horizontal="right" vertical="center"/>
    </xf>
    <xf numFmtId="0" fontId="2" fillId="0" borderId="0"/>
    <xf numFmtId="219" fontId="289" fillId="0" borderId="116"/>
    <xf numFmtId="0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" fillId="0" borderId="0"/>
    <xf numFmtId="309" fontId="350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9" fontId="351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2" fillId="0" borderId="0"/>
    <xf numFmtId="0" fontId="15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4" fillId="0" borderId="0"/>
    <xf numFmtId="0" fontId="2" fillId="0" borderId="0"/>
    <xf numFmtId="0" fontId="52" fillId="0" borderId="0"/>
    <xf numFmtId="0" fontId="4" fillId="0" borderId="0"/>
    <xf numFmtId="0" fontId="13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0" fillId="0" borderId="0"/>
    <xf numFmtId="0" fontId="55" fillId="0" borderId="0"/>
    <xf numFmtId="0" fontId="14" fillId="0" borderId="0"/>
    <xf numFmtId="252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61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41" fontId="145" fillId="0" borderId="0" applyFont="0" applyFill="0" applyBorder="0" applyAlignment="0" applyProtection="0"/>
    <xf numFmtId="262" fontId="14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6" fillId="0" borderId="118" applyFill="0"/>
    <xf numFmtId="301" fontId="6" fillId="0" borderId="118" applyFill="0"/>
    <xf numFmtId="301" fontId="6" fillId="0" borderId="118" applyFill="0"/>
    <xf numFmtId="301" fontId="6" fillId="0" borderId="118" applyFill="0"/>
    <xf numFmtId="219" fontId="77" fillId="0" borderId="121" applyNumberFormat="0" applyFill="0" applyAlignment="0" applyProtection="0"/>
    <xf numFmtId="301" fontId="6" fillId="0" borderId="118" applyFill="0"/>
    <xf numFmtId="301" fontId="6" fillId="0" borderId="118" applyFill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8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6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2" fontId="144" fillId="0" borderId="0" applyFill="0" applyBorder="0" applyAlignment="0"/>
    <xf numFmtId="193" fontId="144" fillId="0" borderId="0" applyFill="0" applyBorder="0" applyAlignment="0"/>
    <xf numFmtId="242" fontId="144" fillId="0" borderId="0" applyFill="0" applyBorder="0" applyAlignment="0"/>
    <xf numFmtId="243" fontId="145" fillId="0" borderId="0" applyFill="0" applyBorder="0" applyAlignment="0"/>
    <xf numFmtId="193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3" fontId="6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6" fillId="82" borderId="119" applyNumberFormat="0" applyFont="0" applyAlignment="0" applyProtection="0"/>
    <xf numFmtId="0" fontId="199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4" fontId="145" fillId="0" borderId="0" applyFill="0" applyBorder="0" applyAlignment="0"/>
    <xf numFmtId="265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19" fontId="106" fillId="74" borderId="189" applyNumberFormat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8" fontId="4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9" fontId="18" fillId="0" borderId="0" applyFont="0" applyFill="0" applyBorder="0" applyAlignment="0" applyProtection="0"/>
    <xf numFmtId="245" fontId="151" fillId="0" borderId="0" applyFill="0" applyBorder="0" applyAlignment="0" applyProtection="0"/>
    <xf numFmtId="169" fontId="151" fillId="0" borderId="0" applyFill="0" applyBorder="0" applyAlignment="0" applyProtection="0"/>
    <xf numFmtId="269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25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267" fontId="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5" fillId="0" borderId="0" applyFont="0" applyFill="0" applyBorder="0" applyAlignment="0" applyProtection="0"/>
    <xf numFmtId="270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6" fillId="0" borderId="167">
      <alignment horizontal="left" vertical="center"/>
    </xf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1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6" fontId="6" fillId="0" borderId="0" applyFont="0" applyFill="0" applyBorder="0" applyAlignment="0" applyProtection="0"/>
    <xf numFmtId="272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193" fontId="59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6" fillId="0" borderId="0"/>
    <xf numFmtId="0" fontId="103" fillId="0" borderId="0"/>
    <xf numFmtId="0" fontId="151" fillId="0" borderId="0"/>
    <xf numFmtId="0" fontId="6" fillId="0" borderId="0"/>
    <xf numFmtId="0" fontId="6" fillId="0" borderId="0"/>
    <xf numFmtId="0" fontId="4" fillId="0" borderId="0"/>
    <xf numFmtId="0" fontId="72" fillId="0" borderId="0"/>
    <xf numFmtId="0" fontId="52" fillId="0" borderId="0"/>
    <xf numFmtId="0" fontId="52" fillId="0" borderId="0"/>
    <xf numFmtId="0" fontId="4" fillId="0" borderId="0"/>
    <xf numFmtId="0" fontId="18" fillId="0" borderId="0"/>
    <xf numFmtId="0" fontId="55" fillId="0" borderId="0"/>
    <xf numFmtId="0" fontId="4" fillId="0" borderId="0"/>
    <xf numFmtId="0" fontId="55" fillId="0" borderId="0"/>
    <xf numFmtId="0" fontId="6" fillId="0" borderId="0"/>
    <xf numFmtId="0" fontId="20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1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252" fontId="72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6" fillId="0" borderId="0"/>
    <xf numFmtId="0" fontId="2" fillId="0" borderId="0"/>
    <xf numFmtId="0" fontId="15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2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2" fillId="0" borderId="0"/>
    <xf numFmtId="0" fontId="130" fillId="0" borderId="0"/>
    <xf numFmtId="0" fontId="18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3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7" fillId="121" borderId="118" applyNumberFormat="0" applyProtection="0"/>
    <xf numFmtId="0" fontId="219" fillId="0" borderId="0">
      <alignment vertical="center"/>
    </xf>
    <xf numFmtId="219" fontId="220" fillId="0" borderId="0"/>
    <xf numFmtId="219" fontId="141" fillId="0" borderId="0"/>
    <xf numFmtId="219" fontId="221" fillId="0" borderId="0"/>
    <xf numFmtId="219" fontId="221" fillId="0" borderId="0"/>
    <xf numFmtId="219" fontId="222" fillId="0" borderId="0"/>
    <xf numFmtId="219" fontId="221" fillId="0" borderId="0"/>
    <xf numFmtId="219" fontId="222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1" fillId="0" borderId="0"/>
    <xf numFmtId="219" fontId="223" fillId="0" borderId="0"/>
    <xf numFmtId="219" fontId="223" fillId="0" borderId="0"/>
    <xf numFmtId="219" fontId="223" fillId="0" borderId="0"/>
    <xf numFmtId="219" fontId="223" fillId="0" borderId="0"/>
    <xf numFmtId="219" fontId="224" fillId="0" borderId="0"/>
    <xf numFmtId="219" fontId="225" fillId="0" borderId="0"/>
    <xf numFmtId="219" fontId="225" fillId="0" borderId="0"/>
    <xf numFmtId="219" fontId="223" fillId="0" borderId="0"/>
    <xf numFmtId="219" fontId="223" fillId="0" borderId="0"/>
    <xf numFmtId="219" fontId="6" fillId="0" borderId="0"/>
    <xf numFmtId="219" fontId="226" fillId="0" borderId="0"/>
    <xf numFmtId="219" fontId="227" fillId="0" borderId="0"/>
    <xf numFmtId="219" fontId="225" fillId="0" borderId="0"/>
    <xf numFmtId="219" fontId="224" fillId="0" borderId="0"/>
    <xf numFmtId="219" fontId="228" fillId="0" borderId="0"/>
    <xf numFmtId="219" fontId="229" fillId="0" borderId="0"/>
    <xf numFmtId="219" fontId="141" fillId="0" borderId="0"/>
    <xf numFmtId="219" fontId="141" fillId="0" borderId="0"/>
    <xf numFmtId="219" fontId="141" fillId="0" borderId="0"/>
    <xf numFmtId="219" fontId="141" fillId="0" borderId="0"/>
    <xf numFmtId="219" fontId="230" fillId="0" borderId="0"/>
    <xf numFmtId="219" fontId="141" fillId="0" borderId="0"/>
    <xf numFmtId="219" fontId="141" fillId="0" borderId="0"/>
    <xf numFmtId="219" fontId="141" fillId="0" borderId="0"/>
    <xf numFmtId="219" fontId="231" fillId="0" borderId="0"/>
    <xf numFmtId="219" fontId="232" fillId="0" borderId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9" fontId="234" fillId="0" borderId="0" applyNumberFormat="0" applyFill="0" applyBorder="0" applyAlignment="0" applyProtection="0">
      <alignment vertical="top"/>
      <protection locked="0"/>
    </xf>
    <xf numFmtId="0" fontId="17" fillId="0" borderId="35"/>
    <xf numFmtId="219" fontId="23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236" fillId="0" borderId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141" fillId="0" borderId="0"/>
    <xf numFmtId="219" fontId="237" fillId="0" borderId="0"/>
    <xf numFmtId="219" fontId="141" fillId="0" borderId="0"/>
    <xf numFmtId="219" fontId="141" fillId="0" borderId="0"/>
    <xf numFmtId="219" fontId="238" fillId="0" borderId="0"/>
    <xf numFmtId="219" fontId="239" fillId="0" borderId="0"/>
    <xf numFmtId="219" fontId="141" fillId="0" borderId="0"/>
    <xf numFmtId="219" fontId="240" fillId="0" borderId="0"/>
    <xf numFmtId="219" fontId="241" fillId="0" borderId="0"/>
    <xf numFmtId="219" fontId="242" fillId="0" borderId="0"/>
    <xf numFmtId="219" fontId="242" fillId="0" borderId="0"/>
    <xf numFmtId="219" fontId="141" fillId="0" borderId="0"/>
    <xf numFmtId="219" fontId="141" fillId="0" borderId="0"/>
    <xf numFmtId="219" fontId="237" fillId="0" borderId="0"/>
    <xf numFmtId="219" fontId="141" fillId="0" borderId="0"/>
    <xf numFmtId="219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3" fontId="237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3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9" fontId="244" fillId="0" borderId="0"/>
    <xf numFmtId="219" fontId="244" fillId="0" borderId="0"/>
    <xf numFmtId="219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2" fillId="79" borderId="52" applyNumberFormat="0" applyAlignment="0"/>
    <xf numFmtId="253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9" fontId="141" fillId="0" borderId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246" fillId="0" borderId="53"/>
    <xf numFmtId="169" fontId="6" fillId="0" borderId="0" applyFont="0" applyFill="0" applyBorder="0" applyAlignment="0" applyProtection="0"/>
    <xf numFmtId="219" fontId="247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246" fillId="0" borderId="53"/>
    <xf numFmtId="279" fontId="6" fillId="0" borderId="0" applyFont="0" applyFill="0" applyBorder="0" applyAlignment="0" applyProtection="0"/>
    <xf numFmtId="219" fontId="248" fillId="0" borderId="0" applyNumberFormat="0" applyFill="0" applyBorder="0" applyAlignment="0" applyProtection="0"/>
    <xf numFmtId="219" fontId="6" fillId="81" borderId="0" applyNumberFormat="0" applyFont="0" applyAlignment="0" applyProtection="0"/>
    <xf numFmtId="280" fontId="17" fillId="0" borderId="0" applyFont="0" applyFill="0" applyBorder="0" applyAlignment="0" applyProtection="0"/>
    <xf numFmtId="281" fontId="6" fillId="0" borderId="0" applyFont="0" applyFill="0" applyBorder="0" applyAlignment="0" applyProtection="0"/>
    <xf numFmtId="282" fontId="6" fillId="0" borderId="0" applyFont="0" applyFill="0" applyBorder="0" applyProtection="0">
      <alignment horizontal="right"/>
    </xf>
    <xf numFmtId="219" fontId="246" fillId="0" borderId="53"/>
    <xf numFmtId="219" fontId="246" fillId="0" borderId="53"/>
    <xf numFmtId="219" fontId="247" fillId="0" borderId="53"/>
    <xf numFmtId="219" fontId="246" fillId="0" borderId="45"/>
    <xf numFmtId="219" fontId="246" fillId="0" borderId="53"/>
    <xf numFmtId="219" fontId="246" fillId="0" borderId="53"/>
    <xf numFmtId="219" fontId="246" fillId="0" borderId="53"/>
    <xf numFmtId="219" fontId="246" fillId="0" borderId="45"/>
    <xf numFmtId="219" fontId="6" fillId="0" borderId="0"/>
    <xf numFmtId="169" fontId="6" fillId="0" borderId="0" applyFont="0" applyFill="0" applyBorder="0" applyAlignment="0" applyProtection="0"/>
    <xf numFmtId="219" fontId="249" fillId="0" borderId="0" applyNumberFormat="0" applyFill="0" applyBorder="0" applyProtection="0">
      <alignment vertical="top"/>
    </xf>
    <xf numFmtId="219" fontId="250" fillId="0" borderId="54" applyNumberFormat="0" applyFill="0" applyAlignment="0" applyProtection="0"/>
    <xf numFmtId="219" fontId="251" fillId="0" borderId="55" applyNumberFormat="0" applyFill="0" applyAlignment="0" applyProtection="0"/>
    <xf numFmtId="219" fontId="252" fillId="0" borderId="56" applyNumberFormat="0" applyFill="0" applyProtection="0">
      <alignment horizontal="center"/>
    </xf>
    <xf numFmtId="219" fontId="252" fillId="0" borderId="0" applyNumberFormat="0" applyFill="0" applyBorder="0" applyProtection="0">
      <alignment horizontal="left"/>
    </xf>
    <xf numFmtId="219" fontId="253" fillId="0" borderId="0" applyNumberFormat="0" applyFill="0" applyBorder="0" applyProtection="0">
      <alignment horizontal="centerContinuous"/>
    </xf>
    <xf numFmtId="219" fontId="254" fillId="0" borderId="0"/>
    <xf numFmtId="219" fontId="75" fillId="0" borderId="0">
      <alignment vertical="top"/>
    </xf>
    <xf numFmtId="219" fontId="75" fillId="0" borderId="0">
      <alignment vertical="top"/>
    </xf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75" fillId="0" borderId="0">
      <alignment vertical="top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88" fontId="73" fillId="0" borderId="0" applyFill="0" applyBorder="0">
      <alignment horizontal="right"/>
    </xf>
    <xf numFmtId="289" fontId="73" fillId="0" borderId="0" applyFill="0" applyBorder="0">
      <alignment horizontal="right"/>
    </xf>
    <xf numFmtId="237" fontId="255" fillId="0" borderId="0" applyFont="0" applyFill="0" applyBorder="0" applyAlignment="0" applyProtection="0"/>
    <xf numFmtId="238" fontId="255" fillId="0" borderId="0" applyFont="0" applyFill="0" applyBorder="0" applyAlignment="0" applyProtection="0"/>
    <xf numFmtId="219" fontId="256" fillId="0" borderId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 applyNumberFormat="0" applyFill="0" applyBorder="0" applyAlignment="0" applyProtection="0">
      <alignment vertical="top"/>
      <protection locked="0"/>
    </xf>
    <xf numFmtId="219" fontId="262" fillId="0" borderId="0"/>
    <xf numFmtId="219" fontId="263" fillId="0" borderId="0"/>
    <xf numFmtId="219" fontId="264" fillId="0" borderId="0" applyNumberFormat="0" applyFill="0" applyBorder="0" applyAlignment="0" applyProtection="0">
      <alignment vertical="top"/>
      <protection locked="0"/>
    </xf>
    <xf numFmtId="219" fontId="141" fillId="0" borderId="0"/>
    <xf numFmtId="238" fontId="243" fillId="0" borderId="0" applyFont="0" applyFill="0" applyBorder="0" applyAlignment="0" applyProtection="0"/>
    <xf numFmtId="237" fontId="243" fillId="0" borderId="0" applyFont="0" applyFill="0" applyBorder="0" applyAlignment="0" applyProtection="0"/>
    <xf numFmtId="219" fontId="265" fillId="0" borderId="0" applyNumberFormat="0" applyFill="0" applyBorder="0" applyAlignment="0" applyProtection="0">
      <alignment vertical="top"/>
      <protection locked="0"/>
    </xf>
    <xf numFmtId="219" fontId="243" fillId="0" borderId="0"/>
    <xf numFmtId="219" fontId="266" fillId="0" borderId="0"/>
    <xf numFmtId="0" fontId="267" fillId="0" borderId="0">
      <alignment vertical="center"/>
    </xf>
    <xf numFmtId="219" fontId="17" fillId="0" borderId="0" applyFont="0" applyFill="0" applyBorder="0" applyAlignment="0" applyProtection="0"/>
    <xf numFmtId="219" fontId="218" fillId="10" borderId="0" applyNumberFormat="0" applyBorder="0" applyAlignment="0" applyProtection="0"/>
    <xf numFmtId="219" fontId="15" fillId="41" borderId="0" applyNumberFormat="0" applyBorder="0" applyAlignment="0" applyProtection="0"/>
    <xf numFmtId="219" fontId="218" fillId="11" borderId="0" applyNumberFormat="0" applyBorder="0" applyAlignment="0" applyProtection="0"/>
    <xf numFmtId="219" fontId="15" fillId="42" borderId="0" applyNumberFormat="0" applyBorder="0" applyAlignment="0" applyProtection="0"/>
    <xf numFmtId="219" fontId="218" fillId="12" borderId="0" applyNumberFormat="0" applyBorder="0" applyAlignment="0" applyProtection="0"/>
    <xf numFmtId="219" fontId="15" fillId="43" borderId="0" applyNumberFormat="0" applyBorder="0" applyAlignment="0" applyProtection="0"/>
    <xf numFmtId="219" fontId="218" fillId="13" borderId="0" applyNumberFormat="0" applyBorder="0" applyAlignment="0" applyProtection="0"/>
    <xf numFmtId="219" fontId="15" fillId="44" borderId="0" applyNumberFormat="0" applyBorder="0" applyAlignment="0" applyProtection="0"/>
    <xf numFmtId="219" fontId="218" fillId="14" borderId="0" applyNumberFormat="0" applyBorder="0" applyAlignment="0" applyProtection="0"/>
    <xf numFmtId="219" fontId="15" fillId="45" borderId="0" applyNumberFormat="0" applyBorder="0" applyAlignment="0" applyProtection="0"/>
    <xf numFmtId="219" fontId="218" fillId="15" borderId="0" applyNumberFormat="0" applyBorder="0" applyAlignment="0" applyProtection="0"/>
    <xf numFmtId="219" fontId="15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218" fillId="16" borderId="0" applyNumberFormat="0" applyBorder="0" applyAlignment="0" applyProtection="0"/>
    <xf numFmtId="219" fontId="15" fillId="47" borderId="0" applyNumberFormat="0" applyBorder="0" applyAlignment="0" applyProtection="0"/>
    <xf numFmtId="219" fontId="218" fillId="17" borderId="0" applyNumberFormat="0" applyBorder="0" applyAlignment="0" applyProtection="0"/>
    <xf numFmtId="219" fontId="15" fillId="48" borderId="0" applyNumberFormat="0" applyBorder="0" applyAlignment="0" applyProtection="0"/>
    <xf numFmtId="219" fontId="218" fillId="18" borderId="0" applyNumberFormat="0" applyBorder="0" applyAlignment="0" applyProtection="0"/>
    <xf numFmtId="219" fontId="15" fillId="49" borderId="0" applyNumberFormat="0" applyBorder="0" applyAlignment="0" applyProtection="0"/>
    <xf numFmtId="219" fontId="218" fillId="19" borderId="0" applyNumberFormat="0" applyBorder="0" applyAlignment="0" applyProtection="0"/>
    <xf numFmtId="219" fontId="15" fillId="44" borderId="0" applyNumberFormat="0" applyBorder="0" applyAlignment="0" applyProtection="0"/>
    <xf numFmtId="219" fontId="218" fillId="20" borderId="0" applyNumberFormat="0" applyBorder="0" applyAlignment="0" applyProtection="0"/>
    <xf numFmtId="219" fontId="15" fillId="47" borderId="0" applyNumberFormat="0" applyBorder="0" applyAlignment="0" applyProtection="0"/>
    <xf numFmtId="219" fontId="218" fillId="21" borderId="0" applyNumberFormat="0" applyBorder="0" applyAlignment="0" applyProtection="0"/>
    <xf numFmtId="219" fontId="15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9" fontId="268" fillId="0" borderId="0"/>
    <xf numFmtId="171" fontId="269" fillId="0" borderId="39">
      <alignment horizontal="right" vertical="center"/>
    </xf>
    <xf numFmtId="219" fontId="270" fillId="22" borderId="0" applyNumberFormat="0" applyBorder="0" applyAlignment="0" applyProtection="0"/>
    <xf numFmtId="219" fontId="56" fillId="51" borderId="0" applyNumberFormat="0" applyBorder="0" applyAlignment="0" applyProtection="0"/>
    <xf numFmtId="219" fontId="270" fillId="23" borderId="0" applyNumberFormat="0" applyBorder="0" applyAlignment="0" applyProtection="0"/>
    <xf numFmtId="219" fontId="56" fillId="48" borderId="0" applyNumberFormat="0" applyBorder="0" applyAlignment="0" applyProtection="0"/>
    <xf numFmtId="219" fontId="270" fillId="24" borderId="0" applyNumberFormat="0" applyBorder="0" applyAlignment="0" applyProtection="0"/>
    <xf numFmtId="219" fontId="56" fillId="49" borderId="0" applyNumberFormat="0" applyBorder="0" applyAlignment="0" applyProtection="0"/>
    <xf numFmtId="219" fontId="270" fillId="25" borderId="0" applyNumberFormat="0" applyBorder="0" applyAlignment="0" applyProtection="0"/>
    <xf numFmtId="219" fontId="56" fillId="52" borderId="0" applyNumberFormat="0" applyBorder="0" applyAlignment="0" applyProtection="0"/>
    <xf numFmtId="219" fontId="270" fillId="26" borderId="0" applyNumberFormat="0" applyBorder="0" applyAlignment="0" applyProtection="0"/>
    <xf numFmtId="219" fontId="56" fillId="53" borderId="0" applyNumberFormat="0" applyBorder="0" applyAlignment="0" applyProtection="0"/>
    <xf numFmtId="219" fontId="270" fillId="27" borderId="0" applyNumberFormat="0" applyBorder="0" applyAlignment="0" applyProtection="0"/>
    <xf numFmtId="219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9" fontId="129" fillId="0" borderId="0" applyFont="0" applyFill="0" applyBorder="0" applyAlignment="0" applyProtection="0"/>
    <xf numFmtId="219" fontId="271" fillId="0" borderId="28">
      <alignment horizontal="center"/>
    </xf>
    <xf numFmtId="219" fontId="272" fillId="0" borderId="0"/>
    <xf numFmtId="219" fontId="272" fillId="0" borderId="46" applyFill="0">
      <alignment horizontal="center"/>
      <protection locked="0"/>
    </xf>
    <xf numFmtId="219" fontId="271" fillId="0" borderId="0" applyFill="0">
      <alignment horizontal="center"/>
      <protection locked="0"/>
    </xf>
    <xf numFmtId="219" fontId="271" fillId="101" borderId="0"/>
    <xf numFmtId="219" fontId="271" fillId="0" borderId="0">
      <protection locked="0"/>
    </xf>
    <xf numFmtId="219" fontId="271" fillId="0" borderId="0"/>
    <xf numFmtId="292" fontId="271" fillId="0" borderId="0"/>
    <xf numFmtId="293" fontId="271" fillId="0" borderId="0"/>
    <xf numFmtId="219" fontId="272" fillId="102" borderId="0">
      <alignment horizontal="right"/>
    </xf>
    <xf numFmtId="219" fontId="271" fillId="0" borderId="0"/>
    <xf numFmtId="219" fontId="270" fillId="28" borderId="0" applyNumberFormat="0" applyBorder="0" applyAlignment="0" applyProtection="0"/>
    <xf numFmtId="219" fontId="56" fillId="58" borderId="0" applyNumberFormat="0" applyBorder="0" applyAlignment="0" applyProtection="0"/>
    <xf numFmtId="219" fontId="270" fillId="29" borderId="0" applyNumberFormat="0" applyBorder="0" applyAlignment="0" applyProtection="0"/>
    <xf numFmtId="219" fontId="56" fillId="61" borderId="0" applyNumberFormat="0" applyBorder="0" applyAlignment="0" applyProtection="0"/>
    <xf numFmtId="219" fontId="270" fillId="30" borderId="0" applyNumberFormat="0" applyBorder="0" applyAlignment="0" applyProtection="0"/>
    <xf numFmtId="219" fontId="56" fillId="64" borderId="0" applyNumberFormat="0" applyBorder="0" applyAlignment="0" applyProtection="0"/>
    <xf numFmtId="219" fontId="270" fillId="31" borderId="0" applyNumberFormat="0" applyBorder="0" applyAlignment="0" applyProtection="0"/>
    <xf numFmtId="219" fontId="56" fillId="52" borderId="0" applyNumberFormat="0" applyBorder="0" applyAlignment="0" applyProtection="0"/>
    <xf numFmtId="219" fontId="270" fillId="32" borderId="0" applyNumberFormat="0" applyBorder="0" applyAlignment="0" applyProtection="0"/>
    <xf numFmtId="219" fontId="56" fillId="53" borderId="0" applyNumberFormat="0" applyBorder="0" applyAlignment="0" applyProtection="0"/>
    <xf numFmtId="219" fontId="270" fillId="33" borderId="0" applyNumberFormat="0" applyBorder="0" applyAlignment="0" applyProtection="0"/>
    <xf numFmtId="219" fontId="56" fillId="72" borderId="0" applyNumberFormat="0" applyBorder="0" applyAlignment="0" applyProtection="0"/>
    <xf numFmtId="219" fontId="6" fillId="0" borderId="0"/>
    <xf numFmtId="219" fontId="6" fillId="0" borderId="0"/>
    <xf numFmtId="0" fontId="273" fillId="0" borderId="0">
      <alignment horizontal="center" wrapText="1"/>
      <protection locked="0"/>
    </xf>
    <xf numFmtId="219" fontId="6" fillId="0" borderId="0" applyNumberFormat="0" applyFill="0" applyBorder="0" applyAlignment="0" applyProtection="0"/>
    <xf numFmtId="219" fontId="274" fillId="34" borderId="0" applyNumberFormat="0" applyBorder="0" applyAlignment="0" applyProtection="0"/>
    <xf numFmtId="219" fontId="275" fillId="34" borderId="0" applyNumberFormat="0" applyBorder="0" applyAlignment="0" applyProtection="0"/>
    <xf numFmtId="219" fontId="26" fillId="42" borderId="0" applyNumberFormat="0" applyBorder="0" applyAlignment="0" applyProtection="0"/>
    <xf numFmtId="219" fontId="157" fillId="103" borderId="38" applyNumberFormat="0"/>
    <xf numFmtId="219" fontId="157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4" fontId="277" fillId="0" borderId="0" applyAlignment="0" applyProtection="0"/>
    <xf numFmtId="295" fontId="277" fillId="0" borderId="0" applyAlignment="0" applyProtection="0"/>
    <xf numFmtId="296" fontId="277" fillId="0" borderId="0" applyAlignment="0" applyProtection="0"/>
    <xf numFmtId="223" fontId="82" fillId="0" borderId="0" applyFill="0" applyBorder="0" applyAlignment="0" applyProtection="0"/>
    <xf numFmtId="218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7" fontId="75" fillId="0" borderId="0" applyFill="0" applyBorder="0" applyAlignment="0"/>
    <xf numFmtId="219" fontId="60" fillId="74" borderId="20" applyNumberFormat="0" applyAlignment="0" applyProtection="0"/>
    <xf numFmtId="219" fontId="280" fillId="0" borderId="0"/>
    <xf numFmtId="219" fontId="281" fillId="36" borderId="8" applyNumberFormat="0" applyAlignment="0" applyProtection="0"/>
    <xf numFmtId="219" fontId="148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8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1" fillId="0" borderId="0" applyFont="0" applyFill="0" applyBorder="0" applyAlignment="0" applyProtection="0"/>
    <xf numFmtId="300" fontId="285" fillId="0" borderId="58" applyFont="0" applyAlignment="0">
      <alignment horizontal="center"/>
    </xf>
    <xf numFmtId="0" fontId="145" fillId="0" borderId="0" applyNumberFormat="0" applyAlignment="0"/>
    <xf numFmtId="219" fontId="286" fillId="0" borderId="0">
      <alignment horizontal="left"/>
    </xf>
    <xf numFmtId="219" fontId="287" fillId="0" borderId="0"/>
    <xf numFmtId="219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1" fontId="6" fillId="0" borderId="0" applyFill="0" applyBorder="0">
      <protection locked="0"/>
    </xf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6" fillId="0" borderId="0" applyFill="0" applyBorder="0"/>
    <xf numFmtId="302" fontId="283" fillId="0" borderId="0" applyFill="0" applyBorder="0">
      <protection locked="0"/>
    </xf>
    <xf numFmtId="303" fontId="284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304" fontId="214" fillId="0" borderId="0" applyFont="0" applyFill="0" applyBorder="0" applyAlignment="0" applyProtection="0"/>
    <xf numFmtId="1" fontId="73" fillId="104" borderId="0"/>
    <xf numFmtId="305" fontId="141" fillId="0" borderId="0" applyFont="0" applyFill="0" applyBorder="0" applyAlignment="0" applyProtection="0"/>
    <xf numFmtId="305" fontId="141" fillId="0" borderId="0" applyFont="0" applyFill="0" applyBorder="0" applyAlignment="0" applyProtection="0"/>
    <xf numFmtId="219" fontId="289" fillId="0" borderId="0"/>
    <xf numFmtId="219" fontId="289" fillId="0" borderId="19"/>
    <xf numFmtId="0" fontId="151" fillId="0" borderId="0" applyNumberFormat="0" applyFill="0" applyProtection="0">
      <alignment horizontal="left"/>
    </xf>
    <xf numFmtId="0" fontId="22" fillId="0" borderId="0" applyProtection="0"/>
    <xf numFmtId="219" fontId="141" fillId="0" borderId="0" applyFont="0" applyFill="0" applyBorder="0" applyAlignment="0" applyProtection="0"/>
    <xf numFmtId="219" fontId="141" fillId="0" borderId="0" applyFont="0" applyFill="0" applyBorder="0" applyAlignment="0" applyProtection="0"/>
    <xf numFmtId="306" fontId="284" fillId="0" borderId="0" applyFont="0" applyFill="0" applyBorder="0" applyAlignment="0" applyProtection="0"/>
    <xf numFmtId="15" fontId="283" fillId="0" borderId="0" applyFill="0" applyBorder="0">
      <protection locked="0"/>
    </xf>
    <xf numFmtId="219" fontId="290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3" fillId="0" borderId="0" applyFill="0" applyBorder="0">
      <protection locked="0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6" fillId="0" borderId="0" applyFill="0" applyBorder="0">
      <alignment horizontal="right"/>
    </xf>
    <xf numFmtId="239" fontId="283" fillId="0" borderId="0" applyFill="0" applyBorder="0">
      <protection locked="0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6" fillId="0" borderId="0" applyFill="0" applyBorder="0">
      <alignment horizontal="right"/>
    </xf>
    <xf numFmtId="307" fontId="283" fillId="0" borderId="0" applyFill="0" applyBorder="0">
      <protection locked="0"/>
    </xf>
    <xf numFmtId="308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309" fontId="284" fillId="0" borderId="59" applyNumberFormat="0" applyFont="0" applyFill="0" applyAlignment="0" applyProtection="0"/>
    <xf numFmtId="2" fontId="63" fillId="0" borderId="0">
      <alignment horizontal="center"/>
    </xf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133" fillId="0" borderId="0" applyFont="0" applyFill="0" applyBorder="0" applyAlignment="0" applyProtection="0"/>
    <xf numFmtId="219" fontId="291" fillId="0" borderId="0" applyNumberFormat="0" applyFill="0" applyBorder="0" applyAlignment="0" applyProtection="0"/>
    <xf numFmtId="219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6" fillId="104" borderId="0"/>
    <xf numFmtId="2" fontId="141" fillId="0" borderId="0" applyFont="0" applyFill="0" applyBorder="0" applyAlignment="0" applyProtection="0"/>
    <xf numFmtId="219" fontId="296" fillId="0" borderId="0" applyNumberFormat="0" applyFill="0" applyBorder="0" applyAlignment="0" applyProtection="0">
      <alignment vertical="top"/>
      <protection locked="0"/>
    </xf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>
      <alignment horizontal="left"/>
    </xf>
    <xf numFmtId="219" fontId="299" fillId="0" borderId="0">
      <alignment horizontal="left"/>
    </xf>
    <xf numFmtId="219" fontId="300" fillId="0" borderId="0" applyFill="0" applyBorder="0" applyProtection="0">
      <alignment horizontal="left"/>
    </xf>
    <xf numFmtId="219" fontId="300" fillId="0" borderId="0" applyNumberFormat="0" applyFill="0" applyBorder="0" applyProtection="0">
      <alignment horizontal="left"/>
    </xf>
    <xf numFmtId="219" fontId="300" fillId="0" borderId="0">
      <alignment horizontal="left"/>
    </xf>
    <xf numFmtId="219" fontId="301" fillId="37" borderId="0" applyNumberFormat="0" applyBorder="0" applyAlignment="0" applyProtection="0"/>
    <xf numFmtId="219" fontId="302" fillId="37" borderId="0" applyNumberFormat="0" applyBorder="0" applyAlignment="0" applyProtection="0"/>
    <xf numFmtId="219" fontId="16" fillId="43" borderId="0" applyNumberFormat="0" applyBorder="0" applyAlignment="0" applyProtection="0"/>
    <xf numFmtId="310" fontId="284" fillId="0" borderId="0" applyFont="0" applyFill="0" applyBorder="0" applyAlignment="0" applyProtection="0">
      <alignment horizontal="right"/>
    </xf>
    <xf numFmtId="219" fontId="303" fillId="0" borderId="0">
      <alignment horizontal="left"/>
    </xf>
    <xf numFmtId="219" fontId="304" fillId="105" borderId="36" applyBorder="0">
      <alignment horizontal="center"/>
    </xf>
    <xf numFmtId="219" fontId="86" fillId="0" borderId="24" applyNumberFormat="0" applyAlignment="0" applyProtection="0">
      <alignment horizontal="left" vertical="center"/>
    </xf>
    <xf numFmtId="219" fontId="305" fillId="0" borderId="9" applyNumberFormat="0" applyFill="0" applyAlignment="0" applyProtection="0"/>
    <xf numFmtId="219" fontId="164" fillId="0" borderId="25" applyNumberFormat="0" applyFill="0" applyAlignment="0" applyProtection="0"/>
    <xf numFmtId="219" fontId="306" fillId="0" borderId="0">
      <alignment horizontal="left"/>
    </xf>
    <xf numFmtId="219" fontId="307" fillId="0" borderId="51">
      <alignment horizontal="left" vertical="top"/>
    </xf>
    <xf numFmtId="219" fontId="308" fillId="0" borderId="10" applyNumberFormat="0" applyFill="0" applyAlignment="0" applyProtection="0"/>
    <xf numFmtId="219" fontId="166" fillId="0" borderId="26" applyNumberFormat="0" applyFill="0" applyAlignment="0" applyProtection="0"/>
    <xf numFmtId="219" fontId="309" fillId="0" borderId="0">
      <alignment horizontal="left"/>
    </xf>
    <xf numFmtId="219" fontId="310" fillId="0" borderId="51">
      <alignment horizontal="left" vertical="top"/>
    </xf>
    <xf numFmtId="219" fontId="311" fillId="0" borderId="11" applyNumberFormat="0" applyFill="0" applyAlignment="0" applyProtection="0"/>
    <xf numFmtId="219" fontId="168" fillId="0" borderId="27" applyNumberFormat="0" applyFill="0" applyAlignment="0" applyProtection="0"/>
    <xf numFmtId="219" fontId="312" fillId="0" borderId="0">
      <alignment horizontal="left"/>
    </xf>
    <xf numFmtId="219" fontId="311" fillId="0" borderId="0" applyNumberFormat="0" applyFill="0" applyBorder="0" applyAlignment="0" applyProtection="0"/>
    <xf numFmtId="219" fontId="168" fillId="0" borderId="0" applyNumberFormat="0" applyFill="0" applyBorder="0" applyAlignment="0" applyProtection="0"/>
    <xf numFmtId="311" fontId="313" fillId="0" borderId="0">
      <alignment horizontal="left"/>
    </xf>
    <xf numFmtId="312" fontId="84" fillId="0" borderId="60">
      <alignment horizontal="left"/>
    </xf>
    <xf numFmtId="313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9" fontId="92" fillId="0" borderId="0" applyNumberFormat="0" applyFill="0" applyBorder="0" applyAlignment="0" applyProtection="0">
      <alignment vertical="top"/>
      <protection locked="0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5" fillId="38" borderId="7" applyNumberFormat="0" applyAlignment="0" applyProtection="0"/>
    <xf numFmtId="219" fontId="315" fillId="38" borderId="7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40" fontId="289" fillId="106" borderId="0"/>
    <xf numFmtId="1" fontId="6" fillId="0" borderId="0" applyFont="0" applyFill="0" applyBorder="0" applyAlignment="0" applyProtection="0"/>
    <xf numFmtId="305" fontId="316" fillId="0" borderId="0">
      <alignment horizontal="center"/>
    </xf>
    <xf numFmtId="1" fontId="317" fillId="0" borderId="0" applyProtection="0">
      <protection locked="0"/>
    </xf>
    <xf numFmtId="219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319" fillId="0" borderId="12" applyNumberFormat="0" applyFill="0" applyAlignment="0" applyProtection="0"/>
    <xf numFmtId="219" fontId="179" fillId="0" borderId="29" applyNumberFormat="0" applyFill="0" applyAlignment="0" applyProtection="0"/>
    <xf numFmtId="240" fontId="320" fillId="109" borderId="0"/>
    <xf numFmtId="314" fontId="79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5" fontId="284" fillId="0" borderId="0" applyFont="0" applyFill="0" applyBorder="0" applyAlignment="0" applyProtection="0">
      <alignment horizontal="right"/>
    </xf>
    <xf numFmtId="219" fontId="321" fillId="39" borderId="0" applyNumberFormat="0" applyBorder="0" applyAlignment="0" applyProtection="0"/>
    <xf numFmtId="219" fontId="322" fillId="39" borderId="0" applyNumberFormat="0" applyBorder="0" applyAlignment="0" applyProtection="0"/>
    <xf numFmtId="219" fontId="182" fillId="81" borderId="0" applyNumberFormat="0" applyBorder="0" applyAlignment="0" applyProtection="0"/>
    <xf numFmtId="219" fontId="73" fillId="0" borderId="0"/>
    <xf numFmtId="219" fontId="212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9" fontId="75" fillId="0" borderId="0">
      <alignment vertical="top"/>
    </xf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52" fillId="0" borderId="0"/>
    <xf numFmtId="219" fontId="6" fillId="0" borderId="0"/>
    <xf numFmtId="219" fontId="6" fillId="0" borderId="0"/>
    <xf numFmtId="219" fontId="6" fillId="0" borderId="0"/>
    <xf numFmtId="219" fontId="2" fillId="0" borderId="0"/>
    <xf numFmtId="219" fontId="2" fillId="0" borderId="0"/>
    <xf numFmtId="219" fontId="2" fillId="0" borderId="0"/>
    <xf numFmtId="219" fontId="6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" fillId="0" borderId="0"/>
    <xf numFmtId="219" fontId="6" fillId="0" borderId="0"/>
    <xf numFmtId="219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6" fillId="0" borderId="0"/>
    <xf numFmtId="219" fontId="6" fillId="0" borderId="0"/>
    <xf numFmtId="294" fontId="214" fillId="0" borderId="0"/>
    <xf numFmtId="294" fontId="214" fillId="0" borderId="0"/>
    <xf numFmtId="219" fontId="6" fillId="0" borderId="0"/>
    <xf numFmtId="219" fontId="6" fillId="0" borderId="0"/>
    <xf numFmtId="0" fontId="2" fillId="0" borderId="0"/>
    <xf numFmtId="39" fontId="323" fillId="0" borderId="0"/>
    <xf numFmtId="0" fontId="6" fillId="0" borderId="0"/>
    <xf numFmtId="316" fontId="75" fillId="0" borderId="0" applyBorder="0"/>
    <xf numFmtId="316" fontId="75" fillId="0" borderId="0" applyBorder="0"/>
    <xf numFmtId="219" fontId="283" fillId="0" borderId="0" applyFill="0" applyBorder="0">
      <protection locked="0"/>
    </xf>
    <xf numFmtId="219" fontId="283" fillId="0" borderId="0" applyFill="0" applyBorder="0">
      <protection locked="0"/>
    </xf>
    <xf numFmtId="317" fontId="160" fillId="0" borderId="0" applyFont="0" applyFill="0" applyBorder="0" applyAlignment="0" applyProtection="0"/>
    <xf numFmtId="317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9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9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8" fontId="283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320" fontId="6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289" fillId="0" borderId="0"/>
    <xf numFmtId="37" fontId="157" fillId="1" borderId="50"/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329" fillId="111" borderId="0" applyNumberFormat="0" applyAlignment="0" applyProtection="0">
      <alignment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86" fillId="0" borderId="0" applyNumberFormat="0" applyProtection="0">
      <alignment horizontal="right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330" fillId="111" borderId="0" applyNumberFormat="0" applyProtection="0">
      <alignment horizontal="centerContinuous"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246" fillId="0" borderId="53"/>
    <xf numFmtId="219" fontId="331" fillId="0" borderId="0">
      <alignment horizontal="left" vertical="top"/>
    </xf>
    <xf numFmtId="219" fontId="212" fillId="0" borderId="52" applyNumberFormat="0" applyBorder="0" applyAlignment="0">
      <alignment vertical="top"/>
    </xf>
    <xf numFmtId="219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219" fontId="335" fillId="0" borderId="62" applyNumberFormat="0" applyAlignment="0">
      <protection locked="0"/>
    </xf>
    <xf numFmtId="182" fontId="336" fillId="0" borderId="63" applyNumberFormat="0" applyFont="0" applyFill="0" applyBorder="0" applyAlignment="0"/>
    <xf numFmtId="294" fontId="337" fillId="0" borderId="0" applyNumberFormat="0" applyFill="0" applyBorder="0" applyAlignment="0" applyProtection="0"/>
    <xf numFmtId="294" fontId="337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214" fillId="113" borderId="0" applyNumberFormat="0" applyFont="0" applyBorder="0" applyAlignment="0" applyProtection="0"/>
    <xf numFmtId="294" fontId="250" fillId="114" borderId="0" applyNumberFormat="0" applyFont="0" applyBorder="0" applyAlignment="0" applyProtection="0"/>
    <xf numFmtId="294" fontId="214" fillId="114" borderId="0" applyNumberFormat="0" applyFont="0" applyBorder="0" applyAlignment="0" applyProtection="0"/>
    <xf numFmtId="294" fontId="214" fillId="113" borderId="0" applyNumberFormat="0" applyFont="0" applyBorder="0" applyAlignment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214" fillId="0" borderId="0" applyFill="0" applyBorder="0" applyProtection="0"/>
    <xf numFmtId="219" fontId="339" fillId="0" borderId="0" applyFill="0" applyBorder="0" applyProtection="0"/>
    <xf numFmtId="219" fontId="339" fillId="0" borderId="0" applyFill="0" applyBorder="0" applyProtection="0"/>
    <xf numFmtId="219" fontId="214" fillId="0" borderId="0" applyFill="0" applyBorder="0" applyProtection="0"/>
    <xf numFmtId="294" fontId="214" fillId="115" borderId="0" applyNumberFormat="0" applyFont="0" applyBorder="0" applyAlignment="0" applyProtection="0"/>
    <xf numFmtId="294" fontId="214" fillId="100" borderId="0" applyNumberFormat="0" applyFont="0" applyBorder="0" applyAlignment="0" applyProtection="0"/>
    <xf numFmtId="294" fontId="214" fillId="115" borderId="0" applyNumberFormat="0" applyFont="0" applyBorder="0" applyAlignment="0" applyProtection="0"/>
    <xf numFmtId="294" fontId="214" fillId="116" borderId="0" applyNumberFormat="0" applyFont="0" applyBorder="0" applyAlignment="0" applyProtection="0"/>
    <xf numFmtId="294" fontId="250" fillId="116" borderId="0" applyNumberFormat="0" applyFont="0" applyBorder="0" applyAlignment="0" applyProtection="0"/>
    <xf numFmtId="223" fontId="214" fillId="0" borderId="0" applyFill="0" applyBorder="0" applyAlignment="0" applyProtection="0"/>
    <xf numFmtId="223" fontId="214" fillId="0" borderId="0" applyFill="0" applyBorder="0" applyAlignment="0" applyProtection="0"/>
    <xf numFmtId="321" fontId="214" fillId="0" borderId="0" applyFill="0" applyBorder="0" applyAlignment="0" applyProtection="0"/>
    <xf numFmtId="223" fontId="339" fillId="0" borderId="0" applyFill="0" applyBorder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19" fontId="216" fillId="0" borderId="0" applyNumberFormat="0" applyAlignment="0" applyProtection="0"/>
    <xf numFmtId="294" fontId="216" fillId="0" borderId="0" applyNumberFormat="0" applyAlignment="0" applyProtection="0"/>
    <xf numFmtId="294" fontId="216" fillId="0" borderId="0" applyNumberFormat="0" applyAlignment="0" applyProtection="0"/>
    <xf numFmtId="219" fontId="216" fillId="0" borderId="0" applyNumberFormat="0" applyAlignment="0" applyProtection="0"/>
    <xf numFmtId="294" fontId="340" fillId="0" borderId="0" applyNumberFormat="0" applyAlignment="0" applyProtection="0"/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37" fillId="0" borderId="65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37" fillId="0" borderId="64" applyFill="0" applyProtection="0">
      <alignment horizontal="right" wrapText="1"/>
    </xf>
    <xf numFmtId="219" fontId="341" fillId="0" borderId="65" applyProtection="0">
      <alignment horizontal="right" wrapText="1"/>
    </xf>
    <xf numFmtId="219" fontId="337" fillId="0" borderId="0" applyFill="0" applyProtection="0">
      <alignment wrapText="1"/>
    </xf>
    <xf numFmtId="219" fontId="341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19" fontId="337" fillId="0" borderId="0" applyProtection="0">
      <alignment wrapText="1"/>
    </xf>
    <xf numFmtId="294" fontId="217" fillId="0" borderId="66" applyNumberFormat="0" applyFill="0" applyAlignment="0" applyProtection="0"/>
    <xf numFmtId="294" fontId="217" fillId="0" borderId="66" applyNumberFormat="0" applyFill="0" applyAlignment="0" applyProtection="0"/>
    <xf numFmtId="294" fontId="217" fillId="0" borderId="67" applyNumberFormat="0" applyFill="0" applyAlignment="0" applyProtection="0"/>
    <xf numFmtId="294" fontId="342" fillId="0" borderId="67" applyNumberFormat="0" applyFill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11" fillId="0" borderId="0" applyAlignment="0" applyProtection="0"/>
    <xf numFmtId="219" fontId="343" fillId="0" borderId="0" applyAlignment="0" applyProtection="0"/>
    <xf numFmtId="219" fontId="217" fillId="0" borderId="68" applyNumberFormat="0" applyFill="0" applyAlignment="0" applyProtection="0"/>
    <xf numFmtId="294" fontId="342" fillId="0" borderId="69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19" fontId="217" fillId="0" borderId="68" applyNumberFormat="0" applyFill="0" applyAlignment="0" applyProtection="0"/>
    <xf numFmtId="294" fontId="217" fillId="0" borderId="69" applyNumberFormat="0" applyFill="0" applyAlignment="0" applyProtection="0"/>
    <xf numFmtId="219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9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4" fillId="0" borderId="37">
      <alignment horizontal="center"/>
    </xf>
    <xf numFmtId="219" fontId="212" fillId="0" borderId="52" applyNumberFormat="0" applyAlignment="0"/>
    <xf numFmtId="219" fontId="212" fillId="79" borderId="52" applyNumberFormat="0"/>
    <xf numFmtId="219" fontId="6" fillId="0" borderId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NumberFormat="0" applyFill="0" applyBorder="0" applyAlignment="0" applyProtection="0"/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75" fillId="0" borderId="0">
      <alignment vertical="top"/>
    </xf>
    <xf numFmtId="219" fontId="6" fillId="0" borderId="0"/>
    <xf numFmtId="219" fontId="6" fillId="0" borderId="0"/>
    <xf numFmtId="219" fontId="345" fillId="0" borderId="0" applyNumberFormat="0" applyBorder="0" applyAlignment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157" fillId="121" borderId="43" applyNumberFormat="0" applyProtection="0"/>
    <xf numFmtId="219" fontId="289" fillId="0" borderId="19"/>
    <xf numFmtId="219" fontId="350" fillId="0" borderId="0" applyBorder="0" applyProtection="0">
      <alignment vertical="center"/>
    </xf>
    <xf numFmtId="309" fontId="350" fillId="0" borderId="36" applyBorder="0" applyProtection="0">
      <alignment horizontal="right" vertical="center"/>
    </xf>
    <xf numFmtId="219" fontId="351" fillId="122" borderId="0" applyBorder="0" applyProtection="0">
      <alignment horizontal="centerContinuous" vertical="center"/>
    </xf>
    <xf numFmtId="219" fontId="351" fillId="123" borderId="36" applyBorder="0" applyProtection="0">
      <alignment horizontal="centerContinuous" vertical="center"/>
    </xf>
    <xf numFmtId="219" fontId="352" fillId="0" borderId="0" applyNumberFormat="0" applyFill="0" applyBorder="0" applyProtection="0">
      <alignment horizontal="left"/>
    </xf>
    <xf numFmtId="219" fontId="353" fillId="0" borderId="0" applyFill="0" applyBorder="0" applyAlignment="0"/>
    <xf numFmtId="219" fontId="353" fillId="0" borderId="0" applyFill="0" applyBorder="0" applyAlignment="0"/>
    <xf numFmtId="219" fontId="300" fillId="0" borderId="0" applyNumberFormat="0" applyFill="0" applyBorder="0" applyProtection="0">
      <alignment horizontal="left"/>
    </xf>
    <xf numFmtId="219" fontId="309" fillId="0" borderId="0" applyNumberFormat="0" applyFill="0" applyBorder="0" applyProtection="0"/>
    <xf numFmtId="219" fontId="354" fillId="0" borderId="0" applyFill="0" applyBorder="0" applyProtection="0">
      <alignment horizontal="left"/>
    </xf>
    <xf numFmtId="219" fontId="300" fillId="0" borderId="51" applyFill="0" applyBorder="0" applyProtection="0">
      <alignment horizontal="left" vertical="top"/>
    </xf>
    <xf numFmtId="219" fontId="355" fillId="0" borderId="0" applyNumberFormat="0" applyFill="0" applyBorder="0" applyProtection="0"/>
    <xf numFmtId="219" fontId="355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5" fillId="0" borderId="0" applyNumberFormat="0" applyFill="0" applyBorder="0" applyProtection="0"/>
    <xf numFmtId="219" fontId="355" fillId="0" borderId="0"/>
    <xf numFmtId="219" fontId="6" fillId="0" borderId="0" applyFill="0" applyBorder="0">
      <alignment horizontal="right"/>
    </xf>
    <xf numFmtId="219" fontId="6" fillId="0" borderId="0" applyFill="0" applyBorder="0">
      <alignment horizontal="right"/>
    </xf>
    <xf numFmtId="219" fontId="357" fillId="109" borderId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110" fillId="0" borderId="0" applyNumberFormat="0" applyFill="0" applyBorder="0" applyAlignment="0" applyProtection="0"/>
    <xf numFmtId="219" fontId="356" fillId="0" borderId="0"/>
    <xf numFmtId="219" fontId="355" fillId="0" borderId="0"/>
    <xf numFmtId="301" fontId="6" fillId="0" borderId="43" applyFill="0"/>
    <xf numFmtId="301" fontId="6" fillId="0" borderId="43" applyFill="0"/>
    <xf numFmtId="301" fontId="6" fillId="0" borderId="43" applyFill="0"/>
    <xf numFmtId="301" fontId="6" fillId="0" borderId="43" applyFill="0"/>
    <xf numFmtId="219" fontId="359" fillId="0" borderId="68" applyNumberFormat="0" applyFill="0" applyAlignment="0" applyProtection="0"/>
    <xf numFmtId="219" fontId="77" fillId="0" borderId="33" applyNumberFormat="0" applyFill="0" applyAlignment="0" applyProtection="0"/>
    <xf numFmtId="301" fontId="6" fillId="0" borderId="17" applyFill="0"/>
    <xf numFmtId="301" fontId="6" fillId="0" borderId="43" applyFill="0"/>
    <xf numFmtId="301" fontId="6" fillId="0" borderId="43" applyFill="0"/>
    <xf numFmtId="301" fontId="6" fillId="0" borderId="17" applyFill="0"/>
    <xf numFmtId="301" fontId="6" fillId="0" borderId="17" applyFill="0"/>
    <xf numFmtId="301" fontId="6" fillId="0" borderId="17" applyFill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7" fillId="0" borderId="69" applyNumberFormat="0" applyFill="0" applyAlignment="0" applyProtection="0"/>
    <xf numFmtId="219" fontId="215" fillId="0" borderId="15" applyNumberFormat="0" applyFill="0" applyAlignment="0" applyProtection="0"/>
    <xf numFmtId="219" fontId="213" fillId="0" borderId="15" applyNumberFormat="0" applyFill="0" applyAlignment="0" applyProtection="0"/>
    <xf numFmtId="219" fontId="318" fillId="0" borderId="70"/>
    <xf numFmtId="219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2" fontId="141" fillId="0" borderId="0" applyFont="0" applyFill="0" applyBorder="0" applyAlignment="0" applyProtection="0"/>
    <xf numFmtId="323" fontId="141" fillId="0" borderId="0" applyFont="0" applyFill="0" applyBorder="0" applyAlignment="0" applyProtection="0"/>
    <xf numFmtId="219" fontId="361" fillId="0" borderId="0" applyNumberFormat="0" applyFill="0" applyBorder="0"/>
    <xf numFmtId="219" fontId="361" fillId="0" borderId="0" applyNumberFormat="0" applyFill="0" applyBorder="0"/>
    <xf numFmtId="219" fontId="362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219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63" fillId="0" borderId="0" applyNumberFormat="0" applyFill="0" applyBorder="0" applyAlignment="0" applyProtection="0"/>
    <xf numFmtId="219" fontId="364" fillId="0" borderId="0" applyNumberFormat="0" applyFill="0" applyBorder="0" applyAlignment="0" applyProtection="0">
      <alignment vertical="top"/>
      <protection locked="0"/>
    </xf>
    <xf numFmtId="219" fontId="141" fillId="0" borderId="0"/>
    <xf numFmtId="219" fontId="6" fillId="0" borderId="0"/>
    <xf numFmtId="219" fontId="365" fillId="0" borderId="0" applyNumberFormat="0" applyFill="0" applyBorder="0" applyAlignment="0" applyProtection="0">
      <alignment vertical="top"/>
      <protection locked="0"/>
    </xf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6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6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6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8" fontId="229" fillId="0" borderId="0" applyFont="0" applyFill="0" applyBorder="0" applyAlignment="0" applyProtection="0"/>
    <xf numFmtId="237" fontId="229" fillId="0" borderId="0" applyFont="0" applyFill="0" applyBorder="0" applyAlignment="0" applyProtection="0"/>
    <xf numFmtId="219" fontId="229" fillId="0" borderId="0"/>
    <xf numFmtId="219" fontId="212" fillId="0" borderId="0"/>
    <xf numFmtId="219" fontId="212" fillId="0" borderId="0" applyNumberFormat="0" applyFill="0" applyBorder="0" applyAlignment="0" applyProtection="0"/>
    <xf numFmtId="219" fontId="212" fillId="120" borderId="52" applyNumberFormat="0" applyAlignment="0"/>
    <xf numFmtId="219" fontId="212" fillId="0" borderId="0" applyNumberFormat="0" applyFill="0" applyBorder="0" applyAlignment="0" applyProtection="0"/>
    <xf numFmtId="219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9" fontId="370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219" fontId="37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8" fontId="373" fillId="0" borderId="0" applyFont="0" applyFill="0" applyBorder="0" applyAlignment="0" applyProtection="0"/>
    <xf numFmtId="237" fontId="373" fillId="0" borderId="0" applyFont="0" applyFill="0" applyBorder="0" applyAlignment="0" applyProtection="0"/>
    <xf numFmtId="219" fontId="374" fillId="0" borderId="0"/>
    <xf numFmtId="219" fontId="212" fillId="0" borderId="0"/>
    <xf numFmtId="219" fontId="141" fillId="0" borderId="0"/>
    <xf numFmtId="219" fontId="141" fillId="0" borderId="0"/>
    <xf numFmtId="219" fontId="141" fillId="0" borderId="0"/>
    <xf numFmtId="219" fontId="375" fillId="0" borderId="0"/>
    <xf numFmtId="219" fontId="376" fillId="0" borderId="0"/>
    <xf numFmtId="325" fontId="228" fillId="0" borderId="0"/>
    <xf numFmtId="291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377" fillId="0" borderId="0" applyFont="0" applyFill="0" applyBorder="0" applyAlignment="0" applyProtection="0"/>
    <xf numFmtId="290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3" fontId="212" fillId="0" borderId="0" applyFont="0" applyFill="0" applyBorder="0" applyAlignment="0" applyProtection="0"/>
    <xf numFmtId="253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9" fontId="380" fillId="0" borderId="0">
      <alignment vertical="center"/>
    </xf>
    <xf numFmtId="219" fontId="381" fillId="0" borderId="0" applyNumberFormat="0" applyFill="0" applyBorder="0" applyAlignment="0" applyProtection="0">
      <alignment vertical="top"/>
      <protection locked="0"/>
    </xf>
    <xf numFmtId="219" fontId="378" fillId="0" borderId="0"/>
    <xf numFmtId="219" fontId="141" fillId="0" borderId="0"/>
    <xf numFmtId="219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9" fontId="385" fillId="0" borderId="0"/>
    <xf numFmtId="219" fontId="13" fillId="0" borderId="0"/>
    <xf numFmtId="0" fontId="17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9" fontId="386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219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6" fontId="6" fillId="0" borderId="0" applyFont="0" applyFill="0" applyBorder="0" applyAlignment="0" applyProtection="0"/>
    <xf numFmtId="327" fontId="6" fillId="0" borderId="0" applyFont="0" applyFill="0" applyBorder="0" applyAlignment="0" applyProtection="0"/>
    <xf numFmtId="219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4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19"/>
    <xf numFmtId="193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3" fontId="95" fillId="0" borderId="19"/>
    <xf numFmtId="193" fontId="95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271" fillId="0" borderId="28">
      <alignment horizontal="center"/>
    </xf>
    <xf numFmtId="219" fontId="60" fillId="74" borderId="20" applyNumberFormat="0" applyAlignment="0" applyProtection="0"/>
    <xf numFmtId="171" fontId="2" fillId="0" borderId="0" applyFont="0" applyFill="0" applyBorder="0" applyAlignment="0" applyProtection="0"/>
    <xf numFmtId="219" fontId="289" fillId="0" borderId="19"/>
    <xf numFmtId="313" fontId="63" fillId="0" borderId="71">
      <alignment horizontal="left"/>
    </xf>
    <xf numFmtId="0" fontId="84" fillId="1" borderId="71">
      <alignment horizontal="left"/>
    </xf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93" fillId="46" borderId="20" applyNumberFormat="0" applyAlignment="0" applyProtection="0"/>
    <xf numFmtId="219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6" fillId="74" borderId="31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28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171" fontId="2" fillId="0" borderId="0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72"/>
    <xf numFmtId="219" fontId="300" fillId="0" borderId="41" applyFill="0" applyBorder="0" applyProtection="0">
      <alignment horizontal="left" vertical="top"/>
    </xf>
    <xf numFmtId="219" fontId="77" fillId="0" borderId="73" applyNumberFormat="0" applyFill="0" applyAlignment="0" applyProtection="0"/>
    <xf numFmtId="219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0" fontId="104" fillId="0" borderId="0"/>
    <xf numFmtId="173" fontId="6" fillId="0" borderId="0" applyBorder="0" applyProtection="0"/>
    <xf numFmtId="0" fontId="104" fillId="0" borderId="0"/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0" borderId="0"/>
    <xf numFmtId="171" fontId="389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71">
      <alignment horizontal="left"/>
    </xf>
    <xf numFmtId="0" fontId="84" fillId="1" borderId="71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9" fontId="106" fillId="74" borderId="75" applyNumberFormat="0" applyAlignment="0" applyProtection="0"/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0" borderId="77" applyNumberFormat="0" applyAlignment="0" applyProtection="0">
      <alignment vertical="top"/>
    </xf>
    <xf numFmtId="219" fontId="157" fillId="121" borderId="78" applyNumberFormat="0" applyProtection="0"/>
    <xf numFmtId="219" fontId="289" fillId="0" borderId="72"/>
    <xf numFmtId="301" fontId="6" fillId="0" borderId="78" applyFill="0"/>
    <xf numFmtId="301" fontId="6" fillId="0" borderId="78" applyFill="0"/>
    <xf numFmtId="301" fontId="6" fillId="0" borderId="78" applyFill="0"/>
    <xf numFmtId="301" fontId="6" fillId="0" borderId="78" applyFill="0"/>
    <xf numFmtId="219" fontId="77" fillId="0" borderId="73" applyNumberFormat="0" applyFill="0" applyAlignment="0" applyProtection="0"/>
    <xf numFmtId="301" fontId="6" fillId="0" borderId="17" applyFill="0"/>
    <xf numFmtId="301" fontId="6" fillId="0" borderId="78" applyFill="0"/>
    <xf numFmtId="301" fontId="6" fillId="0" borderId="78" applyFill="0"/>
    <xf numFmtId="301" fontId="6" fillId="0" borderId="17" applyFill="0"/>
    <xf numFmtId="301" fontId="6" fillId="0" borderId="17" applyFill="0"/>
    <xf numFmtId="301" fontId="6" fillId="0" borderId="17" applyFill="0"/>
    <xf numFmtId="219" fontId="318" fillId="0" borderId="72"/>
    <xf numFmtId="0" fontId="146" fillId="74" borderId="74" applyNumberFormat="0" applyAlignment="0" applyProtection="0"/>
    <xf numFmtId="171" fontId="6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9" fontId="104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3" fillId="0" borderId="0"/>
    <xf numFmtId="0" fontId="13" fillId="0" borderId="0"/>
    <xf numFmtId="0" fontId="75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1" fillId="74" borderId="189" applyNumberFormat="0" applyAlignment="0" applyProtection="0"/>
    <xf numFmtId="32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219" fontId="310" fillId="0" borderId="51">
      <alignment horizontal="left" vertical="top"/>
    </xf>
    <xf numFmtId="219" fontId="307" fillId="0" borderId="51">
      <alignment horizontal="left" vertical="top"/>
    </xf>
    <xf numFmtId="193" fontId="59" fillId="73" borderId="72"/>
    <xf numFmtId="193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3" fontId="95" fillId="0" borderId="72"/>
    <xf numFmtId="193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9" fontId="271" fillId="0" borderId="79">
      <alignment horizontal="center"/>
    </xf>
    <xf numFmtId="219" fontId="60" fillId="74" borderId="74" applyNumberFormat="0" applyAlignment="0" applyProtection="0"/>
    <xf numFmtId="219" fontId="289" fillId="0" borderId="72"/>
    <xf numFmtId="313" fontId="63" fillId="0" borderId="80">
      <alignment horizontal="left"/>
    </xf>
    <xf numFmtId="0" fontId="84" fillId="1" borderId="80">
      <alignment horizontal="left"/>
    </xf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93" fillId="46" borderId="74" applyNumberFormat="0" applyAlignment="0" applyProtection="0"/>
    <xf numFmtId="219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9" fontId="106" fillId="74" borderId="75" applyNumberFormat="0" applyAlignment="0" applyProtection="0"/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219" fontId="157" fillId="0" borderId="17" applyNumberFormat="0" applyAlignment="0" applyProtection="0">
      <alignment vertical="top"/>
    </xf>
    <xf numFmtId="12" fontId="344" fillId="0" borderId="79">
      <alignment horizontal="center"/>
    </xf>
    <xf numFmtId="219" fontId="157" fillId="121" borderId="16" applyNumberFormat="0" applyProtection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01" fontId="6" fillId="0" borderId="16" applyFill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319" fontId="6" fillId="0" borderId="51" applyFont="0" applyFill="0" applyBorder="0" applyAlignment="0" applyProtection="0"/>
    <xf numFmtId="219" fontId="289" fillId="0" borderId="81"/>
    <xf numFmtId="219" fontId="300" fillId="0" borderId="51" applyFill="0" applyBorder="0" applyProtection="0">
      <alignment horizontal="left" vertical="top"/>
    </xf>
    <xf numFmtId="219" fontId="77" fillId="0" borderId="82" applyNumberFormat="0" applyFill="0" applyAlignment="0" applyProtection="0"/>
    <xf numFmtId="219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6" fillId="82" borderId="85" applyNumberFormat="0" applyFont="0" applyAlignment="0" applyProtection="0"/>
    <xf numFmtId="219" fontId="93" fillId="46" borderId="117" applyNumberFormat="0" applyAlignment="0" applyProtection="0"/>
    <xf numFmtId="0" fontId="15" fillId="0" borderId="0"/>
    <xf numFmtId="0" fontId="72" fillId="0" borderId="0"/>
    <xf numFmtId="43" fontId="4" fillId="0" borderId="0" applyFont="0" applyFill="0" applyBorder="0" applyAlignment="0" applyProtection="0"/>
    <xf numFmtId="0" fontId="2" fillId="0" borderId="0"/>
    <xf numFmtId="219" fontId="318" fillId="107" borderId="116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0" fontId="84" fillId="1" borderId="115">
      <alignment horizontal="left"/>
    </xf>
    <xf numFmtId="313" fontId="63" fillId="0" borderId="115">
      <alignment horizontal="left"/>
    </xf>
    <xf numFmtId="219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3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3" fontId="95" fillId="0" borderId="192"/>
    <xf numFmtId="193" fontId="95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60" fillId="74" borderId="117" applyNumberFormat="0" applyAlignment="0" applyProtection="0"/>
    <xf numFmtId="219" fontId="157" fillId="103" borderId="112" applyNumberFormat="0"/>
    <xf numFmtId="219" fontId="157" fillId="103" borderId="112" applyNumberFormat="0"/>
    <xf numFmtId="219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165" fontId="15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9" fontId="106" fillId="74" borderId="189" applyNumberFormat="0" applyAlignment="0" applyProtection="0"/>
    <xf numFmtId="219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6" fillId="82" borderId="199" applyNumberFormat="0" applyFont="0" applyAlignment="0" applyProtection="0"/>
    <xf numFmtId="193" fontId="59" fillId="73" borderId="195"/>
    <xf numFmtId="0" fontId="60" fillId="74" borderId="197" applyNumberFormat="0" applyAlignment="0" applyProtection="0"/>
    <xf numFmtId="171" fontId="27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3" fontId="95" fillId="0" borderId="139"/>
    <xf numFmtId="176" fontId="13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6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219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8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3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8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3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3" fontId="59" fillId="73" borderId="116"/>
    <xf numFmtId="193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9" fontId="106" fillId="74" borderId="142" applyNumberFormat="0" applyAlignment="0" applyProtection="0"/>
    <xf numFmtId="171" fontId="17" fillId="0" borderId="0" applyFont="0" applyFill="0" applyBorder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93" fillId="46" borderId="187" applyNumberFormat="0" applyAlignment="0" applyProtection="0"/>
    <xf numFmtId="219" fontId="318" fillId="107" borderId="186"/>
    <xf numFmtId="171" fontId="27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9" fontId="77" fillId="0" borderId="143" applyNumberFormat="0" applyFill="0" applyAlignment="0" applyProtection="0"/>
    <xf numFmtId="219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219" fontId="93" fillId="46" borderId="193" applyNumberFormat="0" applyAlignment="0" applyProtection="0"/>
    <xf numFmtId="0" fontId="147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3" fillId="46" borderId="140" applyNumberFormat="0" applyAlignment="0" applyProtection="0"/>
    <xf numFmtId="193" fontId="95" fillId="0" borderId="116"/>
    <xf numFmtId="193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3" fillId="82" borderId="188" applyNumberFormat="0" applyFont="0" applyAlignment="0" applyProtection="0"/>
    <xf numFmtId="0" fontId="84" fillId="1" borderId="194">
      <alignment horizontal="left"/>
    </xf>
    <xf numFmtId="219" fontId="93" fillId="46" borderId="193" applyNumberFormat="0" applyAlignment="0" applyProtection="0"/>
    <xf numFmtId="219" fontId="93" fillId="46" borderId="193" applyNumberFormat="0" applyAlignment="0" applyProtection="0"/>
    <xf numFmtId="193" fontId="59" fillId="73" borderId="195"/>
    <xf numFmtId="193" fontId="59" fillId="73" borderId="186"/>
    <xf numFmtId="258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9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8" fontId="83" fillId="0" borderId="0" applyNumberFormat="0" applyFill="0" applyBorder="0" applyProtection="0">
      <alignment horizontal="right"/>
    </xf>
    <xf numFmtId="219" fontId="157" fillId="103" borderId="86" applyNumberFormat="0"/>
    <xf numFmtId="219" fontId="157" fillId="103" borderId="86" applyNumberFormat="0"/>
    <xf numFmtId="0" fontId="202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219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9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9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3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219" fontId="271" fillId="0" borderId="169">
      <alignment horizontal="center"/>
    </xf>
    <xf numFmtId="193" fontId="59" fillId="73" borderId="192"/>
    <xf numFmtId="0" fontId="61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9" fontId="93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3" fontId="95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5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9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9" fontId="271" fillId="0" borderId="191">
      <alignment horizontal="center"/>
    </xf>
    <xf numFmtId="171" fontId="27" fillId="0" borderId="0" applyFont="0" applyFill="0" applyBorder="0" applyAlignment="0" applyProtection="0"/>
    <xf numFmtId="12" fontId="344" fillId="0" borderId="87">
      <alignment horizontal="center"/>
    </xf>
    <xf numFmtId="219" fontId="157" fillId="121" borderId="92" applyNumberFormat="0" applyProtection="0"/>
    <xf numFmtId="219" fontId="289" fillId="0" borderId="89"/>
    <xf numFmtId="165" fontId="15" fillId="0" borderId="0" applyFont="0" applyFill="0" applyBorder="0" applyAlignment="0" applyProtection="0"/>
    <xf numFmtId="309" fontId="350" fillId="0" borderId="18" applyBorder="0" applyProtection="0">
      <alignment horizontal="right" vertical="center"/>
    </xf>
    <xf numFmtId="219" fontId="351" fillId="123" borderId="18" applyBorder="0" applyProtection="0">
      <alignment horizontal="centerContinuous" vertical="center"/>
    </xf>
    <xf numFmtId="219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9" fontId="60" fillId="74" borderId="140" applyNumberFormat="0" applyAlignment="0" applyProtection="0"/>
    <xf numFmtId="301" fontId="6" fillId="0" borderId="92" applyFill="0"/>
    <xf numFmtId="301" fontId="6" fillId="0" borderId="92" applyFill="0"/>
    <xf numFmtId="301" fontId="6" fillId="0" borderId="92" applyFill="0"/>
    <xf numFmtId="301" fontId="6" fillId="0" borderId="92" applyFill="0"/>
    <xf numFmtId="219" fontId="77" fillId="0" borderId="95" applyNumberFormat="0" applyFill="0" applyAlignment="0" applyProtection="0"/>
    <xf numFmtId="301" fontId="6" fillId="0" borderId="92" applyFill="0"/>
    <xf numFmtId="301" fontId="6" fillId="0" borderId="92" applyFill="0"/>
    <xf numFmtId="219" fontId="318" fillId="0" borderId="89"/>
    <xf numFmtId="219" fontId="289" fillId="0" borderId="139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6" fillId="82" borderId="93" applyNumberFormat="0" applyFont="0" applyAlignment="0" applyProtection="0"/>
    <xf numFmtId="0" fontId="202" fillId="0" borderId="190" applyNumberFormat="0" applyFill="0" applyAlignment="0" applyProtection="0"/>
    <xf numFmtId="193" fontId="59" fillId="73" borderId="139"/>
    <xf numFmtId="193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9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3" fontId="95" fillId="0" borderId="139"/>
    <xf numFmtId="219" fontId="93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3" fontId="59" fillId="73" borderId="89"/>
    <xf numFmtId="193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3" fontId="95" fillId="0" borderId="89"/>
    <xf numFmtId="193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3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9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9" fontId="271" fillId="0" borderId="96">
      <alignment horizontal="center"/>
    </xf>
    <xf numFmtId="219" fontId="60" fillId="74" borderId="90" applyNumberFormat="0" applyAlignment="0" applyProtection="0"/>
    <xf numFmtId="0" fontId="191" fillId="74" borderId="189" applyNumberFormat="0" applyAlignment="0" applyProtection="0"/>
    <xf numFmtId="219" fontId="289" fillId="0" borderId="89"/>
    <xf numFmtId="313" fontId="63" fillId="0" borderId="97">
      <alignment horizontal="left"/>
    </xf>
    <xf numFmtId="0" fontId="84" fillId="1" borderId="97">
      <alignment horizontal="left"/>
    </xf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93" fillId="46" borderId="90" applyNumberFormat="0" applyAlignment="0" applyProtection="0"/>
    <xf numFmtId="219" fontId="318" fillId="107" borderId="89"/>
    <xf numFmtId="0" fontId="191" fillId="74" borderId="189" applyNumberFormat="0" applyAlignment="0" applyProtection="0"/>
    <xf numFmtId="219" fontId="106" fillId="74" borderId="94" applyNumberFormat="0" applyAlignment="0" applyProtection="0"/>
    <xf numFmtId="12" fontId="344" fillId="0" borderId="96">
      <alignment horizontal="center"/>
    </xf>
    <xf numFmtId="219" fontId="289" fillId="0" borderId="98"/>
    <xf numFmtId="219" fontId="77" fillId="0" borderId="99" applyNumberFormat="0" applyFill="0" applyAlignment="0" applyProtection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289" fillId="0" borderId="139"/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97">
      <alignment horizontal="left"/>
    </xf>
    <xf numFmtId="0" fontId="84" fillId="1" borderId="97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9" fontId="106" fillId="74" borderId="101" applyNumberFormat="0" applyAlignment="0" applyProtection="0"/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0" borderId="103" applyNumberFormat="0" applyAlignment="0" applyProtection="0">
      <alignment vertical="top"/>
    </xf>
    <xf numFmtId="219" fontId="157" fillId="121" borderId="104" applyNumberFormat="0" applyProtection="0"/>
    <xf numFmtId="219" fontId="289" fillId="0" borderId="98"/>
    <xf numFmtId="301" fontId="6" fillId="0" borderId="104" applyFill="0"/>
    <xf numFmtId="301" fontId="6" fillId="0" borderId="104" applyFill="0"/>
    <xf numFmtId="301" fontId="6" fillId="0" borderId="104" applyFill="0"/>
    <xf numFmtId="301" fontId="6" fillId="0" borderId="104" applyFill="0"/>
    <xf numFmtId="219" fontId="77" fillId="0" borderId="99" applyNumberFormat="0" applyFill="0" applyAlignment="0" applyProtection="0"/>
    <xf numFmtId="301" fontId="6" fillId="0" borderId="104" applyFill="0"/>
    <xf numFmtId="301" fontId="6" fillId="0" borderId="104" applyFill="0"/>
    <xf numFmtId="219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9" fontId="93" fillId="46" borderId="187" applyNumberFormat="0" applyAlignment="0" applyProtection="0"/>
    <xf numFmtId="219" fontId="93" fillId="46" borderId="140" applyNumberFormat="0" applyAlignment="0" applyProtection="0"/>
    <xf numFmtId="0" fontId="191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9" fontId="310" fillId="0" borderId="41">
      <alignment horizontal="left" vertical="top"/>
    </xf>
    <xf numFmtId="219" fontId="307" fillId="0" borderId="41">
      <alignment horizontal="left" vertical="top"/>
    </xf>
    <xf numFmtId="193" fontId="59" fillId="73" borderId="98"/>
    <xf numFmtId="193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3" fontId="95" fillId="0" borderId="98"/>
    <xf numFmtId="193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9" fontId="271" fillId="0" borderId="105">
      <alignment horizontal="center"/>
    </xf>
    <xf numFmtId="219" fontId="60" fillId="74" borderId="100" applyNumberFormat="0" applyAlignment="0" applyProtection="0"/>
    <xf numFmtId="219" fontId="289" fillId="0" borderId="98"/>
    <xf numFmtId="313" fontId="63" fillId="0" borderId="106">
      <alignment horizontal="left"/>
    </xf>
    <xf numFmtId="0" fontId="84" fillId="1" borderId="106">
      <alignment horizontal="left"/>
    </xf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93" fillId="46" borderId="100" applyNumberFormat="0" applyAlignment="0" applyProtection="0"/>
    <xf numFmtId="219" fontId="318" fillId="107" borderId="98"/>
    <xf numFmtId="219" fontId="106" fillId="74" borderId="101" applyNumberFormat="0" applyAlignment="0" applyProtection="0"/>
    <xf numFmtId="12" fontId="344" fillId="0" borderId="105">
      <alignment horizontal="center"/>
    </xf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319" fontId="6" fillId="0" borderId="41" applyFont="0" applyFill="0" applyBorder="0" applyAlignment="0" applyProtection="0"/>
    <xf numFmtId="219" fontId="289" fillId="0" borderId="107"/>
    <xf numFmtId="219" fontId="300" fillId="0" borderId="41" applyFill="0" applyBorder="0" applyProtection="0">
      <alignment horizontal="left" vertical="top"/>
    </xf>
    <xf numFmtId="219" fontId="77" fillId="0" borderId="108" applyNumberFormat="0" applyFill="0" applyAlignment="0" applyProtection="0"/>
    <xf numFmtId="219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6" fillId="82" borderId="111" applyNumberFormat="0" applyFont="0" applyAlignment="0" applyProtection="0"/>
    <xf numFmtId="219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3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3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9" fontId="271" fillId="0" borderId="122">
      <alignment horizontal="center"/>
    </xf>
    <xf numFmtId="219" fontId="60" fillId="74" borderId="117" applyNumberFormat="0" applyAlignment="0" applyProtection="0"/>
    <xf numFmtId="219" fontId="289" fillId="0" borderId="116"/>
    <xf numFmtId="313" fontId="63" fillId="0" borderId="123">
      <alignment horizontal="left"/>
    </xf>
    <xf numFmtId="0" fontId="84" fillId="1" borderId="123">
      <alignment horizontal="left"/>
    </xf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93" fillId="46" borderId="117" applyNumberFormat="0" applyAlignment="0" applyProtection="0"/>
    <xf numFmtId="219" fontId="318" fillId="107" borderId="116"/>
    <xf numFmtId="219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9" fontId="289" fillId="0" borderId="124"/>
    <xf numFmtId="219" fontId="77" fillId="0" borderId="125" applyNumberFormat="0" applyFill="0" applyAlignment="0" applyProtection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9" fontId="93" fillId="46" borderId="140" applyNumberForma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23">
      <alignment horizontal="left"/>
    </xf>
    <xf numFmtId="0" fontId="84" fillId="1" borderId="123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9" fontId="106" fillId="74" borderId="127" applyNumberFormat="0" applyAlignment="0" applyProtection="0"/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0" borderId="129" applyNumberFormat="0" applyAlignment="0" applyProtection="0">
      <alignment vertical="top"/>
    </xf>
    <xf numFmtId="219" fontId="157" fillId="121" borderId="130" applyNumberFormat="0" applyProtection="0"/>
    <xf numFmtId="219" fontId="289" fillId="0" borderId="124"/>
    <xf numFmtId="301" fontId="6" fillId="0" borderId="130" applyFill="0"/>
    <xf numFmtId="301" fontId="6" fillId="0" borderId="130" applyFill="0"/>
    <xf numFmtId="301" fontId="6" fillId="0" borderId="130" applyFill="0"/>
    <xf numFmtId="301" fontId="6" fillId="0" borderId="130" applyFill="0"/>
    <xf numFmtId="219" fontId="77" fillId="0" borderId="125" applyNumberFormat="0" applyFill="0" applyAlignment="0" applyProtection="0"/>
    <xf numFmtId="301" fontId="6" fillId="0" borderId="130" applyFill="0"/>
    <xf numFmtId="301" fontId="6" fillId="0" borderId="130" applyFill="0"/>
    <xf numFmtId="219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3" fontId="59" fillId="73" borderId="124"/>
    <xf numFmtId="193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3" fontId="95" fillId="0" borderId="124"/>
    <xf numFmtId="193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9" fontId="271" fillId="0" borderId="131">
      <alignment horizontal="center"/>
    </xf>
    <xf numFmtId="219" fontId="60" fillId="74" borderId="126" applyNumberFormat="0" applyAlignment="0" applyProtection="0"/>
    <xf numFmtId="219" fontId="289" fillId="0" borderId="124"/>
    <xf numFmtId="313" fontId="63" fillId="0" borderId="132">
      <alignment horizontal="left"/>
    </xf>
    <xf numFmtId="0" fontId="84" fillId="1" borderId="132">
      <alignment horizontal="left"/>
    </xf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93" fillId="46" borderId="126" applyNumberFormat="0" applyAlignment="0" applyProtection="0"/>
    <xf numFmtId="219" fontId="318" fillId="107" borderId="124"/>
    <xf numFmtId="219" fontId="106" fillId="74" borderId="127" applyNumberFormat="0" applyAlignment="0" applyProtection="0"/>
    <xf numFmtId="219" fontId="318" fillId="0" borderId="195"/>
    <xf numFmtId="12" fontId="344" fillId="0" borderId="131">
      <alignment horizontal="center"/>
    </xf>
    <xf numFmtId="219" fontId="289" fillId="0" borderId="133"/>
    <xf numFmtId="219" fontId="77" fillId="0" borderId="134" applyNumberFormat="0" applyFill="0" applyAlignment="0" applyProtection="0"/>
    <xf numFmtId="219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9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9" fontId="271" fillId="0" borderId="144">
      <alignment horizontal="center"/>
    </xf>
    <xf numFmtId="219" fontId="60" fillId="74" borderId="140" applyNumberFormat="0" applyAlignment="0" applyProtection="0"/>
    <xf numFmtId="219" fontId="289" fillId="0" borderId="139"/>
    <xf numFmtId="313" fontId="63" fillId="0" borderId="146">
      <alignment horizontal="left"/>
    </xf>
    <xf numFmtId="0" fontId="84" fillId="1" borderId="146">
      <alignment horizontal="left"/>
    </xf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93" fillId="46" borderId="140" applyNumberFormat="0" applyAlignment="0" applyProtection="0"/>
    <xf numFmtId="219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9" fontId="106" fillId="74" borderId="142" applyNumberFormat="0" applyAlignment="0" applyProtection="0"/>
    <xf numFmtId="12" fontId="344" fillId="0" borderId="144">
      <alignment horizontal="center"/>
    </xf>
    <xf numFmtId="219" fontId="157" fillId="121" borderId="145" applyNumberFormat="0" applyProtection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289" fillId="0" borderId="147"/>
    <xf numFmtId="219" fontId="77" fillId="0" borderId="148" applyNumberFormat="0" applyFill="0" applyAlignment="0" applyProtection="0"/>
    <xf numFmtId="219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6" fillId="82" borderId="151" applyNumberFormat="0" applyFont="0" applyAlignment="0" applyProtection="0"/>
    <xf numFmtId="193" fontId="59" fillId="73" borderId="147"/>
    <xf numFmtId="193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3" fontId="95" fillId="0" borderId="147"/>
    <xf numFmtId="193" fontId="95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9" fontId="271" fillId="0" borderId="153">
      <alignment horizontal="center"/>
    </xf>
    <xf numFmtId="219" fontId="60" fillId="74" borderId="149" applyNumberFormat="0" applyAlignment="0" applyProtection="0"/>
    <xf numFmtId="219" fontId="289" fillId="0" borderId="147"/>
    <xf numFmtId="313" fontId="63" fillId="0" borderId="146">
      <alignment horizontal="left"/>
    </xf>
    <xf numFmtId="0" fontId="84" fillId="1" borderId="146">
      <alignment horizontal="left"/>
    </xf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93" fillId="46" borderId="149" applyNumberFormat="0" applyAlignment="0" applyProtection="0"/>
    <xf numFmtId="219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9" fontId="106" fillId="74" borderId="150" applyNumberFormat="0" applyAlignment="0" applyProtection="0"/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0" borderId="152" applyNumberFormat="0" applyAlignment="0" applyProtection="0">
      <alignment vertical="top"/>
    </xf>
    <xf numFmtId="219" fontId="157" fillId="121" borderId="145" applyNumberFormat="0" applyProtection="0"/>
    <xf numFmtId="219" fontId="289" fillId="0" borderId="155"/>
    <xf numFmtId="301" fontId="6" fillId="0" borderId="145" applyFill="0"/>
    <xf numFmtId="301" fontId="6" fillId="0" borderId="145" applyFill="0"/>
    <xf numFmtId="301" fontId="6" fillId="0" borderId="145" applyFill="0"/>
    <xf numFmtId="301" fontId="6" fillId="0" borderId="145" applyFill="0"/>
    <xf numFmtId="219" fontId="77" fillId="0" borderId="156" applyNumberFormat="0" applyFill="0" applyAlignment="0" applyProtection="0"/>
    <xf numFmtId="301" fontId="6" fillId="0" borderId="145" applyFill="0"/>
    <xf numFmtId="301" fontId="6" fillId="0" borderId="145" applyFill="0"/>
    <xf numFmtId="219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6" fillId="82" borderId="159" applyNumberFormat="0" applyFont="0" applyAlignment="0" applyProtection="0"/>
    <xf numFmtId="0" fontId="202" fillId="0" borderId="190" applyNumberFormat="0" applyFill="0" applyAlignment="0" applyProtection="0"/>
    <xf numFmtId="219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3" fontId="59" fillId="73" borderId="155"/>
    <xf numFmtId="193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3" fontId="95" fillId="0" borderId="155"/>
    <xf numFmtId="193" fontId="95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9" fontId="271" fillId="0" borderId="160">
      <alignment horizontal="center"/>
    </xf>
    <xf numFmtId="219" fontId="60" fillId="74" borderId="157" applyNumberFormat="0" applyAlignment="0" applyProtection="0"/>
    <xf numFmtId="219" fontId="289" fillId="0" borderId="155"/>
    <xf numFmtId="313" fontId="63" fillId="0" borderId="161">
      <alignment horizontal="left"/>
    </xf>
    <xf numFmtId="0" fontId="84" fillId="1" borderId="161">
      <alignment horizontal="left"/>
    </xf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93" fillId="46" borderId="157" applyNumberFormat="0" applyAlignment="0" applyProtection="0"/>
    <xf numFmtId="219" fontId="318" fillId="107" borderId="155"/>
    <xf numFmtId="219" fontId="106" fillId="74" borderId="158" applyNumberFormat="0" applyAlignment="0" applyProtection="0"/>
    <xf numFmtId="12" fontId="344" fillId="0" borderId="160">
      <alignment horizontal="center"/>
    </xf>
    <xf numFmtId="219" fontId="157" fillId="121" borderId="154" applyNumberFormat="0" applyProtection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301" fontId="6" fillId="0" borderId="154" applyFill="0"/>
    <xf numFmtId="219" fontId="289" fillId="0" borderId="162"/>
    <xf numFmtId="219" fontId="77" fillId="0" borderId="163" applyNumberFormat="0" applyFill="0" applyAlignment="0" applyProtection="0"/>
    <xf numFmtId="219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8" fontId="83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3" fontId="59" fillId="73" borderId="186"/>
    <xf numFmtId="219" fontId="271" fillId="0" borderId="169">
      <alignment horizontal="center"/>
    </xf>
    <xf numFmtId="313" fontId="63" fillId="0" borderId="170">
      <alignment horizontal="left"/>
    </xf>
    <xf numFmtId="0" fontId="84" fillId="1" borderId="170">
      <alignment horizontal="left"/>
    </xf>
    <xf numFmtId="0" fontId="13" fillId="7" borderId="188" applyNumberFormat="0" applyAlignment="0" applyProtection="0"/>
    <xf numFmtId="12" fontId="344" fillId="0" borderId="169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71"/>
    <xf numFmtId="219" fontId="77" fillId="0" borderId="172" applyNumberFormat="0" applyFill="0" applyAlignment="0" applyProtection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0">
      <alignment horizontal="left"/>
    </xf>
    <xf numFmtId="0" fontId="84" fillId="1" borderId="170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9" fontId="106" fillId="74" borderId="174" applyNumberFormat="0" applyAlignment="0" applyProtection="0"/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0" borderId="176" applyNumberFormat="0" applyAlignment="0" applyProtection="0">
      <alignment vertical="top"/>
    </xf>
    <xf numFmtId="219" fontId="157" fillId="121" borderId="177" applyNumberFormat="0" applyProtection="0"/>
    <xf numFmtId="219" fontId="289" fillId="0" borderId="171"/>
    <xf numFmtId="301" fontId="6" fillId="0" borderId="177" applyFill="0"/>
    <xf numFmtId="301" fontId="6" fillId="0" borderId="177" applyFill="0"/>
    <xf numFmtId="301" fontId="6" fillId="0" borderId="177" applyFill="0"/>
    <xf numFmtId="301" fontId="6" fillId="0" borderId="177" applyFill="0"/>
    <xf numFmtId="219" fontId="77" fillId="0" borderId="172" applyNumberFormat="0" applyFill="0" applyAlignment="0" applyProtection="0"/>
    <xf numFmtId="301" fontId="6" fillId="0" borderId="177" applyFill="0"/>
    <xf numFmtId="301" fontId="6" fillId="0" borderId="177" applyFill="0"/>
    <xf numFmtId="219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0" fontId="52" fillId="82" borderId="188" applyNumberFormat="0" applyFont="0" applyAlignment="0" applyProtection="0"/>
    <xf numFmtId="219" fontId="93" fillId="46" borderId="187" applyNumberFormat="0" applyAlignment="0" applyProtection="0"/>
    <xf numFmtId="193" fontId="59" fillId="73" borderId="171"/>
    <xf numFmtId="193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3" fontId="95" fillId="0" borderId="171"/>
    <xf numFmtId="193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9" fontId="271" fillId="0" borderId="178">
      <alignment horizontal="center"/>
    </xf>
    <xf numFmtId="219" fontId="60" fillId="74" borderId="173" applyNumberFormat="0" applyAlignment="0" applyProtection="0"/>
    <xf numFmtId="219" fontId="289" fillId="0" borderId="171"/>
    <xf numFmtId="313" fontId="63" fillId="0" borderId="179">
      <alignment horizontal="left"/>
    </xf>
    <xf numFmtId="0" fontId="84" fillId="1" borderId="179">
      <alignment horizontal="left"/>
    </xf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93" fillId="46" borderId="173" applyNumberFormat="0" applyAlignment="0" applyProtection="0"/>
    <xf numFmtId="219" fontId="318" fillId="107" borderId="171"/>
    <xf numFmtId="219" fontId="106" fillId="74" borderId="174" applyNumberFormat="0" applyAlignment="0" applyProtection="0"/>
    <xf numFmtId="12" fontId="344" fillId="0" borderId="178">
      <alignment horizontal="center"/>
    </xf>
    <xf numFmtId="219" fontId="157" fillId="121" borderId="167" applyNumberFormat="0" applyProtection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301" fontId="6" fillId="0" borderId="167" applyFill="0"/>
    <xf numFmtId="219" fontId="289" fillId="0" borderId="180"/>
    <xf numFmtId="219" fontId="77" fillId="0" borderId="181" applyNumberFormat="0" applyFill="0" applyAlignment="0" applyProtection="0"/>
    <xf numFmtId="219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6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194">
      <alignment horizontal="left"/>
    </xf>
    <xf numFmtId="0" fontId="84" fillId="1" borderId="194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9" fontId="106" fillId="74" borderId="198" applyNumberFormat="0" applyAlignment="0" applyProtection="0"/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0" borderId="200" applyNumberFormat="0" applyAlignment="0" applyProtection="0">
      <alignment vertical="top"/>
    </xf>
    <xf numFmtId="219" fontId="157" fillId="121" borderId="201" applyNumberFormat="0" applyProtection="0"/>
    <xf numFmtId="219" fontId="289" fillId="0" borderId="195"/>
    <xf numFmtId="301" fontId="6" fillId="0" borderId="201" applyFill="0"/>
    <xf numFmtId="301" fontId="6" fillId="0" borderId="201" applyFill="0"/>
    <xf numFmtId="301" fontId="6" fillId="0" borderId="201" applyFill="0"/>
    <xf numFmtId="301" fontId="6" fillId="0" borderId="201" applyFill="0"/>
    <xf numFmtId="219" fontId="77" fillId="0" borderId="196" applyNumberFormat="0" applyFill="0" applyAlignment="0" applyProtection="0"/>
    <xf numFmtId="301" fontId="6" fillId="0" borderId="201" applyFill="0"/>
    <xf numFmtId="301" fontId="6" fillId="0" borderId="201" applyFill="0"/>
    <xf numFmtId="219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6" fillId="82" borderId="199" applyNumberFormat="0" applyFont="0" applyAlignment="0" applyProtection="0"/>
    <xf numFmtId="193" fontId="59" fillId="73" borderId="195"/>
    <xf numFmtId="193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3" fontId="95" fillId="0" borderId="195"/>
    <xf numFmtId="193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9" fontId="271" fillId="0" borderId="202">
      <alignment horizontal="center"/>
    </xf>
    <xf numFmtId="219" fontId="60" fillId="74" borderId="197" applyNumberFormat="0" applyAlignment="0" applyProtection="0"/>
    <xf numFmtId="219" fontId="289" fillId="0" borderId="195"/>
    <xf numFmtId="313" fontId="63" fillId="0" borderId="203">
      <alignment horizontal="left"/>
    </xf>
    <xf numFmtId="0" fontId="84" fillId="1" borderId="203">
      <alignment horizontal="left"/>
    </xf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93" fillId="46" borderId="197" applyNumberFormat="0" applyAlignment="0" applyProtection="0"/>
    <xf numFmtId="219" fontId="318" fillId="107" borderId="195"/>
    <xf numFmtId="219" fontId="106" fillId="74" borderId="198" applyNumberFormat="0" applyAlignment="0" applyProtection="0"/>
    <xf numFmtId="12" fontId="344" fillId="0" borderId="202">
      <alignment horizontal="center"/>
    </xf>
    <xf numFmtId="219" fontId="289" fillId="0" borderId="204"/>
    <xf numFmtId="219" fontId="77" fillId="0" borderId="205" applyNumberFormat="0" applyFill="0" applyAlignment="0" applyProtection="0"/>
    <xf numFmtId="219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9" fontId="29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1" fillId="0" borderId="0"/>
    <xf numFmtId="0" fontId="104" fillId="0" borderId="0"/>
    <xf numFmtId="9" fontId="400" fillId="0" borderId="0" applyFont="0" applyFill="0" applyBorder="0" applyAlignment="0" applyProtection="0"/>
  </cellStyleXfs>
  <cellXfs count="405">
    <xf numFmtId="0" fontId="0" fillId="0" borderId="0" xfId="0">
      <alignment vertical="top" wrapText="1"/>
    </xf>
    <xf numFmtId="0" fontId="27" fillId="0" borderId="0" xfId="0" applyFont="1" applyFill="1" applyAlignment="1">
      <alignment horizontal="left" indent="2"/>
    </xf>
    <xf numFmtId="0" fontId="31" fillId="0" borderId="0" xfId="0" applyFont="1" applyFill="1" applyAlignment="1"/>
    <xf numFmtId="37" fontId="27" fillId="0" borderId="0" xfId="0" applyNumberFormat="1" applyFont="1" applyFill="1" applyAlignment="1">
      <alignment vertical="center"/>
    </xf>
    <xf numFmtId="330" fontId="27" fillId="0" borderId="0" xfId="391" applyNumberFormat="1" applyFont="1" applyFill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center" vertical="center"/>
    </xf>
    <xf numFmtId="0" fontId="0" fillId="0" borderId="0" xfId="0" applyFill="1">
      <alignment vertical="top" wrapText="1"/>
    </xf>
    <xf numFmtId="0" fontId="20" fillId="0" borderId="114" xfId="0" applyNumberFormat="1" applyFont="1" applyFill="1" applyBorder="1" applyAlignment="1">
      <alignment horizontal="center"/>
    </xf>
    <xf numFmtId="189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4" fillId="0" borderId="114" xfId="0" applyNumberFormat="1" applyFont="1" applyFill="1" applyBorder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0" fontId="31" fillId="0" borderId="0" xfId="0" applyNumberFormat="1" applyFont="1" applyFill="1" applyBorder="1" applyAlignment="1"/>
    <xf numFmtId="0" fontId="31" fillId="0" borderId="0" xfId="0" applyFont="1" applyFill="1" applyBorder="1" applyAlignment="1"/>
    <xf numFmtId="175" fontId="394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/>
    <xf numFmtId="175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 vertical="center"/>
    </xf>
    <xf numFmtId="49" fontId="394" fillId="0" borderId="0" xfId="0" applyNumberFormat="1" applyFont="1" applyFill="1" applyBorder="1" applyAlignment="1">
      <alignment horizontal="center" vertical="center"/>
    </xf>
    <xf numFmtId="202" fontId="394" fillId="0" borderId="0" xfId="0" applyNumberFormat="1" applyFont="1" applyFill="1" applyBorder="1" applyAlignment="1">
      <alignment horizontal="center" vertical="center"/>
    </xf>
    <xf numFmtId="0" fontId="394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202" fontId="27" fillId="0" borderId="0" xfId="0" applyNumberFormat="1" applyFont="1" applyFill="1" applyAlignment="1">
      <alignment horizontal="center" vertical="center"/>
    </xf>
    <xf numFmtId="0" fontId="394" fillId="0" borderId="0" xfId="0" applyNumberFormat="1" applyFont="1" applyFill="1" applyBorder="1" applyAlignment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/>
    </xf>
    <xf numFmtId="0" fontId="394" fillId="0" borderId="0" xfId="0" applyNumberFormat="1" applyFont="1" applyFill="1" applyBorder="1" applyAlignment="1">
      <alignment horizontal="left" indent="2"/>
    </xf>
    <xf numFmtId="37" fontId="27" fillId="0" borderId="0" xfId="0" applyNumberFormat="1" applyFont="1" applyFill="1" applyBorder="1" applyAlignment="1">
      <alignment vertical="center"/>
    </xf>
    <xf numFmtId="0" fontId="394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330" fontId="27" fillId="0" borderId="0" xfId="391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8" fillId="0" borderId="0" xfId="0" applyFont="1" applyFill="1">
      <alignment vertical="top" wrapText="1"/>
    </xf>
    <xf numFmtId="0" fontId="392" fillId="0" borderId="0" xfId="0" applyFont="1" applyFill="1">
      <alignment vertical="top" wrapText="1"/>
    </xf>
    <xf numFmtId="39" fontId="27" fillId="0" borderId="0" xfId="0" applyNumberFormat="1" applyFont="1" applyFill="1" applyAlignment="1">
      <alignment vertical="center"/>
    </xf>
    <xf numFmtId="40" fontId="27" fillId="0" borderId="0" xfId="101" applyNumberFormat="1" applyFont="1" applyFill="1" applyAlignment="1"/>
    <xf numFmtId="187" fontId="27" fillId="0" borderId="0" xfId="101" applyNumberFormat="1" applyFont="1" applyFill="1" applyAlignment="1"/>
    <xf numFmtId="40" fontId="27" fillId="0" borderId="0" xfId="101" applyNumberFormat="1" applyFont="1" applyFill="1" applyBorder="1" applyAlignment="1"/>
    <xf numFmtId="189" fontId="27" fillId="0" borderId="0" xfId="101" applyNumberFormat="1" applyFont="1" applyFill="1" applyAlignment="1"/>
    <xf numFmtId="185" fontId="27" fillId="0" borderId="0" xfId="101" applyNumberFormat="1" applyFont="1" applyFill="1" applyAlignment="1"/>
    <xf numFmtId="185" fontId="27" fillId="0" borderId="0" xfId="101" applyNumberFormat="1" applyFont="1" applyFill="1" applyBorder="1" applyAlignment="1"/>
    <xf numFmtId="185" fontId="27" fillId="0" borderId="0" xfId="32" applyNumberFormat="1" applyFont="1" applyFill="1" applyBorder="1" applyAlignment="1" applyProtection="1"/>
    <xf numFmtId="187" fontId="31" fillId="0" borderId="0" xfId="0" applyNumberFormat="1" applyFont="1" applyFill="1" applyBorder="1" applyAlignment="1"/>
    <xf numFmtId="189" fontId="31" fillId="0" borderId="0" xfId="0" applyNumberFormat="1" applyFont="1" applyFill="1" applyBorder="1" applyAlignment="1"/>
    <xf numFmtId="0" fontId="31" fillId="0" borderId="0" xfId="93" applyNumberFormat="1" applyFont="1" applyFill="1" applyBorder="1" applyAlignment="1"/>
    <xf numFmtId="0" fontId="393" fillId="0" borderId="114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right"/>
    </xf>
    <xf numFmtId="175" fontId="27" fillId="0" borderId="0" xfId="93" applyNumberFormat="1" applyFont="1" applyFill="1" applyBorder="1" applyAlignment="1">
      <alignment horizontal="center"/>
    </xf>
    <xf numFmtId="175" fontId="394" fillId="0" borderId="0" xfId="93" applyNumberFormat="1" applyFont="1" applyFill="1" applyBorder="1" applyAlignment="1">
      <alignment horizontal="center"/>
    </xf>
    <xf numFmtId="41" fontId="394" fillId="0" borderId="0" xfId="10891" applyNumberFormat="1" applyFont="1" applyFill="1" applyBorder="1" applyAlignment="1">
      <alignment vertical="center"/>
    </xf>
    <xf numFmtId="0" fontId="394" fillId="0" borderId="0" xfId="0" applyFont="1" applyFill="1" applyBorder="1" applyAlignment="1">
      <alignment horizontal="center"/>
    </xf>
    <xf numFmtId="0" fontId="394" fillId="0" borderId="0" xfId="0" applyFont="1" applyFill="1" applyBorder="1" applyAlignment="1"/>
    <xf numFmtId="0" fontId="27" fillId="0" borderId="0" xfId="93" applyNumberFormat="1" applyFont="1" applyFill="1" applyBorder="1" applyAlignment="1"/>
    <xf numFmtId="0" fontId="394" fillId="0" borderId="0" xfId="10892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41" fontId="394" fillId="0" borderId="0" xfId="10891" applyNumberFormat="1" applyFont="1" applyFill="1" applyBorder="1" applyAlignment="1">
      <alignment horizontal="center" vertical="center"/>
    </xf>
    <xf numFmtId="0" fontId="394" fillId="0" borderId="0" xfId="10892" applyFont="1" applyFill="1" applyBorder="1" applyAlignment="1"/>
    <xf numFmtId="0" fontId="394" fillId="0" borderId="0" xfId="0" applyFont="1" applyFill="1" applyBorder="1" applyAlignment="1">
      <alignment horizontal="center" vertical="center"/>
    </xf>
    <xf numFmtId="0" fontId="394" fillId="0" borderId="0" xfId="93" applyNumberFormat="1" applyFont="1" applyFill="1" applyBorder="1" applyAlignment="1"/>
    <xf numFmtId="202" fontId="394" fillId="0" borderId="0" xfId="10891" applyNumberFormat="1" applyFont="1" applyFill="1" applyBorder="1" applyAlignment="1">
      <alignment vertical="center"/>
    </xf>
    <xf numFmtId="331" fontId="27" fillId="0" borderId="0" xfId="312" applyNumberFormat="1" applyFont="1" applyFill="1" applyBorder="1"/>
    <xf numFmtId="329" fontId="391" fillId="0" borderId="0" xfId="312" applyNumberFormat="1" applyFont="1" applyFill="1" applyAlignment="1">
      <alignment horizontal="center"/>
    </xf>
    <xf numFmtId="202" fontId="27" fillId="0" borderId="0" xfId="10891" applyNumberFormat="1" applyFont="1" applyFill="1" applyBorder="1" applyAlignment="1">
      <alignment vertical="center"/>
    </xf>
    <xf numFmtId="331" fontId="27" fillId="0" borderId="209" xfId="312" applyNumberFormat="1" applyFont="1" applyFill="1" applyBorder="1"/>
    <xf numFmtId="0" fontId="27" fillId="0" borderId="0" xfId="93" quotePrefix="1" applyNumberFormat="1" applyFont="1" applyFill="1" applyBorder="1" applyAlignment="1"/>
    <xf numFmtId="0" fontId="27" fillId="0" borderId="0" xfId="93" applyFont="1" applyFill="1" applyBorder="1" applyAlignment="1"/>
    <xf numFmtId="175" fontId="27" fillId="0" borderId="0" xfId="93" applyNumberFormat="1" applyFont="1" applyFill="1" applyBorder="1" applyAlignment="1"/>
    <xf numFmtId="184" fontId="27" fillId="0" borderId="0" xfId="93" applyNumberFormat="1" applyFont="1" applyFill="1" applyBorder="1" applyAlignment="1"/>
    <xf numFmtId="184" fontId="27" fillId="0" borderId="0" xfId="93" applyNumberFormat="1" applyFont="1" applyFill="1" applyBorder="1" applyAlignment="1">
      <alignment horizontal="right"/>
    </xf>
    <xf numFmtId="171" fontId="31" fillId="0" borderId="0" xfId="93" applyNumberFormat="1" applyFont="1" applyFill="1" applyBorder="1" applyAlignment="1"/>
    <xf numFmtId="0" fontId="394" fillId="0" borderId="0" xfId="10891" applyNumberFormat="1" applyFont="1" applyFill="1" applyBorder="1" applyAlignment="1">
      <alignment horizontal="center" vertical="center"/>
    </xf>
    <xf numFmtId="175" fontId="394" fillId="0" borderId="0" xfId="93" applyNumberFormat="1" applyFont="1" applyFill="1" applyBorder="1" applyAlignment="1"/>
    <xf numFmtId="176" fontId="29" fillId="0" borderId="0" xfId="32" applyFill="1">
      <alignment vertical="top" wrapText="1"/>
    </xf>
    <xf numFmtId="49" fontId="27" fillId="0" borderId="0" xfId="32" applyNumberFormat="1" applyFont="1" applyFill="1" applyBorder="1" applyAlignment="1"/>
    <xf numFmtId="176" fontId="398" fillId="0" borderId="0" xfId="32" applyFont="1" applyFill="1">
      <alignment vertical="top" wrapText="1"/>
    </xf>
    <xf numFmtId="176" fontId="397" fillId="0" borderId="0" xfId="32" applyFont="1" applyFill="1">
      <alignment vertical="top" wrapText="1"/>
    </xf>
    <xf numFmtId="37" fontId="0" fillId="0" borderId="0" xfId="0" applyNumberFormat="1" applyFill="1">
      <alignment vertical="top" wrapText="1"/>
    </xf>
    <xf numFmtId="37" fontId="28" fillId="0" borderId="0" xfId="0" applyNumberFormat="1" applyFont="1" applyFill="1">
      <alignment vertical="top" wrapText="1"/>
    </xf>
    <xf numFmtId="333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" fontId="31" fillId="0" borderId="0" xfId="93" applyNumberFormat="1" applyFont="1" applyFill="1" applyBorder="1" applyAlignment="1"/>
    <xf numFmtId="331" fontId="31" fillId="0" borderId="0" xfId="93" applyNumberFormat="1" applyFont="1" applyFill="1" applyBorder="1" applyAlignment="1"/>
    <xf numFmtId="37" fontId="31" fillId="0" borderId="0" xfId="93" applyNumberFormat="1" applyFont="1" applyFill="1" applyBorder="1" applyAlignment="1"/>
    <xf numFmtId="334" fontId="391" fillId="0" borderId="0" xfId="32" applyNumberFormat="1" applyFont="1" applyFill="1">
      <alignment vertical="top" wrapText="1"/>
    </xf>
    <xf numFmtId="0" fontId="20" fillId="0" borderId="114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202" fontId="394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/>
    <xf numFmtId="3" fontId="27" fillId="0" borderId="0" xfId="32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188" fontId="27" fillId="0" borderId="0" xfId="32" applyNumberFormat="1" applyFont="1" applyFill="1" applyAlignment="1"/>
    <xf numFmtId="176" fontId="27" fillId="0" borderId="0" xfId="32" applyFont="1" applyFill="1" applyAlignment="1"/>
    <xf numFmtId="0" fontId="31" fillId="0" borderId="0" xfId="0" applyFont="1" applyFill="1" applyAlignment="1">
      <alignment horizontal="center"/>
    </xf>
    <xf numFmtId="188" fontId="27" fillId="0" borderId="0" xfId="0" applyNumberFormat="1" applyFont="1" applyFill="1" applyAlignment="1"/>
    <xf numFmtId="175" fontId="27" fillId="0" borderId="0" xfId="0" applyNumberFormat="1" applyFont="1" applyFill="1" applyAlignment="1"/>
    <xf numFmtId="37" fontId="27" fillId="0" borderId="0" xfId="391" applyNumberFormat="1" applyFont="1" applyFill="1" applyAlignment="1">
      <alignment horizontal="right" vertical="center"/>
    </xf>
    <xf numFmtId="0" fontId="27" fillId="0" borderId="0" xfId="10887" applyFont="1" applyFill="1" applyAlignment="1">
      <alignment horizontal="left" vertical="center" indent="1"/>
    </xf>
    <xf numFmtId="331" fontId="27" fillId="0" borderId="0" xfId="312" applyNumberFormat="1" applyFont="1" applyFill="1" applyBorder="1" applyAlignment="1">
      <alignment horizontal="center"/>
    </xf>
    <xf numFmtId="37" fontId="27" fillId="0" borderId="0" xfId="93" applyNumberFormat="1" applyFont="1" applyFill="1" applyBorder="1" applyAlignment="1">
      <alignment horizontal="right"/>
    </xf>
    <xf numFmtId="0" fontId="394" fillId="0" borderId="200" xfId="93" applyNumberFormat="1" applyFont="1" applyFill="1" applyBorder="1" applyAlignment="1">
      <alignment horizontal="center"/>
    </xf>
    <xf numFmtId="202" fontId="27" fillId="0" borderId="0" xfId="74" applyNumberFormat="1" applyFont="1" applyFill="1" applyAlignment="1">
      <alignment horizontal="right"/>
    </xf>
    <xf numFmtId="0" fontId="394" fillId="0" borderId="114" xfId="0" applyFont="1" applyFill="1" applyBorder="1" applyAlignment="1">
      <alignment horizontal="center"/>
    </xf>
    <xf numFmtId="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394" fillId="0" borderId="0" xfId="0" applyFont="1" applyFill="1" applyAlignment="1">
      <alignment wrapText="1"/>
    </xf>
    <xf numFmtId="202" fontId="394" fillId="0" borderId="0" xfId="0" applyNumberFormat="1" applyFont="1" applyFill="1" applyAlignment="1">
      <alignment vertical="center"/>
    </xf>
    <xf numFmtId="175" fontId="395" fillId="0" borderId="0" xfId="0" applyNumberFormat="1" applyFont="1" applyFill="1" applyAlignment="1"/>
    <xf numFmtId="1" fontId="27" fillId="0" borderId="0" xfId="0" applyNumberFormat="1" applyFont="1" applyFill="1" applyAlignment="1">
      <alignment horizontal="center"/>
    </xf>
    <xf numFmtId="0" fontId="27" fillId="0" borderId="0" xfId="10887" quotePrefix="1" applyFont="1" applyFill="1" applyAlignment="1">
      <alignment horizontal="left" vertical="center" indent="1"/>
    </xf>
    <xf numFmtId="0" fontId="27" fillId="0" borderId="0" xfId="0" quotePrefix="1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94" fillId="0" borderId="0" xfId="0" applyFont="1" applyFill="1" applyAlignment="1">
      <alignment horizontal="left" indent="2"/>
    </xf>
    <xf numFmtId="1" fontId="27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171" fontId="27" fillId="0" borderId="0" xfId="0" applyNumberFormat="1" applyFont="1" applyFill="1" applyAlignment="1">
      <alignment horizontal="right" vertical="center"/>
    </xf>
    <xf numFmtId="176" fontId="31" fillId="0" borderId="0" xfId="32" applyFont="1" applyFill="1" applyAlignment="1"/>
    <xf numFmtId="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1" fontId="27" fillId="0" borderId="0" xfId="0" applyNumberFormat="1" applyFont="1" applyFill="1" applyAlignment="1"/>
    <xf numFmtId="179" fontId="27" fillId="0" borderId="0" xfId="100" quotePrefix="1" applyNumberFormat="1" applyFont="1" applyFill="1" applyAlignment="1">
      <alignment horizontal="left" indent="1"/>
    </xf>
    <xf numFmtId="0" fontId="27" fillId="0" borderId="0" xfId="0" applyFont="1" applyFill="1" applyAlignment="1">
      <alignment horizontal="left" indent="1"/>
    </xf>
    <xf numFmtId="177" fontId="27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 indent="2"/>
    </xf>
    <xf numFmtId="177" fontId="27" fillId="0" borderId="0" xfId="0" quotePrefix="1" applyNumberFormat="1" applyFont="1" applyFill="1" applyAlignment="1">
      <alignment horizontal="center"/>
    </xf>
    <xf numFmtId="179" fontId="27" fillId="0" borderId="0" xfId="100" applyNumberFormat="1" applyFont="1" applyFill="1" applyAlignment="1">
      <alignment horizontal="left" indent="1"/>
    </xf>
    <xf numFmtId="0" fontId="27" fillId="0" borderId="0" xfId="0" quotePrefix="1" applyFont="1" applyFill="1" applyAlignment="1">
      <alignment horizontal="left" indent="1"/>
    </xf>
    <xf numFmtId="332" fontId="27" fillId="0" borderId="0" xfId="0" applyNumberFormat="1" applyFont="1" applyFill="1" applyAlignment="1">
      <alignment horizontal="center" vertical="center"/>
    </xf>
    <xf numFmtId="180" fontId="27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left" indent="1"/>
    </xf>
    <xf numFmtId="175" fontId="396" fillId="0" borderId="0" xfId="0" applyNumberFormat="1" applyFont="1" applyFill="1" applyAlignment="1"/>
    <xf numFmtId="175" fontId="394" fillId="0" borderId="0" xfId="0" applyNumberFormat="1" applyFont="1" applyFill="1" applyAlignment="1"/>
    <xf numFmtId="41" fontId="27" fillId="0" borderId="210" xfId="0" applyNumberFormat="1" applyFont="1" applyFill="1" applyBorder="1" applyAlignment="1">
      <alignment horizontal="right" vertical="center"/>
    </xf>
    <xf numFmtId="181" fontId="27" fillId="0" borderId="0" xfId="0" applyNumberFormat="1" applyFont="1" applyFill="1" applyAlignment="1"/>
    <xf numFmtId="0" fontId="39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/>
    </xf>
    <xf numFmtId="176" fontId="31" fillId="0" borderId="0" xfId="32" applyFont="1" applyFill="1" applyAlignment="1">
      <alignment wrapText="1"/>
    </xf>
    <xf numFmtId="179" fontId="27" fillId="0" borderId="0" xfId="100" quotePrefix="1" applyNumberFormat="1" applyFont="1" applyFill="1" applyAlignment="1">
      <alignment horizontal="left" indent="2"/>
    </xf>
    <xf numFmtId="0" fontId="394" fillId="0" borderId="0" xfId="0" applyNumberFormat="1" applyFont="1" applyFill="1" applyAlignment="1">
      <alignment horizontal="center" vertical="center"/>
    </xf>
    <xf numFmtId="0" fontId="394" fillId="0" borderId="114" xfId="10892" applyFont="1" applyFill="1" applyBorder="1" applyAlignment="1">
      <alignment horizontal="center"/>
    </xf>
    <xf numFmtId="0" fontId="394" fillId="0" borderId="0" xfId="0" applyFont="1" applyAlignment="1"/>
    <xf numFmtId="0" fontId="27" fillId="0" borderId="0" xfId="0" applyFont="1" applyAlignment="1"/>
    <xf numFmtId="0" fontId="394" fillId="0" borderId="0" xfId="10887" applyFont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/>
    </xf>
    <xf numFmtId="0" fontId="394" fillId="0" borderId="0" xfId="0" applyFont="1" applyFill="1" applyAlignment="1"/>
    <xf numFmtId="43" fontId="27" fillId="0" borderId="0" xfId="312" applyNumberFormat="1" applyFont="1" applyFill="1" applyBorder="1"/>
    <xf numFmtId="3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horizontal="center"/>
    </xf>
    <xf numFmtId="337" fontId="27" fillId="0" borderId="0" xfId="0" applyNumberFormat="1" applyFont="1" applyFill="1" applyAlignment="1">
      <alignment vertical="center"/>
    </xf>
    <xf numFmtId="337" fontId="27" fillId="0" borderId="210" xfId="0" applyNumberFormat="1" applyFont="1" applyFill="1" applyBorder="1" applyAlignment="1">
      <alignment vertical="center"/>
    </xf>
    <xf numFmtId="337" fontId="27" fillId="125" borderId="0" xfId="0" applyNumberFormat="1" applyFont="1" applyFill="1" applyAlignment="1">
      <alignment vertical="center"/>
    </xf>
    <xf numFmtId="337" fontId="27" fillId="0" borderId="0" xfId="0" applyNumberFormat="1" applyFont="1" applyFill="1" applyBorder="1" applyAlignment="1">
      <alignment vertical="center"/>
    </xf>
    <xf numFmtId="0" fontId="399" fillId="0" borderId="0" xfId="0" applyNumberFormat="1" applyFont="1" applyFill="1" applyBorder="1" applyAlignment="1"/>
    <xf numFmtId="202" fontId="399" fillId="0" borderId="0" xfId="0" applyNumberFormat="1" applyFont="1" applyFill="1" applyAlignment="1">
      <alignment horizontal="center" vertical="center"/>
    </xf>
    <xf numFmtId="337" fontId="399" fillId="0" borderId="0" xfId="0" applyNumberFormat="1" applyFont="1" applyFill="1" applyAlignment="1">
      <alignment vertical="center"/>
    </xf>
    <xf numFmtId="9" fontId="27" fillId="0" borderId="0" xfId="10893" applyFont="1" applyFill="1" applyAlignment="1">
      <alignment vertical="center"/>
    </xf>
    <xf numFmtId="337" fontId="27" fillId="0" borderId="0" xfId="391" applyNumberFormat="1" applyFont="1" applyFill="1" applyAlignment="1">
      <alignment horizontal="center" vertical="center"/>
    </xf>
    <xf numFmtId="337" fontId="27" fillId="0" borderId="211" xfId="0" applyNumberFormat="1" applyFont="1" applyFill="1" applyBorder="1" applyAlignment="1">
      <alignment vertical="center"/>
    </xf>
    <xf numFmtId="337" fontId="27" fillId="0" borderId="209" xfId="0" applyNumberFormat="1" applyFont="1" applyFill="1" applyBorder="1" applyAlignment="1">
      <alignment vertical="center"/>
    </xf>
    <xf numFmtId="337" fontId="27" fillId="0" borderId="0" xfId="391" applyNumberFormat="1" applyFont="1" applyFill="1" applyBorder="1" applyAlignment="1">
      <alignment vertical="center"/>
    </xf>
    <xf numFmtId="338" fontId="27" fillId="0" borderId="0" xfId="0" applyNumberFormat="1" applyFont="1" applyFill="1" applyAlignment="1">
      <alignment vertical="center"/>
    </xf>
    <xf numFmtId="338" fontId="27" fillId="0" borderId="0" xfId="391" applyNumberFormat="1" applyFont="1" applyFill="1" applyAlignment="1">
      <alignment vertical="center"/>
    </xf>
    <xf numFmtId="338" fontId="27" fillId="0" borderId="0" xfId="391" applyNumberFormat="1" applyFont="1" applyFill="1" applyBorder="1" applyAlignment="1">
      <alignment vertical="center"/>
    </xf>
    <xf numFmtId="338" fontId="27" fillId="0" borderId="0" xfId="0" applyNumberFormat="1" applyFont="1" applyFill="1" applyBorder="1" applyAlignment="1">
      <alignment vertical="center"/>
    </xf>
    <xf numFmtId="339" fontId="27" fillId="125" borderId="0" xfId="0" applyNumberFormat="1" applyFont="1" applyFill="1" applyAlignment="1">
      <alignment vertical="center"/>
    </xf>
    <xf numFmtId="338" fontId="27" fillId="125" borderId="0" xfId="0" applyNumberFormat="1" applyFont="1" applyFill="1" applyAlignment="1">
      <alignment vertical="center"/>
    </xf>
    <xf numFmtId="336" fontId="27" fillId="0" borderId="0" xfId="0" applyNumberFormat="1" applyFont="1" applyFill="1" applyAlignment="1">
      <alignment vertical="center"/>
    </xf>
    <xf numFmtId="337" fontId="402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183" fontId="27" fillId="0" borderId="0" xfId="0" applyNumberFormat="1" applyFont="1" applyFill="1" applyAlignment="1"/>
    <xf numFmtId="334" fontId="27" fillId="0" borderId="210" xfId="32" applyNumberFormat="1" applyFont="1" applyFill="1" applyBorder="1">
      <alignment vertical="top" wrapText="1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114" xfId="0" applyNumberFormat="1" applyFont="1" applyFill="1" applyBorder="1" applyAlignment="1">
      <alignment horizontal="center" vertical="center"/>
    </xf>
    <xf numFmtId="41" fontId="27" fillId="0" borderId="201" xfId="0" applyNumberFormat="1" applyFont="1" applyFill="1" applyBorder="1" applyAlignment="1">
      <alignment horizontal="center" vertical="center"/>
    </xf>
    <xf numFmtId="176" fontId="27" fillId="0" borderId="0" xfId="32" applyFont="1" applyFill="1">
      <alignment vertical="top" wrapText="1"/>
    </xf>
    <xf numFmtId="176" fontId="403" fillId="0" borderId="0" xfId="32" applyFont="1" applyFill="1">
      <alignment vertical="top" wrapText="1"/>
    </xf>
    <xf numFmtId="176" fontId="28" fillId="0" borderId="0" xfId="32" applyFont="1" applyFill="1">
      <alignment vertical="top" wrapText="1"/>
    </xf>
    <xf numFmtId="335" fontId="31" fillId="0" borderId="0" xfId="0" applyNumberFormat="1" applyFont="1" applyFill="1" applyAlignment="1"/>
    <xf numFmtId="176" fontId="27" fillId="0" borderId="0" xfId="32" applyFont="1" applyFill="1" applyBorder="1">
      <alignment vertical="top" wrapText="1"/>
    </xf>
    <xf numFmtId="37" fontId="27" fillId="0" borderId="212" xfId="0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vertical="center"/>
    </xf>
    <xf numFmtId="330" fontId="73" fillId="0" borderId="114" xfId="391" applyNumberFormat="1" applyFont="1" applyFill="1" applyBorder="1" applyAlignment="1">
      <alignment horizontal="right" vertical="center"/>
    </xf>
    <xf numFmtId="330" fontId="73" fillId="0" borderId="0" xfId="391" applyNumberFormat="1" applyFont="1" applyFill="1" applyBorder="1" applyAlignment="1">
      <alignment horizontal="right" vertical="center"/>
    </xf>
    <xf numFmtId="176" fontId="28" fillId="0" borderId="0" xfId="32" applyFont="1" applyFill="1" applyBorder="1">
      <alignment vertical="top" wrapText="1"/>
    </xf>
    <xf numFmtId="330" fontId="27" fillId="0" borderId="0" xfId="391" applyNumberFormat="1" applyFont="1" applyFill="1" applyBorder="1" applyAlignment="1">
      <alignment horizontal="center" vertical="center"/>
    </xf>
    <xf numFmtId="41" fontId="27" fillId="0" borderId="210" xfId="0" applyNumberFormat="1" applyFont="1" applyFill="1" applyBorder="1" applyAlignment="1">
      <alignment horizontal="center" vertical="center"/>
    </xf>
    <xf numFmtId="41" fontId="27" fillId="0" borderId="209" xfId="0" applyNumberFormat="1" applyFont="1" applyFill="1" applyBorder="1" applyAlignment="1">
      <alignment horizontal="center" vertical="center"/>
    </xf>
    <xf numFmtId="0" fontId="394" fillId="0" borderId="0" xfId="0" quotePrefix="1" applyFont="1" applyFill="1" applyAlignment="1">
      <alignment horizontal="center" vertical="center"/>
    </xf>
    <xf numFmtId="202" fontId="27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0" fontId="394" fillId="0" borderId="0" xfId="0" applyFont="1" applyAlignment="1">
      <alignment horizontal="left"/>
    </xf>
    <xf numFmtId="0" fontId="27" fillId="0" borderId="0" xfId="0" applyFont="1" applyFill="1" applyAlignment="1">
      <alignment horizontal="center"/>
    </xf>
    <xf numFmtId="332" fontId="27" fillId="0" borderId="0" xfId="0" quotePrefix="1" applyNumberFormat="1" applyFont="1" applyFill="1" applyAlignment="1">
      <alignment horizontal="center" vertical="center"/>
    </xf>
    <xf numFmtId="0" fontId="394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3" fontId="27" fillId="0" borderId="0" xfId="32" applyNumberFormat="1" applyFont="1" applyFill="1" applyBorder="1" applyAlignment="1">
      <alignment horizontal="right"/>
    </xf>
    <xf numFmtId="3" fontId="27" fillId="0" borderId="0" xfId="0" applyNumberFormat="1" applyFont="1" applyFill="1" applyBorder="1" applyAlignment="1">
      <alignment horizontal="right"/>
    </xf>
    <xf numFmtId="188" fontId="27" fillId="0" borderId="0" xfId="32" applyNumberFormat="1" applyFont="1" applyFill="1" applyBorder="1" applyAlignment="1"/>
    <xf numFmtId="176" fontId="27" fillId="0" borderId="0" xfId="32" applyFont="1" applyFill="1" applyBorder="1" applyAlignment="1"/>
    <xf numFmtId="4" fontId="31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76" fontId="403" fillId="0" borderId="0" xfId="32" applyFont="1" applyFill="1" applyBorder="1">
      <alignment vertical="top" wrapText="1"/>
    </xf>
    <xf numFmtId="335" fontId="31" fillId="0" borderId="0" xfId="0" applyNumberFormat="1" applyFont="1" applyFill="1" applyBorder="1" applyAlignment="1"/>
    <xf numFmtId="0" fontId="20" fillId="0" borderId="114" xfId="0" applyFont="1" applyBorder="1" applyAlignment="1">
      <alignment horizontal="center"/>
    </xf>
    <xf numFmtId="189" fontId="31" fillId="0" borderId="114" xfId="0" applyNumberFormat="1" applyFont="1" applyBorder="1" applyAlignment="1"/>
    <xf numFmtId="0" fontId="31" fillId="0" borderId="114" xfId="0" applyFont="1" applyBorder="1" applyAlignment="1"/>
    <xf numFmtId="0" fontId="394" fillId="0" borderId="114" xfId="0" applyFont="1" applyBorder="1" applyAlignment="1">
      <alignment horizontal="center"/>
    </xf>
    <xf numFmtId="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right"/>
    </xf>
    <xf numFmtId="0" fontId="31" fillId="0" borderId="0" xfId="0" applyFont="1" applyAlignment="1"/>
    <xf numFmtId="175" fontId="394" fillId="0" borderId="0" xfId="0" applyNumberFormat="1" applyFont="1" applyAlignment="1"/>
    <xf numFmtId="0" fontId="394" fillId="0" borderId="0" xfId="0" applyFont="1" applyAlignment="1">
      <alignment horizontal="center"/>
    </xf>
    <xf numFmtId="1" fontId="27" fillId="0" borderId="0" xfId="0" applyNumberFormat="1" applyFont="1" applyAlignment="1"/>
    <xf numFmtId="175" fontId="27" fillId="0" borderId="0" xfId="0" applyNumberFormat="1" applyFont="1" applyAlignment="1"/>
    <xf numFmtId="0" fontId="394" fillId="0" borderId="0" xfId="0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202" fontId="39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/>
    </xf>
    <xf numFmtId="0" fontId="394" fillId="0" borderId="0" xfId="0" applyFont="1" applyAlignment="1">
      <alignment horizontal="left" indent="1"/>
    </xf>
    <xf numFmtId="37" fontId="27" fillId="0" borderId="210" xfId="0" applyNumberFormat="1" applyFont="1" applyBorder="1" applyAlignment="1">
      <alignment vertical="center"/>
    </xf>
    <xf numFmtId="0" fontId="27" fillId="0" borderId="0" xfId="0" applyFont="1" applyAlignment="1">
      <alignment horizontal="left" indent="2"/>
    </xf>
    <xf numFmtId="0" fontId="394" fillId="0" borderId="0" xfId="0" applyFont="1" applyAlignment="1">
      <alignment horizontal="left" indent="2"/>
    </xf>
    <xf numFmtId="0" fontId="28" fillId="0" borderId="0" xfId="0" applyFont="1">
      <alignment vertical="top" wrapText="1"/>
    </xf>
    <xf numFmtId="37" fontId="27" fillId="0" borderId="211" xfId="0" applyNumberFormat="1" applyFont="1" applyBorder="1" applyAlignment="1">
      <alignment vertical="center"/>
    </xf>
    <xf numFmtId="37" fontId="27" fillId="0" borderId="209" xfId="0" applyNumberFormat="1" applyFont="1" applyBorder="1" applyAlignment="1">
      <alignment vertical="center"/>
    </xf>
    <xf numFmtId="0" fontId="27" fillId="0" borderId="0" xfId="10887" applyFont="1" applyAlignment="1">
      <alignment vertical="center"/>
    </xf>
    <xf numFmtId="37" fontId="0" fillId="0" borderId="0" xfId="0" applyNumberFormat="1">
      <alignment vertical="top" wrapText="1"/>
    </xf>
    <xf numFmtId="0" fontId="27" fillId="0" borderId="0" xfId="0" applyFont="1" applyAlignment="1">
      <alignment vertical="center"/>
    </xf>
    <xf numFmtId="333" fontId="0" fillId="0" borderId="0" xfId="0" applyNumberFormat="1">
      <alignment vertical="top" wrapText="1"/>
    </xf>
    <xf numFmtId="37" fontId="28" fillId="0" borderId="0" xfId="0" applyNumberFormat="1" applyFont="1">
      <alignment vertical="top" wrapText="1"/>
    </xf>
    <xf numFmtId="0" fontId="392" fillId="0" borderId="0" xfId="0" applyFont="1">
      <alignment vertical="top" wrapText="1"/>
    </xf>
    <xf numFmtId="39" fontId="27" fillId="0" borderId="0" xfId="0" applyNumberFormat="1" applyFont="1" applyAlignment="1">
      <alignment vertical="center"/>
    </xf>
    <xf numFmtId="40" fontId="27" fillId="0" borderId="0" xfId="101" applyNumberFormat="1" applyFont="1"/>
    <xf numFmtId="187" fontId="27" fillId="0" borderId="0" xfId="101" applyNumberFormat="1" applyFont="1"/>
    <xf numFmtId="189" fontId="27" fillId="0" borderId="0" xfId="101" applyNumberFormat="1" applyFont="1"/>
    <xf numFmtId="185" fontId="27" fillId="0" borderId="0" xfId="101" applyNumberFormat="1" applyFont="1"/>
    <xf numFmtId="187" fontId="31" fillId="0" borderId="0" xfId="0" applyNumberFormat="1" applyFont="1" applyAlignment="1"/>
    <xf numFmtId="189" fontId="31" fillId="0" borderId="0" xfId="0" applyNumberFormat="1" applyFont="1" applyAlignment="1"/>
    <xf numFmtId="0" fontId="394" fillId="0" borderId="0" xfId="0" quotePrefix="1" applyFont="1" applyAlignment="1">
      <alignment horizontal="center" vertical="center"/>
    </xf>
    <xf numFmtId="0" fontId="31" fillId="0" borderId="0" xfId="147" applyFont="1"/>
    <xf numFmtId="0" fontId="27" fillId="0" borderId="114" xfId="0" applyFont="1" applyBorder="1" applyAlignment="1">
      <alignment horizontal="center"/>
    </xf>
    <xf numFmtId="189" fontId="27" fillId="0" borderId="114" xfId="0" applyNumberFormat="1" applyFont="1" applyBorder="1" applyAlignment="1"/>
    <xf numFmtId="0" fontId="27" fillId="0" borderId="114" xfId="0" applyFont="1" applyBorder="1" applyAlignment="1"/>
    <xf numFmtId="0" fontId="27" fillId="0" borderId="114" xfId="68" applyFont="1" applyBorder="1"/>
    <xf numFmtId="0" fontId="394" fillId="0" borderId="114" xfId="0" applyFont="1" applyBorder="1" applyAlignment="1">
      <alignment horizontal="right"/>
    </xf>
    <xf numFmtId="0" fontId="27" fillId="0" borderId="0" xfId="147" applyFont="1"/>
    <xf numFmtId="39" fontId="27" fillId="0" borderId="0" xfId="102" applyFont="1" applyAlignment="1">
      <alignment horizontal="center"/>
    </xf>
    <xf numFmtId="1" fontId="394" fillId="0" borderId="0" xfId="0" applyNumberFormat="1" applyFont="1" applyAlignment="1"/>
    <xf numFmtId="39" fontId="394" fillId="0" borderId="0" xfId="102" applyFont="1"/>
    <xf numFmtId="39" fontId="27" fillId="0" borderId="0" xfId="102" applyFont="1"/>
    <xf numFmtId="0" fontId="27" fillId="0" borderId="0" xfId="68" applyFont="1"/>
    <xf numFmtId="37" fontId="27" fillId="0" borderId="0" xfId="0" applyNumberFormat="1" applyFont="1" applyAlignment="1">
      <alignment horizontal="right" vertical="center"/>
    </xf>
    <xf numFmtId="37" fontId="27" fillId="0" borderId="0" xfId="147" applyNumberFormat="1" applyFont="1"/>
    <xf numFmtId="39" fontId="27" fillId="0" borderId="0" xfId="102" applyFont="1" applyAlignment="1">
      <alignment horizontal="left" indent="1"/>
    </xf>
    <xf numFmtId="0" fontId="27" fillId="0" borderId="0" xfId="68" applyFont="1" applyAlignment="1">
      <alignment horizontal="left" indent="1"/>
    </xf>
    <xf numFmtId="187" fontId="27" fillId="0" borderId="0" xfId="147" applyNumberFormat="1" applyFont="1"/>
    <xf numFmtId="39" fontId="394" fillId="0" borderId="0" xfId="102" applyFont="1" applyAlignment="1">
      <alignment horizontal="left" indent="2"/>
    </xf>
    <xf numFmtId="0" fontId="394" fillId="0" borderId="0" xfId="147" applyFont="1"/>
    <xf numFmtId="177" fontId="27" fillId="0" borderId="0" xfId="102" applyNumberFormat="1" applyFont="1"/>
    <xf numFmtId="39" fontId="394" fillId="0" borderId="0" xfId="68" applyNumberFormat="1" applyFont="1"/>
    <xf numFmtId="39" fontId="395" fillId="0" borderId="0" xfId="102" applyFont="1"/>
    <xf numFmtId="187" fontId="27" fillId="0" borderId="0" xfId="0" applyNumberFormat="1" applyFont="1" applyAlignment="1">
      <alignment vertical="center"/>
    </xf>
    <xf numFmtId="0" fontId="27" fillId="0" borderId="0" xfId="147" applyFont="1" applyAlignment="1">
      <alignment horizontal="left" indent="1"/>
    </xf>
    <xf numFmtId="175" fontId="27" fillId="0" borderId="0" xfId="100" applyNumberFormat="1" applyFont="1" applyAlignment="1">
      <alignment horizontal="left" indent="1"/>
    </xf>
    <xf numFmtId="187" fontId="394" fillId="0" borderId="0" xfId="147" applyNumberFormat="1" applyFont="1"/>
    <xf numFmtId="0" fontId="395" fillId="0" borderId="0" xfId="68" applyFont="1"/>
    <xf numFmtId="0" fontId="27" fillId="0" borderId="0" xfId="68" quotePrefix="1" applyFont="1" applyAlignment="1">
      <alignment horizontal="center"/>
    </xf>
    <xf numFmtId="0" fontId="395" fillId="0" borderId="0" xfId="68" quotePrefix="1" applyFont="1" applyAlignment="1">
      <alignment horizontal="center"/>
    </xf>
    <xf numFmtId="3" fontId="394" fillId="0" borderId="0" xfId="147" applyNumberFormat="1" applyFont="1"/>
    <xf numFmtId="177" fontId="397" fillId="0" borderId="0" xfId="68" applyNumberFormat="1" applyFont="1"/>
    <xf numFmtId="39" fontId="27" fillId="0" borderId="0" xfId="68" applyNumberFormat="1" applyFont="1"/>
    <xf numFmtId="43" fontId="27" fillId="0" borderId="0" xfId="102" applyNumberFormat="1" applyFont="1"/>
    <xf numFmtId="39" fontId="31" fillId="0" borderId="0" xfId="102" applyFont="1"/>
    <xf numFmtId="39" fontId="31" fillId="0" borderId="0" xfId="68" applyNumberFormat="1" applyFont="1"/>
    <xf numFmtId="43" fontId="31" fillId="0" borderId="0" xfId="102" applyNumberFormat="1" applyFont="1"/>
    <xf numFmtId="40" fontId="31" fillId="0" borderId="0" xfId="100" applyNumberFormat="1" applyFont="1" applyAlignment="1">
      <alignment horizontal="left"/>
    </xf>
    <xf numFmtId="40" fontId="31" fillId="0" borderId="0" xfId="100" applyNumberFormat="1" applyFont="1"/>
    <xf numFmtId="40" fontId="31" fillId="0" borderId="0" xfId="71" applyNumberFormat="1" applyFont="1"/>
    <xf numFmtId="43" fontId="31" fillId="0" borderId="0" xfId="71" applyNumberFormat="1" applyFont="1"/>
    <xf numFmtId="43" fontId="31" fillId="0" borderId="0" xfId="68" applyNumberFormat="1" applyFont="1"/>
    <xf numFmtId="0" fontId="31" fillId="0" borderId="0" xfId="68" applyFont="1"/>
    <xf numFmtId="39" fontId="31" fillId="0" borderId="0" xfId="102" applyFont="1" applyAlignment="1">
      <alignment horizontal="left"/>
    </xf>
    <xf numFmtId="0" fontId="27" fillId="0" borderId="0" xfId="0" applyFont="1" applyAlignment="1">
      <alignment horizontal="center"/>
    </xf>
    <xf numFmtId="337" fontId="27" fillId="0" borderId="0" xfId="0" applyNumberFormat="1" applyFont="1" applyAlignment="1">
      <alignment vertical="center"/>
    </xf>
    <xf numFmtId="202" fontId="27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176" fontId="404" fillId="0" borderId="0" xfId="32" applyFont="1">
      <alignment vertical="top" wrapText="1"/>
    </xf>
    <xf numFmtId="337" fontId="27" fillId="0" borderId="210" xfId="0" applyNumberFormat="1" applyFont="1" applyBorder="1" applyAlignment="1">
      <alignment vertical="center"/>
    </xf>
    <xf numFmtId="202" fontId="399" fillId="0" borderId="0" xfId="0" applyNumberFormat="1" applyFont="1" applyAlignment="1">
      <alignment horizontal="center" vertical="center"/>
    </xf>
    <xf numFmtId="337" fontId="27" fillId="0" borderId="114" xfId="0" applyNumberFormat="1" applyFont="1" applyBorder="1" applyAlignment="1">
      <alignment vertical="center"/>
    </xf>
    <xf numFmtId="330" fontId="73" fillId="0" borderId="114" xfId="391" applyNumberFormat="1" applyFont="1" applyBorder="1" applyAlignment="1">
      <alignment horizontal="right" vertical="center"/>
    </xf>
    <xf numFmtId="176" fontId="28" fillId="0" borderId="0" xfId="32" applyFont="1">
      <alignment vertical="top" wrapText="1"/>
    </xf>
    <xf numFmtId="337" fontId="27" fillId="0" borderId="211" xfId="0" applyNumberFormat="1" applyFont="1" applyBorder="1" applyAlignment="1">
      <alignment vertical="center"/>
    </xf>
    <xf numFmtId="330" fontId="73" fillId="0" borderId="0" xfId="391" applyNumberFormat="1" applyFont="1" applyAlignment="1">
      <alignment horizontal="right" vertical="center"/>
    </xf>
    <xf numFmtId="330" fontId="27" fillId="0" borderId="0" xfId="391" applyNumberFormat="1" applyFont="1" applyAlignment="1">
      <alignment horizontal="center" vertical="center"/>
    </xf>
    <xf numFmtId="337" fontId="27" fillId="0" borderId="209" xfId="0" applyNumberFormat="1" applyFont="1" applyBorder="1" applyAlignment="1">
      <alignment vertical="center"/>
    </xf>
    <xf numFmtId="337" fontId="27" fillId="0" borderId="0" xfId="391" applyNumberFormat="1" applyFont="1" applyAlignment="1">
      <alignment vertical="center"/>
    </xf>
    <xf numFmtId="330" fontId="27" fillId="0" borderId="0" xfId="391" applyNumberFormat="1" applyFont="1" applyAlignment="1">
      <alignment vertical="center"/>
    </xf>
    <xf numFmtId="176" fontId="29" fillId="0" borderId="0" xfId="32">
      <alignment vertical="top" wrapText="1"/>
    </xf>
    <xf numFmtId="171" fontId="0" fillId="0" borderId="0" xfId="0" applyNumberFormat="1">
      <alignment vertical="top" wrapText="1"/>
    </xf>
    <xf numFmtId="337" fontId="394" fillId="0" borderId="0" xfId="0" applyNumberFormat="1" applyFont="1" applyAlignment="1">
      <alignment horizontal="center" vertical="center"/>
    </xf>
    <xf numFmtId="340" fontId="73" fillId="0" borderId="0" xfId="0" applyNumberFormat="1" applyFont="1" applyAlignment="1">
      <alignment vertical="center"/>
    </xf>
    <xf numFmtId="39" fontId="73" fillId="0" borderId="0" xfId="0" applyNumberFormat="1" applyFont="1" applyAlignment="1">
      <alignment horizontal="right" vertical="center"/>
    </xf>
    <xf numFmtId="340" fontId="392" fillId="0" borderId="0" xfId="0" applyNumberFormat="1" applyFont="1">
      <alignment vertical="top" wrapText="1"/>
    </xf>
    <xf numFmtId="185" fontId="27" fillId="0" borderId="0" xfId="32" applyNumberFormat="1" applyFont="1" applyAlignment="1"/>
    <xf numFmtId="337" fontId="27" fillId="126" borderId="0" xfId="0" applyNumberFormat="1" applyFont="1" applyFill="1" applyAlignment="1">
      <alignment vertical="center"/>
    </xf>
    <xf numFmtId="340" fontId="73" fillId="0" borderId="0" xfId="0" applyNumberFormat="1" applyFont="1" applyFill="1" applyAlignment="1">
      <alignment horizontal="right" vertical="center"/>
    </xf>
    <xf numFmtId="340" fontId="73" fillId="0" borderId="0" xfId="0" applyNumberFormat="1" applyFont="1" applyFill="1" applyAlignment="1">
      <alignment vertical="center"/>
    </xf>
    <xf numFmtId="39" fontId="73" fillId="0" borderId="0" xfId="0" applyNumberFormat="1" applyFont="1" applyFill="1" applyAlignment="1">
      <alignment horizontal="right" vertical="center"/>
    </xf>
    <xf numFmtId="337" fontId="27" fillId="0" borderId="114" xfId="0" applyNumberFormat="1" applyFont="1" applyFill="1" applyBorder="1" applyAlignment="1">
      <alignment vertical="center"/>
    </xf>
    <xf numFmtId="41" fontId="31" fillId="0" borderId="0" xfId="0" applyNumberFormat="1" applyFont="1" applyFill="1" applyAlignment="1"/>
    <xf numFmtId="3" fontId="398" fillId="0" borderId="0" xfId="0" applyNumberFormat="1" applyFont="1" applyFill="1" applyAlignment="1">
      <alignment horizontal="center"/>
    </xf>
    <xf numFmtId="3" fontId="398" fillId="0" borderId="0" xfId="0" applyNumberFormat="1" applyFont="1" applyFill="1" applyAlignment="1">
      <alignment horizontal="left"/>
    </xf>
    <xf numFmtId="37" fontId="398" fillId="0" borderId="0" xfId="0" applyNumberFormat="1" applyFont="1" applyFill="1" applyAlignment="1">
      <alignment vertical="center"/>
    </xf>
    <xf numFmtId="331" fontId="398" fillId="0" borderId="0" xfId="312" applyNumberFormat="1" applyFont="1" applyFill="1" applyBorder="1" applyAlignment="1">
      <alignment horizontal="center"/>
    </xf>
    <xf numFmtId="0" fontId="405" fillId="0" borderId="0" xfId="93" applyNumberFormat="1" applyFont="1" applyFill="1" applyBorder="1" applyAlignment="1">
      <alignment horizontal="left"/>
    </xf>
    <xf numFmtId="331" fontId="398" fillId="0" borderId="0" xfId="312" applyNumberFormat="1" applyFont="1" applyFill="1" applyBorder="1" applyAlignment="1">
      <alignment horizontal="left"/>
    </xf>
    <xf numFmtId="177" fontId="27" fillId="0" borderId="0" xfId="93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37" fontId="27" fillId="0" borderId="0" xfId="0" applyNumberFormat="1" applyFont="1" applyAlignment="1">
      <alignment horizontal="center" vertical="center"/>
    </xf>
    <xf numFmtId="337" fontId="27" fillId="0" borderId="0" xfId="391" applyNumberFormat="1" applyFont="1" applyFill="1" applyAlignment="1">
      <alignment vertical="center"/>
    </xf>
    <xf numFmtId="340" fontId="73" fillId="0" borderId="0" xfId="0" applyNumberFormat="1" applyFont="1" applyAlignment="1">
      <alignment horizontal="right" vertical="center"/>
    </xf>
    <xf numFmtId="330" fontId="73" fillId="0" borderId="0" xfId="391" applyNumberFormat="1" applyFont="1" applyFill="1" applyBorder="1" applyAlignment="1">
      <alignment horizontal="center" vertical="center"/>
    </xf>
    <xf numFmtId="330" fontId="73" fillId="0" borderId="114" xfId="391" applyNumberFormat="1" applyFont="1" applyFill="1" applyBorder="1" applyAlignment="1">
      <alignment horizontal="center" vertical="center"/>
    </xf>
    <xf numFmtId="338" fontId="27" fillId="0" borderId="0" xfId="0" applyNumberFormat="1" applyFont="1" applyAlignment="1">
      <alignment vertical="center"/>
    </xf>
    <xf numFmtId="339" fontId="27" fillId="0" borderId="0" xfId="0" applyNumberFormat="1" applyFont="1" applyAlignment="1">
      <alignment vertical="center"/>
    </xf>
    <xf numFmtId="37" fontId="27" fillId="0" borderId="114" xfId="0" applyNumberFormat="1" applyFont="1" applyBorder="1" applyAlignment="1">
      <alignment horizontal="right" vertical="center"/>
    </xf>
    <xf numFmtId="39" fontId="27" fillId="0" borderId="0" xfId="102" applyFont="1" applyAlignment="1">
      <alignment horizontal="left" indent="2"/>
    </xf>
    <xf numFmtId="39" fontId="27" fillId="0" borderId="0" xfId="102" applyFont="1" applyAlignment="1">
      <alignment horizontal="left" indent="3"/>
    </xf>
    <xf numFmtId="39" fontId="27" fillId="0" borderId="0" xfId="102" applyFont="1" applyAlignment="1">
      <alignment horizontal="left"/>
    </xf>
    <xf numFmtId="37" fontId="27" fillId="0" borderId="0" xfId="32" applyNumberFormat="1" applyFont="1" applyFill="1" applyAlignment="1">
      <alignment horizontal="right" vertical="top" wrapText="1"/>
    </xf>
    <xf numFmtId="0" fontId="27" fillId="0" borderId="0" xfId="10887" applyFont="1" applyAlignment="1">
      <alignment horizontal="left" vertical="center" indent="1"/>
    </xf>
    <xf numFmtId="0" fontId="27" fillId="0" borderId="0" xfId="68" applyFont="1" applyAlignment="1">
      <alignment horizontal="left" indent="2"/>
    </xf>
    <xf numFmtId="37" fontId="27" fillId="0" borderId="211" xfId="0" applyNumberFormat="1" applyFont="1" applyBorder="1" applyAlignment="1">
      <alignment horizontal="right" vertical="center"/>
    </xf>
    <xf numFmtId="169" fontId="27" fillId="0" borderId="0" xfId="391" applyNumberFormat="1" applyFont="1" applyFill="1" applyAlignment="1">
      <alignment vertical="center"/>
    </xf>
    <xf numFmtId="334" fontId="27" fillId="0" borderId="0" xfId="32" applyNumberFormat="1" applyFont="1" applyFill="1">
      <alignment vertical="top" wrapText="1"/>
    </xf>
    <xf numFmtId="187" fontId="27" fillId="0" borderId="211" xfId="0" applyNumberFormat="1" applyFont="1" applyBorder="1" applyAlignment="1">
      <alignment vertical="center"/>
    </xf>
    <xf numFmtId="341" fontId="27" fillId="0" borderId="211" xfId="391" applyNumberFormat="1" applyFont="1" applyFill="1" applyBorder="1" applyAlignment="1">
      <alignment vertical="center"/>
    </xf>
    <xf numFmtId="37" fontId="394" fillId="0" borderId="0" xfId="147" applyNumberFormat="1" applyFont="1"/>
    <xf numFmtId="177" fontId="27" fillId="0" borderId="0" xfId="68" applyNumberFormat="1" applyFont="1"/>
    <xf numFmtId="37" fontId="31" fillId="0" borderId="0" xfId="0" applyNumberFormat="1" applyFont="1" applyFill="1" applyAlignment="1"/>
    <xf numFmtId="37" fontId="27" fillId="0" borderId="0" xfId="0" applyNumberFormat="1" applyFont="1" applyBorder="1" applyAlignment="1">
      <alignment vertical="center"/>
    </xf>
    <xf numFmtId="37" fontId="27" fillId="0" borderId="114" xfId="0" applyNumberFormat="1" applyFont="1" applyBorder="1" applyAlignment="1">
      <alignment vertical="center"/>
    </xf>
    <xf numFmtId="187" fontId="27" fillId="0" borderId="200" xfId="0" applyNumberFormat="1" applyFont="1" applyBorder="1" applyAlignment="1">
      <alignment vertical="center"/>
    </xf>
    <xf numFmtId="187" fontId="27" fillId="0" borderId="114" xfId="0" applyNumberFormat="1" applyFont="1" applyBorder="1" applyAlignment="1">
      <alignment vertical="center"/>
    </xf>
    <xf numFmtId="187" fontId="27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horizontal="right" vertical="center"/>
    </xf>
    <xf numFmtId="37" fontId="392" fillId="0" borderId="0" xfId="0" applyNumberFormat="1" applyFont="1">
      <alignment vertical="top" wrapText="1"/>
    </xf>
    <xf numFmtId="41" fontId="27" fillId="0" borderId="114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0" fontId="393" fillId="0" borderId="0" xfId="0" applyFont="1" applyAlignment="1"/>
    <xf numFmtId="3" fontId="27" fillId="0" borderId="0" xfId="93" applyNumberFormat="1" applyFont="1" applyFill="1" applyBorder="1" applyAlignment="1"/>
    <xf numFmtId="3" fontId="391" fillId="0" borderId="0" xfId="0" applyNumberFormat="1" applyFont="1">
      <alignment vertical="top" wrapText="1"/>
    </xf>
    <xf numFmtId="171" fontId="27" fillId="0" borderId="0" xfId="93" applyNumberFormat="1" applyFont="1" applyFill="1" applyBorder="1" applyAlignment="1"/>
    <xf numFmtId="331" fontId="27" fillId="0" borderId="0" xfId="93" applyNumberFormat="1" applyFont="1" applyFill="1" applyBorder="1" applyAlignment="1"/>
    <xf numFmtId="37" fontId="404" fillId="0" borderId="0" xfId="0" applyNumberFormat="1" applyFont="1">
      <alignment vertical="top" wrapText="1"/>
    </xf>
    <xf numFmtId="0" fontId="406" fillId="0" borderId="0" xfId="0" applyFont="1">
      <alignment vertical="top" wrapText="1"/>
    </xf>
    <xf numFmtId="176" fontId="404" fillId="0" borderId="0" xfId="32" applyFont="1" applyFill="1">
      <alignment vertical="top" wrapText="1"/>
    </xf>
    <xf numFmtId="330" fontId="122" fillId="0" borderId="0" xfId="391" applyNumberFormat="1" applyFont="1" applyFill="1" applyBorder="1" applyAlignment="1">
      <alignment horizontal="right" vertical="center"/>
    </xf>
    <xf numFmtId="176" fontId="406" fillId="0" borderId="0" xfId="32" applyFont="1" applyFill="1" applyBorder="1">
      <alignment vertical="top" wrapText="1"/>
    </xf>
    <xf numFmtId="176" fontId="404" fillId="0" borderId="0" xfId="32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3" fontId="404" fillId="0" borderId="0" xfId="0" applyNumberFormat="1" applyFont="1">
      <alignment vertical="top" wrapText="1"/>
    </xf>
    <xf numFmtId="37" fontId="406" fillId="0" borderId="0" xfId="0" applyNumberFormat="1" applyFont="1">
      <alignment vertical="top" wrapText="1"/>
    </xf>
    <xf numFmtId="0" fontId="407" fillId="0" borderId="0" xfId="0" applyFont="1">
      <alignment vertical="top" wrapText="1"/>
    </xf>
    <xf numFmtId="337" fontId="27" fillId="0" borderId="0" xfId="0" applyNumberFormat="1" applyFont="1" applyBorder="1" applyAlignment="1">
      <alignment vertical="center"/>
    </xf>
    <xf numFmtId="37" fontId="27" fillId="0" borderId="0" xfId="0" applyNumberFormat="1" applyFont="1" applyBorder="1" applyAlignment="1">
      <alignment horizontal="right" vertical="center"/>
    </xf>
    <xf numFmtId="0" fontId="27" fillId="0" borderId="0" xfId="93" applyNumberFormat="1" applyFont="1" applyFill="1" applyBorder="1" applyAlignment="1">
      <alignment horizontal="left" indent="1"/>
    </xf>
    <xf numFmtId="3" fontId="408" fillId="0" borderId="0" xfId="0" applyNumberFormat="1" applyFont="1" applyAlignment="1">
      <alignment vertical="center" wrapText="1"/>
    </xf>
    <xf numFmtId="0" fontId="408" fillId="0" borderId="0" xfId="0" applyFont="1" applyAlignment="1">
      <alignment vertical="center" wrapText="1"/>
    </xf>
    <xf numFmtId="0" fontId="408" fillId="0" borderId="0" xfId="0" applyFont="1" applyAlignment="1">
      <alignment horizontal="center" vertical="center" wrapText="1"/>
    </xf>
    <xf numFmtId="3" fontId="408" fillId="0" borderId="0" xfId="0" applyNumberFormat="1" applyFont="1" applyAlignment="1">
      <alignment horizontal="center" vertical="center" wrapText="1"/>
    </xf>
    <xf numFmtId="10" fontId="27" fillId="0" borderId="0" xfId="10893" applyNumberFormat="1" applyFont="1" applyAlignment="1">
      <alignment vertical="center"/>
    </xf>
    <xf numFmtId="10" fontId="27" fillId="0" borderId="0" xfId="10893" applyNumberFormat="1" applyFont="1" applyFill="1" applyBorder="1" applyAlignment="1">
      <alignment vertical="center"/>
    </xf>
    <xf numFmtId="187" fontId="27" fillId="0" borderId="0" xfId="0" applyNumberFormat="1" applyFont="1" applyBorder="1" applyAlignment="1">
      <alignment vertical="center"/>
    </xf>
    <xf numFmtId="0" fontId="394" fillId="0" borderId="0" xfId="0" applyFont="1" applyFill="1" applyAlignment="1">
      <alignment horizontal="center" vertical="center"/>
    </xf>
    <xf numFmtId="0" fontId="39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393" fillId="0" borderId="0" xfId="0" applyNumberFormat="1" applyFont="1" applyFill="1" applyBorder="1" applyAlignment="1">
      <alignment horizontal="center"/>
    </xf>
    <xf numFmtId="0" fontId="393" fillId="0" borderId="0" xfId="0" quotePrefix="1" applyNumberFormat="1" applyFont="1" applyFill="1" applyBorder="1" applyAlignment="1">
      <alignment horizontal="center"/>
    </xf>
    <xf numFmtId="1" fontId="394" fillId="0" borderId="0" xfId="0" applyNumberFormat="1" applyFont="1" applyFill="1" applyBorder="1" applyAlignment="1">
      <alignment horizontal="center"/>
    </xf>
    <xf numFmtId="0" fontId="393" fillId="0" borderId="0" xfId="0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393" fillId="0" borderId="0" xfId="0" quotePrefix="1" applyFont="1" applyAlignment="1">
      <alignment horizontal="center"/>
    </xf>
    <xf numFmtId="0" fontId="27" fillId="0" borderId="0" xfId="93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39" fontId="27" fillId="0" borderId="0" xfId="102" applyFont="1" applyAlignment="1">
      <alignment horizontal="center"/>
    </xf>
  </cellXfs>
  <cellStyles count="10898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3" xfId="2145" xr:uid="{00000000-0005-0000-0000-000053060000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4" xfId="2144" xr:uid="{00000000-0005-0000-0000-000057060000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1" xfId="2146" xr:uid="{00000000-0005-0000-0000-00005B060000}"/>
    <cellStyle name="Comma 13 2 2" xfId="380" xr:uid="{00000000-0005-0000-0000-00005C060000}"/>
    <cellStyle name="Comma 13 2 2 2" xfId="5952" xr:uid="{00000000-0005-0000-0000-00005D060000}"/>
    <cellStyle name="Comma 13 2 2 3" xfId="2147" xr:uid="{00000000-0005-0000-0000-00005E060000}"/>
    <cellStyle name="Comma 13 2 3" xfId="2148" xr:uid="{00000000-0005-0000-0000-00005F060000}"/>
    <cellStyle name="Comma 13 2 3 2" xfId="5953" xr:uid="{00000000-0005-0000-0000-000060060000}"/>
    <cellStyle name="Comma 13 2 4" xfId="2149" xr:uid="{00000000-0005-0000-0000-000061060000}"/>
    <cellStyle name="Comma 13 2 4 2" xfId="5954" xr:uid="{00000000-0005-0000-0000-000062060000}"/>
    <cellStyle name="Comma 13 2 5" xfId="2150" xr:uid="{00000000-0005-0000-0000-000063060000}"/>
    <cellStyle name="Comma 13 2 5 2" xfId="5955" xr:uid="{00000000-0005-0000-0000-000064060000}"/>
    <cellStyle name="Comma 13 2 6" xfId="2151" xr:uid="{00000000-0005-0000-0000-000065060000}"/>
    <cellStyle name="Comma 13 2 6 2" xfId="5956" xr:uid="{00000000-0005-0000-0000-000066060000}"/>
    <cellStyle name="Comma 13 2 7" xfId="2152" xr:uid="{00000000-0005-0000-0000-000067060000}"/>
    <cellStyle name="Comma 13 2 7 2" xfId="5957" xr:uid="{00000000-0005-0000-0000-000068060000}"/>
    <cellStyle name="Comma 13 2 8" xfId="2153" xr:uid="{00000000-0005-0000-0000-000069060000}"/>
    <cellStyle name="Comma 13 2 8 2" xfId="5958" xr:uid="{00000000-0005-0000-0000-00006A060000}"/>
    <cellStyle name="Comma 13 2 9" xfId="2154" xr:uid="{00000000-0005-0000-0000-00006B060000}"/>
    <cellStyle name="Comma 13 2 9 2" xfId="5959" xr:uid="{00000000-0005-0000-0000-00006C060000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3" xfId="2155" xr:uid="{00000000-0005-0000-0000-00007006000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5" xfId="2156" xr:uid="{00000000-0005-0000-0000-000076060000}"/>
    <cellStyle name="Comma 13 5" xfId="385" xr:uid="{00000000-0005-0000-0000-000077060000}"/>
    <cellStyle name="Comma 13 5 2" xfId="5962" xr:uid="{00000000-0005-0000-0000-000078060000}"/>
    <cellStyle name="Comma 13 5 3" xfId="2159" xr:uid="{00000000-0005-0000-0000-000079060000}"/>
    <cellStyle name="Comma 13 6" xfId="386" xr:uid="{00000000-0005-0000-0000-00007A060000}"/>
    <cellStyle name="Comma 13 6 2" xfId="5963" xr:uid="{00000000-0005-0000-0000-00007B060000}"/>
    <cellStyle name="Comma 13 6 3" xfId="2160" xr:uid="{00000000-0005-0000-0000-00007C060000}"/>
    <cellStyle name="Comma 13 7" xfId="387" xr:uid="{00000000-0005-0000-0000-00007D060000}"/>
    <cellStyle name="Comma 13 7 2" xfId="5964" xr:uid="{00000000-0005-0000-0000-00007E060000}"/>
    <cellStyle name="Comma 13 7 3" xfId="2161" xr:uid="{00000000-0005-0000-0000-00007F060000}"/>
    <cellStyle name="Comma 13 8" xfId="388" xr:uid="{00000000-0005-0000-0000-000080060000}"/>
    <cellStyle name="Comma 13 8 2" xfId="5965" xr:uid="{00000000-0005-0000-0000-000081060000}"/>
    <cellStyle name="Comma 13 8 3" xfId="2162" xr:uid="{00000000-0005-0000-0000-000082060000}"/>
    <cellStyle name="Comma 13 9" xfId="389" xr:uid="{00000000-0005-0000-0000-000083060000}"/>
    <cellStyle name="Comma 13 9 2" xfId="5966" xr:uid="{00000000-0005-0000-0000-000084060000}"/>
    <cellStyle name="Comma 13 9 3" xfId="2163" xr:uid="{00000000-0005-0000-0000-000085060000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3" xfId="2284" xr:uid="{00000000-0005-0000-0000-000061070000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3" xfId="2509" xr:uid="{00000000-0005-0000-0000-0000F2080000}"/>
    <cellStyle name="Comma 4 11" xfId="632" xr:uid="{00000000-0005-0000-0000-0000F3080000}"/>
    <cellStyle name="Comma 4 11 2" xfId="5970" xr:uid="{00000000-0005-0000-0000-0000F4080000}"/>
    <cellStyle name="Comma 4 11 3" xfId="2510" xr:uid="{00000000-0005-0000-0000-0000F5080000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5" xfId="6779" xr:uid="{00000000-0005-0000-0000-0000FB080000}"/>
    <cellStyle name="Comma 4 16" xfId="2508" xr:uid="{00000000-0005-0000-0000-0000FC080000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1" xfId="5971" xr:uid="{00000000-0005-0000-0000-000000090000}"/>
    <cellStyle name="Comma 4 2 12" xfId="2512" xr:uid="{00000000-0005-0000-0000-000001090000}"/>
    <cellStyle name="Comma 4 2 2" xfId="637" xr:uid="{00000000-0005-0000-0000-000002090000}"/>
    <cellStyle name="Comma 4 2 2 10" xfId="5973" xr:uid="{00000000-0005-0000-0000-000003090000}"/>
    <cellStyle name="Comma 4 2 2 11" xfId="2514" xr:uid="{00000000-0005-0000-0000-000004090000}"/>
    <cellStyle name="Comma 4 2 2 2" xfId="2515" xr:uid="{00000000-0005-0000-0000-000005090000}"/>
    <cellStyle name="Comma 4 2 2 2 2" xfId="5974" xr:uid="{00000000-0005-0000-0000-000006090000}"/>
    <cellStyle name="Comma 4 2 2 3" xfId="2516" xr:uid="{00000000-0005-0000-0000-000007090000}"/>
    <cellStyle name="Comma 4 2 2 3 2" xfId="5975" xr:uid="{00000000-0005-0000-0000-000008090000}"/>
    <cellStyle name="Comma 4 2 2 4" xfId="2517" xr:uid="{00000000-0005-0000-0000-000009090000}"/>
    <cellStyle name="Comma 4 2 2 4 2" xfId="5976" xr:uid="{00000000-0005-0000-0000-00000A090000}"/>
    <cellStyle name="Comma 4 2 2 5" xfId="2518" xr:uid="{00000000-0005-0000-0000-00000B090000}"/>
    <cellStyle name="Comma 4 2 2 5 2" xfId="5977" xr:uid="{00000000-0005-0000-0000-00000C090000}"/>
    <cellStyle name="Comma 4 2 2 6" xfId="2519" xr:uid="{00000000-0005-0000-0000-00000D090000}"/>
    <cellStyle name="Comma 4 2 2 6 2" xfId="5978" xr:uid="{00000000-0005-0000-0000-00000E090000}"/>
    <cellStyle name="Comma 4 2 2 7" xfId="2520" xr:uid="{00000000-0005-0000-0000-00000F090000}"/>
    <cellStyle name="Comma 4 2 2 7 2" xfId="5979" xr:uid="{00000000-0005-0000-0000-000010090000}"/>
    <cellStyle name="Comma 4 2 2 8" xfId="2521" xr:uid="{00000000-0005-0000-0000-000011090000}"/>
    <cellStyle name="Comma 4 2 2 8 2" xfId="5980" xr:uid="{00000000-0005-0000-0000-000012090000}"/>
    <cellStyle name="Comma 4 2 2 9" xfId="2522" xr:uid="{00000000-0005-0000-0000-000013090000}"/>
    <cellStyle name="Comma 4 2 2 9 2" xfId="5981" xr:uid="{00000000-0005-0000-0000-000014090000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3" xfId="2524" xr:uid="{00000000-0005-0000-0000-000018090000}"/>
    <cellStyle name="Comma 4 2 4" xfId="2525" xr:uid="{00000000-0005-0000-0000-000019090000}"/>
    <cellStyle name="Comma 4 2 4 2" xfId="5983" xr:uid="{00000000-0005-0000-0000-00001A090000}"/>
    <cellStyle name="Comma 4 2 5" xfId="2526" xr:uid="{00000000-0005-0000-0000-00001B090000}"/>
    <cellStyle name="Comma 4 2 5 2" xfId="5984" xr:uid="{00000000-0005-0000-0000-00001C090000}"/>
    <cellStyle name="Comma 4 2 6" xfId="2527" xr:uid="{00000000-0005-0000-0000-00001D090000}"/>
    <cellStyle name="Comma 4 2 6 2" xfId="5985" xr:uid="{00000000-0005-0000-0000-00001E090000}"/>
    <cellStyle name="Comma 4 2 7" xfId="2528" xr:uid="{00000000-0005-0000-0000-00001F090000}"/>
    <cellStyle name="Comma 4 2 7 2" xfId="5986" xr:uid="{00000000-0005-0000-0000-000020090000}"/>
    <cellStyle name="Comma 4 2 8" xfId="2529" xr:uid="{00000000-0005-0000-0000-000021090000}"/>
    <cellStyle name="Comma 4 2 8 2" xfId="5987" xr:uid="{00000000-0005-0000-0000-000022090000}"/>
    <cellStyle name="Comma 4 2 9" xfId="2530" xr:uid="{00000000-0005-0000-0000-000023090000}"/>
    <cellStyle name="Comma 4 2 9 2" xfId="5988" xr:uid="{00000000-0005-0000-0000-000024090000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1" xfId="2532" xr:uid="{00000000-0005-0000-0000-000028090000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6" xfId="2533" xr:uid="{00000000-0005-0000-0000-000030090000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4" xfId="2535" xr:uid="{00000000-0005-0000-0000-000035090000}"/>
    <cellStyle name="Comma 4 3 4 2" xfId="5992" xr:uid="{00000000-0005-0000-0000-000036090000}"/>
    <cellStyle name="Comma 4 3 5" xfId="2536" xr:uid="{00000000-0005-0000-0000-000037090000}"/>
    <cellStyle name="Comma 4 3 5 2" xfId="5993" xr:uid="{00000000-0005-0000-0000-000038090000}"/>
    <cellStyle name="Comma 4 3 6" xfId="2537" xr:uid="{00000000-0005-0000-0000-000039090000}"/>
    <cellStyle name="Comma 4 3 6 2" xfId="5994" xr:uid="{00000000-0005-0000-0000-00003A090000}"/>
    <cellStyle name="Comma 4 3 7" xfId="2538" xr:uid="{00000000-0005-0000-0000-00003B090000}"/>
    <cellStyle name="Comma 4 3 7 2" xfId="5995" xr:uid="{00000000-0005-0000-0000-00003C090000}"/>
    <cellStyle name="Comma 4 3 8" xfId="2539" xr:uid="{00000000-0005-0000-0000-00003D090000}"/>
    <cellStyle name="Comma 4 3 8 2" xfId="5996" xr:uid="{00000000-0005-0000-0000-00003E090000}"/>
    <cellStyle name="Comma 4 3 9" xfId="2540" xr:uid="{00000000-0005-0000-0000-00003F090000}"/>
    <cellStyle name="Comma 4 3 9 2" xfId="5997" xr:uid="{00000000-0005-0000-0000-000040090000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6" xfId="2541" xr:uid="{00000000-0005-0000-0000-000049090000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5" xfId="2542" xr:uid="{00000000-0005-0000-0000-00004F090000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4" xfId="2543" xr:uid="{00000000-0005-0000-0000-000053090000}"/>
    <cellStyle name="Comma 4 7" xfId="645" xr:uid="{00000000-0005-0000-0000-000054090000}"/>
    <cellStyle name="Comma 4 7 2" xfId="6001" xr:uid="{00000000-0005-0000-0000-000055090000}"/>
    <cellStyle name="Comma 4 7 3" xfId="2545" xr:uid="{00000000-0005-0000-0000-000056090000}"/>
    <cellStyle name="Comma 4 8" xfId="646" xr:uid="{00000000-0005-0000-0000-000057090000}"/>
    <cellStyle name="Comma 4 8 2" xfId="6002" xr:uid="{00000000-0005-0000-0000-000058090000}"/>
    <cellStyle name="Comma 4 8 3" xfId="2546" xr:uid="{00000000-0005-0000-0000-000059090000}"/>
    <cellStyle name="Comma 4 9" xfId="647" xr:uid="{00000000-0005-0000-0000-00005A090000}"/>
    <cellStyle name="Comma 4 9 2" xfId="6003" xr:uid="{00000000-0005-0000-0000-00005B090000}"/>
    <cellStyle name="Comma 4 9 3" xfId="2547" xr:uid="{00000000-0005-0000-0000-00005C090000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3" xfId="2594" xr:uid="{00000000-0005-0000-0000-0000B4090000}"/>
    <cellStyle name="Comma 6 11" xfId="684" xr:uid="{00000000-0005-0000-0000-0000B5090000}"/>
    <cellStyle name="Comma 6 11 2" xfId="6006" xr:uid="{00000000-0005-0000-0000-0000B6090000}"/>
    <cellStyle name="Comma 6 11 3" xfId="2595" xr:uid="{00000000-0005-0000-0000-0000B7090000}"/>
    <cellStyle name="Comma 6 12" xfId="685" xr:uid="{00000000-0005-0000-0000-0000B8090000}"/>
    <cellStyle name="Comma 6 12 2" xfId="6007" xr:uid="{00000000-0005-0000-0000-0000B9090000}"/>
    <cellStyle name="Comma 6 12 3" xfId="2596" xr:uid="{00000000-0005-0000-0000-0000BA090000}"/>
    <cellStyle name="Comma 6 13" xfId="686" xr:uid="{00000000-0005-0000-0000-0000BB090000}"/>
    <cellStyle name="Comma 6 14" xfId="6004" xr:uid="{00000000-0005-0000-0000-0000BC090000}"/>
    <cellStyle name="Comma 6 15" xfId="2593" xr:uid="{00000000-0005-0000-0000-0000BD090000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1" xfId="2599" xr:uid="{00000000-0005-0000-0000-0000C1090000}"/>
    <cellStyle name="Comma 6 2 11 2" xfId="6010" xr:uid="{00000000-0005-0000-0000-0000C2090000}"/>
    <cellStyle name="Comma 6 2 12" xfId="6008" xr:uid="{00000000-0005-0000-0000-0000C3090000}"/>
    <cellStyle name="Comma 6 2 13" xfId="2597" xr:uid="{00000000-0005-0000-0000-0000C4090000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1" xfId="4443" xr:uid="{00000000-0005-0000-0000-0000C8090000}"/>
    <cellStyle name="Comma 6 2 2 11 2" xfId="6424" xr:uid="{00000000-0005-0000-0000-0000C9090000}"/>
    <cellStyle name="Comma 6 2 2 12" xfId="5891" xr:uid="{00000000-0005-0000-0000-0000CA090000}"/>
    <cellStyle name="Comma 6 2 2 12 2" xfId="6515" xr:uid="{00000000-0005-0000-0000-0000CB090000}"/>
    <cellStyle name="Comma 6 2 2 13" xfId="6011" xr:uid="{00000000-0005-0000-0000-0000CC090000}"/>
    <cellStyle name="Comma 6 2 2 14" xfId="2600" xr:uid="{00000000-0005-0000-0000-0000CD090000}"/>
    <cellStyle name="Comma 6 2 2 2" xfId="689" xr:uid="{00000000-0005-0000-0000-0000CE090000}"/>
    <cellStyle name="Comma 6 2 2 2 10" xfId="6013" xr:uid="{00000000-0005-0000-0000-0000CF090000}"/>
    <cellStyle name="Comma 6 2 2 2 11" xfId="2602" xr:uid="{00000000-0005-0000-0000-0000D0090000}"/>
    <cellStyle name="Comma 6 2 2 2 2" xfId="2603" xr:uid="{00000000-0005-0000-0000-0000D1090000}"/>
    <cellStyle name="Comma 6 2 2 2 2 2" xfId="6014" xr:uid="{00000000-0005-0000-0000-0000D2090000}"/>
    <cellStyle name="Comma 6 2 2 2 3" xfId="2604" xr:uid="{00000000-0005-0000-0000-0000D3090000}"/>
    <cellStyle name="Comma 6 2 2 2 3 2" xfId="6015" xr:uid="{00000000-0005-0000-0000-0000D4090000}"/>
    <cellStyle name="Comma 6 2 2 2 4" xfId="2605" xr:uid="{00000000-0005-0000-0000-0000D5090000}"/>
    <cellStyle name="Comma 6 2 2 2 4 2" xfId="6016" xr:uid="{00000000-0005-0000-0000-0000D6090000}"/>
    <cellStyle name="Comma 6 2 2 2 5" xfId="2606" xr:uid="{00000000-0005-0000-0000-0000D7090000}"/>
    <cellStyle name="Comma 6 2 2 2 5 2" xfId="6017" xr:uid="{00000000-0005-0000-0000-0000D8090000}"/>
    <cellStyle name="Comma 6 2 2 2 6" xfId="2607" xr:uid="{00000000-0005-0000-0000-0000D9090000}"/>
    <cellStyle name="Comma 6 2 2 2 6 2" xfId="6018" xr:uid="{00000000-0005-0000-0000-0000DA090000}"/>
    <cellStyle name="Comma 6 2 2 2 7" xfId="2608" xr:uid="{00000000-0005-0000-0000-0000DB090000}"/>
    <cellStyle name="Comma 6 2 2 2 7 2" xfId="6019" xr:uid="{00000000-0005-0000-0000-0000DC090000}"/>
    <cellStyle name="Comma 6 2 2 2 8" xfId="2609" xr:uid="{00000000-0005-0000-0000-0000DD090000}"/>
    <cellStyle name="Comma 6 2 2 2 8 2" xfId="6020" xr:uid="{00000000-0005-0000-0000-0000DE090000}"/>
    <cellStyle name="Comma 6 2 2 2 9" xfId="2610" xr:uid="{00000000-0005-0000-0000-0000DF090000}"/>
    <cellStyle name="Comma 6 2 2 2 9 2" xfId="6021" xr:uid="{00000000-0005-0000-0000-0000E0090000}"/>
    <cellStyle name="Comma 6 2 2 3" xfId="690" xr:uid="{00000000-0005-0000-0000-0000E1090000}"/>
    <cellStyle name="Comma 6 2 2 3 2" xfId="6022" xr:uid="{00000000-0005-0000-0000-0000E2090000}"/>
    <cellStyle name="Comma 6 2 2 3 3" xfId="2611" xr:uid="{00000000-0005-0000-0000-0000E3090000}"/>
    <cellStyle name="Comma 6 2 2 4" xfId="2612" xr:uid="{00000000-0005-0000-0000-0000E4090000}"/>
    <cellStyle name="Comma 6 2 2 4 2" xfId="6023" xr:uid="{00000000-0005-0000-0000-0000E5090000}"/>
    <cellStyle name="Comma 6 2 2 5" xfId="2613" xr:uid="{00000000-0005-0000-0000-0000E6090000}"/>
    <cellStyle name="Comma 6 2 2 5 2" xfId="6024" xr:uid="{00000000-0005-0000-0000-0000E7090000}"/>
    <cellStyle name="Comma 6 2 2 6" xfId="2614" xr:uid="{00000000-0005-0000-0000-0000E8090000}"/>
    <cellStyle name="Comma 6 2 2 6 2" xfId="6025" xr:uid="{00000000-0005-0000-0000-0000E9090000}"/>
    <cellStyle name="Comma 6 2 2 7" xfId="2615" xr:uid="{00000000-0005-0000-0000-0000EA090000}"/>
    <cellStyle name="Comma 6 2 2 7 2" xfId="6026" xr:uid="{00000000-0005-0000-0000-0000EB090000}"/>
    <cellStyle name="Comma 6 2 2 8" xfId="2616" xr:uid="{00000000-0005-0000-0000-0000EC090000}"/>
    <cellStyle name="Comma 6 2 2 8 2" xfId="6027" xr:uid="{00000000-0005-0000-0000-0000ED090000}"/>
    <cellStyle name="Comma 6 2 2 9" xfId="2617" xr:uid="{00000000-0005-0000-0000-0000EE090000}"/>
    <cellStyle name="Comma 6 2 2 9 2" xfId="6028" xr:uid="{00000000-0005-0000-0000-0000EF090000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1" xfId="2619" xr:uid="{00000000-0005-0000-0000-0000F3090000}"/>
    <cellStyle name="Comma 6 2 3 2" xfId="692" xr:uid="{00000000-0005-0000-0000-0000F4090000}"/>
    <cellStyle name="Comma 6 2 3 2 2" xfId="6030" xr:uid="{00000000-0005-0000-0000-0000F5090000}"/>
    <cellStyle name="Comma 6 2 3 2 3" xfId="2620" xr:uid="{00000000-0005-0000-0000-0000F6090000}"/>
    <cellStyle name="Comma 6 2 3 3" xfId="2621" xr:uid="{00000000-0005-0000-0000-0000F7090000}"/>
    <cellStyle name="Comma 6 2 3 3 2" xfId="6031" xr:uid="{00000000-0005-0000-0000-0000F8090000}"/>
    <cellStyle name="Comma 6 2 3 4" xfId="2622" xr:uid="{00000000-0005-0000-0000-0000F9090000}"/>
    <cellStyle name="Comma 6 2 3 4 2" xfId="6032" xr:uid="{00000000-0005-0000-0000-0000FA090000}"/>
    <cellStyle name="Comma 6 2 3 5" xfId="2623" xr:uid="{00000000-0005-0000-0000-0000FB090000}"/>
    <cellStyle name="Comma 6 2 3 5 2" xfId="6033" xr:uid="{00000000-0005-0000-0000-0000FC090000}"/>
    <cellStyle name="Comma 6 2 3 6" xfId="2624" xr:uid="{00000000-0005-0000-0000-0000FD090000}"/>
    <cellStyle name="Comma 6 2 3 6 2" xfId="6034" xr:uid="{00000000-0005-0000-0000-0000FE090000}"/>
    <cellStyle name="Comma 6 2 3 7" xfId="2625" xr:uid="{00000000-0005-0000-0000-0000FF090000}"/>
    <cellStyle name="Comma 6 2 3 7 2" xfId="6035" xr:uid="{00000000-0005-0000-0000-0000000A0000}"/>
    <cellStyle name="Comma 6 2 3 8" xfId="2626" xr:uid="{00000000-0005-0000-0000-0000010A0000}"/>
    <cellStyle name="Comma 6 2 3 8 2" xfId="6036" xr:uid="{00000000-0005-0000-0000-0000020A0000}"/>
    <cellStyle name="Comma 6 2 3 9" xfId="2627" xr:uid="{00000000-0005-0000-0000-0000030A0000}"/>
    <cellStyle name="Comma 6 2 3 9 2" xfId="6037" xr:uid="{00000000-0005-0000-0000-0000040A0000}"/>
    <cellStyle name="Comma 6 2 4" xfId="2628" xr:uid="{00000000-0005-0000-0000-0000050A0000}"/>
    <cellStyle name="Comma 6 2 4 2" xfId="6038" xr:uid="{00000000-0005-0000-0000-0000060A0000}"/>
    <cellStyle name="Comma 6 2 5" xfId="2629" xr:uid="{00000000-0005-0000-0000-0000070A0000}"/>
    <cellStyle name="Comma 6 2 5 2" xfId="6039" xr:uid="{00000000-0005-0000-0000-0000080A0000}"/>
    <cellStyle name="Comma 6 2 6" xfId="2630" xr:uid="{00000000-0005-0000-0000-0000090A0000}"/>
    <cellStyle name="Comma 6 2 6 2" xfId="6040" xr:uid="{00000000-0005-0000-0000-00000A0A0000}"/>
    <cellStyle name="Comma 6 2 7" xfId="2631" xr:uid="{00000000-0005-0000-0000-00000B0A0000}"/>
    <cellStyle name="Comma 6 2 7 2" xfId="6041" xr:uid="{00000000-0005-0000-0000-00000C0A0000}"/>
    <cellStyle name="Comma 6 2 8" xfId="2632" xr:uid="{00000000-0005-0000-0000-00000D0A0000}"/>
    <cellStyle name="Comma 6 2 8 2" xfId="6042" xr:uid="{00000000-0005-0000-0000-00000E0A0000}"/>
    <cellStyle name="Comma 6 2 9" xfId="2633" xr:uid="{00000000-0005-0000-0000-00000F0A0000}"/>
    <cellStyle name="Comma 6 2 9 2" xfId="6043" xr:uid="{00000000-0005-0000-0000-0000100A0000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1" xfId="2636" xr:uid="{00000000-0005-0000-0000-00001C0A0000}"/>
    <cellStyle name="Comma 6 4 2" xfId="696" xr:uid="{00000000-0005-0000-0000-00001D0A0000}"/>
    <cellStyle name="Comma 6 4 2 2" xfId="6045" xr:uid="{00000000-0005-0000-0000-00001E0A0000}"/>
    <cellStyle name="Comma 6 4 2 3" xfId="2637" xr:uid="{00000000-0005-0000-0000-00001F0A0000}"/>
    <cellStyle name="Comma 6 4 3" xfId="2638" xr:uid="{00000000-0005-0000-0000-0000200A0000}"/>
    <cellStyle name="Comma 6 4 3 2" xfId="6046" xr:uid="{00000000-0005-0000-0000-0000210A0000}"/>
    <cellStyle name="Comma 6 4 4" xfId="2639" xr:uid="{00000000-0005-0000-0000-0000220A0000}"/>
    <cellStyle name="Comma 6 4 4 2" xfId="6047" xr:uid="{00000000-0005-0000-0000-0000230A0000}"/>
    <cellStyle name="Comma 6 4 5" xfId="2640" xr:uid="{00000000-0005-0000-0000-0000240A0000}"/>
    <cellStyle name="Comma 6 4 5 2" xfId="6048" xr:uid="{00000000-0005-0000-0000-0000250A0000}"/>
    <cellStyle name="Comma 6 4 6" xfId="2641" xr:uid="{00000000-0005-0000-0000-0000260A0000}"/>
    <cellStyle name="Comma 6 4 6 2" xfId="6049" xr:uid="{00000000-0005-0000-0000-0000270A0000}"/>
    <cellStyle name="Comma 6 4 7" xfId="2642" xr:uid="{00000000-0005-0000-0000-0000280A0000}"/>
    <cellStyle name="Comma 6 4 7 2" xfId="6050" xr:uid="{00000000-0005-0000-0000-0000290A0000}"/>
    <cellStyle name="Comma 6 4 8" xfId="2643" xr:uid="{00000000-0005-0000-0000-00002A0A0000}"/>
    <cellStyle name="Comma 6 4 8 2" xfId="6051" xr:uid="{00000000-0005-0000-0000-00002B0A0000}"/>
    <cellStyle name="Comma 6 4 9" xfId="2644" xr:uid="{00000000-0005-0000-0000-00002C0A0000}"/>
    <cellStyle name="Comma 6 4 9 2" xfId="6052" xr:uid="{00000000-0005-0000-0000-00002D0A0000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3" xfId="2645" xr:uid="{00000000-0005-0000-0000-0000310A0000}"/>
    <cellStyle name="Comma 6 6" xfId="699" xr:uid="{00000000-0005-0000-0000-0000320A0000}"/>
    <cellStyle name="Comma 6 6 2" xfId="6054" xr:uid="{00000000-0005-0000-0000-0000330A0000}"/>
    <cellStyle name="Comma 6 6 3" xfId="2646" xr:uid="{00000000-0005-0000-0000-0000340A0000}"/>
    <cellStyle name="Comma 6 7" xfId="700" xr:uid="{00000000-0005-0000-0000-0000350A0000}"/>
    <cellStyle name="Comma 6 7 2" xfId="6055" xr:uid="{00000000-0005-0000-0000-0000360A0000}"/>
    <cellStyle name="Comma 6 7 3" xfId="2647" xr:uid="{00000000-0005-0000-0000-0000370A0000}"/>
    <cellStyle name="Comma 6 8" xfId="701" xr:uid="{00000000-0005-0000-0000-0000380A0000}"/>
    <cellStyle name="Comma 6 8 2" xfId="6056" xr:uid="{00000000-0005-0000-0000-0000390A0000}"/>
    <cellStyle name="Comma 6 8 3" xfId="2648" xr:uid="{00000000-0005-0000-0000-00003A0A0000}"/>
    <cellStyle name="Comma 6 9" xfId="702" xr:uid="{00000000-0005-0000-0000-00003B0A0000}"/>
    <cellStyle name="Comma 6 9 2" xfId="6057" xr:uid="{00000000-0005-0000-0000-00003C0A0000}"/>
    <cellStyle name="Comma 6 9 3" xfId="2649" xr:uid="{00000000-0005-0000-0000-00003D0A0000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3" xfId="2699" xr:uid="{00000000-0005-0000-0000-0000960A0000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4" xfId="2698" xr:uid="{00000000-0005-0000-0000-00009B0A0000}"/>
    <cellStyle name="Comma 9 2" xfId="744" xr:uid="{00000000-0005-0000-0000-00009C0A0000}"/>
    <cellStyle name="Comma 9 2 10" xfId="6060" xr:uid="{00000000-0005-0000-0000-00009D0A0000}"/>
    <cellStyle name="Comma 9 2 11" xfId="2700" xr:uid="{00000000-0005-0000-0000-00009E0A0000}"/>
    <cellStyle name="Comma 9 2 2" xfId="745" xr:uid="{00000000-0005-0000-0000-00009F0A0000}"/>
    <cellStyle name="Comma 9 2 2 2" xfId="6061" xr:uid="{00000000-0005-0000-0000-0000A00A0000}"/>
    <cellStyle name="Comma 9 2 2 3" xfId="2701" xr:uid="{00000000-0005-0000-0000-0000A10A0000}"/>
    <cellStyle name="Comma 9 2 3" xfId="746" xr:uid="{00000000-0005-0000-0000-0000A20A0000}"/>
    <cellStyle name="Comma 9 2 3 2" xfId="6062" xr:uid="{00000000-0005-0000-0000-0000A30A0000}"/>
    <cellStyle name="Comma 9 2 3 3" xfId="2702" xr:uid="{00000000-0005-0000-0000-0000A40A0000}"/>
    <cellStyle name="Comma 9 2 4" xfId="2703" xr:uid="{00000000-0005-0000-0000-0000A50A0000}"/>
    <cellStyle name="Comma 9 2 4 2" xfId="6063" xr:uid="{00000000-0005-0000-0000-0000A60A0000}"/>
    <cellStyle name="Comma 9 2 5" xfId="2704" xr:uid="{00000000-0005-0000-0000-0000A70A0000}"/>
    <cellStyle name="Comma 9 2 5 2" xfId="6064" xr:uid="{00000000-0005-0000-0000-0000A80A0000}"/>
    <cellStyle name="Comma 9 2 6" xfId="2705" xr:uid="{00000000-0005-0000-0000-0000A90A0000}"/>
    <cellStyle name="Comma 9 2 6 2" xfId="6065" xr:uid="{00000000-0005-0000-0000-0000AA0A0000}"/>
    <cellStyle name="Comma 9 2 7" xfId="2706" xr:uid="{00000000-0005-0000-0000-0000AB0A0000}"/>
    <cellStyle name="Comma 9 2 7 2" xfId="6066" xr:uid="{00000000-0005-0000-0000-0000AC0A0000}"/>
    <cellStyle name="Comma 9 2 8" xfId="2707" xr:uid="{00000000-0005-0000-0000-0000AD0A0000}"/>
    <cellStyle name="Comma 9 2 8 2" xfId="6067" xr:uid="{00000000-0005-0000-0000-0000AE0A0000}"/>
    <cellStyle name="Comma 9 2 9" xfId="2708" xr:uid="{00000000-0005-0000-0000-0000AF0A0000}"/>
    <cellStyle name="Comma 9 2 9 2" xfId="6068" xr:uid="{00000000-0005-0000-0000-0000B00A0000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4" xfId="2709" xr:uid="{00000000-0005-0000-0000-0000B50A0000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3" xfId="2711" xr:uid="{00000000-0005-0000-0000-0000B90A0000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3" xfId="2712" xr:uid="{00000000-0005-0000-0000-0000BD0A0000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3" xfId="2713" xr:uid="{00000000-0005-0000-0000-0000C10A0000}"/>
    <cellStyle name="Comma 9 7" xfId="755" xr:uid="{00000000-0005-0000-0000-0000C20A0000}"/>
    <cellStyle name="Comma 9 7 2" xfId="6073" xr:uid="{00000000-0005-0000-0000-0000C30A0000}"/>
    <cellStyle name="Comma 9 7 3" xfId="2714" xr:uid="{00000000-0005-0000-0000-0000C40A0000}"/>
    <cellStyle name="Comma 9 8" xfId="756" xr:uid="{00000000-0005-0000-0000-0000C50A0000}"/>
    <cellStyle name="Comma 9 8 2" xfId="6074" xr:uid="{00000000-0005-0000-0000-0000C60A0000}"/>
    <cellStyle name="Comma 9 8 3" xfId="2715" xr:uid="{00000000-0005-0000-0000-0000C70A0000}"/>
    <cellStyle name="Comma 9 9" xfId="757" xr:uid="{00000000-0005-0000-0000-0000C80A0000}"/>
    <cellStyle name="Comma 9 9 2" xfId="6075" xr:uid="{00000000-0005-0000-0000-0000C90A0000}"/>
    <cellStyle name="Comma 9 9 3" xfId="2716" xr:uid="{00000000-0005-0000-0000-0000CA0A0000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Total" xfId="768" xr:uid="{00000000-0005-0000-0000-0000EC0A00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3" xfId="9235" xr:uid="{00000000-0005-0000-0000-0000750B0000}"/>
    <cellStyle name="Data   - Style2 2 2 4" xfId="9887" xr:uid="{00000000-0005-0000-0000-0000760B0000}"/>
    <cellStyle name="Data   - Style2 2 2 5" xfId="10375" xr:uid="{00000000-0005-0000-0000-0000770B0000}"/>
    <cellStyle name="Data   - Style2 2 2 6" xfId="10814" xr:uid="{00000000-0005-0000-0000-0000780B0000}"/>
    <cellStyle name="Data   - Style2 2 3" xfId="8138" xr:uid="{00000000-0005-0000-0000-0000790B0000}"/>
    <cellStyle name="Data   - Style2 2 4" xfId="8789" xr:uid="{00000000-0005-0000-0000-00007A0B0000}"/>
    <cellStyle name="Data   - Style2 2 5" xfId="9429" xr:uid="{00000000-0005-0000-0000-00007B0B0000}"/>
    <cellStyle name="Data   - Style2 2 6" xfId="3095" xr:uid="{00000000-0005-0000-0000-00007C0B0000}"/>
    <cellStyle name="Data   - Style2 3" xfId="6676" xr:uid="{00000000-0005-0000-0000-00007D0B0000}"/>
    <cellStyle name="Data   - Style2 3 2" xfId="8354" xr:uid="{00000000-0005-0000-0000-00007E0B0000}"/>
    <cellStyle name="Data   - Style2 3 3" xfId="9004" xr:uid="{00000000-0005-0000-0000-00007F0B0000}"/>
    <cellStyle name="Data   - Style2 3 4" xfId="9652" xr:uid="{00000000-0005-0000-0000-0000800B0000}"/>
    <cellStyle name="Data   - Style2 3 5" xfId="10141" xr:uid="{00000000-0005-0000-0000-0000810B0000}"/>
    <cellStyle name="Data   - Style2 3 6" xfId="10585" xr:uid="{00000000-0005-0000-0000-0000820B0000}"/>
    <cellStyle name="Data   - Style2 4" xfId="7746" xr:uid="{00000000-0005-0000-0000-0000830B0000}"/>
    <cellStyle name="Data   - Style2 5" xfId="7740" xr:uid="{00000000-0005-0000-0000-0000840B0000}"/>
    <cellStyle name="Data   - Style2 6" xfId="7911" xr:uid="{00000000-0005-0000-0000-0000850B0000}"/>
    <cellStyle name="Data   - Style2 7" xfId="1780" xr:uid="{00000000-0005-0000-0000-0000860B0000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Total" xfId="827" xr:uid="{00000000-0005-0000-0000-0000920B0000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3" xfId="10244" xr:uid="{00000000-0005-0000-0000-00001E0C0000}"/>
    <cellStyle name="Header2 2 2 3" xfId="7164" xr:uid="{00000000-0005-0000-0000-00001F0C0000}"/>
    <cellStyle name="Header2 2 2 4" xfId="7702" xr:uid="{00000000-0005-0000-0000-0000200C0000}"/>
    <cellStyle name="Header2 2 3" xfId="6548" xr:uid="{00000000-0005-0000-0000-0000210C0000}"/>
    <cellStyle name="Header2 2 3 2" xfId="8228" xr:uid="{00000000-0005-0000-0000-0000220C0000}"/>
    <cellStyle name="Header2 2 3 3" xfId="8877" xr:uid="{00000000-0005-0000-0000-0000230C0000}"/>
    <cellStyle name="Header2 2 3 4" xfId="9526" xr:uid="{00000000-0005-0000-0000-0000240C0000}"/>
    <cellStyle name="Header2 2 3 5" xfId="10016" xr:uid="{00000000-0005-0000-0000-0000250C0000}"/>
    <cellStyle name="Header2 2 3 6" xfId="10460" xr:uid="{00000000-0005-0000-0000-0000260C0000}"/>
    <cellStyle name="Header2 2 4" xfId="2818" xr:uid="{00000000-0005-0000-0000-0000270C0000}"/>
    <cellStyle name="Header2 2 5" xfId="7231" xr:uid="{00000000-0005-0000-0000-0000280C0000}"/>
    <cellStyle name="Header2 2 6" xfId="7310" xr:uid="{00000000-0005-0000-0000-0000290C0000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3" xfId="10243" xr:uid="{00000000-0005-0000-0000-00002D0C0000}"/>
    <cellStyle name="Header2 3 3" xfId="7163" xr:uid="{00000000-0005-0000-0000-00002E0C0000}"/>
    <cellStyle name="Header2 3 4" xfId="3808" xr:uid="{00000000-0005-0000-0000-00002F0C0000}"/>
    <cellStyle name="Header2 4" xfId="6547" xr:uid="{00000000-0005-0000-0000-0000300C0000}"/>
    <cellStyle name="Header2 4 2" xfId="8227" xr:uid="{00000000-0005-0000-0000-0000310C0000}"/>
    <cellStyle name="Header2 4 3" xfId="8876" xr:uid="{00000000-0005-0000-0000-0000320C0000}"/>
    <cellStyle name="Header2 4 4" xfId="9525" xr:uid="{00000000-0005-0000-0000-0000330C0000}"/>
    <cellStyle name="Header2 4 5" xfId="10015" xr:uid="{00000000-0005-0000-0000-0000340C0000}"/>
    <cellStyle name="Header2 4 6" xfId="10459" xr:uid="{00000000-0005-0000-0000-0000350C0000}"/>
    <cellStyle name="Header2 5" xfId="2817" xr:uid="{00000000-0005-0000-0000-0000360C0000}"/>
    <cellStyle name="Header2 6" xfId="7230" xr:uid="{00000000-0005-0000-0000-0000370C0000}"/>
    <cellStyle name="Header2 7" xfId="7311" xr:uid="{00000000-0005-0000-0000-0000380C0000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3" xfId="9236" xr:uid="{00000000-0005-0000-0000-0000830C0000}"/>
    <cellStyle name="HEADING, MINOR 2 2 4" xfId="9888" xr:uid="{00000000-0005-0000-0000-0000840C0000}"/>
    <cellStyle name="HEADING, MINOR 2 2 5" xfId="10376" xr:uid="{00000000-0005-0000-0000-0000850C0000}"/>
    <cellStyle name="HEADING, MINOR 2 2 6" xfId="10815" xr:uid="{00000000-0005-0000-0000-0000860C0000}"/>
    <cellStyle name="HEADING, MINOR 2 3" xfId="8139" xr:uid="{00000000-0005-0000-0000-0000870C0000}"/>
    <cellStyle name="HEADING, MINOR 2 4" xfId="8790" xr:uid="{00000000-0005-0000-0000-0000880C0000}"/>
    <cellStyle name="HEADING, MINOR 2 5" xfId="9430" xr:uid="{00000000-0005-0000-0000-0000890C0000}"/>
    <cellStyle name="HEADING, MINOR 2 6" xfId="9981" xr:uid="{00000000-0005-0000-0000-00008A0C0000}"/>
    <cellStyle name="HEADING, MINOR 2 7" xfId="3094" xr:uid="{00000000-0005-0000-0000-00008B0C0000}"/>
    <cellStyle name="HEADING, MINOR 3" xfId="6677" xr:uid="{00000000-0005-0000-0000-00008C0C0000}"/>
    <cellStyle name="HEADING, MINOR 3 2" xfId="8355" xr:uid="{00000000-0005-0000-0000-00008D0C0000}"/>
    <cellStyle name="HEADING, MINOR 3 3" xfId="9005" xr:uid="{00000000-0005-0000-0000-00008E0C0000}"/>
    <cellStyle name="HEADING, MINOR 3 4" xfId="9653" xr:uid="{00000000-0005-0000-0000-00008F0C0000}"/>
    <cellStyle name="HEADING, MINOR 3 5" xfId="10142" xr:uid="{00000000-0005-0000-0000-0000900C0000}"/>
    <cellStyle name="HEADING, MINOR 3 6" xfId="10586" xr:uid="{00000000-0005-0000-0000-0000910C0000}"/>
    <cellStyle name="HEADING, MINOR 4" xfId="7759" xr:uid="{00000000-0005-0000-0000-0000920C0000}"/>
    <cellStyle name="HEADING, MINOR 5" xfId="7094" xr:uid="{00000000-0005-0000-0000-0000930C0000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3" xfId="9237" xr:uid="{00000000-0005-0000-0000-0000990C0000}"/>
    <cellStyle name="HEADING,MAJOR 2 2 4" xfId="9889" xr:uid="{00000000-0005-0000-0000-00009A0C0000}"/>
    <cellStyle name="HEADING,MAJOR 2 2 5" xfId="10377" xr:uid="{00000000-0005-0000-0000-00009B0C0000}"/>
    <cellStyle name="HEADING,MAJOR 2 2 6" xfId="10816" xr:uid="{00000000-0005-0000-0000-00009C0C0000}"/>
    <cellStyle name="HEADING,MAJOR 2 3" xfId="8140" xr:uid="{00000000-0005-0000-0000-00009D0C0000}"/>
    <cellStyle name="HEADING,MAJOR 2 4" xfId="8791" xr:uid="{00000000-0005-0000-0000-00009E0C0000}"/>
    <cellStyle name="HEADING,MAJOR 2 5" xfId="9431" xr:uid="{00000000-0005-0000-0000-00009F0C0000}"/>
    <cellStyle name="HEADING,MAJOR 2 6" xfId="9982" xr:uid="{00000000-0005-0000-0000-0000A00C0000}"/>
    <cellStyle name="HEADING,MAJOR 2 7" xfId="7709" xr:uid="{00000000-0005-0000-0000-0000A10C0000}"/>
    <cellStyle name="HEADING,MAJOR 3" xfId="6678" xr:uid="{00000000-0005-0000-0000-0000A20C0000}"/>
    <cellStyle name="HEADING,MAJOR 3 2" xfId="8356" xr:uid="{00000000-0005-0000-0000-0000A30C0000}"/>
    <cellStyle name="HEADING,MAJOR 3 3" xfId="9006" xr:uid="{00000000-0005-0000-0000-0000A40C0000}"/>
    <cellStyle name="HEADING,MAJOR 3 4" xfId="9654" xr:uid="{00000000-0005-0000-0000-0000A50C0000}"/>
    <cellStyle name="HEADING,MAJOR 3 5" xfId="10143" xr:uid="{00000000-0005-0000-0000-0000A60C0000}"/>
    <cellStyle name="HEADING,MAJOR 3 6" xfId="10587" xr:uid="{00000000-0005-0000-0000-0000A70C0000}"/>
    <cellStyle name="HEADING,MAJOR 4" xfId="7761" xr:uid="{00000000-0005-0000-0000-0000A80C0000}"/>
    <cellStyle name="HEADING,MAJOR 5" xfId="7093" xr:uid="{00000000-0005-0000-0000-0000A90C0000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3" xfId="9106" xr:uid="{00000000-0005-0000-0000-0000BC0C0000}"/>
    <cellStyle name="Input [yellow] 2 2 2 4" xfId="9758" xr:uid="{00000000-0005-0000-0000-0000BD0C0000}"/>
    <cellStyle name="Input [yellow] 2 2 2 5" xfId="10246" xr:uid="{00000000-0005-0000-0000-0000BE0C0000}"/>
    <cellStyle name="Input [yellow] 2 2 2 6" xfId="10685" xr:uid="{00000000-0005-0000-0000-0000BF0C0000}"/>
    <cellStyle name="Input [yellow] 2 2 3" xfId="7977" xr:uid="{00000000-0005-0000-0000-0000C00C0000}"/>
    <cellStyle name="Input [yellow] 2 2 4" xfId="4168" xr:uid="{00000000-0005-0000-0000-0000C10C0000}"/>
    <cellStyle name="Input [yellow] 2 2 5" xfId="7935" xr:uid="{00000000-0005-0000-0000-0000C20C0000}"/>
    <cellStyle name="Input [yellow] 2 2 6" xfId="7884" xr:uid="{00000000-0005-0000-0000-0000C30C0000}"/>
    <cellStyle name="Input [yellow] 2 2 7" xfId="3836" xr:uid="{00000000-0005-0000-0000-0000C40C0000}"/>
    <cellStyle name="Input [yellow] 2 3" xfId="2856" xr:uid="{00000000-0005-0000-0000-0000C50C0000}"/>
    <cellStyle name="Input [yellow] 2 4" xfId="7240" xr:uid="{00000000-0005-0000-0000-0000C60C0000}"/>
    <cellStyle name="Input [yellow] 2 5" xfId="7869" xr:uid="{00000000-0005-0000-0000-0000C70C0000}"/>
    <cellStyle name="Input [yellow] 2 6" xfId="7847" xr:uid="{00000000-0005-0000-0000-0000C80C0000}"/>
    <cellStyle name="Input [yellow] 2 7" xfId="9000" xr:uid="{00000000-0005-0000-0000-0000C90C0000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3" xfId="9105" xr:uid="{00000000-0005-0000-0000-0000CD0C0000}"/>
    <cellStyle name="Input [yellow] 3 2 4" xfId="9757" xr:uid="{00000000-0005-0000-0000-0000CE0C0000}"/>
    <cellStyle name="Input [yellow] 3 2 5" xfId="10245" xr:uid="{00000000-0005-0000-0000-0000CF0C0000}"/>
    <cellStyle name="Input [yellow] 3 2 6" xfId="10684" xr:uid="{00000000-0005-0000-0000-0000D00C0000}"/>
    <cellStyle name="Input [yellow] 3 3" xfId="7976" xr:uid="{00000000-0005-0000-0000-0000D10C0000}"/>
    <cellStyle name="Input [yellow] 3 4" xfId="4136" xr:uid="{00000000-0005-0000-0000-0000D20C0000}"/>
    <cellStyle name="Input [yellow] 3 5" xfId="7934" xr:uid="{00000000-0005-0000-0000-0000D30C0000}"/>
    <cellStyle name="Input [yellow] 3 6" xfId="7885" xr:uid="{00000000-0005-0000-0000-0000D40C0000}"/>
    <cellStyle name="Input [yellow] 3 7" xfId="3829" xr:uid="{00000000-0005-0000-0000-0000D50C0000}"/>
    <cellStyle name="Input [yellow] 4" xfId="2855" xr:uid="{00000000-0005-0000-0000-0000D60C0000}"/>
    <cellStyle name="Input [yellow] 5" xfId="7239" xr:uid="{00000000-0005-0000-0000-0000D70C0000}"/>
    <cellStyle name="Input [yellow] 6" xfId="7870" xr:uid="{00000000-0005-0000-0000-0000D80C0000}"/>
    <cellStyle name="Input [yellow] 7" xfId="7846" xr:uid="{00000000-0005-0000-0000-0000D90C0000}"/>
    <cellStyle name="Input [yellow] 8" xfId="7852" xr:uid="{00000000-0005-0000-0000-0000DA0C0000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3" xfId="9238" xr:uid="{00000000-0005-0000-0000-0000DF0C0000}"/>
    <cellStyle name="Input 10 2 2 4" xfId="9890" xr:uid="{00000000-0005-0000-0000-0000E00C0000}"/>
    <cellStyle name="Input 10 2 2 5" xfId="10378" xr:uid="{00000000-0005-0000-0000-0000E10C0000}"/>
    <cellStyle name="Input 10 2 2 6" xfId="10817" xr:uid="{00000000-0005-0000-0000-0000E20C0000}"/>
    <cellStyle name="Input 10 2 3" xfId="8141" xr:uid="{00000000-0005-0000-0000-0000E30C0000}"/>
    <cellStyle name="Input 10 2 4" xfId="8792" xr:uid="{00000000-0005-0000-0000-0000E40C0000}"/>
    <cellStyle name="Input 10 2 5" xfId="9432" xr:uid="{00000000-0005-0000-0000-0000E50C0000}"/>
    <cellStyle name="Input 10 2 6" xfId="3086" xr:uid="{00000000-0005-0000-0000-0000E60C0000}"/>
    <cellStyle name="Input 10 3" xfId="6679" xr:uid="{00000000-0005-0000-0000-0000E70C0000}"/>
    <cellStyle name="Input 10 3 2" xfId="8357" xr:uid="{00000000-0005-0000-0000-0000E80C0000}"/>
    <cellStyle name="Input 10 3 3" xfId="9007" xr:uid="{00000000-0005-0000-0000-0000E90C0000}"/>
    <cellStyle name="Input 10 3 4" xfId="9655" xr:uid="{00000000-0005-0000-0000-0000EA0C0000}"/>
    <cellStyle name="Input 10 3 5" xfId="10144" xr:uid="{00000000-0005-0000-0000-0000EB0C0000}"/>
    <cellStyle name="Input 10 3 6" xfId="10588" xr:uid="{00000000-0005-0000-0000-0000EC0C0000}"/>
    <cellStyle name="Input 10 4" xfId="7765" xr:uid="{00000000-0005-0000-0000-0000ED0C0000}"/>
    <cellStyle name="Input 10 5" xfId="7030" xr:uid="{00000000-0005-0000-0000-0000EE0C0000}"/>
    <cellStyle name="Input 10 6" xfId="7400" xr:uid="{00000000-0005-0000-0000-0000EF0C0000}"/>
    <cellStyle name="Input 10 7" xfId="7529" xr:uid="{00000000-0005-0000-0000-0000F00C0000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3" xfId="9239" xr:uid="{00000000-0005-0000-0000-0000F50C0000}"/>
    <cellStyle name="Input 11 2 2 4" xfId="9891" xr:uid="{00000000-0005-0000-0000-0000F60C0000}"/>
    <cellStyle name="Input 11 2 2 5" xfId="10379" xr:uid="{00000000-0005-0000-0000-0000F70C0000}"/>
    <cellStyle name="Input 11 2 2 6" xfId="10818" xr:uid="{00000000-0005-0000-0000-0000F80C0000}"/>
    <cellStyle name="Input 11 2 3" xfId="8142" xr:uid="{00000000-0005-0000-0000-0000F90C0000}"/>
    <cellStyle name="Input 11 2 4" xfId="8793" xr:uid="{00000000-0005-0000-0000-0000FA0C0000}"/>
    <cellStyle name="Input 11 2 5" xfId="9433" xr:uid="{00000000-0005-0000-0000-0000FB0C0000}"/>
    <cellStyle name="Input 11 2 6" xfId="3084" xr:uid="{00000000-0005-0000-0000-0000FC0C0000}"/>
    <cellStyle name="Input 11 3" xfId="6680" xr:uid="{00000000-0005-0000-0000-0000FD0C0000}"/>
    <cellStyle name="Input 11 3 2" xfId="8358" xr:uid="{00000000-0005-0000-0000-0000FE0C0000}"/>
    <cellStyle name="Input 11 3 3" xfId="9008" xr:uid="{00000000-0005-0000-0000-0000FF0C0000}"/>
    <cellStyle name="Input 11 3 4" xfId="9656" xr:uid="{00000000-0005-0000-0000-0000000D0000}"/>
    <cellStyle name="Input 11 3 5" xfId="10145" xr:uid="{00000000-0005-0000-0000-0000010D0000}"/>
    <cellStyle name="Input 11 3 6" xfId="10589" xr:uid="{00000000-0005-0000-0000-0000020D0000}"/>
    <cellStyle name="Input 11 4" xfId="7766" xr:uid="{00000000-0005-0000-0000-0000030D0000}"/>
    <cellStyle name="Input 11 5" xfId="7092" xr:uid="{00000000-0005-0000-0000-0000040D0000}"/>
    <cellStyle name="Input 11 6" xfId="7401" xr:uid="{00000000-0005-0000-0000-0000050D0000}"/>
    <cellStyle name="Input 11 7" xfId="7530" xr:uid="{00000000-0005-0000-0000-0000060D0000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3" xfId="9240" xr:uid="{00000000-0005-0000-0000-00000B0D0000}"/>
    <cellStyle name="Input 12 2 2 4" xfId="9892" xr:uid="{00000000-0005-0000-0000-00000C0D0000}"/>
    <cellStyle name="Input 12 2 2 5" xfId="10380" xr:uid="{00000000-0005-0000-0000-00000D0D0000}"/>
    <cellStyle name="Input 12 2 2 6" xfId="10819" xr:uid="{00000000-0005-0000-0000-00000E0D0000}"/>
    <cellStyle name="Input 12 2 3" xfId="8143" xr:uid="{00000000-0005-0000-0000-00000F0D0000}"/>
    <cellStyle name="Input 12 2 4" xfId="8794" xr:uid="{00000000-0005-0000-0000-0000100D0000}"/>
    <cellStyle name="Input 12 2 5" xfId="9434" xr:uid="{00000000-0005-0000-0000-0000110D0000}"/>
    <cellStyle name="Input 12 2 6" xfId="3083" xr:uid="{00000000-0005-0000-0000-0000120D0000}"/>
    <cellStyle name="Input 12 3" xfId="6681" xr:uid="{00000000-0005-0000-0000-0000130D0000}"/>
    <cellStyle name="Input 12 3 2" xfId="8359" xr:uid="{00000000-0005-0000-0000-0000140D0000}"/>
    <cellStyle name="Input 12 3 3" xfId="9009" xr:uid="{00000000-0005-0000-0000-0000150D0000}"/>
    <cellStyle name="Input 12 3 4" xfId="9657" xr:uid="{00000000-0005-0000-0000-0000160D0000}"/>
    <cellStyle name="Input 12 3 5" xfId="10146" xr:uid="{00000000-0005-0000-0000-0000170D0000}"/>
    <cellStyle name="Input 12 3 6" xfId="10590" xr:uid="{00000000-0005-0000-0000-0000180D0000}"/>
    <cellStyle name="Input 12 4" xfId="7767" xr:uid="{00000000-0005-0000-0000-0000190D0000}"/>
    <cellStyle name="Input 12 5" xfId="7091" xr:uid="{00000000-0005-0000-0000-00001A0D0000}"/>
    <cellStyle name="Input 12 6" xfId="7402" xr:uid="{00000000-0005-0000-0000-00001B0D0000}"/>
    <cellStyle name="Input 12 7" xfId="7531" xr:uid="{00000000-0005-0000-0000-00001C0D0000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3" xfId="9241" xr:uid="{00000000-0005-0000-0000-0000210D0000}"/>
    <cellStyle name="Input 13 2 2 4" xfId="9893" xr:uid="{00000000-0005-0000-0000-0000220D0000}"/>
    <cellStyle name="Input 13 2 2 5" xfId="10381" xr:uid="{00000000-0005-0000-0000-0000230D0000}"/>
    <cellStyle name="Input 13 2 2 6" xfId="10820" xr:uid="{00000000-0005-0000-0000-0000240D0000}"/>
    <cellStyle name="Input 13 2 3" xfId="8144" xr:uid="{00000000-0005-0000-0000-0000250D0000}"/>
    <cellStyle name="Input 13 2 4" xfId="8795" xr:uid="{00000000-0005-0000-0000-0000260D0000}"/>
    <cellStyle name="Input 13 2 5" xfId="9435" xr:uid="{00000000-0005-0000-0000-0000270D0000}"/>
    <cellStyle name="Input 13 2 6" xfId="3082" xr:uid="{00000000-0005-0000-0000-0000280D0000}"/>
    <cellStyle name="Input 13 3" xfId="6682" xr:uid="{00000000-0005-0000-0000-0000290D0000}"/>
    <cellStyle name="Input 13 3 2" xfId="8360" xr:uid="{00000000-0005-0000-0000-00002A0D0000}"/>
    <cellStyle name="Input 13 3 3" xfId="9010" xr:uid="{00000000-0005-0000-0000-00002B0D0000}"/>
    <cellStyle name="Input 13 3 4" xfId="9658" xr:uid="{00000000-0005-0000-0000-00002C0D0000}"/>
    <cellStyle name="Input 13 3 5" xfId="10147" xr:uid="{00000000-0005-0000-0000-00002D0D0000}"/>
    <cellStyle name="Input 13 3 6" xfId="10591" xr:uid="{00000000-0005-0000-0000-00002E0D0000}"/>
    <cellStyle name="Input 13 4" xfId="7768" xr:uid="{00000000-0005-0000-0000-00002F0D0000}"/>
    <cellStyle name="Input 13 5" xfId="7090" xr:uid="{00000000-0005-0000-0000-0000300D0000}"/>
    <cellStyle name="Input 13 6" xfId="7403" xr:uid="{00000000-0005-0000-0000-0000310D0000}"/>
    <cellStyle name="Input 13 7" xfId="7532" xr:uid="{00000000-0005-0000-0000-0000320D0000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3" xfId="9242" xr:uid="{00000000-0005-0000-0000-0000370D0000}"/>
    <cellStyle name="Input 14 2 2 4" xfId="9894" xr:uid="{00000000-0005-0000-0000-0000380D0000}"/>
    <cellStyle name="Input 14 2 2 5" xfId="10382" xr:uid="{00000000-0005-0000-0000-0000390D0000}"/>
    <cellStyle name="Input 14 2 2 6" xfId="10821" xr:uid="{00000000-0005-0000-0000-00003A0D0000}"/>
    <cellStyle name="Input 14 2 3" xfId="8145" xr:uid="{00000000-0005-0000-0000-00003B0D0000}"/>
    <cellStyle name="Input 14 2 4" xfId="8796" xr:uid="{00000000-0005-0000-0000-00003C0D0000}"/>
    <cellStyle name="Input 14 2 5" xfId="9436" xr:uid="{00000000-0005-0000-0000-00003D0D0000}"/>
    <cellStyle name="Input 14 2 6" xfId="3081" xr:uid="{00000000-0005-0000-0000-00003E0D0000}"/>
    <cellStyle name="Input 14 3" xfId="6683" xr:uid="{00000000-0005-0000-0000-00003F0D0000}"/>
    <cellStyle name="Input 14 3 2" xfId="8361" xr:uid="{00000000-0005-0000-0000-0000400D0000}"/>
    <cellStyle name="Input 14 3 3" xfId="9011" xr:uid="{00000000-0005-0000-0000-0000410D0000}"/>
    <cellStyle name="Input 14 3 4" xfId="9659" xr:uid="{00000000-0005-0000-0000-0000420D0000}"/>
    <cellStyle name="Input 14 3 5" xfId="10148" xr:uid="{00000000-0005-0000-0000-0000430D0000}"/>
    <cellStyle name="Input 14 3 6" xfId="10592" xr:uid="{00000000-0005-0000-0000-0000440D0000}"/>
    <cellStyle name="Input 14 4" xfId="7769" xr:uid="{00000000-0005-0000-0000-0000450D0000}"/>
    <cellStyle name="Input 14 5" xfId="7089" xr:uid="{00000000-0005-0000-0000-0000460D0000}"/>
    <cellStyle name="Input 14 6" xfId="7404" xr:uid="{00000000-0005-0000-0000-0000470D0000}"/>
    <cellStyle name="Input 14 7" xfId="7533" xr:uid="{00000000-0005-0000-0000-0000480D000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3" xfId="9243" xr:uid="{00000000-0005-0000-0000-00004D0D0000}"/>
    <cellStyle name="Input 15 2 2 4" xfId="9895" xr:uid="{00000000-0005-0000-0000-00004E0D0000}"/>
    <cellStyle name="Input 15 2 2 5" xfId="10383" xr:uid="{00000000-0005-0000-0000-00004F0D0000}"/>
    <cellStyle name="Input 15 2 2 6" xfId="10822" xr:uid="{00000000-0005-0000-0000-0000500D0000}"/>
    <cellStyle name="Input 15 2 3" xfId="8146" xr:uid="{00000000-0005-0000-0000-0000510D0000}"/>
    <cellStyle name="Input 15 2 4" xfId="8797" xr:uid="{00000000-0005-0000-0000-0000520D0000}"/>
    <cellStyle name="Input 15 2 5" xfId="9437" xr:uid="{00000000-0005-0000-0000-0000530D0000}"/>
    <cellStyle name="Input 15 2 6" xfId="3080" xr:uid="{00000000-0005-0000-0000-0000540D0000}"/>
    <cellStyle name="Input 15 3" xfId="6684" xr:uid="{00000000-0005-0000-0000-0000550D0000}"/>
    <cellStyle name="Input 15 3 2" xfId="8362" xr:uid="{00000000-0005-0000-0000-0000560D0000}"/>
    <cellStyle name="Input 15 3 3" xfId="9012" xr:uid="{00000000-0005-0000-0000-0000570D0000}"/>
    <cellStyle name="Input 15 3 4" xfId="9660" xr:uid="{00000000-0005-0000-0000-0000580D0000}"/>
    <cellStyle name="Input 15 3 5" xfId="10149" xr:uid="{00000000-0005-0000-0000-0000590D0000}"/>
    <cellStyle name="Input 15 3 6" xfId="10593" xr:uid="{00000000-0005-0000-0000-00005A0D0000}"/>
    <cellStyle name="Input 15 4" xfId="7770" xr:uid="{00000000-0005-0000-0000-00005B0D0000}"/>
    <cellStyle name="Input 15 5" xfId="7088" xr:uid="{00000000-0005-0000-0000-00005C0D0000}"/>
    <cellStyle name="Input 15 6" xfId="7405" xr:uid="{00000000-0005-0000-0000-00005D0D0000}"/>
    <cellStyle name="Input 15 7" xfId="7534" xr:uid="{00000000-0005-0000-0000-00005E0D0000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3" xfId="9244" xr:uid="{00000000-0005-0000-0000-0000630D0000}"/>
    <cellStyle name="Input 16 2 2 4" xfId="9896" xr:uid="{00000000-0005-0000-0000-0000640D0000}"/>
    <cellStyle name="Input 16 2 2 5" xfId="10384" xr:uid="{00000000-0005-0000-0000-0000650D0000}"/>
    <cellStyle name="Input 16 2 2 6" xfId="10823" xr:uid="{00000000-0005-0000-0000-0000660D0000}"/>
    <cellStyle name="Input 16 2 3" xfId="8147" xr:uid="{00000000-0005-0000-0000-0000670D0000}"/>
    <cellStyle name="Input 16 2 4" xfId="8798" xr:uid="{00000000-0005-0000-0000-0000680D0000}"/>
    <cellStyle name="Input 16 2 5" xfId="9438" xr:uid="{00000000-0005-0000-0000-0000690D0000}"/>
    <cellStyle name="Input 16 2 6" xfId="3079" xr:uid="{00000000-0005-0000-0000-00006A0D0000}"/>
    <cellStyle name="Input 16 3" xfId="6685" xr:uid="{00000000-0005-0000-0000-00006B0D0000}"/>
    <cellStyle name="Input 16 3 2" xfId="8363" xr:uid="{00000000-0005-0000-0000-00006C0D0000}"/>
    <cellStyle name="Input 16 3 3" xfId="9013" xr:uid="{00000000-0005-0000-0000-00006D0D0000}"/>
    <cellStyle name="Input 16 3 4" xfId="9661" xr:uid="{00000000-0005-0000-0000-00006E0D0000}"/>
    <cellStyle name="Input 16 3 5" xfId="10150" xr:uid="{00000000-0005-0000-0000-00006F0D0000}"/>
    <cellStyle name="Input 16 3 6" xfId="10594" xr:uid="{00000000-0005-0000-0000-0000700D0000}"/>
    <cellStyle name="Input 16 4" xfId="7771" xr:uid="{00000000-0005-0000-0000-0000710D0000}"/>
    <cellStyle name="Input 16 5" xfId="7087" xr:uid="{00000000-0005-0000-0000-0000720D0000}"/>
    <cellStyle name="Input 16 6" xfId="7406" xr:uid="{00000000-0005-0000-0000-0000730D0000}"/>
    <cellStyle name="Input 16 7" xfId="7535" xr:uid="{00000000-0005-0000-0000-0000740D0000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3" xfId="9245" xr:uid="{00000000-0005-0000-0000-0000790D0000}"/>
    <cellStyle name="Input 17 2 2 4" xfId="9897" xr:uid="{00000000-0005-0000-0000-00007A0D0000}"/>
    <cellStyle name="Input 17 2 2 5" xfId="10385" xr:uid="{00000000-0005-0000-0000-00007B0D0000}"/>
    <cellStyle name="Input 17 2 2 6" xfId="10824" xr:uid="{00000000-0005-0000-0000-00007C0D0000}"/>
    <cellStyle name="Input 17 2 3" xfId="8148" xr:uid="{00000000-0005-0000-0000-00007D0D0000}"/>
    <cellStyle name="Input 17 2 4" xfId="8799" xr:uid="{00000000-0005-0000-0000-00007E0D0000}"/>
    <cellStyle name="Input 17 2 5" xfId="9439" xr:uid="{00000000-0005-0000-0000-00007F0D0000}"/>
    <cellStyle name="Input 17 2 6" xfId="3078" xr:uid="{00000000-0005-0000-0000-0000800D0000}"/>
    <cellStyle name="Input 17 3" xfId="6686" xr:uid="{00000000-0005-0000-0000-0000810D0000}"/>
    <cellStyle name="Input 17 3 2" xfId="8364" xr:uid="{00000000-0005-0000-0000-0000820D0000}"/>
    <cellStyle name="Input 17 3 3" xfId="9014" xr:uid="{00000000-0005-0000-0000-0000830D0000}"/>
    <cellStyle name="Input 17 3 4" xfId="9662" xr:uid="{00000000-0005-0000-0000-0000840D0000}"/>
    <cellStyle name="Input 17 3 5" xfId="10151" xr:uid="{00000000-0005-0000-0000-0000850D0000}"/>
    <cellStyle name="Input 17 3 6" xfId="10595" xr:uid="{00000000-0005-0000-0000-0000860D0000}"/>
    <cellStyle name="Input 17 4" xfId="7772" xr:uid="{00000000-0005-0000-0000-0000870D0000}"/>
    <cellStyle name="Input 17 5" xfId="7086" xr:uid="{00000000-0005-0000-0000-0000880D0000}"/>
    <cellStyle name="Input 17 6" xfId="9001" xr:uid="{00000000-0005-0000-0000-0000890D0000}"/>
    <cellStyle name="Input 17 7" xfId="7536" xr:uid="{00000000-0005-0000-0000-00008A0D0000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3" xfId="9246" xr:uid="{00000000-0005-0000-0000-00008F0D0000}"/>
    <cellStyle name="Input 18 2 2 4" xfId="9898" xr:uid="{00000000-0005-0000-0000-0000900D0000}"/>
    <cellStyle name="Input 18 2 2 5" xfId="10386" xr:uid="{00000000-0005-0000-0000-0000910D0000}"/>
    <cellStyle name="Input 18 2 2 6" xfId="10825" xr:uid="{00000000-0005-0000-0000-0000920D0000}"/>
    <cellStyle name="Input 18 2 3" xfId="8149" xr:uid="{00000000-0005-0000-0000-0000930D0000}"/>
    <cellStyle name="Input 18 2 4" xfId="8800" xr:uid="{00000000-0005-0000-0000-0000940D0000}"/>
    <cellStyle name="Input 18 2 5" xfId="9440" xr:uid="{00000000-0005-0000-0000-0000950D0000}"/>
    <cellStyle name="Input 18 2 6" xfId="3077" xr:uid="{00000000-0005-0000-0000-0000960D0000}"/>
    <cellStyle name="Input 18 3" xfId="6687" xr:uid="{00000000-0005-0000-0000-0000970D0000}"/>
    <cellStyle name="Input 18 3 2" xfId="8365" xr:uid="{00000000-0005-0000-0000-0000980D0000}"/>
    <cellStyle name="Input 18 3 3" xfId="9015" xr:uid="{00000000-0005-0000-0000-0000990D0000}"/>
    <cellStyle name="Input 18 3 4" xfId="9663" xr:uid="{00000000-0005-0000-0000-00009A0D0000}"/>
    <cellStyle name="Input 18 3 5" xfId="10152" xr:uid="{00000000-0005-0000-0000-00009B0D0000}"/>
    <cellStyle name="Input 18 3 6" xfId="10596" xr:uid="{00000000-0005-0000-0000-00009C0D0000}"/>
    <cellStyle name="Input 18 4" xfId="7773" xr:uid="{00000000-0005-0000-0000-00009D0D0000}"/>
    <cellStyle name="Input 18 5" xfId="7085" xr:uid="{00000000-0005-0000-0000-00009E0D0000}"/>
    <cellStyle name="Input 18 6" xfId="7407" xr:uid="{00000000-0005-0000-0000-00009F0D0000}"/>
    <cellStyle name="Input 18 7" xfId="7537" xr:uid="{00000000-0005-0000-0000-0000A00D0000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3" xfId="9247" xr:uid="{00000000-0005-0000-0000-0000A50D0000}"/>
    <cellStyle name="Input 19 2 2 4" xfId="9899" xr:uid="{00000000-0005-0000-0000-0000A60D0000}"/>
    <cellStyle name="Input 19 2 2 5" xfId="10387" xr:uid="{00000000-0005-0000-0000-0000A70D0000}"/>
    <cellStyle name="Input 19 2 2 6" xfId="10826" xr:uid="{00000000-0005-0000-0000-0000A80D0000}"/>
    <cellStyle name="Input 19 2 3" xfId="8150" xr:uid="{00000000-0005-0000-0000-0000A90D0000}"/>
    <cellStyle name="Input 19 2 4" xfId="8801" xr:uid="{00000000-0005-0000-0000-0000AA0D0000}"/>
    <cellStyle name="Input 19 2 5" xfId="9441" xr:uid="{00000000-0005-0000-0000-0000AB0D0000}"/>
    <cellStyle name="Input 19 2 6" xfId="3076" xr:uid="{00000000-0005-0000-0000-0000AC0D0000}"/>
    <cellStyle name="Input 19 3" xfId="6688" xr:uid="{00000000-0005-0000-0000-0000AD0D0000}"/>
    <cellStyle name="Input 19 3 2" xfId="8366" xr:uid="{00000000-0005-0000-0000-0000AE0D0000}"/>
    <cellStyle name="Input 19 3 3" xfId="9016" xr:uid="{00000000-0005-0000-0000-0000AF0D0000}"/>
    <cellStyle name="Input 19 3 4" xfId="9664" xr:uid="{00000000-0005-0000-0000-0000B00D0000}"/>
    <cellStyle name="Input 19 3 5" xfId="10153" xr:uid="{00000000-0005-0000-0000-0000B10D0000}"/>
    <cellStyle name="Input 19 3 6" xfId="10597" xr:uid="{00000000-0005-0000-0000-0000B20D0000}"/>
    <cellStyle name="Input 19 4" xfId="7774" xr:uid="{00000000-0005-0000-0000-0000B30D0000}"/>
    <cellStyle name="Input 19 5" xfId="7084" xr:uid="{00000000-0005-0000-0000-0000B40D0000}"/>
    <cellStyle name="Input 19 6" xfId="7408" xr:uid="{00000000-0005-0000-0000-0000B50D0000}"/>
    <cellStyle name="Input 19 7" xfId="7538" xr:uid="{00000000-0005-0000-0000-0000B60D0000}"/>
    <cellStyle name="Input 2" xfId="58" xr:uid="{00000000-0005-0000-0000-0000B70D0000}"/>
    <cellStyle name="Input 2 10" xfId="2738" xr:uid="{00000000-0005-0000-0000-0000B80D0000}"/>
    <cellStyle name="Input 2 11" xfId="2579" xr:uid="{00000000-0005-0000-0000-0000B90D0000}"/>
    <cellStyle name="Input 2 2" xfId="878" xr:uid="{00000000-0005-0000-0000-0000BA0D0000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3" xfId="9109" xr:uid="{00000000-0005-0000-0000-0000BF0D0000}"/>
    <cellStyle name="Input 2 2 2 2 2 4" xfId="9761" xr:uid="{00000000-0005-0000-0000-0000C00D0000}"/>
    <cellStyle name="Input 2 2 2 2 2 5" xfId="10249" xr:uid="{00000000-0005-0000-0000-0000C10D0000}"/>
    <cellStyle name="Input 2 2 2 2 2 6" xfId="10688" xr:uid="{00000000-0005-0000-0000-0000C20D0000}"/>
    <cellStyle name="Input 2 2 2 2 3" xfId="7980" xr:uid="{00000000-0005-0000-0000-0000C30D0000}"/>
    <cellStyle name="Input 2 2 2 2 4" xfId="7674" xr:uid="{00000000-0005-0000-0000-0000C40D0000}"/>
    <cellStyle name="Input 2 2 2 2 5" xfId="7167" xr:uid="{00000000-0005-0000-0000-0000C50D0000}"/>
    <cellStyle name="Input 2 2 2 2 6" xfId="7684" xr:uid="{00000000-0005-0000-0000-0000C60D0000}"/>
    <cellStyle name="Input 2 2 2 3" xfId="6551" xr:uid="{00000000-0005-0000-0000-0000C70D0000}"/>
    <cellStyle name="Input 2 2 2 3 2" xfId="8231" xr:uid="{00000000-0005-0000-0000-0000C80D0000}"/>
    <cellStyle name="Input 2 2 2 3 3" xfId="8880" xr:uid="{00000000-0005-0000-0000-0000C90D0000}"/>
    <cellStyle name="Input 2 2 2 3 4" xfId="9529" xr:uid="{00000000-0005-0000-0000-0000CA0D0000}"/>
    <cellStyle name="Input 2 2 2 3 5" xfId="10019" xr:uid="{00000000-0005-0000-0000-0000CB0D0000}"/>
    <cellStyle name="Input 2 2 2 3 6" xfId="10463" xr:uid="{00000000-0005-0000-0000-0000CC0D0000}"/>
    <cellStyle name="Input 2 2 2 4" xfId="7243" xr:uid="{00000000-0005-0000-0000-0000CD0D0000}"/>
    <cellStyle name="Input 2 2 2 5" xfId="7866" xr:uid="{00000000-0005-0000-0000-0000CE0D0000}"/>
    <cellStyle name="Input 2 2 2 6" xfId="7848" xr:uid="{00000000-0005-0000-0000-0000CF0D0000}"/>
    <cellStyle name="Input 2 2 2 7" xfId="7854" xr:uid="{00000000-0005-0000-0000-0000D00D0000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3" xfId="9110" xr:uid="{00000000-0005-0000-0000-0000D50D0000}"/>
    <cellStyle name="Input 2 2 3 2 2 4" xfId="9762" xr:uid="{00000000-0005-0000-0000-0000D60D0000}"/>
    <cellStyle name="Input 2 2 3 2 2 5" xfId="10250" xr:uid="{00000000-0005-0000-0000-0000D70D0000}"/>
    <cellStyle name="Input 2 2 3 2 2 6" xfId="10689" xr:uid="{00000000-0005-0000-0000-0000D80D0000}"/>
    <cellStyle name="Input 2 2 3 2 3" xfId="7981" xr:uid="{00000000-0005-0000-0000-0000D90D0000}"/>
    <cellStyle name="Input 2 2 3 2 4" xfId="4169" xr:uid="{00000000-0005-0000-0000-0000DA0D0000}"/>
    <cellStyle name="Input 2 2 3 2 5" xfId="7936" xr:uid="{00000000-0005-0000-0000-0000DB0D0000}"/>
    <cellStyle name="Input 2 2 3 2 6" xfId="7347" xr:uid="{00000000-0005-0000-0000-0000DC0D0000}"/>
    <cellStyle name="Input 2 2 3 3" xfId="6552" xr:uid="{00000000-0005-0000-0000-0000DD0D0000}"/>
    <cellStyle name="Input 2 2 3 3 2" xfId="8232" xr:uid="{00000000-0005-0000-0000-0000DE0D0000}"/>
    <cellStyle name="Input 2 2 3 3 3" xfId="8881" xr:uid="{00000000-0005-0000-0000-0000DF0D0000}"/>
    <cellStyle name="Input 2 2 3 3 4" xfId="9530" xr:uid="{00000000-0005-0000-0000-0000E00D0000}"/>
    <cellStyle name="Input 2 2 3 3 5" xfId="10020" xr:uid="{00000000-0005-0000-0000-0000E10D0000}"/>
    <cellStyle name="Input 2 2 3 3 6" xfId="10464" xr:uid="{00000000-0005-0000-0000-0000E20D0000}"/>
    <cellStyle name="Input 2 2 3 4" xfId="7244" xr:uid="{00000000-0005-0000-0000-0000E30D0000}"/>
    <cellStyle name="Input 2 2 3 5" xfId="7309" xr:uid="{00000000-0005-0000-0000-0000E40D0000}"/>
    <cellStyle name="Input 2 2 3 6" xfId="2735" xr:uid="{00000000-0005-0000-0000-0000E50D0000}"/>
    <cellStyle name="Input 2 2 3 7" xfId="7855" xr:uid="{00000000-0005-0000-0000-0000E60D0000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3" xfId="9108" xr:uid="{00000000-0005-0000-0000-0000EA0D0000}"/>
    <cellStyle name="Input 2 2 4 2 4" xfId="9760" xr:uid="{00000000-0005-0000-0000-0000EB0D0000}"/>
    <cellStyle name="Input 2 2 4 2 5" xfId="10248" xr:uid="{00000000-0005-0000-0000-0000EC0D0000}"/>
    <cellStyle name="Input 2 2 4 2 6" xfId="10687" xr:uid="{00000000-0005-0000-0000-0000ED0D0000}"/>
    <cellStyle name="Input 2 2 4 3" xfId="7979" xr:uid="{00000000-0005-0000-0000-0000EE0D0000}"/>
    <cellStyle name="Input 2 2 4 4" xfId="7675" xr:uid="{00000000-0005-0000-0000-0000EF0D0000}"/>
    <cellStyle name="Input 2 2 4 5" xfId="7166" xr:uid="{00000000-0005-0000-0000-0000F00D0000}"/>
    <cellStyle name="Input 2 2 4 6" xfId="6773" xr:uid="{00000000-0005-0000-0000-0000F10D0000}"/>
    <cellStyle name="Input 2 2 5" xfId="6550" xr:uid="{00000000-0005-0000-0000-0000F20D0000}"/>
    <cellStyle name="Input 2 2 5 2" xfId="8230" xr:uid="{00000000-0005-0000-0000-0000F30D0000}"/>
    <cellStyle name="Input 2 2 5 3" xfId="8879" xr:uid="{00000000-0005-0000-0000-0000F40D0000}"/>
    <cellStyle name="Input 2 2 5 4" xfId="9528" xr:uid="{00000000-0005-0000-0000-0000F50D0000}"/>
    <cellStyle name="Input 2 2 5 5" xfId="10018" xr:uid="{00000000-0005-0000-0000-0000F60D0000}"/>
    <cellStyle name="Input 2 2 5 6" xfId="10462" xr:uid="{00000000-0005-0000-0000-0000F70D0000}"/>
    <cellStyle name="Input 2 2 6" xfId="7242" xr:uid="{00000000-0005-0000-0000-0000F80D0000}"/>
    <cellStyle name="Input 2 2 7" xfId="7867" xr:uid="{00000000-0005-0000-0000-0000F90D0000}"/>
    <cellStyle name="Input 2 2 8" xfId="2736" xr:uid="{00000000-0005-0000-0000-0000FA0D0000}"/>
    <cellStyle name="Input 2 2 9" xfId="7853" xr:uid="{00000000-0005-0000-0000-0000FB0D0000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3" xfId="9111" xr:uid="{00000000-0005-0000-0000-0000000E0000}"/>
    <cellStyle name="Input 2 3 2 2 4" xfId="9763" xr:uid="{00000000-0005-0000-0000-0000010E0000}"/>
    <cellStyle name="Input 2 3 2 2 5" xfId="10251" xr:uid="{00000000-0005-0000-0000-0000020E0000}"/>
    <cellStyle name="Input 2 3 2 2 6" xfId="10690" xr:uid="{00000000-0005-0000-0000-0000030E0000}"/>
    <cellStyle name="Input 2 3 2 3" xfId="7982" xr:uid="{00000000-0005-0000-0000-0000040E0000}"/>
    <cellStyle name="Input 2 3 2 4" xfId="4175" xr:uid="{00000000-0005-0000-0000-0000050E0000}"/>
    <cellStyle name="Input 2 3 2 5" xfId="7937" xr:uid="{00000000-0005-0000-0000-0000060E0000}"/>
    <cellStyle name="Input 2 3 2 6" xfId="7619" xr:uid="{00000000-0005-0000-0000-0000070E0000}"/>
    <cellStyle name="Input 2 3 3" xfId="6553" xr:uid="{00000000-0005-0000-0000-0000080E0000}"/>
    <cellStyle name="Input 2 3 3 2" xfId="8233" xr:uid="{00000000-0005-0000-0000-0000090E0000}"/>
    <cellStyle name="Input 2 3 3 3" xfId="8882" xr:uid="{00000000-0005-0000-0000-00000A0E0000}"/>
    <cellStyle name="Input 2 3 3 4" xfId="9531" xr:uid="{00000000-0005-0000-0000-00000B0E0000}"/>
    <cellStyle name="Input 2 3 3 5" xfId="10021" xr:uid="{00000000-0005-0000-0000-00000C0E0000}"/>
    <cellStyle name="Input 2 3 3 6" xfId="10465" xr:uid="{00000000-0005-0000-0000-00000D0E0000}"/>
    <cellStyle name="Input 2 3 4" xfId="7245" xr:uid="{00000000-0005-0000-0000-00000E0E0000}"/>
    <cellStyle name="Input 2 3 5" xfId="7308" xr:uid="{00000000-0005-0000-0000-00000F0E0000}"/>
    <cellStyle name="Input 2 3 6" xfId="2734" xr:uid="{00000000-0005-0000-0000-0000100E0000}"/>
    <cellStyle name="Input 2 3 7" xfId="7458" xr:uid="{00000000-0005-0000-0000-0000110E0000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3" xfId="9112" xr:uid="{00000000-0005-0000-0000-0000160E0000}"/>
    <cellStyle name="Input 2 4 2 2 4" xfId="9764" xr:uid="{00000000-0005-0000-0000-0000170E0000}"/>
    <cellStyle name="Input 2 4 2 2 5" xfId="10252" xr:uid="{00000000-0005-0000-0000-0000180E0000}"/>
    <cellStyle name="Input 2 4 2 2 6" xfId="10691" xr:uid="{00000000-0005-0000-0000-0000190E0000}"/>
    <cellStyle name="Input 2 4 2 3" xfId="7983" xr:uid="{00000000-0005-0000-0000-00001A0E0000}"/>
    <cellStyle name="Input 2 4 2 4" xfId="7673" xr:uid="{00000000-0005-0000-0000-00001B0E0000}"/>
    <cellStyle name="Input 2 4 2 5" xfId="7938" xr:uid="{00000000-0005-0000-0000-00001C0E0000}"/>
    <cellStyle name="Input 2 4 2 6" xfId="7703" xr:uid="{00000000-0005-0000-0000-00001D0E0000}"/>
    <cellStyle name="Input 2 4 3" xfId="6554" xr:uid="{00000000-0005-0000-0000-00001E0E0000}"/>
    <cellStyle name="Input 2 4 3 2" xfId="8234" xr:uid="{00000000-0005-0000-0000-00001F0E0000}"/>
    <cellStyle name="Input 2 4 3 3" xfId="8883" xr:uid="{00000000-0005-0000-0000-0000200E0000}"/>
    <cellStyle name="Input 2 4 3 4" xfId="9532" xr:uid="{00000000-0005-0000-0000-0000210E0000}"/>
    <cellStyle name="Input 2 4 3 5" xfId="10022" xr:uid="{00000000-0005-0000-0000-0000220E0000}"/>
    <cellStyle name="Input 2 4 3 6" xfId="10466" xr:uid="{00000000-0005-0000-0000-0000230E0000}"/>
    <cellStyle name="Input 2 4 4" xfId="7246" xr:uid="{00000000-0005-0000-0000-0000240E0000}"/>
    <cellStyle name="Input 2 4 5" xfId="8018" xr:uid="{00000000-0005-0000-0000-0000250E0000}"/>
    <cellStyle name="Input 2 4 6" xfId="2732" xr:uid="{00000000-0005-0000-0000-0000260E0000}"/>
    <cellStyle name="Input 2 4 7" xfId="9491" xr:uid="{00000000-0005-0000-0000-0000270E0000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3" xfId="9113" xr:uid="{00000000-0005-0000-0000-00002C0E0000}"/>
    <cellStyle name="Input 2 5 2 2 4" xfId="9765" xr:uid="{00000000-0005-0000-0000-00002D0E0000}"/>
    <cellStyle name="Input 2 5 2 2 5" xfId="10253" xr:uid="{00000000-0005-0000-0000-00002E0E0000}"/>
    <cellStyle name="Input 2 5 2 2 6" xfId="10692" xr:uid="{00000000-0005-0000-0000-00002F0E0000}"/>
    <cellStyle name="Input 2 5 2 3" xfId="7984" xr:uid="{00000000-0005-0000-0000-0000300E0000}"/>
    <cellStyle name="Input 2 5 2 4" xfId="4192" xr:uid="{00000000-0005-0000-0000-0000310E0000}"/>
    <cellStyle name="Input 2 5 2 5" xfId="7939" xr:uid="{00000000-0005-0000-0000-0000320E0000}"/>
    <cellStyle name="Input 2 5 2 6" xfId="7685" xr:uid="{00000000-0005-0000-0000-0000330E0000}"/>
    <cellStyle name="Input 2 5 3" xfId="6555" xr:uid="{00000000-0005-0000-0000-0000340E0000}"/>
    <cellStyle name="Input 2 5 3 2" xfId="8235" xr:uid="{00000000-0005-0000-0000-0000350E0000}"/>
    <cellStyle name="Input 2 5 3 3" xfId="8884" xr:uid="{00000000-0005-0000-0000-0000360E0000}"/>
    <cellStyle name="Input 2 5 3 4" xfId="9533" xr:uid="{00000000-0005-0000-0000-0000370E0000}"/>
    <cellStyle name="Input 2 5 3 5" xfId="10023" xr:uid="{00000000-0005-0000-0000-0000380E0000}"/>
    <cellStyle name="Input 2 5 3 6" xfId="10467" xr:uid="{00000000-0005-0000-0000-0000390E0000}"/>
    <cellStyle name="Input 2 5 4" xfId="7247" xr:uid="{00000000-0005-0000-0000-00003A0E0000}"/>
    <cellStyle name="Input 2 5 5" xfId="7307" xr:uid="{00000000-0005-0000-0000-00003B0E0000}"/>
    <cellStyle name="Input 2 5 6" xfId="7715" xr:uid="{00000000-0005-0000-0000-00003C0E0000}"/>
    <cellStyle name="Input 2 5 7" xfId="7459" xr:uid="{00000000-0005-0000-0000-00003D0E0000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3" xfId="9107" xr:uid="{00000000-0005-0000-0000-0000410E0000}"/>
    <cellStyle name="Input 2 6 2 4" xfId="9759" xr:uid="{00000000-0005-0000-0000-0000420E0000}"/>
    <cellStyle name="Input 2 6 2 5" xfId="10247" xr:uid="{00000000-0005-0000-0000-0000430E0000}"/>
    <cellStyle name="Input 2 6 2 6" xfId="10686" xr:uid="{00000000-0005-0000-0000-0000440E0000}"/>
    <cellStyle name="Input 2 6 3" xfId="7978" xr:uid="{00000000-0005-0000-0000-0000450E0000}"/>
    <cellStyle name="Input 2 6 4" xfId="7676" xr:uid="{00000000-0005-0000-0000-0000460E0000}"/>
    <cellStyle name="Input 2 6 5" xfId="7165" xr:uid="{00000000-0005-0000-0000-0000470E0000}"/>
    <cellStyle name="Input 2 6 6" xfId="3830" xr:uid="{00000000-0005-0000-0000-0000480E0000}"/>
    <cellStyle name="Input 2 7" xfId="6549" xr:uid="{00000000-0005-0000-0000-0000490E0000}"/>
    <cellStyle name="Input 2 7 2" xfId="8229" xr:uid="{00000000-0005-0000-0000-00004A0E0000}"/>
    <cellStyle name="Input 2 7 3" xfId="8878" xr:uid="{00000000-0005-0000-0000-00004B0E0000}"/>
    <cellStyle name="Input 2 7 4" xfId="9527" xr:uid="{00000000-0005-0000-0000-00004C0E0000}"/>
    <cellStyle name="Input 2 7 5" xfId="10017" xr:uid="{00000000-0005-0000-0000-00004D0E0000}"/>
    <cellStyle name="Input 2 7 6" xfId="10461" xr:uid="{00000000-0005-0000-0000-00004E0E0000}"/>
    <cellStyle name="Input 2 8" xfId="7241" xr:uid="{00000000-0005-0000-0000-00004F0E0000}"/>
    <cellStyle name="Input 2 9" xfId="7868" xr:uid="{00000000-0005-0000-0000-0000500E0000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3" xfId="9248" xr:uid="{00000000-0005-0000-0000-0000550E0000}"/>
    <cellStyle name="Input 20 2 2 4" xfId="9900" xr:uid="{00000000-0005-0000-0000-0000560E0000}"/>
    <cellStyle name="Input 20 2 2 5" xfId="10388" xr:uid="{00000000-0005-0000-0000-0000570E0000}"/>
    <cellStyle name="Input 20 2 2 6" xfId="10827" xr:uid="{00000000-0005-0000-0000-0000580E0000}"/>
    <cellStyle name="Input 20 2 3" xfId="8151" xr:uid="{00000000-0005-0000-0000-0000590E0000}"/>
    <cellStyle name="Input 20 2 4" xfId="8802" xr:uid="{00000000-0005-0000-0000-00005A0E0000}"/>
    <cellStyle name="Input 20 2 5" xfId="9442" xr:uid="{00000000-0005-0000-0000-00005B0E0000}"/>
    <cellStyle name="Input 20 2 6" xfId="3075" xr:uid="{00000000-0005-0000-0000-00005C0E0000}"/>
    <cellStyle name="Input 20 3" xfId="6689" xr:uid="{00000000-0005-0000-0000-00005D0E0000}"/>
    <cellStyle name="Input 20 3 2" xfId="8367" xr:uid="{00000000-0005-0000-0000-00005E0E0000}"/>
    <cellStyle name="Input 20 3 3" xfId="9017" xr:uid="{00000000-0005-0000-0000-00005F0E0000}"/>
    <cellStyle name="Input 20 3 4" xfId="9665" xr:uid="{00000000-0005-0000-0000-0000600E0000}"/>
    <cellStyle name="Input 20 3 5" xfId="10154" xr:uid="{00000000-0005-0000-0000-0000610E0000}"/>
    <cellStyle name="Input 20 3 6" xfId="10598" xr:uid="{00000000-0005-0000-0000-0000620E0000}"/>
    <cellStyle name="Input 20 4" xfId="7775" xr:uid="{00000000-0005-0000-0000-0000630E0000}"/>
    <cellStyle name="Input 20 5" xfId="7083" xr:uid="{00000000-0005-0000-0000-0000640E0000}"/>
    <cellStyle name="Input 20 6" xfId="7409" xr:uid="{00000000-0005-0000-0000-0000650E0000}"/>
    <cellStyle name="Input 20 7" xfId="7539" xr:uid="{00000000-0005-0000-0000-0000660E0000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3" xfId="9249" xr:uid="{00000000-0005-0000-0000-00006B0E0000}"/>
    <cellStyle name="Input 21 2 2 4" xfId="9901" xr:uid="{00000000-0005-0000-0000-00006C0E0000}"/>
    <cellStyle name="Input 21 2 2 5" xfId="10389" xr:uid="{00000000-0005-0000-0000-00006D0E0000}"/>
    <cellStyle name="Input 21 2 2 6" xfId="10828" xr:uid="{00000000-0005-0000-0000-00006E0E0000}"/>
    <cellStyle name="Input 21 2 3" xfId="8152" xr:uid="{00000000-0005-0000-0000-00006F0E0000}"/>
    <cellStyle name="Input 21 2 4" xfId="8803" xr:uid="{00000000-0005-0000-0000-0000700E0000}"/>
    <cellStyle name="Input 21 2 5" xfId="9443" xr:uid="{00000000-0005-0000-0000-0000710E0000}"/>
    <cellStyle name="Input 21 2 6" xfId="3074" xr:uid="{00000000-0005-0000-0000-0000720E0000}"/>
    <cellStyle name="Input 21 3" xfId="6690" xr:uid="{00000000-0005-0000-0000-0000730E0000}"/>
    <cellStyle name="Input 21 3 2" xfId="8368" xr:uid="{00000000-0005-0000-0000-0000740E0000}"/>
    <cellStyle name="Input 21 3 3" xfId="9018" xr:uid="{00000000-0005-0000-0000-0000750E0000}"/>
    <cellStyle name="Input 21 3 4" xfId="9666" xr:uid="{00000000-0005-0000-0000-0000760E0000}"/>
    <cellStyle name="Input 21 3 5" xfId="10155" xr:uid="{00000000-0005-0000-0000-0000770E0000}"/>
    <cellStyle name="Input 21 3 6" xfId="10599" xr:uid="{00000000-0005-0000-0000-0000780E0000}"/>
    <cellStyle name="Input 21 4" xfId="7776" xr:uid="{00000000-0005-0000-0000-0000790E0000}"/>
    <cellStyle name="Input 21 5" xfId="7082" xr:uid="{00000000-0005-0000-0000-00007A0E0000}"/>
    <cellStyle name="Input 21 6" xfId="7944" xr:uid="{00000000-0005-0000-0000-00007B0E0000}"/>
    <cellStyle name="Input 21 7" xfId="7540" xr:uid="{00000000-0005-0000-0000-00007C0E0000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3" xfId="9250" xr:uid="{00000000-0005-0000-0000-0000810E0000}"/>
    <cellStyle name="Input 22 2 2 4" xfId="9902" xr:uid="{00000000-0005-0000-0000-0000820E0000}"/>
    <cellStyle name="Input 22 2 2 5" xfId="10390" xr:uid="{00000000-0005-0000-0000-0000830E0000}"/>
    <cellStyle name="Input 22 2 2 6" xfId="10829" xr:uid="{00000000-0005-0000-0000-0000840E0000}"/>
    <cellStyle name="Input 22 2 3" xfId="8153" xr:uid="{00000000-0005-0000-0000-0000850E0000}"/>
    <cellStyle name="Input 22 2 4" xfId="8804" xr:uid="{00000000-0005-0000-0000-0000860E0000}"/>
    <cellStyle name="Input 22 2 5" xfId="9444" xr:uid="{00000000-0005-0000-0000-0000870E0000}"/>
    <cellStyle name="Input 22 2 6" xfId="3070" xr:uid="{00000000-0005-0000-0000-0000880E0000}"/>
    <cellStyle name="Input 22 3" xfId="6691" xr:uid="{00000000-0005-0000-0000-0000890E0000}"/>
    <cellStyle name="Input 22 3 2" xfId="8369" xr:uid="{00000000-0005-0000-0000-00008A0E0000}"/>
    <cellStyle name="Input 22 3 3" xfId="9019" xr:uid="{00000000-0005-0000-0000-00008B0E0000}"/>
    <cellStyle name="Input 22 3 4" xfId="9667" xr:uid="{00000000-0005-0000-0000-00008C0E0000}"/>
    <cellStyle name="Input 22 3 5" xfId="10156" xr:uid="{00000000-0005-0000-0000-00008D0E0000}"/>
    <cellStyle name="Input 22 3 6" xfId="10600" xr:uid="{00000000-0005-0000-0000-00008E0E0000}"/>
    <cellStyle name="Input 22 4" xfId="7777" xr:uid="{00000000-0005-0000-0000-00008F0E0000}"/>
    <cellStyle name="Input 22 5" xfId="7081" xr:uid="{00000000-0005-0000-0000-0000900E0000}"/>
    <cellStyle name="Input 22 6" xfId="7410" xr:uid="{00000000-0005-0000-0000-0000910E0000}"/>
    <cellStyle name="Input 22 7" xfId="7541" xr:uid="{00000000-0005-0000-0000-0000920E0000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3" xfId="9251" xr:uid="{00000000-0005-0000-0000-0000970E0000}"/>
    <cellStyle name="Input 23 2 2 4" xfId="9903" xr:uid="{00000000-0005-0000-0000-0000980E0000}"/>
    <cellStyle name="Input 23 2 2 5" xfId="10391" xr:uid="{00000000-0005-0000-0000-0000990E0000}"/>
    <cellStyle name="Input 23 2 2 6" xfId="10830" xr:uid="{00000000-0005-0000-0000-00009A0E0000}"/>
    <cellStyle name="Input 23 2 3" xfId="8154" xr:uid="{00000000-0005-0000-0000-00009B0E0000}"/>
    <cellStyle name="Input 23 2 4" xfId="8805" xr:uid="{00000000-0005-0000-0000-00009C0E0000}"/>
    <cellStyle name="Input 23 2 5" xfId="9445" xr:uid="{00000000-0005-0000-0000-00009D0E0000}"/>
    <cellStyle name="Input 23 2 6" xfId="3069" xr:uid="{00000000-0005-0000-0000-00009E0E0000}"/>
    <cellStyle name="Input 23 3" xfId="6692" xr:uid="{00000000-0005-0000-0000-00009F0E0000}"/>
    <cellStyle name="Input 23 3 2" xfId="8370" xr:uid="{00000000-0005-0000-0000-0000A00E0000}"/>
    <cellStyle name="Input 23 3 3" xfId="9020" xr:uid="{00000000-0005-0000-0000-0000A10E0000}"/>
    <cellStyle name="Input 23 3 4" xfId="9668" xr:uid="{00000000-0005-0000-0000-0000A20E0000}"/>
    <cellStyle name="Input 23 3 5" xfId="10157" xr:uid="{00000000-0005-0000-0000-0000A30E0000}"/>
    <cellStyle name="Input 23 3 6" xfId="10601" xr:uid="{00000000-0005-0000-0000-0000A40E0000}"/>
    <cellStyle name="Input 23 4" xfId="7778" xr:uid="{00000000-0005-0000-0000-0000A50E0000}"/>
    <cellStyle name="Input 23 5" xfId="7080" xr:uid="{00000000-0005-0000-0000-0000A60E0000}"/>
    <cellStyle name="Input 23 6" xfId="7411" xr:uid="{00000000-0005-0000-0000-0000A70E0000}"/>
    <cellStyle name="Input 23 7" xfId="7542" xr:uid="{00000000-0005-0000-0000-0000A80E000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3" xfId="9252" xr:uid="{00000000-0005-0000-0000-0000AD0E0000}"/>
    <cellStyle name="Input 24 2 2 4" xfId="9904" xr:uid="{00000000-0005-0000-0000-0000AE0E0000}"/>
    <cellStyle name="Input 24 2 2 5" xfId="10392" xr:uid="{00000000-0005-0000-0000-0000AF0E0000}"/>
    <cellStyle name="Input 24 2 2 6" xfId="10831" xr:uid="{00000000-0005-0000-0000-0000B00E0000}"/>
    <cellStyle name="Input 24 2 3" xfId="8155" xr:uid="{00000000-0005-0000-0000-0000B10E0000}"/>
    <cellStyle name="Input 24 2 4" xfId="8806" xr:uid="{00000000-0005-0000-0000-0000B20E0000}"/>
    <cellStyle name="Input 24 2 5" xfId="9446" xr:uid="{00000000-0005-0000-0000-0000B30E0000}"/>
    <cellStyle name="Input 24 2 6" xfId="3066" xr:uid="{00000000-0005-0000-0000-0000B40E0000}"/>
    <cellStyle name="Input 24 3" xfId="6693" xr:uid="{00000000-0005-0000-0000-0000B50E0000}"/>
    <cellStyle name="Input 24 3 2" xfId="8371" xr:uid="{00000000-0005-0000-0000-0000B60E0000}"/>
    <cellStyle name="Input 24 3 3" xfId="9021" xr:uid="{00000000-0005-0000-0000-0000B70E0000}"/>
    <cellStyle name="Input 24 3 4" xfId="9669" xr:uid="{00000000-0005-0000-0000-0000B80E0000}"/>
    <cellStyle name="Input 24 3 5" xfId="10158" xr:uid="{00000000-0005-0000-0000-0000B90E0000}"/>
    <cellStyle name="Input 24 3 6" xfId="10602" xr:uid="{00000000-0005-0000-0000-0000BA0E0000}"/>
    <cellStyle name="Input 24 4" xfId="7779" xr:uid="{00000000-0005-0000-0000-0000BB0E0000}"/>
    <cellStyle name="Input 24 5" xfId="7079" xr:uid="{00000000-0005-0000-0000-0000BC0E0000}"/>
    <cellStyle name="Input 24 6" xfId="7412" xr:uid="{00000000-0005-0000-0000-0000BD0E0000}"/>
    <cellStyle name="Input 24 7" xfId="7543" xr:uid="{00000000-0005-0000-0000-0000BE0E0000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3" xfId="9253" xr:uid="{00000000-0005-0000-0000-0000C30E0000}"/>
    <cellStyle name="Input 25 2 2 4" xfId="9905" xr:uid="{00000000-0005-0000-0000-0000C40E0000}"/>
    <cellStyle name="Input 25 2 2 5" xfId="10393" xr:uid="{00000000-0005-0000-0000-0000C50E0000}"/>
    <cellStyle name="Input 25 2 2 6" xfId="10832" xr:uid="{00000000-0005-0000-0000-0000C60E0000}"/>
    <cellStyle name="Input 25 2 3" xfId="8156" xr:uid="{00000000-0005-0000-0000-0000C70E0000}"/>
    <cellStyle name="Input 25 2 4" xfId="8807" xr:uid="{00000000-0005-0000-0000-0000C80E0000}"/>
    <cellStyle name="Input 25 2 5" xfId="9447" xr:uid="{00000000-0005-0000-0000-0000C90E0000}"/>
    <cellStyle name="Input 25 2 6" xfId="3065" xr:uid="{00000000-0005-0000-0000-0000CA0E0000}"/>
    <cellStyle name="Input 25 3" xfId="6694" xr:uid="{00000000-0005-0000-0000-0000CB0E0000}"/>
    <cellStyle name="Input 25 3 2" xfId="8372" xr:uid="{00000000-0005-0000-0000-0000CC0E0000}"/>
    <cellStyle name="Input 25 3 3" xfId="9022" xr:uid="{00000000-0005-0000-0000-0000CD0E0000}"/>
    <cellStyle name="Input 25 3 4" xfId="9670" xr:uid="{00000000-0005-0000-0000-0000CE0E0000}"/>
    <cellStyle name="Input 25 3 5" xfId="10159" xr:uid="{00000000-0005-0000-0000-0000CF0E0000}"/>
    <cellStyle name="Input 25 3 6" xfId="10603" xr:uid="{00000000-0005-0000-0000-0000D00E0000}"/>
    <cellStyle name="Input 25 4" xfId="7780" xr:uid="{00000000-0005-0000-0000-0000D10E0000}"/>
    <cellStyle name="Input 25 5" xfId="7078" xr:uid="{00000000-0005-0000-0000-0000D20E0000}"/>
    <cellStyle name="Input 25 6" xfId="7413" xr:uid="{00000000-0005-0000-0000-0000D30E0000}"/>
    <cellStyle name="Input 25 7" xfId="7544" xr:uid="{00000000-0005-0000-0000-0000D40E0000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3" xfId="9254" xr:uid="{00000000-0005-0000-0000-0000D90E0000}"/>
    <cellStyle name="Input 26 2 2 4" xfId="9906" xr:uid="{00000000-0005-0000-0000-0000DA0E0000}"/>
    <cellStyle name="Input 26 2 2 5" xfId="10394" xr:uid="{00000000-0005-0000-0000-0000DB0E0000}"/>
    <cellStyle name="Input 26 2 2 6" xfId="10833" xr:uid="{00000000-0005-0000-0000-0000DC0E0000}"/>
    <cellStyle name="Input 26 2 3" xfId="8157" xr:uid="{00000000-0005-0000-0000-0000DD0E0000}"/>
    <cellStyle name="Input 26 2 4" xfId="8808" xr:uid="{00000000-0005-0000-0000-0000DE0E0000}"/>
    <cellStyle name="Input 26 2 5" xfId="9448" xr:uid="{00000000-0005-0000-0000-0000DF0E0000}"/>
    <cellStyle name="Input 26 2 6" xfId="3064" xr:uid="{00000000-0005-0000-0000-0000E00E0000}"/>
    <cellStyle name="Input 26 3" xfId="6695" xr:uid="{00000000-0005-0000-0000-0000E10E0000}"/>
    <cellStyle name="Input 26 3 2" xfId="8373" xr:uid="{00000000-0005-0000-0000-0000E20E0000}"/>
    <cellStyle name="Input 26 3 3" xfId="9023" xr:uid="{00000000-0005-0000-0000-0000E30E0000}"/>
    <cellStyle name="Input 26 3 4" xfId="9671" xr:uid="{00000000-0005-0000-0000-0000E40E0000}"/>
    <cellStyle name="Input 26 3 5" xfId="10160" xr:uid="{00000000-0005-0000-0000-0000E50E0000}"/>
    <cellStyle name="Input 26 3 6" xfId="10604" xr:uid="{00000000-0005-0000-0000-0000E60E0000}"/>
    <cellStyle name="Input 26 4" xfId="7781" xr:uid="{00000000-0005-0000-0000-0000E70E0000}"/>
    <cellStyle name="Input 26 5" xfId="7077" xr:uid="{00000000-0005-0000-0000-0000E80E0000}"/>
    <cellStyle name="Input 26 6" xfId="7414" xr:uid="{00000000-0005-0000-0000-0000E90E0000}"/>
    <cellStyle name="Input 26 7" xfId="7545" xr:uid="{00000000-0005-0000-0000-0000EA0E0000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3" xfId="9255" xr:uid="{00000000-0005-0000-0000-0000EF0E0000}"/>
    <cellStyle name="Input 27 2 2 4" xfId="9907" xr:uid="{00000000-0005-0000-0000-0000F00E0000}"/>
    <cellStyle name="Input 27 2 2 5" xfId="10395" xr:uid="{00000000-0005-0000-0000-0000F10E0000}"/>
    <cellStyle name="Input 27 2 2 6" xfId="10834" xr:uid="{00000000-0005-0000-0000-0000F20E0000}"/>
    <cellStyle name="Input 27 2 3" xfId="8158" xr:uid="{00000000-0005-0000-0000-0000F30E0000}"/>
    <cellStyle name="Input 27 2 4" xfId="8809" xr:uid="{00000000-0005-0000-0000-0000F40E0000}"/>
    <cellStyle name="Input 27 2 5" xfId="9449" xr:uid="{00000000-0005-0000-0000-0000F50E0000}"/>
    <cellStyle name="Input 27 2 6" xfId="3063" xr:uid="{00000000-0005-0000-0000-0000F60E0000}"/>
    <cellStyle name="Input 27 3" xfId="6696" xr:uid="{00000000-0005-0000-0000-0000F70E0000}"/>
    <cellStyle name="Input 27 3 2" xfId="8374" xr:uid="{00000000-0005-0000-0000-0000F80E0000}"/>
    <cellStyle name="Input 27 3 3" xfId="9024" xr:uid="{00000000-0005-0000-0000-0000F90E0000}"/>
    <cellStyle name="Input 27 3 4" xfId="9672" xr:uid="{00000000-0005-0000-0000-0000FA0E0000}"/>
    <cellStyle name="Input 27 3 5" xfId="10161" xr:uid="{00000000-0005-0000-0000-0000FB0E0000}"/>
    <cellStyle name="Input 27 3 6" xfId="10605" xr:uid="{00000000-0005-0000-0000-0000FC0E0000}"/>
    <cellStyle name="Input 27 4" xfId="7782" xr:uid="{00000000-0005-0000-0000-0000FD0E0000}"/>
    <cellStyle name="Input 27 5" xfId="7076" xr:uid="{00000000-0005-0000-0000-0000FE0E0000}"/>
    <cellStyle name="Input 27 6" xfId="7415" xr:uid="{00000000-0005-0000-0000-0000FF0E0000}"/>
    <cellStyle name="Input 27 7" xfId="7135" xr:uid="{00000000-0005-0000-0000-0000000F0000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3" xfId="9256" xr:uid="{00000000-0005-0000-0000-0000050F0000}"/>
    <cellStyle name="Input 28 2 2 4" xfId="9908" xr:uid="{00000000-0005-0000-0000-0000060F0000}"/>
    <cellStyle name="Input 28 2 2 5" xfId="10396" xr:uid="{00000000-0005-0000-0000-0000070F0000}"/>
    <cellStyle name="Input 28 2 2 6" xfId="10835" xr:uid="{00000000-0005-0000-0000-0000080F0000}"/>
    <cellStyle name="Input 28 2 3" xfId="8159" xr:uid="{00000000-0005-0000-0000-0000090F0000}"/>
    <cellStyle name="Input 28 2 4" xfId="8810" xr:uid="{00000000-0005-0000-0000-00000A0F0000}"/>
    <cellStyle name="Input 28 2 5" xfId="9450" xr:uid="{00000000-0005-0000-0000-00000B0F0000}"/>
    <cellStyle name="Input 28 2 6" xfId="3062" xr:uid="{00000000-0005-0000-0000-00000C0F0000}"/>
    <cellStyle name="Input 28 3" xfId="6697" xr:uid="{00000000-0005-0000-0000-00000D0F0000}"/>
    <cellStyle name="Input 28 3 2" xfId="8375" xr:uid="{00000000-0005-0000-0000-00000E0F0000}"/>
    <cellStyle name="Input 28 3 3" xfId="9025" xr:uid="{00000000-0005-0000-0000-00000F0F0000}"/>
    <cellStyle name="Input 28 3 4" xfId="9673" xr:uid="{00000000-0005-0000-0000-0000100F0000}"/>
    <cellStyle name="Input 28 3 5" xfId="10162" xr:uid="{00000000-0005-0000-0000-0000110F0000}"/>
    <cellStyle name="Input 28 3 6" xfId="10606" xr:uid="{00000000-0005-0000-0000-0000120F0000}"/>
    <cellStyle name="Input 28 4" xfId="7783" xr:uid="{00000000-0005-0000-0000-0000130F0000}"/>
    <cellStyle name="Input 28 5" xfId="7075" xr:uid="{00000000-0005-0000-0000-0000140F0000}"/>
    <cellStyle name="Input 28 6" xfId="7416" xr:uid="{00000000-0005-0000-0000-0000150F0000}"/>
    <cellStyle name="Input 28 7" xfId="8667" xr:uid="{00000000-0005-0000-0000-0000160F0000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3" xfId="9257" xr:uid="{00000000-0005-0000-0000-00001B0F0000}"/>
    <cellStyle name="Input 29 2 2 4" xfId="9909" xr:uid="{00000000-0005-0000-0000-00001C0F0000}"/>
    <cellStyle name="Input 29 2 2 5" xfId="10397" xr:uid="{00000000-0005-0000-0000-00001D0F0000}"/>
    <cellStyle name="Input 29 2 2 6" xfId="10836" xr:uid="{00000000-0005-0000-0000-00001E0F0000}"/>
    <cellStyle name="Input 29 2 3" xfId="8160" xr:uid="{00000000-0005-0000-0000-00001F0F0000}"/>
    <cellStyle name="Input 29 2 4" xfId="8811" xr:uid="{00000000-0005-0000-0000-0000200F0000}"/>
    <cellStyle name="Input 29 2 5" xfId="9451" xr:uid="{00000000-0005-0000-0000-0000210F0000}"/>
    <cellStyle name="Input 29 2 6" xfId="7710" xr:uid="{00000000-0005-0000-0000-0000220F0000}"/>
    <cellStyle name="Input 29 3" xfId="6698" xr:uid="{00000000-0005-0000-0000-0000230F0000}"/>
    <cellStyle name="Input 29 3 2" xfId="8376" xr:uid="{00000000-0005-0000-0000-0000240F0000}"/>
    <cellStyle name="Input 29 3 3" xfId="9026" xr:uid="{00000000-0005-0000-0000-0000250F0000}"/>
    <cellStyle name="Input 29 3 4" xfId="9674" xr:uid="{00000000-0005-0000-0000-0000260F0000}"/>
    <cellStyle name="Input 29 3 5" xfId="10163" xr:uid="{00000000-0005-0000-0000-0000270F0000}"/>
    <cellStyle name="Input 29 3 6" xfId="10607" xr:uid="{00000000-0005-0000-0000-0000280F0000}"/>
    <cellStyle name="Input 29 4" xfId="7784" xr:uid="{00000000-0005-0000-0000-0000290F0000}"/>
    <cellStyle name="Input 29 5" xfId="7074" xr:uid="{00000000-0005-0000-0000-00002A0F0000}"/>
    <cellStyle name="Input 29 6" xfId="7417" xr:uid="{00000000-0005-0000-0000-00002B0F0000}"/>
    <cellStyle name="Input 29 7" xfId="7546" xr:uid="{00000000-0005-0000-0000-00002C0F0000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3" xfId="9115" xr:uid="{00000000-0005-0000-0000-0000320F0000}"/>
    <cellStyle name="Input 3 2 2 2 4" xfId="9767" xr:uid="{00000000-0005-0000-0000-0000330F0000}"/>
    <cellStyle name="Input 3 2 2 2 5" xfId="10255" xr:uid="{00000000-0005-0000-0000-0000340F0000}"/>
    <cellStyle name="Input 3 2 2 2 6" xfId="10694" xr:uid="{00000000-0005-0000-0000-0000350F0000}"/>
    <cellStyle name="Input 3 2 2 3" xfId="7986" xr:uid="{00000000-0005-0000-0000-0000360F0000}"/>
    <cellStyle name="Input 3 2 2 4" xfId="7672" xr:uid="{00000000-0005-0000-0000-0000370F0000}"/>
    <cellStyle name="Input 3 2 2 5" xfId="7941" xr:uid="{00000000-0005-0000-0000-0000380F0000}"/>
    <cellStyle name="Input 3 2 2 6" xfId="7686" xr:uid="{00000000-0005-0000-0000-0000390F0000}"/>
    <cellStyle name="Input 3 2 3" xfId="6557" xr:uid="{00000000-0005-0000-0000-00003A0F0000}"/>
    <cellStyle name="Input 3 2 3 2" xfId="8237" xr:uid="{00000000-0005-0000-0000-00003B0F0000}"/>
    <cellStyle name="Input 3 2 3 3" xfId="8886" xr:uid="{00000000-0005-0000-0000-00003C0F0000}"/>
    <cellStyle name="Input 3 2 3 4" xfId="9535" xr:uid="{00000000-0005-0000-0000-00003D0F0000}"/>
    <cellStyle name="Input 3 2 3 5" xfId="10025" xr:uid="{00000000-0005-0000-0000-00003E0F0000}"/>
    <cellStyle name="Input 3 2 3 6" xfId="10469" xr:uid="{00000000-0005-0000-0000-00003F0F0000}"/>
    <cellStyle name="Input 3 2 4" xfId="7249" xr:uid="{00000000-0005-0000-0000-0000400F0000}"/>
    <cellStyle name="Input 3 2 5" xfId="7306" xr:uid="{00000000-0005-0000-0000-0000410F0000}"/>
    <cellStyle name="Input 3 2 6" xfId="7849" xr:uid="{00000000-0005-0000-0000-0000420F0000}"/>
    <cellStyle name="Input 3 2 7" xfId="7460" xr:uid="{00000000-0005-0000-0000-0000430F0000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3" xfId="9114" xr:uid="{00000000-0005-0000-0000-0000470F0000}"/>
    <cellStyle name="Input 3 3 2 4" xfId="9766" xr:uid="{00000000-0005-0000-0000-0000480F0000}"/>
    <cellStyle name="Input 3 3 2 5" xfId="10254" xr:uid="{00000000-0005-0000-0000-0000490F0000}"/>
    <cellStyle name="Input 3 3 2 6" xfId="10693" xr:uid="{00000000-0005-0000-0000-00004A0F0000}"/>
    <cellStyle name="Input 3 3 3" xfId="7985" xr:uid="{00000000-0005-0000-0000-00004B0F0000}"/>
    <cellStyle name="Input 3 3 4" xfId="4193" xr:uid="{00000000-0005-0000-0000-00004C0F0000}"/>
    <cellStyle name="Input 3 3 5" xfId="7940" xr:uid="{00000000-0005-0000-0000-00004D0F0000}"/>
    <cellStyle name="Input 3 3 6" xfId="8042" xr:uid="{00000000-0005-0000-0000-00004E0F0000}"/>
    <cellStyle name="Input 3 4" xfId="6556" xr:uid="{00000000-0005-0000-0000-00004F0F0000}"/>
    <cellStyle name="Input 3 4 2" xfId="8236" xr:uid="{00000000-0005-0000-0000-0000500F0000}"/>
    <cellStyle name="Input 3 4 3" xfId="8885" xr:uid="{00000000-0005-0000-0000-0000510F0000}"/>
    <cellStyle name="Input 3 4 4" xfId="9534" xr:uid="{00000000-0005-0000-0000-0000520F0000}"/>
    <cellStyle name="Input 3 4 5" xfId="10024" xr:uid="{00000000-0005-0000-0000-0000530F0000}"/>
    <cellStyle name="Input 3 4 6" xfId="10468" xr:uid="{00000000-0005-0000-0000-0000540F0000}"/>
    <cellStyle name="Input 3 5" xfId="7248" xr:uid="{00000000-0005-0000-0000-0000550F0000}"/>
    <cellStyle name="Input 3 6" xfId="8017" xr:uid="{00000000-0005-0000-0000-0000560F0000}"/>
    <cellStyle name="Input 3 7" xfId="2731" xr:uid="{00000000-0005-0000-0000-0000570F0000}"/>
    <cellStyle name="Input 3 8" xfId="9492" xr:uid="{00000000-0005-0000-0000-0000580F0000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3" xfId="9258" xr:uid="{00000000-0005-0000-0000-00005D0F0000}"/>
    <cellStyle name="Input 30 2 2 4" xfId="9910" xr:uid="{00000000-0005-0000-0000-00005E0F0000}"/>
    <cellStyle name="Input 30 2 2 5" xfId="10398" xr:uid="{00000000-0005-0000-0000-00005F0F0000}"/>
    <cellStyle name="Input 30 2 2 6" xfId="10837" xr:uid="{00000000-0005-0000-0000-0000600F0000}"/>
    <cellStyle name="Input 30 2 3" xfId="8161" xr:uid="{00000000-0005-0000-0000-0000610F0000}"/>
    <cellStyle name="Input 30 2 4" xfId="8812" xr:uid="{00000000-0005-0000-0000-0000620F0000}"/>
    <cellStyle name="Input 30 2 5" xfId="9452" xr:uid="{00000000-0005-0000-0000-0000630F0000}"/>
    <cellStyle name="Input 30 2 6" xfId="3061" xr:uid="{00000000-0005-0000-0000-0000640F0000}"/>
    <cellStyle name="Input 30 3" xfId="6699" xr:uid="{00000000-0005-0000-0000-0000650F0000}"/>
    <cellStyle name="Input 30 3 2" xfId="8377" xr:uid="{00000000-0005-0000-0000-0000660F0000}"/>
    <cellStyle name="Input 30 3 3" xfId="9027" xr:uid="{00000000-0005-0000-0000-0000670F0000}"/>
    <cellStyle name="Input 30 3 4" xfId="9675" xr:uid="{00000000-0005-0000-0000-0000680F0000}"/>
    <cellStyle name="Input 30 3 5" xfId="10164" xr:uid="{00000000-0005-0000-0000-0000690F0000}"/>
    <cellStyle name="Input 30 3 6" xfId="10608" xr:uid="{00000000-0005-0000-0000-00006A0F0000}"/>
    <cellStyle name="Input 30 4" xfId="7785" xr:uid="{00000000-0005-0000-0000-00006B0F0000}"/>
    <cellStyle name="Input 30 5" xfId="7073" xr:uid="{00000000-0005-0000-0000-00006C0F0000}"/>
    <cellStyle name="Input 30 6" xfId="7418" xr:uid="{00000000-0005-0000-0000-00006D0F0000}"/>
    <cellStyle name="Input 30 7" xfId="7547" xr:uid="{00000000-0005-0000-0000-00006E0F0000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3" xfId="9259" xr:uid="{00000000-0005-0000-0000-0000730F0000}"/>
    <cellStyle name="Input 31 2 2 4" xfId="9911" xr:uid="{00000000-0005-0000-0000-0000740F0000}"/>
    <cellStyle name="Input 31 2 2 5" xfId="10399" xr:uid="{00000000-0005-0000-0000-0000750F0000}"/>
    <cellStyle name="Input 31 2 2 6" xfId="10838" xr:uid="{00000000-0005-0000-0000-0000760F0000}"/>
    <cellStyle name="Input 31 2 3" xfId="8162" xr:uid="{00000000-0005-0000-0000-0000770F0000}"/>
    <cellStyle name="Input 31 2 4" xfId="8813" xr:uid="{00000000-0005-0000-0000-0000780F0000}"/>
    <cellStyle name="Input 31 2 5" xfId="9453" xr:uid="{00000000-0005-0000-0000-0000790F0000}"/>
    <cellStyle name="Input 31 2 6" xfId="3060" xr:uid="{00000000-0005-0000-0000-00007A0F0000}"/>
    <cellStyle name="Input 31 3" xfId="6700" xr:uid="{00000000-0005-0000-0000-00007B0F0000}"/>
    <cellStyle name="Input 31 3 2" xfId="8378" xr:uid="{00000000-0005-0000-0000-00007C0F0000}"/>
    <cellStyle name="Input 31 3 3" xfId="9028" xr:uid="{00000000-0005-0000-0000-00007D0F0000}"/>
    <cellStyle name="Input 31 3 4" xfId="9676" xr:uid="{00000000-0005-0000-0000-00007E0F0000}"/>
    <cellStyle name="Input 31 3 5" xfId="10165" xr:uid="{00000000-0005-0000-0000-00007F0F0000}"/>
    <cellStyle name="Input 31 3 6" xfId="10609" xr:uid="{00000000-0005-0000-0000-0000800F0000}"/>
    <cellStyle name="Input 31 4" xfId="7786" xr:uid="{00000000-0005-0000-0000-0000810F0000}"/>
    <cellStyle name="Input 31 5" xfId="7072" xr:uid="{00000000-0005-0000-0000-0000820F0000}"/>
    <cellStyle name="Input 31 6" xfId="7419" xr:uid="{00000000-0005-0000-0000-0000830F0000}"/>
    <cellStyle name="Input 31 7" xfId="7548" xr:uid="{00000000-0005-0000-0000-0000840F0000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3" xfId="9260" xr:uid="{00000000-0005-0000-0000-0000890F0000}"/>
    <cellStyle name="Input 32 2 2 4" xfId="9912" xr:uid="{00000000-0005-0000-0000-00008A0F0000}"/>
    <cellStyle name="Input 32 2 2 5" xfId="10400" xr:uid="{00000000-0005-0000-0000-00008B0F0000}"/>
    <cellStyle name="Input 32 2 2 6" xfId="10839" xr:uid="{00000000-0005-0000-0000-00008C0F0000}"/>
    <cellStyle name="Input 32 2 3" xfId="8163" xr:uid="{00000000-0005-0000-0000-00008D0F0000}"/>
    <cellStyle name="Input 32 2 4" xfId="8814" xr:uid="{00000000-0005-0000-0000-00008E0F0000}"/>
    <cellStyle name="Input 32 2 5" xfId="9454" xr:uid="{00000000-0005-0000-0000-00008F0F0000}"/>
    <cellStyle name="Input 32 2 6" xfId="3059" xr:uid="{00000000-0005-0000-0000-0000900F0000}"/>
    <cellStyle name="Input 32 3" xfId="6701" xr:uid="{00000000-0005-0000-0000-0000910F0000}"/>
    <cellStyle name="Input 32 3 2" xfId="8379" xr:uid="{00000000-0005-0000-0000-0000920F0000}"/>
    <cellStyle name="Input 32 3 3" xfId="9029" xr:uid="{00000000-0005-0000-0000-0000930F0000}"/>
    <cellStyle name="Input 32 3 4" xfId="9677" xr:uid="{00000000-0005-0000-0000-0000940F0000}"/>
    <cellStyle name="Input 32 3 5" xfId="10166" xr:uid="{00000000-0005-0000-0000-0000950F0000}"/>
    <cellStyle name="Input 32 3 6" xfId="10610" xr:uid="{00000000-0005-0000-0000-0000960F0000}"/>
    <cellStyle name="Input 32 4" xfId="7787" xr:uid="{00000000-0005-0000-0000-0000970F0000}"/>
    <cellStyle name="Input 32 5" xfId="7071" xr:uid="{00000000-0005-0000-0000-0000980F0000}"/>
    <cellStyle name="Input 32 6" xfId="7420" xr:uid="{00000000-0005-0000-0000-0000990F0000}"/>
    <cellStyle name="Input 32 7" xfId="7549" xr:uid="{00000000-0005-0000-0000-00009A0F0000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3" xfId="9261" xr:uid="{00000000-0005-0000-0000-00009F0F0000}"/>
    <cellStyle name="Input 33 2 2 4" xfId="9913" xr:uid="{00000000-0005-0000-0000-0000A00F0000}"/>
    <cellStyle name="Input 33 2 2 5" xfId="10401" xr:uid="{00000000-0005-0000-0000-0000A10F0000}"/>
    <cellStyle name="Input 33 2 2 6" xfId="10840" xr:uid="{00000000-0005-0000-0000-0000A20F0000}"/>
    <cellStyle name="Input 33 2 3" xfId="8164" xr:uid="{00000000-0005-0000-0000-0000A30F0000}"/>
    <cellStyle name="Input 33 2 4" xfId="8815" xr:uid="{00000000-0005-0000-0000-0000A40F0000}"/>
    <cellStyle name="Input 33 2 5" xfId="9455" xr:uid="{00000000-0005-0000-0000-0000A50F0000}"/>
    <cellStyle name="Input 33 2 6" xfId="3058" xr:uid="{00000000-0005-0000-0000-0000A60F0000}"/>
    <cellStyle name="Input 33 3" xfId="6702" xr:uid="{00000000-0005-0000-0000-0000A70F0000}"/>
    <cellStyle name="Input 33 3 2" xfId="8380" xr:uid="{00000000-0005-0000-0000-0000A80F0000}"/>
    <cellStyle name="Input 33 3 3" xfId="9030" xr:uid="{00000000-0005-0000-0000-0000A90F0000}"/>
    <cellStyle name="Input 33 3 4" xfId="9678" xr:uid="{00000000-0005-0000-0000-0000AA0F0000}"/>
    <cellStyle name="Input 33 3 5" xfId="10167" xr:uid="{00000000-0005-0000-0000-0000AB0F0000}"/>
    <cellStyle name="Input 33 3 6" xfId="10611" xr:uid="{00000000-0005-0000-0000-0000AC0F0000}"/>
    <cellStyle name="Input 33 4" xfId="7788" xr:uid="{00000000-0005-0000-0000-0000AD0F0000}"/>
    <cellStyle name="Input 33 5" xfId="7070" xr:uid="{00000000-0005-0000-0000-0000AE0F0000}"/>
    <cellStyle name="Input 33 6" xfId="7421" xr:uid="{00000000-0005-0000-0000-0000AF0F0000}"/>
    <cellStyle name="Input 33 7" xfId="8438" xr:uid="{00000000-0005-0000-0000-0000B00F0000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3" xfId="9262" xr:uid="{00000000-0005-0000-0000-0000B50F0000}"/>
    <cellStyle name="Input 34 2 2 4" xfId="9914" xr:uid="{00000000-0005-0000-0000-0000B60F0000}"/>
    <cellStyle name="Input 34 2 2 5" xfId="10402" xr:uid="{00000000-0005-0000-0000-0000B70F0000}"/>
    <cellStyle name="Input 34 2 2 6" xfId="10841" xr:uid="{00000000-0005-0000-0000-0000B80F0000}"/>
    <cellStyle name="Input 34 2 3" xfId="8165" xr:uid="{00000000-0005-0000-0000-0000B90F0000}"/>
    <cellStyle name="Input 34 2 4" xfId="8816" xr:uid="{00000000-0005-0000-0000-0000BA0F0000}"/>
    <cellStyle name="Input 34 2 5" xfId="9456" xr:uid="{00000000-0005-0000-0000-0000BB0F0000}"/>
    <cellStyle name="Input 34 2 6" xfId="3057" xr:uid="{00000000-0005-0000-0000-0000BC0F0000}"/>
    <cellStyle name="Input 34 3" xfId="6703" xr:uid="{00000000-0005-0000-0000-0000BD0F0000}"/>
    <cellStyle name="Input 34 3 2" xfId="8381" xr:uid="{00000000-0005-0000-0000-0000BE0F0000}"/>
    <cellStyle name="Input 34 3 3" xfId="9031" xr:uid="{00000000-0005-0000-0000-0000BF0F0000}"/>
    <cellStyle name="Input 34 3 4" xfId="9679" xr:uid="{00000000-0005-0000-0000-0000C00F0000}"/>
    <cellStyle name="Input 34 3 5" xfId="10168" xr:uid="{00000000-0005-0000-0000-0000C10F0000}"/>
    <cellStyle name="Input 34 3 6" xfId="10612" xr:uid="{00000000-0005-0000-0000-0000C20F0000}"/>
    <cellStyle name="Input 34 4" xfId="7789" xr:uid="{00000000-0005-0000-0000-0000C30F0000}"/>
    <cellStyle name="Input 34 5" xfId="7069" xr:uid="{00000000-0005-0000-0000-0000C40F0000}"/>
    <cellStyle name="Input 34 6" xfId="7422" xr:uid="{00000000-0005-0000-0000-0000C50F0000}"/>
    <cellStyle name="Input 34 7" xfId="7550" xr:uid="{00000000-0005-0000-0000-0000C60F0000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3" xfId="9263" xr:uid="{00000000-0005-0000-0000-0000CB0F0000}"/>
    <cellStyle name="Input 35 2 2 4" xfId="9915" xr:uid="{00000000-0005-0000-0000-0000CC0F0000}"/>
    <cellStyle name="Input 35 2 2 5" xfId="10403" xr:uid="{00000000-0005-0000-0000-0000CD0F0000}"/>
    <cellStyle name="Input 35 2 2 6" xfId="10842" xr:uid="{00000000-0005-0000-0000-0000CE0F0000}"/>
    <cellStyle name="Input 35 2 3" xfId="8166" xr:uid="{00000000-0005-0000-0000-0000CF0F0000}"/>
    <cellStyle name="Input 35 2 4" xfId="8817" xr:uid="{00000000-0005-0000-0000-0000D00F0000}"/>
    <cellStyle name="Input 35 2 5" xfId="9457" xr:uid="{00000000-0005-0000-0000-0000D10F0000}"/>
    <cellStyle name="Input 35 2 6" xfId="3056" xr:uid="{00000000-0005-0000-0000-0000D20F0000}"/>
    <cellStyle name="Input 35 3" xfId="6704" xr:uid="{00000000-0005-0000-0000-0000D30F0000}"/>
    <cellStyle name="Input 35 3 2" xfId="8382" xr:uid="{00000000-0005-0000-0000-0000D40F0000}"/>
    <cellStyle name="Input 35 3 3" xfId="9032" xr:uid="{00000000-0005-0000-0000-0000D50F0000}"/>
    <cellStyle name="Input 35 3 4" xfId="9680" xr:uid="{00000000-0005-0000-0000-0000D60F0000}"/>
    <cellStyle name="Input 35 3 5" xfId="10169" xr:uid="{00000000-0005-0000-0000-0000D70F0000}"/>
    <cellStyle name="Input 35 3 6" xfId="10613" xr:uid="{00000000-0005-0000-0000-0000D80F0000}"/>
    <cellStyle name="Input 35 4" xfId="7790" xr:uid="{00000000-0005-0000-0000-0000D90F0000}"/>
    <cellStyle name="Input 35 5" xfId="7068" xr:uid="{00000000-0005-0000-0000-0000DA0F0000}"/>
    <cellStyle name="Input 35 6" xfId="7423" xr:uid="{00000000-0005-0000-0000-0000DB0F0000}"/>
    <cellStyle name="Input 35 7" xfId="7551" xr:uid="{00000000-0005-0000-0000-0000DC0F0000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3" xfId="9264" xr:uid="{00000000-0005-0000-0000-0000E10F0000}"/>
    <cellStyle name="Input 36 2 2 4" xfId="9916" xr:uid="{00000000-0005-0000-0000-0000E20F0000}"/>
    <cellStyle name="Input 36 2 2 5" xfId="10404" xr:uid="{00000000-0005-0000-0000-0000E30F0000}"/>
    <cellStyle name="Input 36 2 2 6" xfId="10843" xr:uid="{00000000-0005-0000-0000-0000E40F0000}"/>
    <cellStyle name="Input 36 2 3" xfId="8167" xr:uid="{00000000-0005-0000-0000-0000E50F0000}"/>
    <cellStyle name="Input 36 2 4" xfId="8818" xr:uid="{00000000-0005-0000-0000-0000E60F0000}"/>
    <cellStyle name="Input 36 2 5" xfId="9458" xr:uid="{00000000-0005-0000-0000-0000E70F0000}"/>
    <cellStyle name="Input 36 2 6" xfId="3055" xr:uid="{00000000-0005-0000-0000-0000E80F0000}"/>
    <cellStyle name="Input 36 3" xfId="6705" xr:uid="{00000000-0005-0000-0000-0000E90F0000}"/>
    <cellStyle name="Input 36 3 2" xfId="8383" xr:uid="{00000000-0005-0000-0000-0000EA0F0000}"/>
    <cellStyle name="Input 36 3 3" xfId="9033" xr:uid="{00000000-0005-0000-0000-0000EB0F0000}"/>
    <cellStyle name="Input 36 3 4" xfId="9681" xr:uid="{00000000-0005-0000-0000-0000EC0F0000}"/>
    <cellStyle name="Input 36 3 5" xfId="10170" xr:uid="{00000000-0005-0000-0000-0000ED0F0000}"/>
    <cellStyle name="Input 36 3 6" xfId="10614" xr:uid="{00000000-0005-0000-0000-0000EE0F0000}"/>
    <cellStyle name="Input 36 4" xfId="7791" xr:uid="{00000000-0005-0000-0000-0000EF0F0000}"/>
    <cellStyle name="Input 36 5" xfId="7067" xr:uid="{00000000-0005-0000-0000-0000F00F0000}"/>
    <cellStyle name="Input 36 6" xfId="7424" xr:uid="{00000000-0005-0000-0000-0000F10F0000}"/>
    <cellStyle name="Input 36 7" xfId="7552" xr:uid="{00000000-0005-0000-0000-0000F20F0000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3" xfId="9265" xr:uid="{00000000-0005-0000-0000-0000F70F0000}"/>
    <cellStyle name="Input 37 2 2 4" xfId="9917" xr:uid="{00000000-0005-0000-0000-0000F80F0000}"/>
    <cellStyle name="Input 37 2 2 5" xfId="10405" xr:uid="{00000000-0005-0000-0000-0000F90F0000}"/>
    <cellStyle name="Input 37 2 2 6" xfId="10844" xr:uid="{00000000-0005-0000-0000-0000FA0F0000}"/>
    <cellStyle name="Input 37 2 3" xfId="8168" xr:uid="{00000000-0005-0000-0000-0000FB0F0000}"/>
    <cellStyle name="Input 37 2 4" xfId="8819" xr:uid="{00000000-0005-0000-0000-0000FC0F0000}"/>
    <cellStyle name="Input 37 2 5" xfId="9459" xr:uid="{00000000-0005-0000-0000-0000FD0F0000}"/>
    <cellStyle name="Input 37 2 6" xfId="3041" xr:uid="{00000000-0005-0000-0000-0000FE0F0000}"/>
    <cellStyle name="Input 37 3" xfId="6706" xr:uid="{00000000-0005-0000-0000-0000FF0F0000}"/>
    <cellStyle name="Input 37 3 2" xfId="8384" xr:uid="{00000000-0005-0000-0000-000000100000}"/>
    <cellStyle name="Input 37 3 3" xfId="9034" xr:uid="{00000000-0005-0000-0000-000001100000}"/>
    <cellStyle name="Input 37 3 4" xfId="9682" xr:uid="{00000000-0005-0000-0000-000002100000}"/>
    <cellStyle name="Input 37 3 5" xfId="10171" xr:uid="{00000000-0005-0000-0000-000003100000}"/>
    <cellStyle name="Input 37 3 6" xfId="10615" xr:uid="{00000000-0005-0000-0000-000004100000}"/>
    <cellStyle name="Input 37 4" xfId="7792" xr:uid="{00000000-0005-0000-0000-000005100000}"/>
    <cellStyle name="Input 37 5" xfId="7066" xr:uid="{00000000-0005-0000-0000-000006100000}"/>
    <cellStyle name="Input 37 6" xfId="7425" xr:uid="{00000000-0005-0000-0000-000007100000}"/>
    <cellStyle name="Input 37 7" xfId="7553" xr:uid="{00000000-0005-0000-0000-000008100000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3" xfId="9266" xr:uid="{00000000-0005-0000-0000-00000D100000}"/>
    <cellStyle name="Input 38 2 2 4" xfId="9918" xr:uid="{00000000-0005-0000-0000-00000E100000}"/>
    <cellStyle name="Input 38 2 2 5" xfId="10406" xr:uid="{00000000-0005-0000-0000-00000F100000}"/>
    <cellStyle name="Input 38 2 2 6" xfId="10845" xr:uid="{00000000-0005-0000-0000-000010100000}"/>
    <cellStyle name="Input 38 2 3" xfId="8169" xr:uid="{00000000-0005-0000-0000-000011100000}"/>
    <cellStyle name="Input 38 2 4" xfId="8820" xr:uid="{00000000-0005-0000-0000-000012100000}"/>
    <cellStyle name="Input 38 2 5" xfId="9460" xr:uid="{00000000-0005-0000-0000-000013100000}"/>
    <cellStyle name="Input 38 2 6" xfId="3039" xr:uid="{00000000-0005-0000-0000-000014100000}"/>
    <cellStyle name="Input 38 3" xfId="6707" xr:uid="{00000000-0005-0000-0000-000015100000}"/>
    <cellStyle name="Input 38 3 2" xfId="8385" xr:uid="{00000000-0005-0000-0000-000016100000}"/>
    <cellStyle name="Input 38 3 3" xfId="9035" xr:uid="{00000000-0005-0000-0000-000017100000}"/>
    <cellStyle name="Input 38 3 4" xfId="9683" xr:uid="{00000000-0005-0000-0000-000018100000}"/>
    <cellStyle name="Input 38 3 5" xfId="10172" xr:uid="{00000000-0005-0000-0000-000019100000}"/>
    <cellStyle name="Input 38 3 6" xfId="10616" xr:uid="{00000000-0005-0000-0000-00001A100000}"/>
    <cellStyle name="Input 38 4" xfId="7793" xr:uid="{00000000-0005-0000-0000-00001B100000}"/>
    <cellStyle name="Input 38 5" xfId="7065" xr:uid="{00000000-0005-0000-0000-00001C100000}"/>
    <cellStyle name="Input 38 6" xfId="7426" xr:uid="{00000000-0005-0000-0000-00001D100000}"/>
    <cellStyle name="Input 38 7" xfId="7554" xr:uid="{00000000-0005-0000-0000-00001E100000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3" xfId="9267" xr:uid="{00000000-0005-0000-0000-000023100000}"/>
    <cellStyle name="Input 39 2 2 4" xfId="9919" xr:uid="{00000000-0005-0000-0000-000024100000}"/>
    <cellStyle name="Input 39 2 2 5" xfId="10407" xr:uid="{00000000-0005-0000-0000-000025100000}"/>
    <cellStyle name="Input 39 2 2 6" xfId="10846" xr:uid="{00000000-0005-0000-0000-000026100000}"/>
    <cellStyle name="Input 39 2 3" xfId="8170" xr:uid="{00000000-0005-0000-0000-000027100000}"/>
    <cellStyle name="Input 39 2 4" xfId="8821" xr:uid="{00000000-0005-0000-0000-000028100000}"/>
    <cellStyle name="Input 39 2 5" xfId="9461" xr:uid="{00000000-0005-0000-0000-000029100000}"/>
    <cellStyle name="Input 39 2 6" xfId="3037" xr:uid="{00000000-0005-0000-0000-00002A100000}"/>
    <cellStyle name="Input 39 3" xfId="6708" xr:uid="{00000000-0005-0000-0000-00002B100000}"/>
    <cellStyle name="Input 39 3 2" xfId="8386" xr:uid="{00000000-0005-0000-0000-00002C100000}"/>
    <cellStyle name="Input 39 3 3" xfId="9036" xr:uid="{00000000-0005-0000-0000-00002D100000}"/>
    <cellStyle name="Input 39 3 4" xfId="9684" xr:uid="{00000000-0005-0000-0000-00002E100000}"/>
    <cellStyle name="Input 39 3 5" xfId="10173" xr:uid="{00000000-0005-0000-0000-00002F100000}"/>
    <cellStyle name="Input 39 3 6" xfId="10617" xr:uid="{00000000-0005-0000-0000-000030100000}"/>
    <cellStyle name="Input 39 4" xfId="7794" xr:uid="{00000000-0005-0000-0000-000031100000}"/>
    <cellStyle name="Input 39 5" xfId="7064" xr:uid="{00000000-0005-0000-0000-000032100000}"/>
    <cellStyle name="Input 39 6" xfId="7427" xr:uid="{00000000-0005-0000-0000-000033100000}"/>
    <cellStyle name="Input 39 7" xfId="7555" xr:uid="{00000000-0005-0000-0000-000034100000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3" xfId="9116" xr:uid="{00000000-0005-0000-0000-000039100000}"/>
    <cellStyle name="Input 4 2 2 4" xfId="9768" xr:uid="{00000000-0005-0000-0000-00003A100000}"/>
    <cellStyle name="Input 4 2 2 5" xfId="10256" xr:uid="{00000000-0005-0000-0000-00003B100000}"/>
    <cellStyle name="Input 4 2 2 6" xfId="10695" xr:uid="{00000000-0005-0000-0000-00003C100000}"/>
    <cellStyle name="Input 4 2 3" xfId="7987" xr:uid="{00000000-0005-0000-0000-00003D100000}"/>
    <cellStyle name="Input 4 2 4" xfId="7671" xr:uid="{00000000-0005-0000-0000-00003E100000}"/>
    <cellStyle name="Input 4 2 5" xfId="7942" xr:uid="{00000000-0005-0000-0000-00003F100000}"/>
    <cellStyle name="Input 4 2 6" xfId="7348" xr:uid="{00000000-0005-0000-0000-000040100000}"/>
    <cellStyle name="Input 4 3" xfId="6558" xr:uid="{00000000-0005-0000-0000-000041100000}"/>
    <cellStyle name="Input 4 3 2" xfId="8238" xr:uid="{00000000-0005-0000-0000-000042100000}"/>
    <cellStyle name="Input 4 3 3" xfId="8887" xr:uid="{00000000-0005-0000-0000-000043100000}"/>
    <cellStyle name="Input 4 3 4" xfId="9536" xr:uid="{00000000-0005-0000-0000-000044100000}"/>
    <cellStyle name="Input 4 3 5" xfId="10026" xr:uid="{00000000-0005-0000-0000-000045100000}"/>
    <cellStyle name="Input 4 3 6" xfId="10470" xr:uid="{00000000-0005-0000-0000-000046100000}"/>
    <cellStyle name="Input 4 4" xfId="2862" xr:uid="{00000000-0005-0000-0000-000047100000}"/>
    <cellStyle name="Input 4 5" xfId="7250" xr:uid="{00000000-0005-0000-0000-000048100000}"/>
    <cellStyle name="Input 4 6" xfId="8016" xr:uid="{00000000-0005-0000-0000-000049100000}"/>
    <cellStyle name="Input 4 7" xfId="7850" xr:uid="{00000000-0005-0000-0000-00004A100000}"/>
    <cellStyle name="Input 4 8" xfId="9493" xr:uid="{00000000-0005-0000-0000-00004B100000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3" xfId="9268" xr:uid="{00000000-0005-0000-0000-000050100000}"/>
    <cellStyle name="Input 40 2 2 4" xfId="9920" xr:uid="{00000000-0005-0000-0000-000051100000}"/>
    <cellStyle name="Input 40 2 2 5" xfId="10408" xr:uid="{00000000-0005-0000-0000-000052100000}"/>
    <cellStyle name="Input 40 2 2 6" xfId="10847" xr:uid="{00000000-0005-0000-0000-000053100000}"/>
    <cellStyle name="Input 40 2 3" xfId="8171" xr:uid="{00000000-0005-0000-0000-000054100000}"/>
    <cellStyle name="Input 40 2 4" xfId="8822" xr:uid="{00000000-0005-0000-0000-000055100000}"/>
    <cellStyle name="Input 40 2 5" xfId="9462" xr:uid="{00000000-0005-0000-0000-000056100000}"/>
    <cellStyle name="Input 40 2 6" xfId="9737" xr:uid="{00000000-0005-0000-0000-000057100000}"/>
    <cellStyle name="Input 40 3" xfId="6709" xr:uid="{00000000-0005-0000-0000-000058100000}"/>
    <cellStyle name="Input 40 3 2" xfId="8387" xr:uid="{00000000-0005-0000-0000-000059100000}"/>
    <cellStyle name="Input 40 3 3" xfId="9037" xr:uid="{00000000-0005-0000-0000-00005A100000}"/>
    <cellStyle name="Input 40 3 4" xfId="9685" xr:uid="{00000000-0005-0000-0000-00005B100000}"/>
    <cellStyle name="Input 40 3 5" xfId="10174" xr:uid="{00000000-0005-0000-0000-00005C100000}"/>
    <cellStyle name="Input 40 3 6" xfId="10618" xr:uid="{00000000-0005-0000-0000-00005D100000}"/>
    <cellStyle name="Input 40 4" xfId="7795" xr:uid="{00000000-0005-0000-0000-00005E100000}"/>
    <cellStyle name="Input 40 5" xfId="7063" xr:uid="{00000000-0005-0000-0000-00005F100000}"/>
    <cellStyle name="Input 40 6" xfId="7428" xr:uid="{00000000-0005-0000-0000-000060100000}"/>
    <cellStyle name="Input 40 7" xfId="7556" xr:uid="{00000000-0005-0000-0000-000061100000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3" xfId="9269" xr:uid="{00000000-0005-0000-0000-000066100000}"/>
    <cellStyle name="Input 41 2 2 4" xfId="9921" xr:uid="{00000000-0005-0000-0000-000067100000}"/>
    <cellStyle name="Input 41 2 2 5" xfId="10409" xr:uid="{00000000-0005-0000-0000-000068100000}"/>
    <cellStyle name="Input 41 2 2 6" xfId="10848" xr:uid="{00000000-0005-0000-0000-000069100000}"/>
    <cellStyle name="Input 41 2 3" xfId="8172" xr:uid="{00000000-0005-0000-0000-00006A100000}"/>
    <cellStyle name="Input 41 2 4" xfId="8823" xr:uid="{00000000-0005-0000-0000-00006B100000}"/>
    <cellStyle name="Input 41 2 5" xfId="9463" xr:uid="{00000000-0005-0000-0000-00006C100000}"/>
    <cellStyle name="Input 41 2 6" xfId="3036" xr:uid="{00000000-0005-0000-0000-00006D100000}"/>
    <cellStyle name="Input 41 3" xfId="6710" xr:uid="{00000000-0005-0000-0000-00006E100000}"/>
    <cellStyle name="Input 41 3 2" xfId="8388" xr:uid="{00000000-0005-0000-0000-00006F100000}"/>
    <cellStyle name="Input 41 3 3" xfId="9038" xr:uid="{00000000-0005-0000-0000-000070100000}"/>
    <cellStyle name="Input 41 3 4" xfId="9686" xr:uid="{00000000-0005-0000-0000-000071100000}"/>
    <cellStyle name="Input 41 3 5" xfId="10175" xr:uid="{00000000-0005-0000-0000-000072100000}"/>
    <cellStyle name="Input 41 3 6" xfId="10619" xr:uid="{00000000-0005-0000-0000-000073100000}"/>
    <cellStyle name="Input 41 4" xfId="7796" xr:uid="{00000000-0005-0000-0000-000074100000}"/>
    <cellStyle name="Input 41 5" xfId="7062" xr:uid="{00000000-0005-0000-0000-000075100000}"/>
    <cellStyle name="Input 41 6" xfId="7429" xr:uid="{00000000-0005-0000-0000-000076100000}"/>
    <cellStyle name="Input 41 7" xfId="7557" xr:uid="{00000000-0005-0000-0000-000077100000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3" xfId="9270" xr:uid="{00000000-0005-0000-0000-00007C100000}"/>
    <cellStyle name="Input 42 2 2 4" xfId="9922" xr:uid="{00000000-0005-0000-0000-00007D100000}"/>
    <cellStyle name="Input 42 2 2 5" xfId="10410" xr:uid="{00000000-0005-0000-0000-00007E100000}"/>
    <cellStyle name="Input 42 2 2 6" xfId="10849" xr:uid="{00000000-0005-0000-0000-00007F100000}"/>
    <cellStyle name="Input 42 2 3" xfId="8173" xr:uid="{00000000-0005-0000-0000-000080100000}"/>
    <cellStyle name="Input 42 2 4" xfId="8824" xr:uid="{00000000-0005-0000-0000-000081100000}"/>
    <cellStyle name="Input 42 2 5" xfId="9464" xr:uid="{00000000-0005-0000-0000-000082100000}"/>
    <cellStyle name="Input 42 2 6" xfId="3034" xr:uid="{00000000-0005-0000-0000-000083100000}"/>
    <cellStyle name="Input 42 3" xfId="6711" xr:uid="{00000000-0005-0000-0000-000084100000}"/>
    <cellStyle name="Input 42 3 2" xfId="8389" xr:uid="{00000000-0005-0000-0000-000085100000}"/>
    <cellStyle name="Input 42 3 3" xfId="9039" xr:uid="{00000000-0005-0000-0000-000086100000}"/>
    <cellStyle name="Input 42 3 4" xfId="9687" xr:uid="{00000000-0005-0000-0000-000087100000}"/>
    <cellStyle name="Input 42 3 5" xfId="10176" xr:uid="{00000000-0005-0000-0000-000088100000}"/>
    <cellStyle name="Input 42 3 6" xfId="10620" xr:uid="{00000000-0005-0000-0000-000089100000}"/>
    <cellStyle name="Input 42 4" xfId="7797" xr:uid="{00000000-0005-0000-0000-00008A100000}"/>
    <cellStyle name="Input 42 5" xfId="7061" xr:uid="{00000000-0005-0000-0000-00008B100000}"/>
    <cellStyle name="Input 42 6" xfId="7430" xr:uid="{00000000-0005-0000-0000-00008C100000}"/>
    <cellStyle name="Input 42 7" xfId="7558" xr:uid="{00000000-0005-0000-0000-00008D100000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3" xfId="9271" xr:uid="{00000000-0005-0000-0000-000092100000}"/>
    <cellStyle name="Input 43 2 2 4" xfId="9923" xr:uid="{00000000-0005-0000-0000-000093100000}"/>
    <cellStyle name="Input 43 2 2 5" xfId="10411" xr:uid="{00000000-0005-0000-0000-000094100000}"/>
    <cellStyle name="Input 43 2 2 6" xfId="10850" xr:uid="{00000000-0005-0000-0000-000095100000}"/>
    <cellStyle name="Input 43 2 3" xfId="8174" xr:uid="{00000000-0005-0000-0000-000096100000}"/>
    <cellStyle name="Input 43 2 4" xfId="8825" xr:uid="{00000000-0005-0000-0000-000097100000}"/>
    <cellStyle name="Input 43 2 5" xfId="9465" xr:uid="{00000000-0005-0000-0000-000098100000}"/>
    <cellStyle name="Input 43 2 6" xfId="3031" xr:uid="{00000000-0005-0000-0000-000099100000}"/>
    <cellStyle name="Input 43 3" xfId="6712" xr:uid="{00000000-0005-0000-0000-00009A100000}"/>
    <cellStyle name="Input 43 3 2" xfId="8390" xr:uid="{00000000-0005-0000-0000-00009B100000}"/>
    <cellStyle name="Input 43 3 3" xfId="9040" xr:uid="{00000000-0005-0000-0000-00009C100000}"/>
    <cellStyle name="Input 43 3 4" xfId="9688" xr:uid="{00000000-0005-0000-0000-00009D100000}"/>
    <cellStyle name="Input 43 3 5" xfId="10177" xr:uid="{00000000-0005-0000-0000-00009E100000}"/>
    <cellStyle name="Input 43 3 6" xfId="10621" xr:uid="{00000000-0005-0000-0000-00009F100000}"/>
    <cellStyle name="Input 43 4" xfId="7798" xr:uid="{00000000-0005-0000-0000-0000A0100000}"/>
    <cellStyle name="Input 43 5" xfId="7060" xr:uid="{00000000-0005-0000-0000-0000A1100000}"/>
    <cellStyle name="Input 43 6" xfId="7431" xr:uid="{00000000-0005-0000-0000-0000A2100000}"/>
    <cellStyle name="Input 43 7" xfId="7559" xr:uid="{00000000-0005-0000-0000-0000A310000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3" xfId="9272" xr:uid="{00000000-0005-0000-0000-0000A8100000}"/>
    <cellStyle name="Input 44 2 2 4" xfId="9924" xr:uid="{00000000-0005-0000-0000-0000A9100000}"/>
    <cellStyle name="Input 44 2 2 5" xfId="10412" xr:uid="{00000000-0005-0000-0000-0000AA100000}"/>
    <cellStyle name="Input 44 2 2 6" xfId="10851" xr:uid="{00000000-0005-0000-0000-0000AB100000}"/>
    <cellStyle name="Input 44 2 3" xfId="8175" xr:uid="{00000000-0005-0000-0000-0000AC100000}"/>
    <cellStyle name="Input 44 2 4" xfId="8826" xr:uid="{00000000-0005-0000-0000-0000AD100000}"/>
    <cellStyle name="Input 44 2 5" xfId="9466" xr:uid="{00000000-0005-0000-0000-0000AE100000}"/>
    <cellStyle name="Input 44 2 6" xfId="3030" xr:uid="{00000000-0005-0000-0000-0000AF100000}"/>
    <cellStyle name="Input 44 3" xfId="6713" xr:uid="{00000000-0005-0000-0000-0000B0100000}"/>
    <cellStyle name="Input 44 3 2" xfId="8391" xr:uid="{00000000-0005-0000-0000-0000B1100000}"/>
    <cellStyle name="Input 44 3 3" xfId="9041" xr:uid="{00000000-0005-0000-0000-0000B2100000}"/>
    <cellStyle name="Input 44 3 4" xfId="9689" xr:uid="{00000000-0005-0000-0000-0000B3100000}"/>
    <cellStyle name="Input 44 3 5" xfId="10178" xr:uid="{00000000-0005-0000-0000-0000B4100000}"/>
    <cellStyle name="Input 44 3 6" xfId="10622" xr:uid="{00000000-0005-0000-0000-0000B5100000}"/>
    <cellStyle name="Input 44 4" xfId="7799" xr:uid="{00000000-0005-0000-0000-0000B6100000}"/>
    <cellStyle name="Input 44 5" xfId="7059" xr:uid="{00000000-0005-0000-0000-0000B7100000}"/>
    <cellStyle name="Input 44 6" xfId="7432" xr:uid="{00000000-0005-0000-0000-0000B8100000}"/>
    <cellStyle name="Input 44 7" xfId="7560" xr:uid="{00000000-0005-0000-0000-0000B9100000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3" xfId="9273" xr:uid="{00000000-0005-0000-0000-0000BE100000}"/>
    <cellStyle name="Input 45 2 2 4" xfId="9925" xr:uid="{00000000-0005-0000-0000-0000BF100000}"/>
    <cellStyle name="Input 45 2 2 5" xfId="10413" xr:uid="{00000000-0005-0000-0000-0000C0100000}"/>
    <cellStyle name="Input 45 2 2 6" xfId="10852" xr:uid="{00000000-0005-0000-0000-0000C1100000}"/>
    <cellStyle name="Input 45 2 3" xfId="8176" xr:uid="{00000000-0005-0000-0000-0000C2100000}"/>
    <cellStyle name="Input 45 2 4" xfId="8827" xr:uid="{00000000-0005-0000-0000-0000C3100000}"/>
    <cellStyle name="Input 45 2 5" xfId="9467" xr:uid="{00000000-0005-0000-0000-0000C4100000}"/>
    <cellStyle name="Input 45 2 6" xfId="3029" xr:uid="{00000000-0005-0000-0000-0000C5100000}"/>
    <cellStyle name="Input 45 3" xfId="6714" xr:uid="{00000000-0005-0000-0000-0000C6100000}"/>
    <cellStyle name="Input 45 3 2" xfId="8392" xr:uid="{00000000-0005-0000-0000-0000C7100000}"/>
    <cellStyle name="Input 45 3 3" xfId="9042" xr:uid="{00000000-0005-0000-0000-0000C8100000}"/>
    <cellStyle name="Input 45 3 4" xfId="9690" xr:uid="{00000000-0005-0000-0000-0000C9100000}"/>
    <cellStyle name="Input 45 3 5" xfId="10179" xr:uid="{00000000-0005-0000-0000-0000CA100000}"/>
    <cellStyle name="Input 45 3 6" xfId="10623" xr:uid="{00000000-0005-0000-0000-0000CB100000}"/>
    <cellStyle name="Input 45 4" xfId="7800" xr:uid="{00000000-0005-0000-0000-0000CC100000}"/>
    <cellStyle name="Input 45 5" xfId="7058" xr:uid="{00000000-0005-0000-0000-0000CD100000}"/>
    <cellStyle name="Input 45 6" xfId="7433" xr:uid="{00000000-0005-0000-0000-0000CE100000}"/>
    <cellStyle name="Input 45 7" xfId="10226" xr:uid="{00000000-0005-0000-0000-0000CF100000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3" xfId="9274" xr:uid="{00000000-0005-0000-0000-0000D4100000}"/>
    <cellStyle name="Input 46 2 2 4" xfId="9926" xr:uid="{00000000-0005-0000-0000-0000D5100000}"/>
    <cellStyle name="Input 46 2 2 5" xfId="10414" xr:uid="{00000000-0005-0000-0000-0000D6100000}"/>
    <cellStyle name="Input 46 2 2 6" xfId="10853" xr:uid="{00000000-0005-0000-0000-0000D7100000}"/>
    <cellStyle name="Input 46 2 3" xfId="8177" xr:uid="{00000000-0005-0000-0000-0000D8100000}"/>
    <cellStyle name="Input 46 2 4" xfId="8828" xr:uid="{00000000-0005-0000-0000-0000D9100000}"/>
    <cellStyle name="Input 46 2 5" xfId="9468" xr:uid="{00000000-0005-0000-0000-0000DA100000}"/>
    <cellStyle name="Input 46 2 6" xfId="3028" xr:uid="{00000000-0005-0000-0000-0000DB100000}"/>
    <cellStyle name="Input 46 3" xfId="6715" xr:uid="{00000000-0005-0000-0000-0000DC100000}"/>
    <cellStyle name="Input 46 3 2" xfId="8393" xr:uid="{00000000-0005-0000-0000-0000DD100000}"/>
    <cellStyle name="Input 46 3 3" xfId="9043" xr:uid="{00000000-0005-0000-0000-0000DE100000}"/>
    <cellStyle name="Input 46 3 4" xfId="9691" xr:uid="{00000000-0005-0000-0000-0000DF100000}"/>
    <cellStyle name="Input 46 3 5" xfId="10180" xr:uid="{00000000-0005-0000-0000-0000E0100000}"/>
    <cellStyle name="Input 46 3 6" xfId="10624" xr:uid="{00000000-0005-0000-0000-0000E1100000}"/>
    <cellStyle name="Input 46 4" xfId="7801" xr:uid="{00000000-0005-0000-0000-0000E2100000}"/>
    <cellStyle name="Input 46 5" xfId="7057" xr:uid="{00000000-0005-0000-0000-0000E3100000}"/>
    <cellStyle name="Input 46 6" xfId="7434" xr:uid="{00000000-0005-0000-0000-0000E4100000}"/>
    <cellStyle name="Input 46 7" xfId="7561" xr:uid="{00000000-0005-0000-0000-0000E5100000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3" xfId="9275" xr:uid="{00000000-0005-0000-0000-0000EA100000}"/>
    <cellStyle name="Input 47 2 2 4" xfId="9927" xr:uid="{00000000-0005-0000-0000-0000EB100000}"/>
    <cellStyle name="Input 47 2 2 5" xfId="10415" xr:uid="{00000000-0005-0000-0000-0000EC100000}"/>
    <cellStyle name="Input 47 2 2 6" xfId="10854" xr:uid="{00000000-0005-0000-0000-0000ED100000}"/>
    <cellStyle name="Input 47 2 3" xfId="8178" xr:uid="{00000000-0005-0000-0000-0000EE100000}"/>
    <cellStyle name="Input 47 2 4" xfId="8829" xr:uid="{00000000-0005-0000-0000-0000EF100000}"/>
    <cellStyle name="Input 47 2 5" xfId="9469" xr:uid="{00000000-0005-0000-0000-0000F0100000}"/>
    <cellStyle name="Input 47 2 6" xfId="3027" xr:uid="{00000000-0005-0000-0000-0000F1100000}"/>
    <cellStyle name="Input 47 3" xfId="6716" xr:uid="{00000000-0005-0000-0000-0000F2100000}"/>
    <cellStyle name="Input 47 3 2" xfId="8394" xr:uid="{00000000-0005-0000-0000-0000F3100000}"/>
    <cellStyle name="Input 47 3 3" xfId="9044" xr:uid="{00000000-0005-0000-0000-0000F4100000}"/>
    <cellStyle name="Input 47 3 4" xfId="9692" xr:uid="{00000000-0005-0000-0000-0000F5100000}"/>
    <cellStyle name="Input 47 3 5" xfId="10181" xr:uid="{00000000-0005-0000-0000-0000F6100000}"/>
    <cellStyle name="Input 47 3 6" xfId="10625" xr:uid="{00000000-0005-0000-0000-0000F7100000}"/>
    <cellStyle name="Input 47 4" xfId="7802" xr:uid="{00000000-0005-0000-0000-0000F8100000}"/>
    <cellStyle name="Input 47 5" xfId="7056" xr:uid="{00000000-0005-0000-0000-0000F9100000}"/>
    <cellStyle name="Input 47 6" xfId="7435" xr:uid="{00000000-0005-0000-0000-0000FA100000}"/>
    <cellStyle name="Input 47 7" xfId="7562" xr:uid="{00000000-0005-0000-0000-0000FB100000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3" xfId="9276" xr:uid="{00000000-0005-0000-0000-000000110000}"/>
    <cellStyle name="Input 48 2 2 4" xfId="9928" xr:uid="{00000000-0005-0000-0000-000001110000}"/>
    <cellStyle name="Input 48 2 2 5" xfId="10416" xr:uid="{00000000-0005-0000-0000-000002110000}"/>
    <cellStyle name="Input 48 2 2 6" xfId="10855" xr:uid="{00000000-0005-0000-0000-000003110000}"/>
    <cellStyle name="Input 48 2 3" xfId="8179" xr:uid="{00000000-0005-0000-0000-000004110000}"/>
    <cellStyle name="Input 48 2 4" xfId="8830" xr:uid="{00000000-0005-0000-0000-000005110000}"/>
    <cellStyle name="Input 48 2 5" xfId="9470" xr:uid="{00000000-0005-0000-0000-000006110000}"/>
    <cellStyle name="Input 48 2 6" xfId="3026" xr:uid="{00000000-0005-0000-0000-000007110000}"/>
    <cellStyle name="Input 48 3" xfId="6717" xr:uid="{00000000-0005-0000-0000-000008110000}"/>
    <cellStyle name="Input 48 3 2" xfId="8395" xr:uid="{00000000-0005-0000-0000-000009110000}"/>
    <cellStyle name="Input 48 3 3" xfId="9045" xr:uid="{00000000-0005-0000-0000-00000A110000}"/>
    <cellStyle name="Input 48 3 4" xfId="9693" xr:uid="{00000000-0005-0000-0000-00000B110000}"/>
    <cellStyle name="Input 48 3 5" xfId="10182" xr:uid="{00000000-0005-0000-0000-00000C110000}"/>
    <cellStyle name="Input 48 3 6" xfId="10626" xr:uid="{00000000-0005-0000-0000-00000D110000}"/>
    <cellStyle name="Input 48 4" xfId="7803" xr:uid="{00000000-0005-0000-0000-00000E110000}"/>
    <cellStyle name="Input 48 5" xfId="7055" xr:uid="{00000000-0005-0000-0000-00000F110000}"/>
    <cellStyle name="Input 48 6" xfId="7436" xr:uid="{00000000-0005-0000-0000-000010110000}"/>
    <cellStyle name="Input 48 7" xfId="7136" xr:uid="{00000000-0005-0000-0000-000011110000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3" xfId="9277" xr:uid="{00000000-0005-0000-0000-000016110000}"/>
    <cellStyle name="Input 49 2 2 4" xfId="9929" xr:uid="{00000000-0005-0000-0000-000017110000}"/>
    <cellStyle name="Input 49 2 2 5" xfId="10417" xr:uid="{00000000-0005-0000-0000-000018110000}"/>
    <cellStyle name="Input 49 2 2 6" xfId="10856" xr:uid="{00000000-0005-0000-0000-000019110000}"/>
    <cellStyle name="Input 49 2 3" xfId="8180" xr:uid="{00000000-0005-0000-0000-00001A110000}"/>
    <cellStyle name="Input 49 2 4" xfId="8831" xr:uid="{00000000-0005-0000-0000-00001B110000}"/>
    <cellStyle name="Input 49 2 5" xfId="9471" xr:uid="{00000000-0005-0000-0000-00001C110000}"/>
    <cellStyle name="Input 49 2 6" xfId="7711" xr:uid="{00000000-0005-0000-0000-00001D110000}"/>
    <cellStyle name="Input 49 3" xfId="6718" xr:uid="{00000000-0005-0000-0000-00001E110000}"/>
    <cellStyle name="Input 49 3 2" xfId="8396" xr:uid="{00000000-0005-0000-0000-00001F110000}"/>
    <cellStyle name="Input 49 3 3" xfId="9046" xr:uid="{00000000-0005-0000-0000-000020110000}"/>
    <cellStyle name="Input 49 3 4" xfId="9694" xr:uid="{00000000-0005-0000-0000-000021110000}"/>
    <cellStyle name="Input 49 3 5" xfId="10183" xr:uid="{00000000-0005-0000-0000-000022110000}"/>
    <cellStyle name="Input 49 3 6" xfId="10627" xr:uid="{00000000-0005-0000-0000-000023110000}"/>
    <cellStyle name="Input 49 4" xfId="7804" xr:uid="{00000000-0005-0000-0000-000024110000}"/>
    <cellStyle name="Input 49 5" xfId="7054" xr:uid="{00000000-0005-0000-0000-000025110000}"/>
    <cellStyle name="Input 49 6" xfId="7437" xr:uid="{00000000-0005-0000-0000-000026110000}"/>
    <cellStyle name="Input 49 7" xfId="7563" xr:uid="{00000000-0005-0000-0000-000027110000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3" xfId="9117" xr:uid="{00000000-0005-0000-0000-00002C110000}"/>
    <cellStyle name="Input 5 2 2 4" xfId="9769" xr:uid="{00000000-0005-0000-0000-00002D110000}"/>
    <cellStyle name="Input 5 2 2 5" xfId="10257" xr:uid="{00000000-0005-0000-0000-00002E110000}"/>
    <cellStyle name="Input 5 2 2 6" xfId="10696" xr:uid="{00000000-0005-0000-0000-00002F110000}"/>
    <cellStyle name="Input 5 2 3" xfId="7988" xr:uid="{00000000-0005-0000-0000-000030110000}"/>
    <cellStyle name="Input 5 2 4" xfId="7670" xr:uid="{00000000-0005-0000-0000-000031110000}"/>
    <cellStyle name="Input 5 2 5" xfId="7665" xr:uid="{00000000-0005-0000-0000-000032110000}"/>
    <cellStyle name="Input 5 2 6" xfId="7687" xr:uid="{00000000-0005-0000-0000-000033110000}"/>
    <cellStyle name="Input 5 3" xfId="6559" xr:uid="{00000000-0005-0000-0000-000034110000}"/>
    <cellStyle name="Input 5 3 2" xfId="8239" xr:uid="{00000000-0005-0000-0000-000035110000}"/>
    <cellStyle name="Input 5 3 3" xfId="8888" xr:uid="{00000000-0005-0000-0000-000036110000}"/>
    <cellStyle name="Input 5 3 4" xfId="9537" xr:uid="{00000000-0005-0000-0000-000037110000}"/>
    <cellStyle name="Input 5 3 5" xfId="10027" xr:uid="{00000000-0005-0000-0000-000038110000}"/>
    <cellStyle name="Input 5 3 6" xfId="10471" xr:uid="{00000000-0005-0000-0000-000039110000}"/>
    <cellStyle name="Input 5 4" xfId="7251" xr:uid="{00000000-0005-0000-0000-00003A110000}"/>
    <cellStyle name="Input 5 5" xfId="7305" xr:uid="{00000000-0005-0000-0000-00003B110000}"/>
    <cellStyle name="Input 5 6" xfId="8675" xr:uid="{00000000-0005-0000-0000-00003C110000}"/>
    <cellStyle name="Input 5 7" xfId="8672" xr:uid="{00000000-0005-0000-0000-00003D110000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3" xfId="9278" xr:uid="{00000000-0005-0000-0000-000042110000}"/>
    <cellStyle name="Input 50 2 2 4" xfId="9930" xr:uid="{00000000-0005-0000-0000-000043110000}"/>
    <cellStyle name="Input 50 2 2 5" xfId="10418" xr:uid="{00000000-0005-0000-0000-000044110000}"/>
    <cellStyle name="Input 50 2 2 6" xfId="10857" xr:uid="{00000000-0005-0000-0000-000045110000}"/>
    <cellStyle name="Input 50 2 3" xfId="8181" xr:uid="{00000000-0005-0000-0000-000046110000}"/>
    <cellStyle name="Input 50 2 4" xfId="8832" xr:uid="{00000000-0005-0000-0000-000047110000}"/>
    <cellStyle name="Input 50 2 5" xfId="9472" xr:uid="{00000000-0005-0000-0000-000048110000}"/>
    <cellStyle name="Input 50 2 6" xfId="3025" xr:uid="{00000000-0005-0000-0000-000049110000}"/>
    <cellStyle name="Input 50 3" xfId="6719" xr:uid="{00000000-0005-0000-0000-00004A110000}"/>
    <cellStyle name="Input 50 3 2" xfId="8397" xr:uid="{00000000-0005-0000-0000-00004B110000}"/>
    <cellStyle name="Input 50 3 3" xfId="9047" xr:uid="{00000000-0005-0000-0000-00004C110000}"/>
    <cellStyle name="Input 50 3 4" xfId="9695" xr:uid="{00000000-0005-0000-0000-00004D110000}"/>
    <cellStyle name="Input 50 3 5" xfId="10184" xr:uid="{00000000-0005-0000-0000-00004E110000}"/>
    <cellStyle name="Input 50 3 6" xfId="10628" xr:uid="{00000000-0005-0000-0000-00004F110000}"/>
    <cellStyle name="Input 50 4" xfId="7805" xr:uid="{00000000-0005-0000-0000-000050110000}"/>
    <cellStyle name="Input 50 5" xfId="7053" xr:uid="{00000000-0005-0000-0000-000051110000}"/>
    <cellStyle name="Input 50 6" xfId="7438" xr:uid="{00000000-0005-0000-0000-000052110000}"/>
    <cellStyle name="Input 50 7" xfId="7564" xr:uid="{00000000-0005-0000-0000-00005311000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3" xfId="9279" xr:uid="{00000000-0005-0000-0000-000058110000}"/>
    <cellStyle name="Input 51 2 2 4" xfId="9931" xr:uid="{00000000-0005-0000-0000-000059110000}"/>
    <cellStyle name="Input 51 2 2 5" xfId="10419" xr:uid="{00000000-0005-0000-0000-00005A110000}"/>
    <cellStyle name="Input 51 2 2 6" xfId="10858" xr:uid="{00000000-0005-0000-0000-00005B110000}"/>
    <cellStyle name="Input 51 2 3" xfId="8182" xr:uid="{00000000-0005-0000-0000-00005C110000}"/>
    <cellStyle name="Input 51 2 4" xfId="8833" xr:uid="{00000000-0005-0000-0000-00005D110000}"/>
    <cellStyle name="Input 51 2 5" xfId="9473" xr:uid="{00000000-0005-0000-0000-00005E110000}"/>
    <cellStyle name="Input 51 2 6" xfId="3024" xr:uid="{00000000-0005-0000-0000-00005F110000}"/>
    <cellStyle name="Input 51 3" xfId="6720" xr:uid="{00000000-0005-0000-0000-000060110000}"/>
    <cellStyle name="Input 51 3 2" xfId="8398" xr:uid="{00000000-0005-0000-0000-000061110000}"/>
    <cellStyle name="Input 51 3 3" xfId="9048" xr:uid="{00000000-0005-0000-0000-000062110000}"/>
    <cellStyle name="Input 51 3 4" xfId="9696" xr:uid="{00000000-0005-0000-0000-000063110000}"/>
    <cellStyle name="Input 51 3 5" xfId="10185" xr:uid="{00000000-0005-0000-0000-000064110000}"/>
    <cellStyle name="Input 51 3 6" xfId="10629" xr:uid="{00000000-0005-0000-0000-000065110000}"/>
    <cellStyle name="Input 51 4" xfId="7806" xr:uid="{00000000-0005-0000-0000-000066110000}"/>
    <cellStyle name="Input 51 5" xfId="7052" xr:uid="{00000000-0005-0000-0000-000067110000}"/>
    <cellStyle name="Input 51 6" xfId="7439" xr:uid="{00000000-0005-0000-0000-000068110000}"/>
    <cellStyle name="Input 51 7" xfId="7565" xr:uid="{00000000-0005-0000-0000-000069110000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3" xfId="9280" xr:uid="{00000000-0005-0000-0000-00006E110000}"/>
    <cellStyle name="Input 52 2 2 4" xfId="9932" xr:uid="{00000000-0005-0000-0000-00006F110000}"/>
    <cellStyle name="Input 52 2 2 5" xfId="10420" xr:uid="{00000000-0005-0000-0000-000070110000}"/>
    <cellStyle name="Input 52 2 2 6" xfId="10859" xr:uid="{00000000-0005-0000-0000-000071110000}"/>
    <cellStyle name="Input 52 2 3" xfId="8183" xr:uid="{00000000-0005-0000-0000-000072110000}"/>
    <cellStyle name="Input 52 2 4" xfId="8834" xr:uid="{00000000-0005-0000-0000-000073110000}"/>
    <cellStyle name="Input 52 2 5" xfId="9474" xr:uid="{00000000-0005-0000-0000-000074110000}"/>
    <cellStyle name="Input 52 2 6" xfId="3023" xr:uid="{00000000-0005-0000-0000-000075110000}"/>
    <cellStyle name="Input 52 3" xfId="6721" xr:uid="{00000000-0005-0000-0000-000076110000}"/>
    <cellStyle name="Input 52 3 2" xfId="8399" xr:uid="{00000000-0005-0000-0000-000077110000}"/>
    <cellStyle name="Input 52 3 3" xfId="9049" xr:uid="{00000000-0005-0000-0000-000078110000}"/>
    <cellStyle name="Input 52 3 4" xfId="9697" xr:uid="{00000000-0005-0000-0000-000079110000}"/>
    <cellStyle name="Input 52 3 5" xfId="10186" xr:uid="{00000000-0005-0000-0000-00007A110000}"/>
    <cellStyle name="Input 52 3 6" xfId="10630" xr:uid="{00000000-0005-0000-0000-00007B110000}"/>
    <cellStyle name="Input 52 4" xfId="7807" xr:uid="{00000000-0005-0000-0000-00007C110000}"/>
    <cellStyle name="Input 52 5" xfId="7051" xr:uid="{00000000-0005-0000-0000-00007D110000}"/>
    <cellStyle name="Input 52 6" xfId="7440" xr:uid="{00000000-0005-0000-0000-00007E110000}"/>
    <cellStyle name="Input 52 7" xfId="7566" xr:uid="{00000000-0005-0000-0000-00007F110000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3" xfId="9281" xr:uid="{00000000-0005-0000-0000-000084110000}"/>
    <cellStyle name="Input 53 2 2 4" xfId="9933" xr:uid="{00000000-0005-0000-0000-000085110000}"/>
    <cellStyle name="Input 53 2 2 5" xfId="10421" xr:uid="{00000000-0005-0000-0000-000086110000}"/>
    <cellStyle name="Input 53 2 2 6" xfId="10860" xr:uid="{00000000-0005-0000-0000-000087110000}"/>
    <cellStyle name="Input 53 2 3" xfId="8184" xr:uid="{00000000-0005-0000-0000-000088110000}"/>
    <cellStyle name="Input 53 2 4" xfId="8835" xr:uid="{00000000-0005-0000-0000-000089110000}"/>
    <cellStyle name="Input 53 2 5" xfId="9475" xr:uid="{00000000-0005-0000-0000-00008A110000}"/>
    <cellStyle name="Input 53 2 6" xfId="7834" xr:uid="{00000000-0005-0000-0000-00008B110000}"/>
    <cellStyle name="Input 53 3" xfId="6722" xr:uid="{00000000-0005-0000-0000-00008C110000}"/>
    <cellStyle name="Input 53 3 2" xfId="8400" xr:uid="{00000000-0005-0000-0000-00008D110000}"/>
    <cellStyle name="Input 53 3 3" xfId="9050" xr:uid="{00000000-0005-0000-0000-00008E110000}"/>
    <cellStyle name="Input 53 3 4" xfId="9698" xr:uid="{00000000-0005-0000-0000-00008F110000}"/>
    <cellStyle name="Input 53 3 5" xfId="10187" xr:uid="{00000000-0005-0000-0000-000090110000}"/>
    <cellStyle name="Input 53 3 6" xfId="10631" xr:uid="{00000000-0005-0000-0000-000091110000}"/>
    <cellStyle name="Input 53 4" xfId="7808" xr:uid="{00000000-0005-0000-0000-000092110000}"/>
    <cellStyle name="Input 53 5" xfId="7050" xr:uid="{00000000-0005-0000-0000-000093110000}"/>
    <cellStyle name="Input 53 6" xfId="7441" xr:uid="{00000000-0005-0000-0000-000094110000}"/>
    <cellStyle name="Input 53 7" xfId="7567" xr:uid="{00000000-0005-0000-0000-000095110000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3" xfId="9282" xr:uid="{00000000-0005-0000-0000-00009A110000}"/>
    <cellStyle name="Input 54 2 2 4" xfId="9934" xr:uid="{00000000-0005-0000-0000-00009B110000}"/>
    <cellStyle name="Input 54 2 2 5" xfId="10422" xr:uid="{00000000-0005-0000-0000-00009C110000}"/>
    <cellStyle name="Input 54 2 2 6" xfId="10861" xr:uid="{00000000-0005-0000-0000-00009D110000}"/>
    <cellStyle name="Input 54 2 3" xfId="8185" xr:uid="{00000000-0005-0000-0000-00009E110000}"/>
    <cellStyle name="Input 54 2 4" xfId="8836" xr:uid="{00000000-0005-0000-0000-00009F110000}"/>
    <cellStyle name="Input 54 2 5" xfId="9476" xr:uid="{00000000-0005-0000-0000-0000A0110000}"/>
    <cellStyle name="Input 54 2 6" xfId="7654" xr:uid="{00000000-0005-0000-0000-0000A1110000}"/>
    <cellStyle name="Input 54 3" xfId="6723" xr:uid="{00000000-0005-0000-0000-0000A2110000}"/>
    <cellStyle name="Input 54 3 2" xfId="8401" xr:uid="{00000000-0005-0000-0000-0000A3110000}"/>
    <cellStyle name="Input 54 3 3" xfId="9051" xr:uid="{00000000-0005-0000-0000-0000A4110000}"/>
    <cellStyle name="Input 54 3 4" xfId="9699" xr:uid="{00000000-0005-0000-0000-0000A5110000}"/>
    <cellStyle name="Input 54 3 5" xfId="10188" xr:uid="{00000000-0005-0000-0000-0000A6110000}"/>
    <cellStyle name="Input 54 3 6" xfId="10632" xr:uid="{00000000-0005-0000-0000-0000A7110000}"/>
    <cellStyle name="Input 54 4" xfId="7809" xr:uid="{00000000-0005-0000-0000-0000A8110000}"/>
    <cellStyle name="Input 54 5" xfId="7049" xr:uid="{00000000-0005-0000-0000-0000A9110000}"/>
    <cellStyle name="Input 54 6" xfId="7442" xr:uid="{00000000-0005-0000-0000-0000AA110000}"/>
    <cellStyle name="Input 54 7" xfId="7568" xr:uid="{00000000-0005-0000-0000-0000AB110000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3" xfId="9283" xr:uid="{00000000-0005-0000-0000-0000B0110000}"/>
    <cellStyle name="Input 55 2 2 4" xfId="9935" xr:uid="{00000000-0005-0000-0000-0000B1110000}"/>
    <cellStyle name="Input 55 2 2 5" xfId="10423" xr:uid="{00000000-0005-0000-0000-0000B2110000}"/>
    <cellStyle name="Input 55 2 2 6" xfId="10862" xr:uid="{00000000-0005-0000-0000-0000B3110000}"/>
    <cellStyle name="Input 55 2 3" xfId="8186" xr:uid="{00000000-0005-0000-0000-0000B4110000}"/>
    <cellStyle name="Input 55 2 4" xfId="8837" xr:uid="{00000000-0005-0000-0000-0000B5110000}"/>
    <cellStyle name="Input 55 2 5" xfId="9477" xr:uid="{00000000-0005-0000-0000-0000B6110000}"/>
    <cellStyle name="Input 55 2 6" xfId="7655" xr:uid="{00000000-0005-0000-0000-0000B7110000}"/>
    <cellStyle name="Input 55 3" xfId="6724" xr:uid="{00000000-0005-0000-0000-0000B8110000}"/>
    <cellStyle name="Input 55 3 2" xfId="8402" xr:uid="{00000000-0005-0000-0000-0000B9110000}"/>
    <cellStyle name="Input 55 3 3" xfId="9052" xr:uid="{00000000-0005-0000-0000-0000BA110000}"/>
    <cellStyle name="Input 55 3 4" xfId="9700" xr:uid="{00000000-0005-0000-0000-0000BB110000}"/>
    <cellStyle name="Input 55 3 5" xfId="10189" xr:uid="{00000000-0005-0000-0000-0000BC110000}"/>
    <cellStyle name="Input 55 3 6" xfId="10633" xr:uid="{00000000-0005-0000-0000-0000BD110000}"/>
    <cellStyle name="Input 55 4" xfId="7810" xr:uid="{00000000-0005-0000-0000-0000BE110000}"/>
    <cellStyle name="Input 55 5" xfId="7048" xr:uid="{00000000-0005-0000-0000-0000BF110000}"/>
    <cellStyle name="Input 55 6" xfId="7443" xr:uid="{00000000-0005-0000-0000-0000C0110000}"/>
    <cellStyle name="Input 55 7" xfId="7569" xr:uid="{00000000-0005-0000-0000-0000C1110000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3" xfId="9284" xr:uid="{00000000-0005-0000-0000-0000C6110000}"/>
    <cellStyle name="Input 56 2 2 4" xfId="9936" xr:uid="{00000000-0005-0000-0000-0000C7110000}"/>
    <cellStyle name="Input 56 2 2 5" xfId="10424" xr:uid="{00000000-0005-0000-0000-0000C8110000}"/>
    <cellStyle name="Input 56 2 2 6" xfId="10863" xr:uid="{00000000-0005-0000-0000-0000C9110000}"/>
    <cellStyle name="Input 56 2 3" xfId="8187" xr:uid="{00000000-0005-0000-0000-0000CA110000}"/>
    <cellStyle name="Input 56 2 4" xfId="8838" xr:uid="{00000000-0005-0000-0000-0000CB110000}"/>
    <cellStyle name="Input 56 2 5" xfId="9478" xr:uid="{00000000-0005-0000-0000-0000CC110000}"/>
    <cellStyle name="Input 56 2 6" xfId="3022" xr:uid="{00000000-0005-0000-0000-0000CD110000}"/>
    <cellStyle name="Input 56 3" xfId="6725" xr:uid="{00000000-0005-0000-0000-0000CE110000}"/>
    <cellStyle name="Input 56 3 2" xfId="8403" xr:uid="{00000000-0005-0000-0000-0000CF110000}"/>
    <cellStyle name="Input 56 3 3" xfId="9053" xr:uid="{00000000-0005-0000-0000-0000D0110000}"/>
    <cellStyle name="Input 56 3 4" xfId="9701" xr:uid="{00000000-0005-0000-0000-0000D1110000}"/>
    <cellStyle name="Input 56 3 5" xfId="10190" xr:uid="{00000000-0005-0000-0000-0000D2110000}"/>
    <cellStyle name="Input 56 3 6" xfId="10634" xr:uid="{00000000-0005-0000-0000-0000D3110000}"/>
    <cellStyle name="Input 56 4" xfId="7811" xr:uid="{00000000-0005-0000-0000-0000D4110000}"/>
    <cellStyle name="Input 56 5" xfId="7047" xr:uid="{00000000-0005-0000-0000-0000D5110000}"/>
    <cellStyle name="Input 56 6" xfId="7444" xr:uid="{00000000-0005-0000-0000-0000D6110000}"/>
    <cellStyle name="Input 56 7" xfId="7570" xr:uid="{00000000-0005-0000-0000-0000D7110000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3" xfId="9285" xr:uid="{00000000-0005-0000-0000-0000DC110000}"/>
    <cellStyle name="Input 57 2 2 4" xfId="9937" xr:uid="{00000000-0005-0000-0000-0000DD110000}"/>
    <cellStyle name="Input 57 2 2 5" xfId="10425" xr:uid="{00000000-0005-0000-0000-0000DE110000}"/>
    <cellStyle name="Input 57 2 2 6" xfId="10864" xr:uid="{00000000-0005-0000-0000-0000DF110000}"/>
    <cellStyle name="Input 57 2 3" xfId="8188" xr:uid="{00000000-0005-0000-0000-0000E0110000}"/>
    <cellStyle name="Input 57 2 4" xfId="8839" xr:uid="{00000000-0005-0000-0000-0000E1110000}"/>
    <cellStyle name="Input 57 2 5" xfId="9479" xr:uid="{00000000-0005-0000-0000-0000E2110000}"/>
    <cellStyle name="Input 57 2 6" xfId="3021" xr:uid="{00000000-0005-0000-0000-0000E3110000}"/>
    <cellStyle name="Input 57 3" xfId="6726" xr:uid="{00000000-0005-0000-0000-0000E4110000}"/>
    <cellStyle name="Input 57 3 2" xfId="8404" xr:uid="{00000000-0005-0000-0000-0000E5110000}"/>
    <cellStyle name="Input 57 3 3" xfId="9054" xr:uid="{00000000-0005-0000-0000-0000E6110000}"/>
    <cellStyle name="Input 57 3 4" xfId="9702" xr:uid="{00000000-0005-0000-0000-0000E7110000}"/>
    <cellStyle name="Input 57 3 5" xfId="10191" xr:uid="{00000000-0005-0000-0000-0000E8110000}"/>
    <cellStyle name="Input 57 3 6" xfId="10635" xr:uid="{00000000-0005-0000-0000-0000E9110000}"/>
    <cellStyle name="Input 57 4" xfId="7812" xr:uid="{00000000-0005-0000-0000-0000EA110000}"/>
    <cellStyle name="Input 57 5" xfId="7046" xr:uid="{00000000-0005-0000-0000-0000EB110000}"/>
    <cellStyle name="Input 57 6" xfId="7445" xr:uid="{00000000-0005-0000-0000-0000EC110000}"/>
    <cellStyle name="Input 57 7" xfId="7571" xr:uid="{00000000-0005-0000-0000-0000ED110000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3" xfId="9286" xr:uid="{00000000-0005-0000-0000-0000F2110000}"/>
    <cellStyle name="Input 58 2 2 4" xfId="9938" xr:uid="{00000000-0005-0000-0000-0000F3110000}"/>
    <cellStyle name="Input 58 2 2 5" xfId="10426" xr:uid="{00000000-0005-0000-0000-0000F4110000}"/>
    <cellStyle name="Input 58 2 2 6" xfId="10865" xr:uid="{00000000-0005-0000-0000-0000F5110000}"/>
    <cellStyle name="Input 58 2 3" xfId="8189" xr:uid="{00000000-0005-0000-0000-0000F6110000}"/>
    <cellStyle name="Input 58 2 4" xfId="8840" xr:uid="{00000000-0005-0000-0000-0000F7110000}"/>
    <cellStyle name="Input 58 2 5" xfId="9480" xr:uid="{00000000-0005-0000-0000-0000F8110000}"/>
    <cellStyle name="Input 58 2 6" xfId="3020" xr:uid="{00000000-0005-0000-0000-0000F9110000}"/>
    <cellStyle name="Input 58 3" xfId="6727" xr:uid="{00000000-0005-0000-0000-0000FA110000}"/>
    <cellStyle name="Input 58 3 2" xfId="8405" xr:uid="{00000000-0005-0000-0000-0000FB110000}"/>
    <cellStyle name="Input 58 3 3" xfId="9055" xr:uid="{00000000-0005-0000-0000-0000FC110000}"/>
    <cellStyle name="Input 58 3 4" xfId="9703" xr:uid="{00000000-0005-0000-0000-0000FD110000}"/>
    <cellStyle name="Input 58 3 5" xfId="10192" xr:uid="{00000000-0005-0000-0000-0000FE110000}"/>
    <cellStyle name="Input 58 3 6" xfId="10636" xr:uid="{00000000-0005-0000-0000-0000FF110000}"/>
    <cellStyle name="Input 58 4" xfId="7813" xr:uid="{00000000-0005-0000-0000-000000120000}"/>
    <cellStyle name="Input 58 5" xfId="7045" xr:uid="{00000000-0005-0000-0000-000001120000}"/>
    <cellStyle name="Input 58 6" xfId="7446" xr:uid="{00000000-0005-0000-0000-000002120000}"/>
    <cellStyle name="Input 58 7" xfId="7572" xr:uid="{00000000-0005-0000-0000-000003120000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3" xfId="9287" xr:uid="{00000000-0005-0000-0000-000008120000}"/>
    <cellStyle name="Input 59 2 2 4" xfId="9939" xr:uid="{00000000-0005-0000-0000-000009120000}"/>
    <cellStyle name="Input 59 2 2 5" xfId="10427" xr:uid="{00000000-0005-0000-0000-00000A120000}"/>
    <cellStyle name="Input 59 2 2 6" xfId="10866" xr:uid="{00000000-0005-0000-0000-00000B120000}"/>
    <cellStyle name="Input 59 2 3" xfId="8190" xr:uid="{00000000-0005-0000-0000-00000C120000}"/>
    <cellStyle name="Input 59 2 4" xfId="8841" xr:uid="{00000000-0005-0000-0000-00000D120000}"/>
    <cellStyle name="Input 59 2 5" xfId="9481" xr:uid="{00000000-0005-0000-0000-00000E120000}"/>
    <cellStyle name="Input 59 2 6" xfId="7656" xr:uid="{00000000-0005-0000-0000-00000F120000}"/>
    <cellStyle name="Input 59 3" xfId="6728" xr:uid="{00000000-0005-0000-0000-000010120000}"/>
    <cellStyle name="Input 59 3 2" xfId="8406" xr:uid="{00000000-0005-0000-0000-000011120000}"/>
    <cellStyle name="Input 59 3 3" xfId="9056" xr:uid="{00000000-0005-0000-0000-000012120000}"/>
    <cellStyle name="Input 59 3 4" xfId="9704" xr:uid="{00000000-0005-0000-0000-000013120000}"/>
    <cellStyle name="Input 59 3 5" xfId="10193" xr:uid="{00000000-0005-0000-0000-000014120000}"/>
    <cellStyle name="Input 59 3 6" xfId="10637" xr:uid="{00000000-0005-0000-0000-000015120000}"/>
    <cellStyle name="Input 59 4" xfId="7814" xr:uid="{00000000-0005-0000-0000-000016120000}"/>
    <cellStyle name="Input 59 5" xfId="7044" xr:uid="{00000000-0005-0000-0000-000017120000}"/>
    <cellStyle name="Input 59 6" xfId="7447" xr:uid="{00000000-0005-0000-0000-000018120000}"/>
    <cellStyle name="Input 59 7" xfId="7573" xr:uid="{00000000-0005-0000-0000-00001912000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3" xfId="9118" xr:uid="{00000000-0005-0000-0000-00001E120000}"/>
    <cellStyle name="Input 6 2 2 4" xfId="9770" xr:uid="{00000000-0005-0000-0000-00001F120000}"/>
    <cellStyle name="Input 6 2 2 5" xfId="10258" xr:uid="{00000000-0005-0000-0000-000020120000}"/>
    <cellStyle name="Input 6 2 2 6" xfId="10697" xr:uid="{00000000-0005-0000-0000-000021120000}"/>
    <cellStyle name="Input 6 2 3" xfId="7989" xr:uid="{00000000-0005-0000-0000-000022120000}"/>
    <cellStyle name="Input 6 2 4" xfId="7669" xr:uid="{00000000-0005-0000-0000-000023120000}"/>
    <cellStyle name="Input 6 2 5" xfId="7168" xr:uid="{00000000-0005-0000-0000-000024120000}"/>
    <cellStyle name="Input 6 2 6" xfId="7349" xr:uid="{00000000-0005-0000-0000-000025120000}"/>
    <cellStyle name="Input 6 3" xfId="6560" xr:uid="{00000000-0005-0000-0000-000026120000}"/>
    <cellStyle name="Input 6 3 2" xfId="8240" xr:uid="{00000000-0005-0000-0000-000027120000}"/>
    <cellStyle name="Input 6 3 3" xfId="8889" xr:uid="{00000000-0005-0000-0000-000028120000}"/>
    <cellStyle name="Input 6 3 4" xfId="9538" xr:uid="{00000000-0005-0000-0000-000029120000}"/>
    <cellStyle name="Input 6 3 5" xfId="10028" xr:uid="{00000000-0005-0000-0000-00002A120000}"/>
    <cellStyle name="Input 6 3 6" xfId="10472" xr:uid="{00000000-0005-0000-0000-00002B120000}"/>
    <cellStyle name="Input 6 4" xfId="7252" xr:uid="{00000000-0005-0000-0000-00002C120000}"/>
    <cellStyle name="Input 6 5" xfId="8015" xr:uid="{00000000-0005-0000-0000-00002D120000}"/>
    <cellStyle name="Input 6 6" xfId="7851" xr:uid="{00000000-0005-0000-0000-00002E120000}"/>
    <cellStyle name="Input 6 7" xfId="7856" xr:uid="{00000000-0005-0000-0000-00002F120000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3" xfId="9288" xr:uid="{00000000-0005-0000-0000-000034120000}"/>
    <cellStyle name="Input 60 2 2 4" xfId="9940" xr:uid="{00000000-0005-0000-0000-000035120000}"/>
    <cellStyle name="Input 60 2 2 5" xfId="10428" xr:uid="{00000000-0005-0000-0000-000036120000}"/>
    <cellStyle name="Input 60 2 2 6" xfId="10867" xr:uid="{00000000-0005-0000-0000-000037120000}"/>
    <cellStyle name="Input 60 2 3" xfId="8191" xr:uid="{00000000-0005-0000-0000-000038120000}"/>
    <cellStyle name="Input 60 2 4" xfId="8842" xr:uid="{00000000-0005-0000-0000-000039120000}"/>
    <cellStyle name="Input 60 2 5" xfId="9482" xr:uid="{00000000-0005-0000-0000-00003A120000}"/>
    <cellStyle name="Input 60 2 6" xfId="7657" xr:uid="{00000000-0005-0000-0000-00003B120000}"/>
    <cellStyle name="Input 60 3" xfId="6729" xr:uid="{00000000-0005-0000-0000-00003C120000}"/>
    <cellStyle name="Input 60 3 2" xfId="8407" xr:uid="{00000000-0005-0000-0000-00003D120000}"/>
    <cellStyle name="Input 60 3 3" xfId="9057" xr:uid="{00000000-0005-0000-0000-00003E120000}"/>
    <cellStyle name="Input 60 3 4" xfId="9705" xr:uid="{00000000-0005-0000-0000-00003F120000}"/>
    <cellStyle name="Input 60 3 5" xfId="10194" xr:uid="{00000000-0005-0000-0000-000040120000}"/>
    <cellStyle name="Input 60 3 6" xfId="10638" xr:uid="{00000000-0005-0000-0000-000041120000}"/>
    <cellStyle name="Input 60 4" xfId="7815" xr:uid="{00000000-0005-0000-0000-000042120000}"/>
    <cellStyle name="Input 60 5" xfId="7043" xr:uid="{00000000-0005-0000-0000-000043120000}"/>
    <cellStyle name="Input 60 6" xfId="8439" xr:uid="{00000000-0005-0000-0000-000044120000}"/>
    <cellStyle name="Input 60 7" xfId="7574" xr:uid="{00000000-0005-0000-0000-000045120000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3" xfId="9289" xr:uid="{00000000-0005-0000-0000-00004A120000}"/>
    <cellStyle name="Input 61 2 2 4" xfId="9941" xr:uid="{00000000-0005-0000-0000-00004B120000}"/>
    <cellStyle name="Input 61 2 2 5" xfId="10429" xr:uid="{00000000-0005-0000-0000-00004C120000}"/>
    <cellStyle name="Input 61 2 2 6" xfId="10868" xr:uid="{00000000-0005-0000-0000-00004D120000}"/>
    <cellStyle name="Input 61 2 3" xfId="8192" xr:uid="{00000000-0005-0000-0000-00004E120000}"/>
    <cellStyle name="Input 61 2 4" xfId="8843" xr:uid="{00000000-0005-0000-0000-00004F120000}"/>
    <cellStyle name="Input 61 2 5" xfId="9483" xr:uid="{00000000-0005-0000-0000-000050120000}"/>
    <cellStyle name="Input 61 2 6" xfId="7658" xr:uid="{00000000-0005-0000-0000-000051120000}"/>
    <cellStyle name="Input 61 3" xfId="6730" xr:uid="{00000000-0005-0000-0000-000052120000}"/>
    <cellStyle name="Input 61 3 2" xfId="8408" xr:uid="{00000000-0005-0000-0000-000053120000}"/>
    <cellStyle name="Input 61 3 3" xfId="9058" xr:uid="{00000000-0005-0000-0000-000054120000}"/>
    <cellStyle name="Input 61 3 4" xfId="9706" xr:uid="{00000000-0005-0000-0000-000055120000}"/>
    <cellStyle name="Input 61 3 5" xfId="10195" xr:uid="{00000000-0005-0000-0000-000056120000}"/>
    <cellStyle name="Input 61 3 6" xfId="10639" xr:uid="{00000000-0005-0000-0000-000057120000}"/>
    <cellStyle name="Input 61 4" xfId="7816" xr:uid="{00000000-0005-0000-0000-000058120000}"/>
    <cellStyle name="Input 61 5" xfId="7042" xr:uid="{00000000-0005-0000-0000-000059120000}"/>
    <cellStyle name="Input 61 6" xfId="7448" xr:uid="{00000000-0005-0000-0000-00005A120000}"/>
    <cellStyle name="Input 61 7" xfId="7575" xr:uid="{00000000-0005-0000-0000-00005B120000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3" xfId="9290" xr:uid="{00000000-0005-0000-0000-000060120000}"/>
    <cellStyle name="Input 62 2 2 4" xfId="9942" xr:uid="{00000000-0005-0000-0000-000061120000}"/>
    <cellStyle name="Input 62 2 2 5" xfId="10430" xr:uid="{00000000-0005-0000-0000-000062120000}"/>
    <cellStyle name="Input 62 2 2 6" xfId="10869" xr:uid="{00000000-0005-0000-0000-000063120000}"/>
    <cellStyle name="Input 62 2 3" xfId="8193" xr:uid="{00000000-0005-0000-0000-000064120000}"/>
    <cellStyle name="Input 62 2 4" xfId="8844" xr:uid="{00000000-0005-0000-0000-000065120000}"/>
    <cellStyle name="Input 62 2 5" xfId="9484" xr:uid="{00000000-0005-0000-0000-000066120000}"/>
    <cellStyle name="Input 62 2 6" xfId="7659" xr:uid="{00000000-0005-0000-0000-000067120000}"/>
    <cellStyle name="Input 62 3" xfId="6731" xr:uid="{00000000-0005-0000-0000-000068120000}"/>
    <cellStyle name="Input 62 3 2" xfId="8409" xr:uid="{00000000-0005-0000-0000-000069120000}"/>
    <cellStyle name="Input 62 3 3" xfId="9059" xr:uid="{00000000-0005-0000-0000-00006A120000}"/>
    <cellStyle name="Input 62 3 4" xfId="9707" xr:uid="{00000000-0005-0000-0000-00006B120000}"/>
    <cellStyle name="Input 62 3 5" xfId="10196" xr:uid="{00000000-0005-0000-0000-00006C120000}"/>
    <cellStyle name="Input 62 3 6" xfId="10640" xr:uid="{00000000-0005-0000-0000-00006D120000}"/>
    <cellStyle name="Input 62 4" xfId="7817" xr:uid="{00000000-0005-0000-0000-00006E120000}"/>
    <cellStyle name="Input 62 5" xfId="7041" xr:uid="{00000000-0005-0000-0000-00006F120000}"/>
    <cellStyle name="Input 62 6" xfId="7449" xr:uid="{00000000-0005-0000-0000-000070120000}"/>
    <cellStyle name="Input 62 7" xfId="7576" xr:uid="{00000000-0005-0000-0000-000071120000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3" xfId="9291" xr:uid="{00000000-0005-0000-0000-000076120000}"/>
    <cellStyle name="Input 63 2 2 4" xfId="9943" xr:uid="{00000000-0005-0000-0000-000077120000}"/>
    <cellStyle name="Input 63 2 2 5" xfId="10431" xr:uid="{00000000-0005-0000-0000-000078120000}"/>
    <cellStyle name="Input 63 2 2 6" xfId="10870" xr:uid="{00000000-0005-0000-0000-000079120000}"/>
    <cellStyle name="Input 63 2 3" xfId="8194" xr:uid="{00000000-0005-0000-0000-00007A120000}"/>
    <cellStyle name="Input 63 2 4" xfId="8845" xr:uid="{00000000-0005-0000-0000-00007B120000}"/>
    <cellStyle name="Input 63 2 5" xfId="9485" xr:uid="{00000000-0005-0000-0000-00007C120000}"/>
    <cellStyle name="Input 63 2 6" xfId="7660" xr:uid="{00000000-0005-0000-0000-00007D120000}"/>
    <cellStyle name="Input 63 3" xfId="6732" xr:uid="{00000000-0005-0000-0000-00007E120000}"/>
    <cellStyle name="Input 63 3 2" xfId="8410" xr:uid="{00000000-0005-0000-0000-00007F120000}"/>
    <cellStyle name="Input 63 3 3" xfId="9060" xr:uid="{00000000-0005-0000-0000-000080120000}"/>
    <cellStyle name="Input 63 3 4" xfId="9708" xr:uid="{00000000-0005-0000-0000-000081120000}"/>
    <cellStyle name="Input 63 3 5" xfId="10197" xr:uid="{00000000-0005-0000-0000-000082120000}"/>
    <cellStyle name="Input 63 3 6" xfId="10641" xr:uid="{00000000-0005-0000-0000-000083120000}"/>
    <cellStyle name="Input 63 4" xfId="7818" xr:uid="{00000000-0005-0000-0000-000084120000}"/>
    <cellStyle name="Input 63 5" xfId="7040" xr:uid="{00000000-0005-0000-0000-000085120000}"/>
    <cellStyle name="Input 63 6" xfId="7450" xr:uid="{00000000-0005-0000-0000-000086120000}"/>
    <cellStyle name="Input 63 7" xfId="7577" xr:uid="{00000000-0005-0000-0000-000087120000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3" xfId="9292" xr:uid="{00000000-0005-0000-0000-00008E120000}"/>
    <cellStyle name="Input 66 2 2 4" xfId="9944" xr:uid="{00000000-0005-0000-0000-00008F120000}"/>
    <cellStyle name="Input 66 2 2 5" xfId="10432" xr:uid="{00000000-0005-0000-0000-000090120000}"/>
    <cellStyle name="Input 66 2 2 6" xfId="10871" xr:uid="{00000000-0005-0000-0000-000091120000}"/>
    <cellStyle name="Input 66 2 3" xfId="8195" xr:uid="{00000000-0005-0000-0000-000092120000}"/>
    <cellStyle name="Input 66 2 4" xfId="8846" xr:uid="{00000000-0005-0000-0000-000093120000}"/>
    <cellStyle name="Input 66 2 5" xfId="9486" xr:uid="{00000000-0005-0000-0000-000094120000}"/>
    <cellStyle name="Input 66 2 6" xfId="7661" xr:uid="{00000000-0005-0000-0000-000095120000}"/>
    <cellStyle name="Input 66 3" xfId="6733" xr:uid="{00000000-0005-0000-0000-000096120000}"/>
    <cellStyle name="Input 66 3 2" xfId="8411" xr:uid="{00000000-0005-0000-0000-000097120000}"/>
    <cellStyle name="Input 66 3 3" xfId="9061" xr:uid="{00000000-0005-0000-0000-000098120000}"/>
    <cellStyle name="Input 66 3 4" xfId="9709" xr:uid="{00000000-0005-0000-0000-000099120000}"/>
    <cellStyle name="Input 66 3 5" xfId="10198" xr:uid="{00000000-0005-0000-0000-00009A120000}"/>
    <cellStyle name="Input 66 3 6" xfId="10642" xr:uid="{00000000-0005-0000-0000-00009B120000}"/>
    <cellStyle name="Input 66 4" xfId="7819" xr:uid="{00000000-0005-0000-0000-00009C120000}"/>
    <cellStyle name="Input 66 5" xfId="7039" xr:uid="{00000000-0005-0000-0000-00009D120000}"/>
    <cellStyle name="Input 66 6" xfId="7451" xr:uid="{00000000-0005-0000-0000-00009E120000}"/>
    <cellStyle name="Input 66 7" xfId="7578" xr:uid="{00000000-0005-0000-0000-00009F120000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3" xfId="9293" xr:uid="{00000000-0005-0000-0000-0000A4120000}"/>
    <cellStyle name="Input 67 2 2 4" xfId="9945" xr:uid="{00000000-0005-0000-0000-0000A5120000}"/>
    <cellStyle name="Input 67 2 2 5" xfId="10433" xr:uid="{00000000-0005-0000-0000-0000A6120000}"/>
    <cellStyle name="Input 67 2 2 6" xfId="10872" xr:uid="{00000000-0005-0000-0000-0000A7120000}"/>
    <cellStyle name="Input 67 2 3" xfId="8196" xr:uid="{00000000-0005-0000-0000-0000A8120000}"/>
    <cellStyle name="Input 67 2 4" xfId="8847" xr:uid="{00000000-0005-0000-0000-0000A9120000}"/>
    <cellStyle name="Input 67 2 5" xfId="9487" xr:uid="{00000000-0005-0000-0000-0000AA120000}"/>
    <cellStyle name="Input 67 2 6" xfId="7143" xr:uid="{00000000-0005-0000-0000-0000AB120000}"/>
    <cellStyle name="Input 67 3" xfId="6734" xr:uid="{00000000-0005-0000-0000-0000AC120000}"/>
    <cellStyle name="Input 67 3 2" xfId="8412" xr:uid="{00000000-0005-0000-0000-0000AD120000}"/>
    <cellStyle name="Input 67 3 3" xfId="9062" xr:uid="{00000000-0005-0000-0000-0000AE120000}"/>
    <cellStyle name="Input 67 3 4" xfId="9710" xr:uid="{00000000-0005-0000-0000-0000AF120000}"/>
    <cellStyle name="Input 67 3 5" xfId="10199" xr:uid="{00000000-0005-0000-0000-0000B0120000}"/>
    <cellStyle name="Input 67 3 6" xfId="10643" xr:uid="{00000000-0005-0000-0000-0000B1120000}"/>
    <cellStyle name="Input 67 4" xfId="7820" xr:uid="{00000000-0005-0000-0000-0000B2120000}"/>
    <cellStyle name="Input 67 5" xfId="7038" xr:uid="{00000000-0005-0000-0000-0000B3120000}"/>
    <cellStyle name="Input 67 6" xfId="7452" xr:uid="{00000000-0005-0000-0000-0000B4120000}"/>
    <cellStyle name="Input 67 7" xfId="7579" xr:uid="{00000000-0005-0000-0000-0000B5120000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3" xfId="9119" xr:uid="{00000000-0005-0000-0000-0000BA120000}"/>
    <cellStyle name="Input 7 2 2 4" xfId="9771" xr:uid="{00000000-0005-0000-0000-0000BB120000}"/>
    <cellStyle name="Input 7 2 2 5" xfId="10259" xr:uid="{00000000-0005-0000-0000-0000BC120000}"/>
    <cellStyle name="Input 7 2 2 6" xfId="10698" xr:uid="{00000000-0005-0000-0000-0000BD120000}"/>
    <cellStyle name="Input 7 2 3" xfId="7990" xr:uid="{00000000-0005-0000-0000-0000BE120000}"/>
    <cellStyle name="Input 7 2 4" xfId="7668" xr:uid="{00000000-0005-0000-0000-0000BF120000}"/>
    <cellStyle name="Input 7 2 5" xfId="7169" xr:uid="{00000000-0005-0000-0000-0000C0120000}"/>
    <cellStyle name="Input 7 2 6" xfId="7115" xr:uid="{00000000-0005-0000-0000-0000C1120000}"/>
    <cellStyle name="Input 7 3" xfId="6561" xr:uid="{00000000-0005-0000-0000-0000C2120000}"/>
    <cellStyle name="Input 7 3 2" xfId="8241" xr:uid="{00000000-0005-0000-0000-0000C3120000}"/>
    <cellStyle name="Input 7 3 3" xfId="8890" xr:uid="{00000000-0005-0000-0000-0000C4120000}"/>
    <cellStyle name="Input 7 3 4" xfId="9539" xr:uid="{00000000-0005-0000-0000-0000C5120000}"/>
    <cellStyle name="Input 7 3 5" xfId="10029" xr:uid="{00000000-0005-0000-0000-0000C6120000}"/>
    <cellStyle name="Input 7 3 6" xfId="10473" xr:uid="{00000000-0005-0000-0000-0000C7120000}"/>
    <cellStyle name="Input 7 4" xfId="7253" xr:uid="{00000000-0005-0000-0000-0000C8120000}"/>
    <cellStyle name="Input 7 5" xfId="7304" xr:uid="{00000000-0005-0000-0000-0000C9120000}"/>
    <cellStyle name="Input 7 6" xfId="8674" xr:uid="{00000000-0005-0000-0000-0000CA120000}"/>
    <cellStyle name="Input 7 7" xfId="8671" xr:uid="{00000000-0005-0000-0000-0000CB120000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3" xfId="9294" xr:uid="{00000000-0005-0000-0000-0000D0120000}"/>
    <cellStyle name="Input 8 2 2 4" xfId="9946" xr:uid="{00000000-0005-0000-0000-0000D1120000}"/>
    <cellStyle name="Input 8 2 2 5" xfId="10434" xr:uid="{00000000-0005-0000-0000-0000D2120000}"/>
    <cellStyle name="Input 8 2 2 6" xfId="10873" xr:uid="{00000000-0005-0000-0000-0000D3120000}"/>
    <cellStyle name="Input 8 2 3" xfId="8197" xr:uid="{00000000-0005-0000-0000-0000D4120000}"/>
    <cellStyle name="Input 8 2 4" xfId="8848" xr:uid="{00000000-0005-0000-0000-0000D5120000}"/>
    <cellStyle name="Input 8 2 5" xfId="9488" xr:uid="{00000000-0005-0000-0000-0000D6120000}"/>
    <cellStyle name="Input 8 2 6" xfId="7127" xr:uid="{00000000-0005-0000-0000-0000D7120000}"/>
    <cellStyle name="Input 8 3" xfId="6735" xr:uid="{00000000-0005-0000-0000-0000D8120000}"/>
    <cellStyle name="Input 8 3 2" xfId="8413" xr:uid="{00000000-0005-0000-0000-0000D9120000}"/>
    <cellStyle name="Input 8 3 3" xfId="9063" xr:uid="{00000000-0005-0000-0000-0000DA120000}"/>
    <cellStyle name="Input 8 3 4" xfId="9711" xr:uid="{00000000-0005-0000-0000-0000DB120000}"/>
    <cellStyle name="Input 8 3 5" xfId="10200" xr:uid="{00000000-0005-0000-0000-0000DC120000}"/>
    <cellStyle name="Input 8 3 6" xfId="10644" xr:uid="{00000000-0005-0000-0000-0000DD120000}"/>
    <cellStyle name="Input 8 4" xfId="7821" xr:uid="{00000000-0005-0000-0000-0000DE120000}"/>
    <cellStyle name="Input 8 5" xfId="7037" xr:uid="{00000000-0005-0000-0000-0000DF120000}"/>
    <cellStyle name="Input 8 6" xfId="7453" xr:uid="{00000000-0005-0000-0000-0000E0120000}"/>
    <cellStyle name="Input 8 7" xfId="7137" xr:uid="{00000000-0005-0000-0000-0000E112000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3" xfId="9295" xr:uid="{00000000-0005-0000-0000-0000E6120000}"/>
    <cellStyle name="Input 9 2 2 4" xfId="9947" xr:uid="{00000000-0005-0000-0000-0000E7120000}"/>
    <cellStyle name="Input 9 2 2 5" xfId="10435" xr:uid="{00000000-0005-0000-0000-0000E8120000}"/>
    <cellStyle name="Input 9 2 2 6" xfId="10874" xr:uid="{00000000-0005-0000-0000-0000E9120000}"/>
    <cellStyle name="Input 9 2 3" xfId="8198" xr:uid="{00000000-0005-0000-0000-0000EA120000}"/>
    <cellStyle name="Input 9 2 4" xfId="8849" xr:uid="{00000000-0005-0000-0000-0000EB120000}"/>
    <cellStyle name="Input 9 2 5" xfId="9489" xr:uid="{00000000-0005-0000-0000-0000EC120000}"/>
    <cellStyle name="Input 9 2 6" xfId="3019" xr:uid="{00000000-0005-0000-0000-0000ED120000}"/>
    <cellStyle name="Input 9 3" xfId="6736" xr:uid="{00000000-0005-0000-0000-0000EE120000}"/>
    <cellStyle name="Input 9 3 2" xfId="8414" xr:uid="{00000000-0005-0000-0000-0000EF120000}"/>
    <cellStyle name="Input 9 3 3" xfId="9064" xr:uid="{00000000-0005-0000-0000-0000F0120000}"/>
    <cellStyle name="Input 9 3 4" xfId="9712" xr:uid="{00000000-0005-0000-0000-0000F1120000}"/>
    <cellStyle name="Input 9 3 5" xfId="10201" xr:uid="{00000000-0005-0000-0000-0000F2120000}"/>
    <cellStyle name="Input 9 3 6" xfId="10645" xr:uid="{00000000-0005-0000-0000-0000F3120000}"/>
    <cellStyle name="Input 9 4" xfId="7822" xr:uid="{00000000-0005-0000-0000-0000F4120000}"/>
    <cellStyle name="Input 9 5" xfId="7036" xr:uid="{00000000-0005-0000-0000-0000F5120000}"/>
    <cellStyle name="Input 9 6" xfId="7454" xr:uid="{00000000-0005-0000-0000-0000F6120000}"/>
    <cellStyle name="Input 9 7" xfId="8089" xr:uid="{00000000-0005-0000-0000-0000F7120000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3" xfId="9296" xr:uid="{00000000-0005-0000-0000-000008130000}"/>
    <cellStyle name="Labels - Style3 2 2 4" xfId="9948" xr:uid="{00000000-0005-0000-0000-000009130000}"/>
    <cellStyle name="Labels - Style3 2 2 5" xfId="10436" xr:uid="{00000000-0005-0000-0000-00000A130000}"/>
    <cellStyle name="Labels - Style3 2 2 6" xfId="10875" xr:uid="{00000000-0005-0000-0000-00000B130000}"/>
    <cellStyle name="Labels - Style3 2 3" xfId="8199" xr:uid="{00000000-0005-0000-0000-00000C130000}"/>
    <cellStyle name="Labels - Style3 2 4" xfId="8850" xr:uid="{00000000-0005-0000-0000-00000D130000}"/>
    <cellStyle name="Labels - Style3 2 5" xfId="9490" xr:uid="{00000000-0005-0000-0000-00000E130000}"/>
    <cellStyle name="Labels - Style3 2 6" xfId="3018" xr:uid="{00000000-0005-0000-0000-00000F130000}"/>
    <cellStyle name="Labels - Style3 3" xfId="6737" xr:uid="{00000000-0005-0000-0000-000010130000}"/>
    <cellStyle name="Labels - Style3 3 2" xfId="8415" xr:uid="{00000000-0005-0000-0000-000011130000}"/>
    <cellStyle name="Labels - Style3 3 3" xfId="9065" xr:uid="{00000000-0005-0000-0000-000012130000}"/>
    <cellStyle name="Labels - Style3 3 4" xfId="9713" xr:uid="{00000000-0005-0000-0000-000013130000}"/>
    <cellStyle name="Labels - Style3 3 5" xfId="10202" xr:uid="{00000000-0005-0000-0000-000014130000}"/>
    <cellStyle name="Labels - Style3 3 6" xfId="10646" xr:uid="{00000000-0005-0000-0000-000015130000}"/>
    <cellStyle name="Labels - Style3 4" xfId="7823" xr:uid="{00000000-0005-0000-0000-000016130000}"/>
    <cellStyle name="Labels - Style3 5" xfId="7035" xr:uid="{00000000-0005-0000-0000-000017130000}"/>
    <cellStyle name="Labels - Style3 6" xfId="7455" xr:uid="{00000000-0005-0000-0000-000018130000}"/>
    <cellStyle name="Labels - Style3 7" xfId="7580" xr:uid="{00000000-0005-0000-0000-000019130000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3" xfId="6739" xr:uid="{00000000-0005-0000-0000-000020130000}"/>
    <cellStyle name="Light Shade 2 3 2" xfId="8417" xr:uid="{00000000-0005-0000-0000-000021130000}"/>
    <cellStyle name="Light Shade 2 3 3" xfId="9067" xr:uid="{00000000-0005-0000-0000-000022130000}"/>
    <cellStyle name="Light Shade 2 3 4" xfId="9715" xr:uid="{00000000-0005-0000-0000-000023130000}"/>
    <cellStyle name="Light Shade 2 3 5" xfId="10204" xr:uid="{00000000-0005-0000-0000-000024130000}"/>
    <cellStyle name="Light Shade 2 3 6" xfId="10648" xr:uid="{00000000-0005-0000-0000-000025130000}"/>
    <cellStyle name="Light Shade 2 4" xfId="7259" xr:uid="{00000000-0005-0000-0000-000026130000}"/>
    <cellStyle name="Light Shade 3" xfId="6492" xr:uid="{00000000-0005-0000-0000-000027130000}"/>
    <cellStyle name="Light Shade 3 2" xfId="7002" xr:uid="{00000000-0005-0000-0000-000028130000}"/>
    <cellStyle name="Light Shade 4" xfId="6738" xr:uid="{00000000-0005-0000-0000-000029130000}"/>
    <cellStyle name="Light Shade 4 2" xfId="8416" xr:uid="{00000000-0005-0000-0000-00002A130000}"/>
    <cellStyle name="Light Shade 4 3" xfId="9066" xr:uid="{00000000-0005-0000-0000-00002B130000}"/>
    <cellStyle name="Light Shade 4 4" xfId="9714" xr:uid="{00000000-0005-0000-0000-00002C130000}"/>
    <cellStyle name="Light Shade 4 5" xfId="10203" xr:uid="{00000000-0005-0000-0000-00002D130000}"/>
    <cellStyle name="Light Shade 4 6" xfId="10647" xr:uid="{00000000-0005-0000-0000-00002E130000}"/>
    <cellStyle name="Light Shade 5" xfId="7997" xr:uid="{00000000-0005-0000-0000-00002F130000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3" xfId="9121" xr:uid="{00000000-0005-0000-0000-000035130000}"/>
    <cellStyle name="LINEAL - Style2 2 2 2 4" xfId="9773" xr:uid="{00000000-0005-0000-0000-000036130000}"/>
    <cellStyle name="LINEAL - Style2 2 2 2 5" xfId="10261" xr:uid="{00000000-0005-0000-0000-000037130000}"/>
    <cellStyle name="LINEAL - Style2 2 2 2 6" xfId="10700" xr:uid="{00000000-0005-0000-0000-000038130000}"/>
    <cellStyle name="LINEAL - Style2 2 2 3" xfId="7992" xr:uid="{00000000-0005-0000-0000-000039130000}"/>
    <cellStyle name="LINEAL - Style2 2 2 4" xfId="7666" xr:uid="{00000000-0005-0000-0000-00003A130000}"/>
    <cellStyle name="LINEAL - Style2 2 2 5" xfId="7943" xr:uid="{00000000-0005-0000-0000-00003B130000}"/>
    <cellStyle name="LINEAL - Style2 2 2 6" xfId="7117" xr:uid="{00000000-0005-0000-0000-00003C130000}"/>
    <cellStyle name="LINEAL - Style2 2 3" xfId="6563" xr:uid="{00000000-0005-0000-0000-00003D130000}"/>
    <cellStyle name="LINEAL - Style2 2 3 2" xfId="8243" xr:uid="{00000000-0005-0000-0000-00003E130000}"/>
    <cellStyle name="LINEAL - Style2 2 3 3" xfId="8892" xr:uid="{00000000-0005-0000-0000-00003F130000}"/>
    <cellStyle name="LINEAL - Style2 2 3 4" xfId="9541" xr:uid="{00000000-0005-0000-0000-000040130000}"/>
    <cellStyle name="LINEAL - Style2 2 3 5" xfId="10031" xr:uid="{00000000-0005-0000-0000-000041130000}"/>
    <cellStyle name="LINEAL - Style2 2 3 6" xfId="10475" xr:uid="{00000000-0005-0000-0000-000042130000}"/>
    <cellStyle name="LINEAL - Style2 2 4" xfId="7255" xr:uid="{00000000-0005-0000-0000-000043130000}"/>
    <cellStyle name="LINEAL - Style2 2 5" xfId="8014" xr:uid="{00000000-0005-0000-0000-000044130000}"/>
    <cellStyle name="LINEAL - Style2 2 6" xfId="2730" xr:uid="{00000000-0005-0000-0000-000045130000}"/>
    <cellStyle name="LINEAL - Style2 2 7" xfId="8670" xr:uid="{00000000-0005-0000-0000-00004613000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3" xfId="9120" xr:uid="{00000000-0005-0000-0000-00004A130000}"/>
    <cellStyle name="LINEAL - Style2 3 2 4" xfId="9772" xr:uid="{00000000-0005-0000-0000-00004B130000}"/>
    <cellStyle name="LINEAL - Style2 3 2 5" xfId="10260" xr:uid="{00000000-0005-0000-0000-00004C130000}"/>
    <cellStyle name="LINEAL - Style2 3 2 6" xfId="10699" xr:uid="{00000000-0005-0000-0000-00004D130000}"/>
    <cellStyle name="LINEAL - Style2 3 3" xfId="7991" xr:uid="{00000000-0005-0000-0000-00004E130000}"/>
    <cellStyle name="LINEAL - Style2 3 4" xfId="7667" xr:uid="{00000000-0005-0000-0000-00004F130000}"/>
    <cellStyle name="LINEAL - Style2 3 5" xfId="7170" xr:uid="{00000000-0005-0000-0000-000050130000}"/>
    <cellStyle name="LINEAL - Style2 3 6" xfId="7116" xr:uid="{00000000-0005-0000-0000-000051130000}"/>
    <cellStyle name="LINEAL - Style2 4" xfId="6562" xr:uid="{00000000-0005-0000-0000-000052130000}"/>
    <cellStyle name="LINEAL - Style2 4 2" xfId="8242" xr:uid="{00000000-0005-0000-0000-000053130000}"/>
    <cellStyle name="LINEAL - Style2 4 3" xfId="8891" xr:uid="{00000000-0005-0000-0000-000054130000}"/>
    <cellStyle name="LINEAL - Style2 4 4" xfId="9540" xr:uid="{00000000-0005-0000-0000-000055130000}"/>
    <cellStyle name="LINEAL - Style2 4 5" xfId="10030" xr:uid="{00000000-0005-0000-0000-000056130000}"/>
    <cellStyle name="LINEAL - Style2 4 6" xfId="10474" xr:uid="{00000000-0005-0000-0000-000057130000}"/>
    <cellStyle name="LINEAL - Style2 5" xfId="7254" xr:uid="{00000000-0005-0000-0000-000058130000}"/>
    <cellStyle name="LINEAL - Style2 6" xfId="7303" xr:uid="{00000000-0005-0000-0000-000059130000}"/>
    <cellStyle name="LINEAL - Style2 7" xfId="8673" xr:uid="{00000000-0005-0000-0000-00005A130000}"/>
    <cellStyle name="LINEAL - Style2 8" xfId="7857" xr:uid="{00000000-0005-0000-0000-00005B130000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1" xfId="6097" xr:uid="{00000000-0005-0000-0000-0000C3130000}"/>
    <cellStyle name="Normal 10 12" xfId="2917" xr:uid="{00000000-0005-0000-0000-0000C4130000}"/>
    <cellStyle name="Normal 10 2" xfId="908" xr:uid="{00000000-0005-0000-0000-0000C5130000}"/>
    <cellStyle name="Normal 10 2 10" xfId="6099" xr:uid="{00000000-0005-0000-0000-0000C6130000}"/>
    <cellStyle name="Normal 10 2 11" xfId="2919" xr:uid="{00000000-0005-0000-0000-0000C713000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6" xfId="2920" xr:uid="{00000000-0005-0000-0000-0000CF130000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4" xfId="2922" xr:uid="{00000000-0005-0000-0000-0000D4130000}"/>
    <cellStyle name="Normal 10 2 4 2" xfId="6102" xr:uid="{00000000-0005-0000-0000-0000D5130000}"/>
    <cellStyle name="Normal 10 2 5" xfId="2923" xr:uid="{00000000-0005-0000-0000-0000D6130000}"/>
    <cellStyle name="Normal 10 2 5 2" xfId="6103" xr:uid="{00000000-0005-0000-0000-0000D7130000}"/>
    <cellStyle name="Normal 10 2 6" xfId="2924" xr:uid="{00000000-0005-0000-0000-0000D8130000}"/>
    <cellStyle name="Normal 10 2 6 2" xfId="6104" xr:uid="{00000000-0005-0000-0000-0000D9130000}"/>
    <cellStyle name="Normal 10 2 7" xfId="2925" xr:uid="{00000000-0005-0000-0000-0000DA130000}"/>
    <cellStyle name="Normal 10 2 7 2" xfId="6105" xr:uid="{00000000-0005-0000-0000-0000DB130000}"/>
    <cellStyle name="Normal 10 2 8" xfId="2926" xr:uid="{00000000-0005-0000-0000-0000DC130000}"/>
    <cellStyle name="Normal 10 2 8 2" xfId="6106" xr:uid="{00000000-0005-0000-0000-0000DD130000}"/>
    <cellStyle name="Normal 10 2 9" xfId="2927" xr:uid="{00000000-0005-0000-0000-0000DE130000}"/>
    <cellStyle name="Normal 10 2 9 2" xfId="6107" xr:uid="{00000000-0005-0000-0000-0000DF130000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6" xfId="2928" xr:uid="{00000000-0005-0000-0000-0000E713000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5" xfId="2929" xr:uid="{00000000-0005-0000-0000-0000EC130000}"/>
    <cellStyle name="Normal 10 5" xfId="912" xr:uid="{00000000-0005-0000-0000-0000ED130000}"/>
    <cellStyle name="Normal 10 5 2" xfId="6110" xr:uid="{00000000-0005-0000-0000-0000EE130000}"/>
    <cellStyle name="Normal 10 5 3" xfId="2930" xr:uid="{00000000-0005-0000-0000-0000EF130000}"/>
    <cellStyle name="Normal 10 6" xfId="2931" xr:uid="{00000000-0005-0000-0000-0000F0130000}"/>
    <cellStyle name="Normal 10 6 2" xfId="6111" xr:uid="{00000000-0005-0000-0000-0000F1130000}"/>
    <cellStyle name="Normal 10 7" xfId="2932" xr:uid="{00000000-0005-0000-0000-0000F2130000}"/>
    <cellStyle name="Normal 10 7 2" xfId="6112" xr:uid="{00000000-0005-0000-0000-0000F3130000}"/>
    <cellStyle name="Normal 10 8" xfId="2933" xr:uid="{00000000-0005-0000-0000-0000F4130000}"/>
    <cellStyle name="Normal 10 8 2" xfId="6113" xr:uid="{00000000-0005-0000-0000-0000F5130000}"/>
    <cellStyle name="Normal 10 9" xfId="2934" xr:uid="{00000000-0005-0000-0000-0000F6130000}"/>
    <cellStyle name="Normal 10 9 2" xfId="6114" xr:uid="{00000000-0005-0000-0000-0000F7130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1" xfId="6115" xr:uid="{00000000-0005-0000-0000-000027140000}"/>
    <cellStyle name="Normal 12 12" xfId="2941" xr:uid="{00000000-0005-0000-0000-000028140000}"/>
    <cellStyle name="Normal 12 2" xfId="918" xr:uid="{00000000-0005-0000-0000-000029140000}"/>
    <cellStyle name="Normal 12 2 10" xfId="6117" xr:uid="{00000000-0005-0000-0000-00002A140000}"/>
    <cellStyle name="Normal 12 2 11" xfId="2943" xr:uid="{00000000-0005-0000-0000-00002B140000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4" xfId="2946" xr:uid="{00000000-0005-0000-0000-000037140000}"/>
    <cellStyle name="Normal 12 2 4 2" xfId="6120" xr:uid="{00000000-0005-0000-0000-000038140000}"/>
    <cellStyle name="Normal 12 2 5" xfId="2947" xr:uid="{00000000-0005-0000-0000-000039140000}"/>
    <cellStyle name="Normal 12 2 5 2" xfId="6121" xr:uid="{00000000-0005-0000-0000-00003A140000}"/>
    <cellStyle name="Normal 12 2 6" xfId="2948" xr:uid="{00000000-0005-0000-0000-00003B140000}"/>
    <cellStyle name="Normal 12 2 6 2" xfId="6122" xr:uid="{00000000-0005-0000-0000-00003C140000}"/>
    <cellStyle name="Normal 12 2 7" xfId="2949" xr:uid="{00000000-0005-0000-0000-00003D140000}"/>
    <cellStyle name="Normal 12 2 7 2" xfId="6123" xr:uid="{00000000-0005-0000-0000-00003E140000}"/>
    <cellStyle name="Normal 12 2 8" xfId="2950" xr:uid="{00000000-0005-0000-0000-00003F140000}"/>
    <cellStyle name="Normal 12 2 8 2" xfId="6124" xr:uid="{00000000-0005-0000-0000-000040140000}"/>
    <cellStyle name="Normal 12 2 9" xfId="2951" xr:uid="{00000000-0005-0000-0000-000041140000}"/>
    <cellStyle name="Normal 12 2 9 2" xfId="6125" xr:uid="{00000000-0005-0000-0000-000042140000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6" xfId="2953" xr:uid="{00000000-0005-0000-0000-00004B140000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5" xfId="2955" xr:uid="{00000000-0005-0000-0000-000050140000}"/>
    <cellStyle name="Normal 12 5 2" xfId="6128" xr:uid="{00000000-0005-0000-0000-000051140000}"/>
    <cellStyle name="Normal 12 6" xfId="2956" xr:uid="{00000000-0005-0000-0000-000052140000}"/>
    <cellStyle name="Normal 12 6 2" xfId="6129" xr:uid="{00000000-0005-0000-0000-000053140000}"/>
    <cellStyle name="Normal 12 7" xfId="2957" xr:uid="{00000000-0005-0000-0000-000054140000}"/>
    <cellStyle name="Normal 12 7 2" xfId="6130" xr:uid="{00000000-0005-0000-0000-000055140000}"/>
    <cellStyle name="Normal 12 8" xfId="2958" xr:uid="{00000000-0005-0000-0000-000056140000}"/>
    <cellStyle name="Normal 12 8 2" xfId="6131" xr:uid="{00000000-0005-0000-0000-000057140000}"/>
    <cellStyle name="Normal 12 9" xfId="2959" xr:uid="{00000000-0005-0000-0000-000058140000}"/>
    <cellStyle name="Normal 12 9 2" xfId="6132" xr:uid="{00000000-0005-0000-0000-000059140000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1" xfId="2963" xr:uid="{00000000-0005-0000-0000-000061140000}"/>
    <cellStyle name="Normal 13 12" xfId="6133" xr:uid="{00000000-0005-0000-0000-000062140000}"/>
    <cellStyle name="Normal 13 13" xfId="2961" xr:uid="{00000000-0005-0000-0000-000063140000}"/>
    <cellStyle name="Normal 13 2" xfId="921" xr:uid="{00000000-0005-0000-0000-000064140000}"/>
    <cellStyle name="Normal 13 2 10" xfId="6135" xr:uid="{00000000-0005-0000-0000-000065140000}"/>
    <cellStyle name="Normal 13 2 11" xfId="2964" xr:uid="{00000000-0005-0000-0000-000066140000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4" xfId="2967" xr:uid="{00000000-0005-0000-0000-000072140000}"/>
    <cellStyle name="Normal 13 2 4 2" xfId="6138" xr:uid="{00000000-0005-0000-0000-000073140000}"/>
    <cellStyle name="Normal 13 2 5" xfId="2968" xr:uid="{00000000-0005-0000-0000-000074140000}"/>
    <cellStyle name="Normal 13 2 5 2" xfId="6139" xr:uid="{00000000-0005-0000-0000-000075140000}"/>
    <cellStyle name="Normal 13 2 6" xfId="2969" xr:uid="{00000000-0005-0000-0000-000076140000}"/>
    <cellStyle name="Normal 13 2 6 2" xfId="6140" xr:uid="{00000000-0005-0000-0000-000077140000}"/>
    <cellStyle name="Normal 13 2 7" xfId="2970" xr:uid="{00000000-0005-0000-0000-000078140000}"/>
    <cellStyle name="Normal 13 2 7 2" xfId="6141" xr:uid="{00000000-0005-0000-0000-000079140000}"/>
    <cellStyle name="Normal 13 2 8" xfId="2971" xr:uid="{00000000-0005-0000-0000-00007A140000}"/>
    <cellStyle name="Normal 13 2 8 2" xfId="6142" xr:uid="{00000000-0005-0000-0000-00007B140000}"/>
    <cellStyle name="Normal 13 2 9" xfId="2972" xr:uid="{00000000-0005-0000-0000-00007C140000}"/>
    <cellStyle name="Normal 13 2 9 2" xfId="6143" xr:uid="{00000000-0005-0000-0000-00007D140000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6" xfId="2973" xr:uid="{00000000-0005-0000-0000-00008514000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5" xfId="2975" xr:uid="{00000000-0005-0000-0000-00008A140000}"/>
    <cellStyle name="Normal 13 5 2" xfId="6146" xr:uid="{00000000-0005-0000-0000-00008B140000}"/>
    <cellStyle name="Normal 13 6" xfId="2976" xr:uid="{00000000-0005-0000-0000-00008C140000}"/>
    <cellStyle name="Normal 13 6 2" xfId="6147" xr:uid="{00000000-0005-0000-0000-00008D140000}"/>
    <cellStyle name="Normal 13 7" xfId="2977" xr:uid="{00000000-0005-0000-0000-00008E140000}"/>
    <cellStyle name="Normal 13 7 2" xfId="6148" xr:uid="{00000000-0005-0000-0000-00008F140000}"/>
    <cellStyle name="Normal 13 8" xfId="2978" xr:uid="{00000000-0005-0000-0000-000090140000}"/>
    <cellStyle name="Normal 13 8 2" xfId="6149" xr:uid="{00000000-0005-0000-0000-000091140000}"/>
    <cellStyle name="Normal 13 9" xfId="2979" xr:uid="{00000000-0005-0000-0000-000092140000}"/>
    <cellStyle name="Normal 13 9 2" xfId="6150" xr:uid="{00000000-0005-0000-0000-000093140000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3" xfId="6494" xr:uid="{00000000-0005-0000-0000-0000B7140000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3" xfId="3048" xr:uid="{00000000-0005-0000-0000-000070150000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3" xfId="5170" xr:uid="{00000000-0005-0000-0000-00008B150000}"/>
    <cellStyle name="Normal 2 3 3 3" xfId="5171" xr:uid="{00000000-0005-0000-0000-00008C150000}"/>
    <cellStyle name="Normal 2 3 3 3 2" xfId="6497" xr:uid="{00000000-0005-0000-0000-00008D150000}"/>
    <cellStyle name="Normal 2 3 3 4" xfId="5172" xr:uid="{00000000-0005-0000-0000-00008E150000}"/>
    <cellStyle name="Normal 2 3 3 4 2" xfId="6498" xr:uid="{00000000-0005-0000-0000-00008F150000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7" xfId="3117" xr:uid="{00000000-0005-0000-0000-0000F3150000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8" xfId="3116" xr:uid="{00000000-0005-0000-0000-00000016000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1" xfId="3220" xr:uid="{00000000-0005-0000-0000-00002E17000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3" xfId="1108" xr:uid="{00000000-0005-0000-0000-000049170000}"/>
    <cellStyle name="Normal 40 3 2" xfId="5384" xr:uid="{00000000-0005-0000-0000-00004A170000}"/>
    <cellStyle name="Normal 40 4" xfId="1109" xr:uid="{00000000-0005-0000-0000-00004B170000}"/>
    <cellStyle name="Normal 40 5" xfId="3236" xr:uid="{00000000-0005-0000-0000-00004C170000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1" xfId="6161" xr:uid="{00000000-0005-0000-0000-000053170000}"/>
    <cellStyle name="Normal 42 12" xfId="3240" xr:uid="{00000000-0005-0000-0000-000054170000}"/>
    <cellStyle name="Normal 42 2" xfId="3242" xr:uid="{00000000-0005-0000-0000-000055170000}"/>
    <cellStyle name="Normal 42 2 10" xfId="6163" xr:uid="{00000000-0005-0000-0000-000056170000}"/>
    <cellStyle name="Normal 42 2 2" xfId="3243" xr:uid="{00000000-0005-0000-0000-000057170000}"/>
    <cellStyle name="Normal 42 2 2 2" xfId="6164" xr:uid="{00000000-0005-0000-0000-000058170000}"/>
    <cellStyle name="Normal 42 2 3" xfId="3244" xr:uid="{00000000-0005-0000-0000-000059170000}"/>
    <cellStyle name="Normal 42 2 3 2" xfId="6165" xr:uid="{00000000-0005-0000-0000-00005A170000}"/>
    <cellStyle name="Normal 42 2 4" xfId="3245" xr:uid="{00000000-0005-0000-0000-00005B170000}"/>
    <cellStyle name="Normal 42 2 4 2" xfId="6166" xr:uid="{00000000-0005-0000-0000-00005C170000}"/>
    <cellStyle name="Normal 42 2 5" xfId="3246" xr:uid="{00000000-0005-0000-0000-00005D170000}"/>
    <cellStyle name="Normal 42 2 5 2" xfId="6167" xr:uid="{00000000-0005-0000-0000-00005E170000}"/>
    <cellStyle name="Normal 42 2 6" xfId="3247" xr:uid="{00000000-0005-0000-0000-00005F170000}"/>
    <cellStyle name="Normal 42 2 6 2" xfId="6168" xr:uid="{00000000-0005-0000-0000-000060170000}"/>
    <cellStyle name="Normal 42 2 7" xfId="3248" xr:uid="{00000000-0005-0000-0000-000061170000}"/>
    <cellStyle name="Normal 42 2 7 2" xfId="6169" xr:uid="{00000000-0005-0000-0000-000062170000}"/>
    <cellStyle name="Normal 42 2 8" xfId="3249" xr:uid="{00000000-0005-0000-0000-000063170000}"/>
    <cellStyle name="Normal 42 2 8 2" xfId="6170" xr:uid="{00000000-0005-0000-0000-000064170000}"/>
    <cellStyle name="Normal 42 2 9" xfId="3250" xr:uid="{00000000-0005-0000-0000-000065170000}"/>
    <cellStyle name="Normal 42 2 9 2" xfId="6171" xr:uid="{00000000-0005-0000-0000-000066170000}"/>
    <cellStyle name="Normal 42 3" xfId="3251" xr:uid="{00000000-0005-0000-0000-000067170000}"/>
    <cellStyle name="Normal 42 3 2" xfId="6172" xr:uid="{00000000-0005-0000-0000-000068170000}"/>
    <cellStyle name="Normal 42 4" xfId="3252" xr:uid="{00000000-0005-0000-0000-000069170000}"/>
    <cellStyle name="Normal 42 4 2" xfId="6173" xr:uid="{00000000-0005-0000-0000-00006A170000}"/>
    <cellStyle name="Normal 42 5" xfId="3253" xr:uid="{00000000-0005-0000-0000-00006B170000}"/>
    <cellStyle name="Normal 42 5 2" xfId="6174" xr:uid="{00000000-0005-0000-0000-00006C170000}"/>
    <cellStyle name="Normal 42 6" xfId="3254" xr:uid="{00000000-0005-0000-0000-00006D170000}"/>
    <cellStyle name="Normal 42 6 2" xfId="6175" xr:uid="{00000000-0005-0000-0000-00006E170000}"/>
    <cellStyle name="Normal 42 7" xfId="3255" xr:uid="{00000000-0005-0000-0000-00006F170000}"/>
    <cellStyle name="Normal 42 7 2" xfId="6176" xr:uid="{00000000-0005-0000-0000-000070170000}"/>
    <cellStyle name="Normal 42 8" xfId="3256" xr:uid="{00000000-0005-0000-0000-000071170000}"/>
    <cellStyle name="Normal 42 8 2" xfId="6177" xr:uid="{00000000-0005-0000-0000-000072170000}"/>
    <cellStyle name="Normal 42 9" xfId="3257" xr:uid="{00000000-0005-0000-0000-000073170000}"/>
    <cellStyle name="Normal 42 9 2" xfId="6178" xr:uid="{00000000-0005-0000-0000-000074170000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1" xfId="3266" xr:uid="{00000000-0005-0000-0000-00008A170000}"/>
    <cellStyle name="Normal 5 11 2" xfId="6181" xr:uid="{00000000-0005-0000-0000-00008B170000}"/>
    <cellStyle name="Normal 5 12" xfId="6179" xr:uid="{00000000-0005-0000-0000-00008C170000}"/>
    <cellStyle name="Normal 5 13" xfId="6771" xr:uid="{00000000-0005-0000-0000-00008D170000}"/>
    <cellStyle name="Normal 5 14" xfId="3264" xr:uid="{00000000-0005-0000-0000-00008E17000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1" xfId="3269" xr:uid="{00000000-0005-0000-0000-000092170000}"/>
    <cellStyle name="Normal 5 2 11 2" xfId="6184" xr:uid="{00000000-0005-0000-0000-000093170000}"/>
    <cellStyle name="Normal 5 2 12" xfId="6182" xr:uid="{00000000-0005-0000-0000-000094170000}"/>
    <cellStyle name="Normal 5 2 13" xfId="3267" xr:uid="{00000000-0005-0000-0000-000095170000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1" xfId="6185" xr:uid="{00000000-0005-0000-0000-000099170000}"/>
    <cellStyle name="Normal 5 2 2 12" xfId="3270" xr:uid="{00000000-0005-0000-0000-00009A170000}"/>
    <cellStyle name="Normal 5 2 2 2" xfId="3272" xr:uid="{00000000-0005-0000-0000-00009B170000}"/>
    <cellStyle name="Normal 5 2 2 2 10" xfId="6187" xr:uid="{00000000-0005-0000-0000-00009C170000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3" xfId="3274" xr:uid="{00000000-0005-0000-0000-0000A1170000}"/>
    <cellStyle name="Normal 5 2 2 2 3 2" xfId="6189" xr:uid="{00000000-0005-0000-0000-0000A2170000}"/>
    <cellStyle name="Normal 5 2 2 2 4" xfId="3275" xr:uid="{00000000-0005-0000-0000-0000A3170000}"/>
    <cellStyle name="Normal 5 2 2 2 4 2" xfId="6190" xr:uid="{00000000-0005-0000-0000-0000A4170000}"/>
    <cellStyle name="Normal 5 2 2 2 5" xfId="3276" xr:uid="{00000000-0005-0000-0000-0000A5170000}"/>
    <cellStyle name="Normal 5 2 2 2 5 2" xfId="6191" xr:uid="{00000000-0005-0000-0000-0000A6170000}"/>
    <cellStyle name="Normal 5 2 2 2 6" xfId="3277" xr:uid="{00000000-0005-0000-0000-0000A7170000}"/>
    <cellStyle name="Normal 5 2 2 2 6 2" xfId="6192" xr:uid="{00000000-0005-0000-0000-0000A8170000}"/>
    <cellStyle name="Normal 5 2 2 2 7" xfId="3278" xr:uid="{00000000-0005-0000-0000-0000A9170000}"/>
    <cellStyle name="Normal 5 2 2 2 7 2" xfId="6193" xr:uid="{00000000-0005-0000-0000-0000AA170000}"/>
    <cellStyle name="Normal 5 2 2 2 8" xfId="3279" xr:uid="{00000000-0005-0000-0000-0000AB170000}"/>
    <cellStyle name="Normal 5 2 2 2 8 2" xfId="6194" xr:uid="{00000000-0005-0000-0000-0000AC170000}"/>
    <cellStyle name="Normal 5 2 2 2 9" xfId="3280" xr:uid="{00000000-0005-0000-0000-0000AD170000}"/>
    <cellStyle name="Normal 5 2 2 2 9 2" xfId="6195" xr:uid="{00000000-0005-0000-0000-0000AE170000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4" xfId="3282" xr:uid="{00000000-0005-0000-0000-0000B3170000}"/>
    <cellStyle name="Normal 5 2 2 4 2" xfId="6197" xr:uid="{00000000-0005-0000-0000-0000B4170000}"/>
    <cellStyle name="Normal 5 2 2 5" xfId="3283" xr:uid="{00000000-0005-0000-0000-0000B5170000}"/>
    <cellStyle name="Normal 5 2 2 5 2" xfId="6198" xr:uid="{00000000-0005-0000-0000-0000B6170000}"/>
    <cellStyle name="Normal 5 2 2 6" xfId="3284" xr:uid="{00000000-0005-0000-0000-0000B7170000}"/>
    <cellStyle name="Normal 5 2 2 6 2" xfId="6199" xr:uid="{00000000-0005-0000-0000-0000B8170000}"/>
    <cellStyle name="Normal 5 2 2 7" xfId="3285" xr:uid="{00000000-0005-0000-0000-0000B9170000}"/>
    <cellStyle name="Normal 5 2 2 7 2" xfId="6200" xr:uid="{00000000-0005-0000-0000-0000BA170000}"/>
    <cellStyle name="Normal 5 2 2 8" xfId="3286" xr:uid="{00000000-0005-0000-0000-0000BB170000}"/>
    <cellStyle name="Normal 5 2 2 8 2" xfId="6201" xr:uid="{00000000-0005-0000-0000-0000BC170000}"/>
    <cellStyle name="Normal 5 2 2 9" xfId="3287" xr:uid="{00000000-0005-0000-0000-0000BD170000}"/>
    <cellStyle name="Normal 5 2 2 9 2" xfId="6202" xr:uid="{00000000-0005-0000-0000-0000BE170000}"/>
    <cellStyle name="Normal 5 2 3" xfId="3288" xr:uid="{00000000-0005-0000-0000-0000BF170000}"/>
    <cellStyle name="Normal 5 2 3 10" xfId="6203" xr:uid="{00000000-0005-0000-0000-0000C0170000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3" xfId="3290" xr:uid="{00000000-0005-0000-0000-0000C5170000}"/>
    <cellStyle name="Normal 5 2 3 3 2" xfId="6205" xr:uid="{00000000-0005-0000-0000-0000C6170000}"/>
    <cellStyle name="Normal 5 2 3 4" xfId="3291" xr:uid="{00000000-0005-0000-0000-0000C7170000}"/>
    <cellStyle name="Normal 5 2 3 4 2" xfId="6206" xr:uid="{00000000-0005-0000-0000-0000C8170000}"/>
    <cellStyle name="Normal 5 2 3 5" xfId="3292" xr:uid="{00000000-0005-0000-0000-0000C9170000}"/>
    <cellStyle name="Normal 5 2 3 5 2" xfId="6207" xr:uid="{00000000-0005-0000-0000-0000CA170000}"/>
    <cellStyle name="Normal 5 2 3 6" xfId="3293" xr:uid="{00000000-0005-0000-0000-0000CB170000}"/>
    <cellStyle name="Normal 5 2 3 6 2" xfId="6208" xr:uid="{00000000-0005-0000-0000-0000CC170000}"/>
    <cellStyle name="Normal 5 2 3 7" xfId="3294" xr:uid="{00000000-0005-0000-0000-0000CD170000}"/>
    <cellStyle name="Normal 5 2 3 7 2" xfId="6209" xr:uid="{00000000-0005-0000-0000-0000CE170000}"/>
    <cellStyle name="Normal 5 2 3 8" xfId="3295" xr:uid="{00000000-0005-0000-0000-0000CF170000}"/>
    <cellStyle name="Normal 5 2 3 8 2" xfId="6210" xr:uid="{00000000-0005-0000-0000-0000D0170000}"/>
    <cellStyle name="Normal 5 2 3 9" xfId="3296" xr:uid="{00000000-0005-0000-0000-0000D1170000}"/>
    <cellStyle name="Normal 5 2 3 9 2" xfId="6211" xr:uid="{00000000-0005-0000-0000-0000D2170000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5" xfId="3298" xr:uid="{00000000-0005-0000-0000-0000D7170000}"/>
    <cellStyle name="Normal 5 2 5 2" xfId="6213" xr:uid="{00000000-0005-0000-0000-0000D8170000}"/>
    <cellStyle name="Normal 5 2 6" xfId="3299" xr:uid="{00000000-0005-0000-0000-0000D9170000}"/>
    <cellStyle name="Normal 5 2 6 2" xfId="6214" xr:uid="{00000000-0005-0000-0000-0000DA170000}"/>
    <cellStyle name="Normal 5 2 7" xfId="3300" xr:uid="{00000000-0005-0000-0000-0000DB170000}"/>
    <cellStyle name="Normal 5 2 7 2" xfId="6215" xr:uid="{00000000-0005-0000-0000-0000DC170000}"/>
    <cellStyle name="Normal 5 2 8" xfId="3301" xr:uid="{00000000-0005-0000-0000-0000DD170000}"/>
    <cellStyle name="Normal 5 2 8 2" xfId="6216" xr:uid="{00000000-0005-0000-0000-0000DE170000}"/>
    <cellStyle name="Normal 5 2 9" xfId="3302" xr:uid="{00000000-0005-0000-0000-0000DF170000}"/>
    <cellStyle name="Normal 5 2 9 2" xfId="6217" xr:uid="{00000000-0005-0000-0000-0000E0170000}"/>
    <cellStyle name="Normal 5 3" xfId="1120" xr:uid="{00000000-0005-0000-0000-0000E1170000}"/>
    <cellStyle name="Normal 5 3 10" xfId="6218" xr:uid="{00000000-0005-0000-0000-0000E2170000}"/>
    <cellStyle name="Normal 5 3 11" xfId="3303" xr:uid="{00000000-0005-0000-0000-0000E3170000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6" xfId="3304" xr:uid="{00000000-0005-0000-0000-0000EB170000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4" xfId="3307" xr:uid="{00000000-0005-0000-0000-0000F0170000}"/>
    <cellStyle name="Normal 5 3 4 2" xfId="6221" xr:uid="{00000000-0005-0000-0000-0000F1170000}"/>
    <cellStyle name="Normal 5 3 5" xfId="3308" xr:uid="{00000000-0005-0000-0000-0000F2170000}"/>
    <cellStyle name="Normal 5 3 5 2" xfId="6222" xr:uid="{00000000-0005-0000-0000-0000F3170000}"/>
    <cellStyle name="Normal 5 3 6" xfId="3309" xr:uid="{00000000-0005-0000-0000-0000F4170000}"/>
    <cellStyle name="Normal 5 3 6 2" xfId="6223" xr:uid="{00000000-0005-0000-0000-0000F5170000}"/>
    <cellStyle name="Normal 5 3 7" xfId="3310" xr:uid="{00000000-0005-0000-0000-0000F6170000}"/>
    <cellStyle name="Normal 5 3 7 2" xfId="6224" xr:uid="{00000000-0005-0000-0000-0000F7170000}"/>
    <cellStyle name="Normal 5 3 8" xfId="3311" xr:uid="{00000000-0005-0000-0000-0000F8170000}"/>
    <cellStyle name="Normal 5 3 8 2" xfId="6225" xr:uid="{00000000-0005-0000-0000-0000F9170000}"/>
    <cellStyle name="Normal 5 3 9" xfId="3312" xr:uid="{00000000-0005-0000-0000-0000FA170000}"/>
    <cellStyle name="Normal 5 3 9 2" xfId="6226" xr:uid="{00000000-0005-0000-0000-0000FB17000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9" xfId="3313" xr:uid="{00000000-0005-0000-0000-00000A180000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5" xfId="3321" xr:uid="{00000000-0005-0000-0000-00000F180000}"/>
    <cellStyle name="Normal 5 6" xfId="1129" xr:uid="{00000000-0005-0000-0000-000010180000}"/>
    <cellStyle name="Normal 5 6 2" xfId="6229" xr:uid="{00000000-0005-0000-0000-000011180000}"/>
    <cellStyle name="Normal 5 6 3" xfId="3322" xr:uid="{00000000-0005-0000-0000-000012180000}"/>
    <cellStyle name="Normal 5 7" xfId="1130" xr:uid="{00000000-0005-0000-0000-000013180000}"/>
    <cellStyle name="Normal 5 7 2" xfId="6230" xr:uid="{00000000-0005-0000-0000-000014180000}"/>
    <cellStyle name="Normal 5 7 3" xfId="3323" xr:uid="{00000000-0005-0000-0000-000015180000}"/>
    <cellStyle name="Normal 5 8" xfId="3324" xr:uid="{00000000-0005-0000-0000-000016180000}"/>
    <cellStyle name="Normal 5 8 2" xfId="6231" xr:uid="{00000000-0005-0000-0000-000017180000}"/>
    <cellStyle name="Normal 5 9" xfId="3325" xr:uid="{00000000-0005-0000-0000-000018180000}"/>
    <cellStyle name="Normal 5 9 2" xfId="6232" xr:uid="{00000000-0005-0000-0000-000019180000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1" xfId="6233" xr:uid="{00000000-0005-0000-0000-000045180000}"/>
    <cellStyle name="Normal 7 2 12" xfId="3351" xr:uid="{00000000-0005-0000-0000-000046180000}"/>
    <cellStyle name="Normal 7 2 2" xfId="1142" xr:uid="{00000000-0005-0000-0000-000047180000}"/>
    <cellStyle name="Normal 7 2 2 10" xfId="6235" xr:uid="{00000000-0005-0000-0000-000048180000}"/>
    <cellStyle name="Normal 7 2 2 11" xfId="3353" xr:uid="{00000000-0005-0000-0000-000049180000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3" xfId="3355" xr:uid="{00000000-0005-0000-0000-00004E180000}"/>
    <cellStyle name="Normal 7 2 2 3 2" xfId="6237" xr:uid="{00000000-0005-0000-0000-00004F180000}"/>
    <cellStyle name="Normal 7 2 2 4" xfId="3356" xr:uid="{00000000-0005-0000-0000-000050180000}"/>
    <cellStyle name="Normal 7 2 2 4 2" xfId="6238" xr:uid="{00000000-0005-0000-0000-000051180000}"/>
    <cellStyle name="Normal 7 2 2 5" xfId="3357" xr:uid="{00000000-0005-0000-0000-000052180000}"/>
    <cellStyle name="Normal 7 2 2 5 2" xfId="6239" xr:uid="{00000000-0005-0000-0000-000053180000}"/>
    <cellStyle name="Normal 7 2 2 6" xfId="3358" xr:uid="{00000000-0005-0000-0000-000054180000}"/>
    <cellStyle name="Normal 7 2 2 6 2" xfId="6240" xr:uid="{00000000-0005-0000-0000-000055180000}"/>
    <cellStyle name="Normal 7 2 2 7" xfId="3359" xr:uid="{00000000-0005-0000-0000-000056180000}"/>
    <cellStyle name="Normal 7 2 2 7 2" xfId="6241" xr:uid="{00000000-0005-0000-0000-000057180000}"/>
    <cellStyle name="Normal 7 2 2 8" xfId="3360" xr:uid="{00000000-0005-0000-0000-000058180000}"/>
    <cellStyle name="Normal 7 2 2 8 2" xfId="6242" xr:uid="{00000000-0005-0000-0000-000059180000}"/>
    <cellStyle name="Normal 7 2 2 9" xfId="3361" xr:uid="{00000000-0005-0000-0000-00005A180000}"/>
    <cellStyle name="Normal 7 2 2 9 2" xfId="6243" xr:uid="{00000000-0005-0000-0000-00005B180000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4" xfId="3363" xr:uid="{00000000-0005-0000-0000-000060180000}"/>
    <cellStyle name="Normal 7 2 4 2" xfId="6245" xr:uid="{00000000-0005-0000-0000-000061180000}"/>
    <cellStyle name="Normal 7 2 5" xfId="3364" xr:uid="{00000000-0005-0000-0000-000062180000}"/>
    <cellStyle name="Normal 7 2 5 2" xfId="6246" xr:uid="{00000000-0005-0000-0000-000063180000}"/>
    <cellStyle name="Normal 7 2 6" xfId="3365" xr:uid="{00000000-0005-0000-0000-000064180000}"/>
    <cellStyle name="Normal 7 2 6 2" xfId="6247" xr:uid="{00000000-0005-0000-0000-000065180000}"/>
    <cellStyle name="Normal 7 2 7" xfId="3366" xr:uid="{00000000-0005-0000-0000-000066180000}"/>
    <cellStyle name="Normal 7 2 7 2" xfId="6248" xr:uid="{00000000-0005-0000-0000-000067180000}"/>
    <cellStyle name="Normal 7 2 8" xfId="3367" xr:uid="{00000000-0005-0000-0000-000068180000}"/>
    <cellStyle name="Normal 7 2 8 2" xfId="6249" xr:uid="{00000000-0005-0000-0000-000069180000}"/>
    <cellStyle name="Normal 7 2 9" xfId="3368" xr:uid="{00000000-0005-0000-0000-00006A180000}"/>
    <cellStyle name="Normal 7 2 9 2" xfId="6250" xr:uid="{00000000-0005-0000-0000-00006B180000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3" xfId="6251" xr:uid="{00000000-0005-0000-0000-0000AA180000}"/>
    <cellStyle name="Normal 87" xfId="3396" xr:uid="{00000000-0005-0000-0000-0000AB180000}"/>
    <cellStyle name="Normal 87 2" xfId="6252" xr:uid="{00000000-0005-0000-0000-0000AC18000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1" xfId="7843" xr:uid="{00000000-0005-0000-0000-0000E9180000}"/>
    <cellStyle name="Note 2 12" xfId="7725" xr:uid="{00000000-0005-0000-0000-0000EA180000}"/>
    <cellStyle name="Note 2 13" xfId="7913" xr:uid="{00000000-0005-0000-0000-0000EB180000}"/>
    <cellStyle name="Note 2 2" xfId="1151" xr:uid="{00000000-0005-0000-0000-0000EC180000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3" xfId="9124" xr:uid="{00000000-0005-0000-0000-0000F2180000}"/>
    <cellStyle name="Note 2 2 3 2 2 4" xfId="9776" xr:uid="{00000000-0005-0000-0000-0000F3180000}"/>
    <cellStyle name="Note 2 2 3 2 2 5" xfId="10264" xr:uid="{00000000-0005-0000-0000-0000F4180000}"/>
    <cellStyle name="Note 2 2 3 2 2 6" xfId="10703" xr:uid="{00000000-0005-0000-0000-0000F5180000}"/>
    <cellStyle name="Note 2 2 3 2 3" xfId="8021" xr:uid="{00000000-0005-0000-0000-0000F6180000}"/>
    <cellStyle name="Note 2 2 3 2 4" xfId="8678" xr:uid="{00000000-0005-0000-0000-0000F7180000}"/>
    <cellStyle name="Note 2 2 3 2 5" xfId="9317" xr:uid="{00000000-0005-0000-0000-0000F8180000}"/>
    <cellStyle name="Note 2 2 3 2 6" xfId="7621" xr:uid="{00000000-0005-0000-0000-0000F9180000}"/>
    <cellStyle name="Note 2 2 3 3" xfId="6566" xr:uid="{00000000-0005-0000-0000-0000FA180000}"/>
    <cellStyle name="Note 2 2 3 3 2" xfId="8246" xr:uid="{00000000-0005-0000-0000-0000FB180000}"/>
    <cellStyle name="Note 2 2 3 3 3" xfId="8895" xr:uid="{00000000-0005-0000-0000-0000FC180000}"/>
    <cellStyle name="Note 2 2 3 3 4" xfId="9544" xr:uid="{00000000-0005-0000-0000-0000FD180000}"/>
    <cellStyle name="Note 2 2 3 3 5" xfId="10034" xr:uid="{00000000-0005-0000-0000-0000FE180000}"/>
    <cellStyle name="Note 2 2 3 3 6" xfId="10478" xr:uid="{00000000-0005-0000-0000-0000FF180000}"/>
    <cellStyle name="Note 2 2 3 4" xfId="7323" xr:uid="{00000000-0005-0000-0000-000000190000}"/>
    <cellStyle name="Note 2 2 3 5" xfId="7841" xr:uid="{00000000-0005-0000-0000-000001190000}"/>
    <cellStyle name="Note 2 2 3 6" xfId="7728" xr:uid="{00000000-0005-0000-0000-000002190000}"/>
    <cellStyle name="Note 2 2 3 7" xfId="10225" xr:uid="{00000000-0005-0000-0000-000003190000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3" xfId="9123" xr:uid="{00000000-0005-0000-0000-000007190000}"/>
    <cellStyle name="Note 2 2 4 2 4" xfId="9775" xr:uid="{00000000-0005-0000-0000-000008190000}"/>
    <cellStyle name="Note 2 2 4 2 5" xfId="10263" xr:uid="{00000000-0005-0000-0000-000009190000}"/>
    <cellStyle name="Note 2 2 4 2 6" xfId="10702" xr:uid="{00000000-0005-0000-0000-00000A190000}"/>
    <cellStyle name="Note 2 2 4 3" xfId="8020" xr:uid="{00000000-0005-0000-0000-00000B190000}"/>
    <cellStyle name="Note 2 2 4 4" xfId="8677" xr:uid="{00000000-0005-0000-0000-00000C190000}"/>
    <cellStyle name="Note 2 2 4 5" xfId="9316" xr:uid="{00000000-0005-0000-0000-00000D190000}"/>
    <cellStyle name="Note 2 2 4 6" xfId="7267" xr:uid="{00000000-0005-0000-0000-00000E190000}"/>
    <cellStyle name="Note 2 2 5" xfId="6565" xr:uid="{00000000-0005-0000-0000-00000F190000}"/>
    <cellStyle name="Note 2 2 5 2" xfId="8245" xr:uid="{00000000-0005-0000-0000-000010190000}"/>
    <cellStyle name="Note 2 2 5 3" xfId="8894" xr:uid="{00000000-0005-0000-0000-000011190000}"/>
    <cellStyle name="Note 2 2 5 4" xfId="9543" xr:uid="{00000000-0005-0000-0000-000012190000}"/>
    <cellStyle name="Note 2 2 5 5" xfId="10033" xr:uid="{00000000-0005-0000-0000-000013190000}"/>
    <cellStyle name="Note 2 2 5 6" xfId="10477" xr:uid="{00000000-0005-0000-0000-000014190000}"/>
    <cellStyle name="Note 2 2 6" xfId="7322" xr:uid="{00000000-0005-0000-0000-000015190000}"/>
    <cellStyle name="Note 2 2 7" xfId="7842" xr:uid="{00000000-0005-0000-0000-000016190000}"/>
    <cellStyle name="Note 2 2 8" xfId="7726" xr:uid="{00000000-0005-0000-0000-000017190000}"/>
    <cellStyle name="Note 2 2 9" xfId="7504" xr:uid="{00000000-0005-0000-0000-000018190000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3" xfId="9125" xr:uid="{00000000-0005-0000-0000-00001E190000}"/>
    <cellStyle name="Note 2 4 2 2 4" xfId="9777" xr:uid="{00000000-0005-0000-0000-00001F190000}"/>
    <cellStyle name="Note 2 4 2 2 5" xfId="10265" xr:uid="{00000000-0005-0000-0000-000020190000}"/>
    <cellStyle name="Note 2 4 2 2 6" xfId="10704" xr:uid="{00000000-0005-0000-0000-000021190000}"/>
    <cellStyle name="Note 2 4 2 3" xfId="8022" xr:uid="{00000000-0005-0000-0000-000022190000}"/>
    <cellStyle name="Note 2 4 2 4" xfId="8679" xr:uid="{00000000-0005-0000-0000-000023190000}"/>
    <cellStyle name="Note 2 4 2 5" xfId="9318" xr:uid="{00000000-0005-0000-0000-000024190000}"/>
    <cellStyle name="Note 2 4 2 6" xfId="7373" xr:uid="{00000000-0005-0000-0000-000025190000}"/>
    <cellStyle name="Note 2 4 3" xfId="6567" xr:uid="{00000000-0005-0000-0000-000026190000}"/>
    <cellStyle name="Note 2 4 3 2" xfId="8247" xr:uid="{00000000-0005-0000-0000-000027190000}"/>
    <cellStyle name="Note 2 4 3 3" xfId="8896" xr:uid="{00000000-0005-0000-0000-000028190000}"/>
    <cellStyle name="Note 2 4 3 4" xfId="9545" xr:uid="{00000000-0005-0000-0000-000029190000}"/>
    <cellStyle name="Note 2 4 3 5" xfId="10035" xr:uid="{00000000-0005-0000-0000-00002A190000}"/>
    <cellStyle name="Note 2 4 3 6" xfId="10479" xr:uid="{00000000-0005-0000-0000-00002B190000}"/>
    <cellStyle name="Note 2 4 4" xfId="7324" xr:uid="{00000000-0005-0000-0000-00002C190000}"/>
    <cellStyle name="Note 2 4 5" xfId="7840" xr:uid="{00000000-0005-0000-0000-00002D190000}"/>
    <cellStyle name="Note 2 4 6" xfId="7730" xr:uid="{00000000-0005-0000-0000-00002E190000}"/>
    <cellStyle name="Note 2 4 7" xfId="7284" xr:uid="{00000000-0005-0000-0000-00002F190000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3" xfId="9126" xr:uid="{00000000-0005-0000-0000-000034190000}"/>
    <cellStyle name="Note 2 5 2 2 4" xfId="9778" xr:uid="{00000000-0005-0000-0000-000035190000}"/>
    <cellStyle name="Note 2 5 2 2 5" xfId="10266" xr:uid="{00000000-0005-0000-0000-000036190000}"/>
    <cellStyle name="Note 2 5 2 2 6" xfId="10705" xr:uid="{00000000-0005-0000-0000-000037190000}"/>
    <cellStyle name="Note 2 5 2 3" xfId="8023" xr:uid="{00000000-0005-0000-0000-000038190000}"/>
    <cellStyle name="Note 2 5 2 4" xfId="8680" xr:uid="{00000000-0005-0000-0000-000039190000}"/>
    <cellStyle name="Note 2 5 2 5" xfId="9319" xr:uid="{00000000-0005-0000-0000-00003A190000}"/>
    <cellStyle name="Note 2 5 2 6" xfId="7831" xr:uid="{00000000-0005-0000-0000-00003B190000}"/>
    <cellStyle name="Note 2 5 3" xfId="6568" xr:uid="{00000000-0005-0000-0000-00003C190000}"/>
    <cellStyle name="Note 2 5 3 2" xfId="8248" xr:uid="{00000000-0005-0000-0000-00003D190000}"/>
    <cellStyle name="Note 2 5 3 3" xfId="8897" xr:uid="{00000000-0005-0000-0000-00003E190000}"/>
    <cellStyle name="Note 2 5 3 4" xfId="9546" xr:uid="{00000000-0005-0000-0000-00003F190000}"/>
    <cellStyle name="Note 2 5 3 5" xfId="10036" xr:uid="{00000000-0005-0000-0000-000040190000}"/>
    <cellStyle name="Note 2 5 3 6" xfId="10480" xr:uid="{00000000-0005-0000-0000-000041190000}"/>
    <cellStyle name="Note 2 5 4" xfId="7325" xr:uid="{00000000-0005-0000-0000-000042190000}"/>
    <cellStyle name="Note 2 5 5" xfId="7839" xr:uid="{00000000-0005-0000-0000-000043190000}"/>
    <cellStyle name="Note 2 5 6" xfId="7731" xr:uid="{00000000-0005-0000-0000-000044190000}"/>
    <cellStyle name="Note 2 5 7" xfId="9983" xr:uid="{00000000-0005-0000-0000-000045190000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3" xfId="9122" xr:uid="{00000000-0005-0000-0000-00004B190000}"/>
    <cellStyle name="Note 2 8 2 4" xfId="9774" xr:uid="{00000000-0005-0000-0000-00004C190000}"/>
    <cellStyle name="Note 2 8 2 5" xfId="10262" xr:uid="{00000000-0005-0000-0000-00004D190000}"/>
    <cellStyle name="Note 2 8 2 6" xfId="10701" xr:uid="{00000000-0005-0000-0000-00004E190000}"/>
    <cellStyle name="Note 2 8 3" xfId="8019" xr:uid="{00000000-0005-0000-0000-00004F190000}"/>
    <cellStyle name="Note 2 8 4" xfId="8676" xr:uid="{00000000-0005-0000-0000-000050190000}"/>
    <cellStyle name="Note 2 8 5" xfId="9315" xr:uid="{00000000-0005-0000-0000-000051190000}"/>
    <cellStyle name="Note 2 8 6" xfId="7372" xr:uid="{00000000-0005-0000-0000-000052190000}"/>
    <cellStyle name="Note 2 9" xfId="6564" xr:uid="{00000000-0005-0000-0000-000053190000}"/>
    <cellStyle name="Note 2 9 2" xfId="8244" xr:uid="{00000000-0005-0000-0000-000054190000}"/>
    <cellStyle name="Note 2 9 3" xfId="8893" xr:uid="{00000000-0005-0000-0000-000055190000}"/>
    <cellStyle name="Note 2 9 4" xfId="9542" xr:uid="{00000000-0005-0000-0000-000056190000}"/>
    <cellStyle name="Note 2 9 5" xfId="10032" xr:uid="{00000000-0005-0000-0000-000057190000}"/>
    <cellStyle name="Note 2 9 6" xfId="10476" xr:uid="{00000000-0005-0000-0000-000058190000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3" xfId="9127" xr:uid="{00000000-0005-0000-0000-000061190000}"/>
    <cellStyle name="Note 4 3 2 4" xfId="9779" xr:uid="{00000000-0005-0000-0000-000062190000}"/>
    <cellStyle name="Note 4 3 2 5" xfId="10267" xr:uid="{00000000-0005-0000-0000-000063190000}"/>
    <cellStyle name="Note 4 3 2 6" xfId="10706" xr:uid="{00000000-0005-0000-0000-000064190000}"/>
    <cellStyle name="Note 4 3 3" xfId="8024" xr:uid="{00000000-0005-0000-0000-000065190000}"/>
    <cellStyle name="Note 4 3 4" xfId="8681" xr:uid="{00000000-0005-0000-0000-000066190000}"/>
    <cellStyle name="Note 4 3 5" xfId="9320" xr:uid="{00000000-0005-0000-0000-000067190000}"/>
    <cellStyle name="Note 4 3 6" xfId="7696" xr:uid="{00000000-0005-0000-0000-000068190000}"/>
    <cellStyle name="Note 4 4" xfId="6569" xr:uid="{00000000-0005-0000-0000-000069190000}"/>
    <cellStyle name="Note 4 4 2" xfId="8249" xr:uid="{00000000-0005-0000-0000-00006A190000}"/>
    <cellStyle name="Note 4 4 3" xfId="8898" xr:uid="{00000000-0005-0000-0000-00006B190000}"/>
    <cellStyle name="Note 4 4 4" xfId="9547" xr:uid="{00000000-0005-0000-0000-00006C190000}"/>
    <cellStyle name="Note 4 4 5" xfId="10037" xr:uid="{00000000-0005-0000-0000-00006D190000}"/>
    <cellStyle name="Note 4 4 6" xfId="10481" xr:uid="{00000000-0005-0000-0000-00006E190000}"/>
    <cellStyle name="Note 4 5" xfId="7326" xr:uid="{00000000-0005-0000-0000-00006F190000}"/>
    <cellStyle name="Note 4 6" xfId="7282" xr:uid="{00000000-0005-0000-0000-000070190000}"/>
    <cellStyle name="Note 4 7" xfId="2132" xr:uid="{00000000-0005-0000-0000-000071190000}"/>
    <cellStyle name="Note 4 8" xfId="7505" xr:uid="{00000000-0005-0000-0000-000072190000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3" xfId="9128" xr:uid="{00000000-0005-0000-0000-000078190000}"/>
    <cellStyle name="Note 5 3 2 4" xfId="9780" xr:uid="{00000000-0005-0000-0000-000079190000}"/>
    <cellStyle name="Note 5 3 2 5" xfId="10268" xr:uid="{00000000-0005-0000-0000-00007A190000}"/>
    <cellStyle name="Note 5 3 2 6" xfId="10707" xr:uid="{00000000-0005-0000-0000-00007B190000}"/>
    <cellStyle name="Note 5 3 3" xfId="8025" xr:uid="{00000000-0005-0000-0000-00007C190000}"/>
    <cellStyle name="Note 5 3 4" xfId="8682" xr:uid="{00000000-0005-0000-0000-00007D190000}"/>
    <cellStyle name="Note 5 3 5" xfId="9321" xr:uid="{00000000-0005-0000-0000-00007E190000}"/>
    <cellStyle name="Note 5 3 6" xfId="7118" xr:uid="{00000000-0005-0000-0000-00007F190000}"/>
    <cellStyle name="Note 5 4" xfId="6570" xr:uid="{00000000-0005-0000-0000-000080190000}"/>
    <cellStyle name="Note 5 4 2" xfId="8250" xr:uid="{00000000-0005-0000-0000-000081190000}"/>
    <cellStyle name="Note 5 4 3" xfId="8899" xr:uid="{00000000-0005-0000-0000-000082190000}"/>
    <cellStyle name="Note 5 4 4" xfId="9548" xr:uid="{00000000-0005-0000-0000-000083190000}"/>
    <cellStyle name="Note 5 4 5" xfId="10038" xr:uid="{00000000-0005-0000-0000-000084190000}"/>
    <cellStyle name="Note 5 4 6" xfId="10482" xr:uid="{00000000-0005-0000-0000-000085190000}"/>
    <cellStyle name="Note 5 5" xfId="7327" xr:uid="{00000000-0005-0000-0000-000086190000}"/>
    <cellStyle name="Note 5 6" xfId="7281" xr:uid="{00000000-0005-0000-0000-000087190000}"/>
    <cellStyle name="Note 5 7" xfId="2118" xr:uid="{00000000-0005-0000-0000-000088190000}"/>
    <cellStyle name="Note 5 8" xfId="7858" xr:uid="{00000000-0005-0000-0000-000089190000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3" xfId="9129" xr:uid="{00000000-0005-0000-0000-00008F190000}"/>
    <cellStyle name="Note 6 3 2 4" xfId="9781" xr:uid="{00000000-0005-0000-0000-000090190000}"/>
    <cellStyle name="Note 6 3 2 5" xfId="10269" xr:uid="{00000000-0005-0000-0000-000091190000}"/>
    <cellStyle name="Note 6 3 2 6" xfId="10708" xr:uid="{00000000-0005-0000-0000-000092190000}"/>
    <cellStyle name="Note 6 3 3" xfId="8026" xr:uid="{00000000-0005-0000-0000-000093190000}"/>
    <cellStyle name="Note 6 3 4" xfId="8683" xr:uid="{00000000-0005-0000-0000-000094190000}"/>
    <cellStyle name="Note 6 3 5" xfId="9322" xr:uid="{00000000-0005-0000-0000-000095190000}"/>
    <cellStyle name="Note 6 3 6" xfId="7119" xr:uid="{00000000-0005-0000-0000-000096190000}"/>
    <cellStyle name="Note 6 4" xfId="6571" xr:uid="{00000000-0005-0000-0000-000097190000}"/>
    <cellStyle name="Note 6 4 2" xfId="8251" xr:uid="{00000000-0005-0000-0000-000098190000}"/>
    <cellStyle name="Note 6 4 3" xfId="8900" xr:uid="{00000000-0005-0000-0000-000099190000}"/>
    <cellStyle name="Note 6 4 4" xfId="9549" xr:uid="{00000000-0005-0000-0000-00009A190000}"/>
    <cellStyle name="Note 6 4 5" xfId="10039" xr:uid="{00000000-0005-0000-0000-00009B190000}"/>
    <cellStyle name="Note 6 4 6" xfId="10483" xr:uid="{00000000-0005-0000-0000-00009C190000}"/>
    <cellStyle name="Note 6 5" xfId="7328" xr:uid="{00000000-0005-0000-0000-00009D190000}"/>
    <cellStyle name="Note 6 6" xfId="7280" xr:uid="{00000000-0005-0000-0000-00009E190000}"/>
    <cellStyle name="Note 6 7" xfId="2109" xr:uid="{00000000-0005-0000-0000-00009F190000}"/>
    <cellStyle name="Note 6 8" xfId="7859" xr:uid="{00000000-0005-0000-0000-0000A019000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1" xfId="7388" xr:uid="{00000000-0005-0000-0000-0000B6190000}"/>
    <cellStyle name="Output 2 2" xfId="1153" xr:uid="{00000000-0005-0000-0000-0000B7190000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3" xfId="9132" xr:uid="{00000000-0005-0000-0000-0000BC190000}"/>
    <cellStyle name="Output 2 2 2 2 2 4" xfId="9784" xr:uid="{00000000-0005-0000-0000-0000BD190000}"/>
    <cellStyle name="Output 2 2 2 2 2 5" xfId="10272" xr:uid="{00000000-0005-0000-0000-0000BE190000}"/>
    <cellStyle name="Output 2 2 2 2 2 6" xfId="10711" xr:uid="{00000000-0005-0000-0000-0000BF190000}"/>
    <cellStyle name="Output 2 2 2 2 3" xfId="8029" xr:uid="{00000000-0005-0000-0000-0000C0190000}"/>
    <cellStyle name="Output 2 2 2 2 4" xfId="8686" xr:uid="{00000000-0005-0000-0000-0000C1190000}"/>
    <cellStyle name="Output 2 2 2 2 5" xfId="9325" xr:uid="{00000000-0005-0000-0000-0000C2190000}"/>
    <cellStyle name="Output 2 2 2 2 6" xfId="7697" xr:uid="{00000000-0005-0000-0000-0000C3190000}"/>
    <cellStyle name="Output 2 2 2 3" xfId="6574" xr:uid="{00000000-0005-0000-0000-0000C4190000}"/>
    <cellStyle name="Output 2 2 2 3 2" xfId="8254" xr:uid="{00000000-0005-0000-0000-0000C5190000}"/>
    <cellStyle name="Output 2 2 2 3 3" xfId="8903" xr:uid="{00000000-0005-0000-0000-0000C6190000}"/>
    <cellStyle name="Output 2 2 2 3 4" xfId="9552" xr:uid="{00000000-0005-0000-0000-0000C7190000}"/>
    <cellStyle name="Output 2 2 2 3 5" xfId="10042" xr:uid="{00000000-0005-0000-0000-0000C8190000}"/>
    <cellStyle name="Output 2 2 2 3 6" xfId="10486" xr:uid="{00000000-0005-0000-0000-0000C9190000}"/>
    <cellStyle name="Output 2 2 2 4" xfId="7331" xr:uid="{00000000-0005-0000-0000-0000CA190000}"/>
    <cellStyle name="Output 2 2 2 5" xfId="7277" xr:uid="{00000000-0005-0000-0000-0000CB190000}"/>
    <cellStyle name="Output 2 2 2 6" xfId="7864" xr:uid="{00000000-0005-0000-0000-0000CC190000}"/>
    <cellStyle name="Output 2 2 2 7" xfId="7860" xr:uid="{00000000-0005-0000-0000-0000CD190000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3" xfId="9133" xr:uid="{00000000-0005-0000-0000-0000D2190000}"/>
    <cellStyle name="Output 2 2 3 2 2 4" xfId="9785" xr:uid="{00000000-0005-0000-0000-0000D3190000}"/>
    <cellStyle name="Output 2 2 3 2 2 5" xfId="10273" xr:uid="{00000000-0005-0000-0000-0000D4190000}"/>
    <cellStyle name="Output 2 2 3 2 2 6" xfId="10712" xr:uid="{00000000-0005-0000-0000-0000D5190000}"/>
    <cellStyle name="Output 2 2 3 2 3" xfId="8030" xr:uid="{00000000-0005-0000-0000-0000D6190000}"/>
    <cellStyle name="Output 2 2 3 2 4" xfId="8687" xr:uid="{00000000-0005-0000-0000-0000D7190000}"/>
    <cellStyle name="Output 2 2 3 2 5" xfId="9326" xr:uid="{00000000-0005-0000-0000-0000D8190000}"/>
    <cellStyle name="Output 2 2 3 2 6" xfId="7120" xr:uid="{00000000-0005-0000-0000-0000D9190000}"/>
    <cellStyle name="Output 2 2 3 3" xfId="6575" xr:uid="{00000000-0005-0000-0000-0000DA190000}"/>
    <cellStyle name="Output 2 2 3 3 2" xfId="8255" xr:uid="{00000000-0005-0000-0000-0000DB190000}"/>
    <cellStyle name="Output 2 2 3 3 3" xfId="8904" xr:uid="{00000000-0005-0000-0000-0000DC190000}"/>
    <cellStyle name="Output 2 2 3 3 4" xfId="9553" xr:uid="{00000000-0005-0000-0000-0000DD190000}"/>
    <cellStyle name="Output 2 2 3 3 5" xfId="10043" xr:uid="{00000000-0005-0000-0000-0000DE190000}"/>
    <cellStyle name="Output 2 2 3 3 6" xfId="10487" xr:uid="{00000000-0005-0000-0000-0000DF190000}"/>
    <cellStyle name="Output 2 2 3 4" xfId="7332" xr:uid="{00000000-0005-0000-0000-0000E0190000}"/>
    <cellStyle name="Output 2 2 3 5" xfId="8440" xr:uid="{00000000-0005-0000-0000-0000E1190000}"/>
    <cellStyle name="Output 2 2 3 6" xfId="7293" xr:uid="{00000000-0005-0000-0000-0000E2190000}"/>
    <cellStyle name="Output 2 2 3 7" xfId="7506" xr:uid="{00000000-0005-0000-0000-0000E3190000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3" xfId="9131" xr:uid="{00000000-0005-0000-0000-0000E7190000}"/>
    <cellStyle name="Output 2 2 4 2 4" xfId="9783" xr:uid="{00000000-0005-0000-0000-0000E8190000}"/>
    <cellStyle name="Output 2 2 4 2 5" xfId="10271" xr:uid="{00000000-0005-0000-0000-0000E9190000}"/>
    <cellStyle name="Output 2 2 4 2 6" xfId="10710" xr:uid="{00000000-0005-0000-0000-0000EA190000}"/>
    <cellStyle name="Output 2 2 4 3" xfId="8028" xr:uid="{00000000-0005-0000-0000-0000EB190000}"/>
    <cellStyle name="Output 2 2 4 4" xfId="8685" xr:uid="{00000000-0005-0000-0000-0000EC190000}"/>
    <cellStyle name="Output 2 2 4 5" xfId="9324" xr:uid="{00000000-0005-0000-0000-0000ED190000}"/>
    <cellStyle name="Output 2 2 4 6" xfId="7374" xr:uid="{00000000-0005-0000-0000-0000EE190000}"/>
    <cellStyle name="Output 2 2 5" xfId="6573" xr:uid="{00000000-0005-0000-0000-0000EF190000}"/>
    <cellStyle name="Output 2 2 5 2" xfId="8253" xr:uid="{00000000-0005-0000-0000-0000F0190000}"/>
    <cellStyle name="Output 2 2 5 3" xfId="8902" xr:uid="{00000000-0005-0000-0000-0000F1190000}"/>
    <cellStyle name="Output 2 2 5 4" xfId="9551" xr:uid="{00000000-0005-0000-0000-0000F2190000}"/>
    <cellStyle name="Output 2 2 5 5" xfId="10041" xr:uid="{00000000-0005-0000-0000-0000F3190000}"/>
    <cellStyle name="Output 2 2 5 6" xfId="10485" xr:uid="{00000000-0005-0000-0000-0000F4190000}"/>
    <cellStyle name="Output 2 2 6" xfId="7330" xr:uid="{00000000-0005-0000-0000-0000F5190000}"/>
    <cellStyle name="Output 2 2 7" xfId="7278" xr:uid="{00000000-0005-0000-0000-0000F6190000}"/>
    <cellStyle name="Output 2 2 8" xfId="7863" xr:uid="{00000000-0005-0000-0000-0000F7190000}"/>
    <cellStyle name="Output 2 2 9" xfId="7389" xr:uid="{00000000-0005-0000-0000-0000F819000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3" xfId="9134" xr:uid="{00000000-0005-0000-0000-0000FD190000}"/>
    <cellStyle name="Output 2 3 2 2 4" xfId="9786" xr:uid="{00000000-0005-0000-0000-0000FE190000}"/>
    <cellStyle name="Output 2 3 2 2 5" xfId="10274" xr:uid="{00000000-0005-0000-0000-0000FF190000}"/>
    <cellStyle name="Output 2 3 2 2 6" xfId="10713" xr:uid="{00000000-0005-0000-0000-0000001A0000}"/>
    <cellStyle name="Output 2 3 2 3" xfId="8031" xr:uid="{00000000-0005-0000-0000-0000011A0000}"/>
    <cellStyle name="Output 2 3 2 4" xfId="8688" xr:uid="{00000000-0005-0000-0000-0000021A0000}"/>
    <cellStyle name="Output 2 3 2 5" xfId="9327" xr:uid="{00000000-0005-0000-0000-0000031A0000}"/>
    <cellStyle name="Output 2 3 2 6" xfId="7121" xr:uid="{00000000-0005-0000-0000-0000041A0000}"/>
    <cellStyle name="Output 2 3 3" xfId="6576" xr:uid="{00000000-0005-0000-0000-0000051A0000}"/>
    <cellStyle name="Output 2 3 3 2" xfId="8256" xr:uid="{00000000-0005-0000-0000-0000061A0000}"/>
    <cellStyle name="Output 2 3 3 3" xfId="8905" xr:uid="{00000000-0005-0000-0000-0000071A0000}"/>
    <cellStyle name="Output 2 3 3 4" xfId="9554" xr:uid="{00000000-0005-0000-0000-0000081A0000}"/>
    <cellStyle name="Output 2 3 3 5" xfId="10044" xr:uid="{00000000-0005-0000-0000-0000091A0000}"/>
    <cellStyle name="Output 2 3 3 6" xfId="10488" xr:uid="{00000000-0005-0000-0000-00000A1A0000}"/>
    <cellStyle name="Output 2 3 4" xfId="7333" xr:uid="{00000000-0005-0000-0000-00000B1A0000}"/>
    <cellStyle name="Output 2 3 5" xfId="7276" xr:uid="{00000000-0005-0000-0000-00000C1A0000}"/>
    <cellStyle name="Output 2 3 6" xfId="7294" xr:uid="{00000000-0005-0000-0000-00000D1A0000}"/>
    <cellStyle name="Output 2 3 7" xfId="9309" xr:uid="{00000000-0005-0000-0000-00000E1A0000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3" xfId="9135" xr:uid="{00000000-0005-0000-0000-0000131A0000}"/>
    <cellStyle name="Output 2 4 2 2 4" xfId="9787" xr:uid="{00000000-0005-0000-0000-0000141A0000}"/>
    <cellStyle name="Output 2 4 2 2 5" xfId="10275" xr:uid="{00000000-0005-0000-0000-0000151A0000}"/>
    <cellStyle name="Output 2 4 2 2 6" xfId="10714" xr:uid="{00000000-0005-0000-0000-0000161A0000}"/>
    <cellStyle name="Output 2 4 2 3" xfId="8032" xr:uid="{00000000-0005-0000-0000-0000171A0000}"/>
    <cellStyle name="Output 2 4 2 4" xfId="8689" xr:uid="{00000000-0005-0000-0000-0000181A0000}"/>
    <cellStyle name="Output 2 4 2 5" xfId="9328" xr:uid="{00000000-0005-0000-0000-0000191A0000}"/>
    <cellStyle name="Output 2 4 2 6" xfId="7122" xr:uid="{00000000-0005-0000-0000-00001A1A0000}"/>
    <cellStyle name="Output 2 4 3" xfId="6577" xr:uid="{00000000-0005-0000-0000-00001B1A0000}"/>
    <cellStyle name="Output 2 4 3 2" xfId="8257" xr:uid="{00000000-0005-0000-0000-00001C1A0000}"/>
    <cellStyle name="Output 2 4 3 3" xfId="8906" xr:uid="{00000000-0005-0000-0000-00001D1A0000}"/>
    <cellStyle name="Output 2 4 3 4" xfId="9555" xr:uid="{00000000-0005-0000-0000-00001E1A0000}"/>
    <cellStyle name="Output 2 4 3 5" xfId="10045" xr:uid="{00000000-0005-0000-0000-00001F1A0000}"/>
    <cellStyle name="Output 2 4 3 6" xfId="10489" xr:uid="{00000000-0005-0000-0000-0000201A0000}"/>
    <cellStyle name="Output 2 4 4" xfId="7334" xr:uid="{00000000-0005-0000-0000-0000211A0000}"/>
    <cellStyle name="Output 2 4 5" xfId="7275" xr:uid="{00000000-0005-0000-0000-0000221A0000}"/>
    <cellStyle name="Output 2 4 6" xfId="7295" xr:uid="{00000000-0005-0000-0000-0000231A0000}"/>
    <cellStyle name="Output 2 4 7" xfId="7507" xr:uid="{00000000-0005-0000-0000-0000241A0000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3" xfId="9136" xr:uid="{00000000-0005-0000-0000-0000291A0000}"/>
    <cellStyle name="Output 2 5 2 2 4" xfId="9788" xr:uid="{00000000-0005-0000-0000-00002A1A0000}"/>
    <cellStyle name="Output 2 5 2 2 5" xfId="10276" xr:uid="{00000000-0005-0000-0000-00002B1A0000}"/>
    <cellStyle name="Output 2 5 2 2 6" xfId="10715" xr:uid="{00000000-0005-0000-0000-00002C1A0000}"/>
    <cellStyle name="Output 2 5 2 3" xfId="8033" xr:uid="{00000000-0005-0000-0000-00002D1A0000}"/>
    <cellStyle name="Output 2 5 2 4" xfId="8690" xr:uid="{00000000-0005-0000-0000-00002E1A0000}"/>
    <cellStyle name="Output 2 5 2 5" xfId="9329" xr:uid="{00000000-0005-0000-0000-00002F1A0000}"/>
    <cellStyle name="Output 2 5 2 6" xfId="7123" xr:uid="{00000000-0005-0000-0000-0000301A0000}"/>
    <cellStyle name="Output 2 5 3" xfId="6578" xr:uid="{00000000-0005-0000-0000-0000311A0000}"/>
    <cellStyle name="Output 2 5 3 2" xfId="8258" xr:uid="{00000000-0005-0000-0000-0000321A0000}"/>
    <cellStyle name="Output 2 5 3 3" xfId="8907" xr:uid="{00000000-0005-0000-0000-0000331A0000}"/>
    <cellStyle name="Output 2 5 3 4" xfId="9556" xr:uid="{00000000-0005-0000-0000-0000341A0000}"/>
    <cellStyle name="Output 2 5 3 5" xfId="10046" xr:uid="{00000000-0005-0000-0000-0000351A0000}"/>
    <cellStyle name="Output 2 5 3 6" xfId="10490" xr:uid="{00000000-0005-0000-0000-0000361A0000}"/>
    <cellStyle name="Output 2 5 4" xfId="7335" xr:uid="{00000000-0005-0000-0000-0000371A0000}"/>
    <cellStyle name="Output 2 5 5" xfId="7274" xr:uid="{00000000-0005-0000-0000-0000381A0000}"/>
    <cellStyle name="Output 2 5 6" xfId="7296" xr:uid="{00000000-0005-0000-0000-0000391A0000}"/>
    <cellStyle name="Output 2 5 7" xfId="7898" xr:uid="{00000000-0005-0000-0000-00003A1A0000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3" xfId="9130" xr:uid="{00000000-0005-0000-0000-00003E1A0000}"/>
    <cellStyle name="Output 2 6 2 4" xfId="9782" xr:uid="{00000000-0005-0000-0000-00003F1A0000}"/>
    <cellStyle name="Output 2 6 2 5" xfId="10270" xr:uid="{00000000-0005-0000-0000-0000401A0000}"/>
    <cellStyle name="Output 2 6 2 6" xfId="10709" xr:uid="{00000000-0005-0000-0000-0000411A0000}"/>
    <cellStyle name="Output 2 6 3" xfId="8027" xr:uid="{00000000-0005-0000-0000-0000421A0000}"/>
    <cellStyle name="Output 2 6 4" xfId="8684" xr:uid="{00000000-0005-0000-0000-0000431A0000}"/>
    <cellStyle name="Output 2 6 5" xfId="9323" xr:uid="{00000000-0005-0000-0000-0000441A0000}"/>
    <cellStyle name="Output 2 6 6" xfId="7832" xr:uid="{00000000-0005-0000-0000-0000451A0000}"/>
    <cellStyle name="Output 2 7" xfId="6572" xr:uid="{00000000-0005-0000-0000-0000461A0000}"/>
    <cellStyle name="Output 2 7 2" xfId="8252" xr:uid="{00000000-0005-0000-0000-0000471A0000}"/>
    <cellStyle name="Output 2 7 3" xfId="8901" xr:uid="{00000000-0005-0000-0000-0000481A0000}"/>
    <cellStyle name="Output 2 7 4" xfId="9550" xr:uid="{00000000-0005-0000-0000-0000491A0000}"/>
    <cellStyle name="Output 2 7 5" xfId="10040" xr:uid="{00000000-0005-0000-0000-00004A1A0000}"/>
    <cellStyle name="Output 2 7 6" xfId="10484" xr:uid="{00000000-0005-0000-0000-00004B1A0000}"/>
    <cellStyle name="Output 2 8" xfId="7329" xr:uid="{00000000-0005-0000-0000-00004C1A0000}"/>
    <cellStyle name="Output 2 9" xfId="7279" xr:uid="{00000000-0005-0000-0000-00004D1A000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3" xfId="9138" xr:uid="{00000000-0005-0000-0000-0000531A0000}"/>
    <cellStyle name="Output 3 2 2 2 4" xfId="9790" xr:uid="{00000000-0005-0000-0000-0000541A0000}"/>
    <cellStyle name="Output 3 2 2 2 5" xfId="10278" xr:uid="{00000000-0005-0000-0000-0000551A0000}"/>
    <cellStyle name="Output 3 2 2 2 6" xfId="10717" xr:uid="{00000000-0005-0000-0000-0000561A0000}"/>
    <cellStyle name="Output 3 2 2 3" xfId="8035" xr:uid="{00000000-0005-0000-0000-0000571A0000}"/>
    <cellStyle name="Output 3 2 2 4" xfId="8692" xr:uid="{00000000-0005-0000-0000-0000581A0000}"/>
    <cellStyle name="Output 3 2 2 5" xfId="9331" xr:uid="{00000000-0005-0000-0000-0000591A0000}"/>
    <cellStyle name="Output 3 2 2 6" xfId="7375" xr:uid="{00000000-0005-0000-0000-00005A1A0000}"/>
    <cellStyle name="Output 3 2 3" xfId="6580" xr:uid="{00000000-0005-0000-0000-00005B1A0000}"/>
    <cellStyle name="Output 3 2 3 2" xfId="8260" xr:uid="{00000000-0005-0000-0000-00005C1A0000}"/>
    <cellStyle name="Output 3 2 3 3" xfId="8909" xr:uid="{00000000-0005-0000-0000-00005D1A0000}"/>
    <cellStyle name="Output 3 2 3 4" xfId="9558" xr:uid="{00000000-0005-0000-0000-00005E1A0000}"/>
    <cellStyle name="Output 3 2 3 5" xfId="10048" xr:uid="{00000000-0005-0000-0000-00005F1A0000}"/>
    <cellStyle name="Output 3 2 3 6" xfId="10492" xr:uid="{00000000-0005-0000-0000-0000601A0000}"/>
    <cellStyle name="Output 3 2 4" xfId="7337" xr:uid="{00000000-0005-0000-0000-0000611A0000}"/>
    <cellStyle name="Output 3 2 5" xfId="7272" xr:uid="{00000000-0005-0000-0000-0000621A0000}"/>
    <cellStyle name="Output 3 2 6" xfId="9089" xr:uid="{00000000-0005-0000-0000-0000631A0000}"/>
    <cellStyle name="Output 3 2 7" xfId="7900" xr:uid="{00000000-0005-0000-0000-0000641A0000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3" xfId="9137" xr:uid="{00000000-0005-0000-0000-0000681A0000}"/>
    <cellStyle name="Output 3 3 2 4" xfId="9789" xr:uid="{00000000-0005-0000-0000-0000691A0000}"/>
    <cellStyle name="Output 3 3 2 5" xfId="10277" xr:uid="{00000000-0005-0000-0000-00006A1A0000}"/>
    <cellStyle name="Output 3 3 2 6" xfId="10716" xr:uid="{00000000-0005-0000-0000-00006B1A0000}"/>
    <cellStyle name="Output 3 3 3" xfId="8034" xr:uid="{00000000-0005-0000-0000-00006C1A0000}"/>
    <cellStyle name="Output 3 3 4" xfId="8691" xr:uid="{00000000-0005-0000-0000-00006D1A0000}"/>
    <cellStyle name="Output 3 3 5" xfId="9330" xr:uid="{00000000-0005-0000-0000-00006E1A0000}"/>
    <cellStyle name="Output 3 3 6" xfId="7124" xr:uid="{00000000-0005-0000-0000-00006F1A0000}"/>
    <cellStyle name="Output 3 4" xfId="6579" xr:uid="{00000000-0005-0000-0000-0000701A0000}"/>
    <cellStyle name="Output 3 4 2" xfId="8259" xr:uid="{00000000-0005-0000-0000-0000711A0000}"/>
    <cellStyle name="Output 3 4 3" xfId="8908" xr:uid="{00000000-0005-0000-0000-0000721A0000}"/>
    <cellStyle name="Output 3 4 4" xfId="9557" xr:uid="{00000000-0005-0000-0000-0000731A0000}"/>
    <cellStyle name="Output 3 4 5" xfId="10047" xr:uid="{00000000-0005-0000-0000-0000741A0000}"/>
    <cellStyle name="Output 3 4 6" xfId="10491" xr:uid="{00000000-0005-0000-0000-0000751A0000}"/>
    <cellStyle name="Output 3 5" xfId="7336" xr:uid="{00000000-0005-0000-0000-0000761A0000}"/>
    <cellStyle name="Output 3 6" xfId="7273" xr:uid="{00000000-0005-0000-0000-0000771A0000}"/>
    <cellStyle name="Output 3 7" xfId="7297" xr:uid="{00000000-0005-0000-0000-0000781A0000}"/>
    <cellStyle name="Output 3 8" xfId="7899" xr:uid="{00000000-0005-0000-0000-0000791A0000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3" xfId="9139" xr:uid="{00000000-0005-0000-0000-00007E1A0000}"/>
    <cellStyle name="Output 4 2 2 4" xfId="9791" xr:uid="{00000000-0005-0000-0000-00007F1A0000}"/>
    <cellStyle name="Output 4 2 2 5" xfId="10279" xr:uid="{00000000-0005-0000-0000-0000801A0000}"/>
    <cellStyle name="Output 4 2 2 6" xfId="10718" xr:uid="{00000000-0005-0000-0000-0000811A0000}"/>
    <cellStyle name="Output 4 2 3" xfId="8036" xr:uid="{00000000-0005-0000-0000-0000821A0000}"/>
    <cellStyle name="Output 4 2 4" xfId="8693" xr:uid="{00000000-0005-0000-0000-0000831A0000}"/>
    <cellStyle name="Output 4 2 5" xfId="9332" xr:uid="{00000000-0005-0000-0000-0000841A0000}"/>
    <cellStyle name="Output 4 2 6" xfId="7698" xr:uid="{00000000-0005-0000-0000-0000851A0000}"/>
    <cellStyle name="Output 4 3" xfId="6581" xr:uid="{00000000-0005-0000-0000-0000861A0000}"/>
    <cellStyle name="Output 4 3 2" xfId="8261" xr:uid="{00000000-0005-0000-0000-0000871A0000}"/>
    <cellStyle name="Output 4 3 3" xfId="8910" xr:uid="{00000000-0005-0000-0000-0000881A0000}"/>
    <cellStyle name="Output 4 3 4" xfId="9559" xr:uid="{00000000-0005-0000-0000-0000891A0000}"/>
    <cellStyle name="Output 4 3 5" xfId="10049" xr:uid="{00000000-0005-0000-0000-00008A1A0000}"/>
    <cellStyle name="Output 4 3 6" xfId="10493" xr:uid="{00000000-0005-0000-0000-00008B1A0000}"/>
    <cellStyle name="Output 4 4" xfId="7338" xr:uid="{00000000-0005-0000-0000-00008C1A0000}"/>
    <cellStyle name="Output 4 5" xfId="7271" xr:uid="{00000000-0005-0000-0000-00008D1A0000}"/>
    <cellStyle name="Output 4 6" xfId="8008" xr:uid="{00000000-0005-0000-0000-00008E1A0000}"/>
    <cellStyle name="Output 4 7" xfId="7901" xr:uid="{00000000-0005-0000-0000-00008F1A0000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3" xfId="9140" xr:uid="{00000000-0005-0000-0000-0000941A0000}"/>
    <cellStyle name="Output 5 2 2 4" xfId="9792" xr:uid="{00000000-0005-0000-0000-0000951A0000}"/>
    <cellStyle name="Output 5 2 2 5" xfId="10280" xr:uid="{00000000-0005-0000-0000-0000961A0000}"/>
    <cellStyle name="Output 5 2 2 6" xfId="10719" xr:uid="{00000000-0005-0000-0000-0000971A0000}"/>
    <cellStyle name="Output 5 2 3" xfId="8037" xr:uid="{00000000-0005-0000-0000-0000981A0000}"/>
    <cellStyle name="Output 5 2 4" xfId="8694" xr:uid="{00000000-0005-0000-0000-0000991A0000}"/>
    <cellStyle name="Output 5 2 5" xfId="9333" xr:uid="{00000000-0005-0000-0000-00009A1A0000}"/>
    <cellStyle name="Output 5 2 6" xfId="8200" xr:uid="{00000000-0005-0000-0000-00009B1A0000}"/>
    <cellStyle name="Output 5 3" xfId="6582" xr:uid="{00000000-0005-0000-0000-00009C1A0000}"/>
    <cellStyle name="Output 5 3 2" xfId="8262" xr:uid="{00000000-0005-0000-0000-00009D1A0000}"/>
    <cellStyle name="Output 5 3 3" xfId="8911" xr:uid="{00000000-0005-0000-0000-00009E1A0000}"/>
    <cellStyle name="Output 5 3 4" xfId="9560" xr:uid="{00000000-0005-0000-0000-00009F1A0000}"/>
    <cellStyle name="Output 5 3 5" xfId="10050" xr:uid="{00000000-0005-0000-0000-0000A01A0000}"/>
    <cellStyle name="Output 5 3 6" xfId="10494" xr:uid="{00000000-0005-0000-0000-0000A11A0000}"/>
    <cellStyle name="Output 5 4" xfId="7339" xr:uid="{00000000-0005-0000-0000-0000A21A0000}"/>
    <cellStyle name="Output 5 5" xfId="7270" xr:uid="{00000000-0005-0000-0000-0000A31A0000}"/>
    <cellStyle name="Output 5 6" xfId="8007" xr:uid="{00000000-0005-0000-0000-0000A41A0000}"/>
    <cellStyle name="Output 5 7" xfId="7754" xr:uid="{00000000-0005-0000-0000-0000A51A0000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3" xfId="9141" xr:uid="{00000000-0005-0000-0000-0000AA1A0000}"/>
    <cellStyle name="Output 6 2 2 4" xfId="9793" xr:uid="{00000000-0005-0000-0000-0000AB1A0000}"/>
    <cellStyle name="Output 6 2 2 5" xfId="10281" xr:uid="{00000000-0005-0000-0000-0000AC1A0000}"/>
    <cellStyle name="Output 6 2 2 6" xfId="10720" xr:uid="{00000000-0005-0000-0000-0000AD1A0000}"/>
    <cellStyle name="Output 6 2 3" xfId="8038" xr:uid="{00000000-0005-0000-0000-0000AE1A0000}"/>
    <cellStyle name="Output 6 2 4" xfId="8695" xr:uid="{00000000-0005-0000-0000-0000AF1A0000}"/>
    <cellStyle name="Output 6 2 5" xfId="9334" xr:uid="{00000000-0005-0000-0000-0000B01A0000}"/>
    <cellStyle name="Output 6 2 6" xfId="7376" xr:uid="{00000000-0005-0000-0000-0000B11A0000}"/>
    <cellStyle name="Output 6 3" xfId="6583" xr:uid="{00000000-0005-0000-0000-0000B21A0000}"/>
    <cellStyle name="Output 6 3 2" xfId="8263" xr:uid="{00000000-0005-0000-0000-0000B31A0000}"/>
    <cellStyle name="Output 6 3 3" xfId="8912" xr:uid="{00000000-0005-0000-0000-0000B41A0000}"/>
    <cellStyle name="Output 6 3 4" xfId="9561" xr:uid="{00000000-0005-0000-0000-0000B51A0000}"/>
    <cellStyle name="Output 6 3 5" xfId="10051" xr:uid="{00000000-0005-0000-0000-0000B61A0000}"/>
    <cellStyle name="Output 6 3 6" xfId="10495" xr:uid="{00000000-0005-0000-0000-0000B71A0000}"/>
    <cellStyle name="Output 6 4" xfId="7340" xr:uid="{00000000-0005-0000-0000-0000B81A0000}"/>
    <cellStyle name="Output 6 5" xfId="7269" xr:uid="{00000000-0005-0000-0000-0000B91A0000}"/>
    <cellStyle name="Output 6 6" xfId="7298" xr:uid="{00000000-0005-0000-0000-0000BA1A0000}"/>
    <cellStyle name="Output 6 7" xfId="7755" xr:uid="{00000000-0005-0000-0000-0000BB1A0000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3" xfId="9297" xr:uid="{00000000-0005-0000-0000-0000C01A0000}"/>
    <cellStyle name="Output 7 2 2 4" xfId="9949" xr:uid="{00000000-0005-0000-0000-0000C11A0000}"/>
    <cellStyle name="Output 7 2 2 5" xfId="10437" xr:uid="{00000000-0005-0000-0000-0000C21A0000}"/>
    <cellStyle name="Output 7 2 2 6" xfId="10876" xr:uid="{00000000-0005-0000-0000-0000C31A0000}"/>
    <cellStyle name="Output 7 2 3" xfId="8201" xr:uid="{00000000-0005-0000-0000-0000C41A0000}"/>
    <cellStyle name="Output 7 2 4" xfId="8851" xr:uid="{00000000-0005-0000-0000-0000C51A0000}"/>
    <cellStyle name="Output 7 2 5" xfId="9494" xr:uid="{00000000-0005-0000-0000-0000C61A0000}"/>
    <cellStyle name="Output 7 2 6" xfId="7151" xr:uid="{00000000-0005-0000-0000-0000C71A0000}"/>
    <cellStyle name="Output 7 3" xfId="6740" xr:uid="{00000000-0005-0000-0000-0000C81A0000}"/>
    <cellStyle name="Output 7 3 2" xfId="8418" xr:uid="{00000000-0005-0000-0000-0000C91A0000}"/>
    <cellStyle name="Output 7 3 3" xfId="9068" xr:uid="{00000000-0005-0000-0000-0000CA1A0000}"/>
    <cellStyle name="Output 7 3 4" xfId="9716" xr:uid="{00000000-0005-0000-0000-0000CB1A0000}"/>
    <cellStyle name="Output 7 3 5" xfId="10205" xr:uid="{00000000-0005-0000-0000-0000CC1A0000}"/>
    <cellStyle name="Output 7 3 6" xfId="10649" xr:uid="{00000000-0005-0000-0000-0000CD1A0000}"/>
    <cellStyle name="Output 7 4" xfId="7883" xr:uid="{00000000-0005-0000-0000-0000CE1A0000}"/>
    <cellStyle name="Output 7 5" xfId="2833" xr:uid="{00000000-0005-0000-0000-0000CF1A0000}"/>
    <cellStyle name="Output 7 6" xfId="7527" xr:uid="{00000000-0005-0000-0000-0000D01A0000}"/>
    <cellStyle name="Output 7 7" xfId="3631" xr:uid="{00000000-0005-0000-0000-0000D11A0000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4" xfId="3471" xr:uid="{00000000-0005-0000-0000-0000101B0000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4" xfId="3472" xr:uid="{00000000-0005-0000-0000-0000141B0000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1" xfId="6276" xr:uid="{00000000-0005-0000-0000-0000261B0000}"/>
    <cellStyle name="Percent 2 2 12" xfId="3481" xr:uid="{00000000-0005-0000-0000-0000271B0000}"/>
    <cellStyle name="Percent 2 2 2" xfId="1205" xr:uid="{00000000-0005-0000-0000-0000281B0000}"/>
    <cellStyle name="Percent 2 2 2 10" xfId="6278" xr:uid="{00000000-0005-0000-0000-0000291B0000}"/>
    <cellStyle name="Percent 2 2 2 11" xfId="3483" xr:uid="{00000000-0005-0000-0000-00002A1B0000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3" xfId="3485" xr:uid="{00000000-0005-0000-0000-0000301B0000}"/>
    <cellStyle name="Percent 2 2 2 3 2" xfId="6280" xr:uid="{00000000-0005-0000-0000-0000311B0000}"/>
    <cellStyle name="Percent 2 2 2 4" xfId="3486" xr:uid="{00000000-0005-0000-0000-0000321B0000}"/>
    <cellStyle name="Percent 2 2 2 4 2" xfId="6281" xr:uid="{00000000-0005-0000-0000-0000331B0000}"/>
    <cellStyle name="Percent 2 2 2 5" xfId="3487" xr:uid="{00000000-0005-0000-0000-0000341B0000}"/>
    <cellStyle name="Percent 2 2 2 5 2" xfId="6282" xr:uid="{00000000-0005-0000-0000-0000351B0000}"/>
    <cellStyle name="Percent 2 2 2 6" xfId="3488" xr:uid="{00000000-0005-0000-0000-0000361B0000}"/>
    <cellStyle name="Percent 2 2 2 6 2" xfId="6283" xr:uid="{00000000-0005-0000-0000-0000371B0000}"/>
    <cellStyle name="Percent 2 2 2 7" xfId="3489" xr:uid="{00000000-0005-0000-0000-0000381B0000}"/>
    <cellStyle name="Percent 2 2 2 7 2" xfId="6284" xr:uid="{00000000-0005-0000-0000-0000391B0000}"/>
    <cellStyle name="Percent 2 2 2 8" xfId="3490" xr:uid="{00000000-0005-0000-0000-00003A1B0000}"/>
    <cellStyle name="Percent 2 2 2 8 2" xfId="6285" xr:uid="{00000000-0005-0000-0000-00003B1B0000}"/>
    <cellStyle name="Percent 2 2 2 9" xfId="3491" xr:uid="{00000000-0005-0000-0000-00003C1B0000}"/>
    <cellStyle name="Percent 2 2 2 9 2" xfId="6286" xr:uid="{00000000-0005-0000-0000-00003D1B0000}"/>
    <cellStyle name="Percent 2 2 3" xfId="1206" xr:uid="{00000000-0005-0000-0000-00003E1B0000}"/>
    <cellStyle name="Percent 2 2 3 2" xfId="6287" xr:uid="{00000000-0005-0000-0000-00003F1B0000}"/>
    <cellStyle name="Percent 2 2 3 3" xfId="3492" xr:uid="{00000000-0005-0000-0000-0000401B0000}"/>
    <cellStyle name="Percent 2 2 4" xfId="3493" xr:uid="{00000000-0005-0000-0000-0000411B0000}"/>
    <cellStyle name="Percent 2 2 4 2" xfId="6288" xr:uid="{00000000-0005-0000-0000-0000421B0000}"/>
    <cellStyle name="Percent 2 2 5" xfId="3494" xr:uid="{00000000-0005-0000-0000-0000431B0000}"/>
    <cellStyle name="Percent 2 2 5 2" xfId="6289" xr:uid="{00000000-0005-0000-0000-0000441B0000}"/>
    <cellStyle name="Percent 2 2 6" xfId="3495" xr:uid="{00000000-0005-0000-0000-0000451B0000}"/>
    <cellStyle name="Percent 2 2 6 2" xfId="6290" xr:uid="{00000000-0005-0000-0000-0000461B0000}"/>
    <cellStyle name="Percent 2 2 7" xfId="3496" xr:uid="{00000000-0005-0000-0000-0000471B0000}"/>
    <cellStyle name="Percent 2 2 7 2" xfId="6291" xr:uid="{00000000-0005-0000-0000-0000481B0000}"/>
    <cellStyle name="Percent 2 2 8" xfId="3497" xr:uid="{00000000-0005-0000-0000-0000491B0000}"/>
    <cellStyle name="Percent 2 2 8 2" xfId="6292" xr:uid="{00000000-0005-0000-0000-00004A1B0000}"/>
    <cellStyle name="Percent 2 2 9" xfId="3498" xr:uid="{00000000-0005-0000-0000-00004B1B0000}"/>
    <cellStyle name="Percent 2 2 9 2" xfId="6293" xr:uid="{00000000-0005-0000-0000-00004C1B0000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3" xfId="3470" xr:uid="{00000000-0005-0000-0000-0000501B0000}"/>
    <cellStyle name="Percent 2 3" xfId="1209" xr:uid="{00000000-0005-0000-0000-0000511B0000}"/>
    <cellStyle name="Percent 2 3 10" xfId="6294" xr:uid="{00000000-0005-0000-0000-0000521B0000}"/>
    <cellStyle name="Percent 2 3 11" xfId="3499" xr:uid="{00000000-0005-0000-0000-0000531B0000}"/>
    <cellStyle name="Percent 2 3 2" xfId="1210" xr:uid="{00000000-0005-0000-0000-0000541B0000}"/>
    <cellStyle name="Percent 2 3 2 2" xfId="6295" xr:uid="{00000000-0005-0000-0000-0000551B0000}"/>
    <cellStyle name="Percent 2 3 2 3" xfId="3500" xr:uid="{00000000-0005-0000-0000-0000561B0000}"/>
    <cellStyle name="Percent 2 3 3" xfId="1211" xr:uid="{00000000-0005-0000-0000-0000571B0000}"/>
    <cellStyle name="Percent 2 3 3 2" xfId="6296" xr:uid="{00000000-0005-0000-0000-0000581B0000}"/>
    <cellStyle name="Percent 2 3 3 3" xfId="3501" xr:uid="{00000000-0005-0000-0000-0000591B0000}"/>
    <cellStyle name="Percent 2 3 4" xfId="3502" xr:uid="{00000000-0005-0000-0000-00005A1B0000}"/>
    <cellStyle name="Percent 2 3 4 2" xfId="6297" xr:uid="{00000000-0005-0000-0000-00005B1B0000}"/>
    <cellStyle name="Percent 2 3 5" xfId="3503" xr:uid="{00000000-0005-0000-0000-00005C1B0000}"/>
    <cellStyle name="Percent 2 3 5 2" xfId="6298" xr:uid="{00000000-0005-0000-0000-00005D1B0000}"/>
    <cellStyle name="Percent 2 3 6" xfId="3504" xr:uid="{00000000-0005-0000-0000-00005E1B0000}"/>
    <cellStyle name="Percent 2 3 6 2" xfId="6299" xr:uid="{00000000-0005-0000-0000-00005F1B0000}"/>
    <cellStyle name="Percent 2 3 7" xfId="3505" xr:uid="{00000000-0005-0000-0000-0000601B0000}"/>
    <cellStyle name="Percent 2 3 7 2" xfId="6300" xr:uid="{00000000-0005-0000-0000-0000611B0000}"/>
    <cellStyle name="Percent 2 3 8" xfId="3506" xr:uid="{00000000-0005-0000-0000-0000621B0000}"/>
    <cellStyle name="Percent 2 3 8 2" xfId="6301" xr:uid="{00000000-0005-0000-0000-0000631B0000}"/>
    <cellStyle name="Percent 2 3 9" xfId="3507" xr:uid="{00000000-0005-0000-0000-0000641B0000}"/>
    <cellStyle name="Percent 2 3 9 2" xfId="6302" xr:uid="{00000000-0005-0000-0000-0000651B0000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6" xfId="3508" xr:uid="{00000000-0005-0000-0000-00006B1B0000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4" xfId="3511" xr:uid="{00000000-0005-0000-0000-00006F1B0000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4" xfId="3512" xr:uid="{00000000-0005-0000-0000-0000731B0000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4" xfId="3513" xr:uid="{00000000-0005-0000-0000-0000771B0000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4" xfId="3514" xr:uid="{00000000-0005-0000-0000-00007B1B0000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4" xfId="3516" xr:uid="{00000000-0005-0000-0000-00007F1B0000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3" xfId="6743" xr:uid="{00000000-0005-0000-0000-00001A1C0000}"/>
    <cellStyle name="RHSubTotal 2 2 3 2" xfId="8421" xr:uid="{00000000-0005-0000-0000-00001B1C0000}"/>
    <cellStyle name="RHSubTotal 2 2 3 3" xfId="9071" xr:uid="{00000000-0005-0000-0000-00001C1C0000}"/>
    <cellStyle name="RHSubTotal 2 2 3 4" xfId="9719" xr:uid="{00000000-0005-0000-0000-00001D1C0000}"/>
    <cellStyle name="RHSubTotal 2 2 3 5" xfId="10208" xr:uid="{00000000-0005-0000-0000-00001E1C0000}"/>
    <cellStyle name="RHSubTotal 2 2 3 6" xfId="10652" xr:uid="{00000000-0005-0000-0000-00001F1C0000}"/>
    <cellStyle name="RHSubTotal 2 2 4" xfId="7203" xr:uid="{00000000-0005-0000-0000-0000201C0000}"/>
    <cellStyle name="RHSubTotal 2 3" xfId="6504" xr:uid="{00000000-0005-0000-0000-0000211C0000}"/>
    <cellStyle name="RHSubTotal 2 3 2" xfId="7006" xr:uid="{00000000-0005-0000-0000-0000221C0000}"/>
    <cellStyle name="RHSubTotal 2 4" xfId="6742" xr:uid="{00000000-0005-0000-0000-0000231C0000}"/>
    <cellStyle name="RHSubTotal 2 4 2" xfId="8420" xr:uid="{00000000-0005-0000-0000-0000241C0000}"/>
    <cellStyle name="RHSubTotal 2 4 3" xfId="9070" xr:uid="{00000000-0005-0000-0000-0000251C0000}"/>
    <cellStyle name="RHSubTotal 2 4 4" xfId="9718" xr:uid="{00000000-0005-0000-0000-0000261C0000}"/>
    <cellStyle name="RHSubTotal 2 4 5" xfId="10207" xr:uid="{00000000-0005-0000-0000-0000271C0000}"/>
    <cellStyle name="RHSubTotal 2 4 6" xfId="10651" xr:uid="{00000000-0005-0000-0000-0000281C0000}"/>
    <cellStyle name="RHSubTotal 2 5" xfId="7204" xr:uid="{00000000-0005-0000-0000-0000291C0000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3" xfId="6744" xr:uid="{00000000-0005-0000-0000-00002D1C0000}"/>
    <cellStyle name="RHSubTotal 3 3 2" xfId="8422" xr:uid="{00000000-0005-0000-0000-00002E1C0000}"/>
    <cellStyle name="RHSubTotal 3 3 3" xfId="9072" xr:uid="{00000000-0005-0000-0000-00002F1C0000}"/>
    <cellStyle name="RHSubTotal 3 3 4" xfId="9720" xr:uid="{00000000-0005-0000-0000-0000301C0000}"/>
    <cellStyle name="RHSubTotal 3 3 5" xfId="10209" xr:uid="{00000000-0005-0000-0000-0000311C0000}"/>
    <cellStyle name="RHSubTotal 3 3 6" xfId="10653" xr:uid="{00000000-0005-0000-0000-0000321C0000}"/>
    <cellStyle name="RHSubTotal 3 4" xfId="7202" xr:uid="{00000000-0005-0000-0000-0000331C0000}"/>
    <cellStyle name="RHSubTotal 4" xfId="6503" xr:uid="{00000000-0005-0000-0000-0000341C0000}"/>
    <cellStyle name="RHSubTotal 4 2" xfId="7005" xr:uid="{00000000-0005-0000-0000-0000351C0000}"/>
    <cellStyle name="RHSubTotal 5" xfId="6741" xr:uid="{00000000-0005-0000-0000-0000361C0000}"/>
    <cellStyle name="RHSubTotal 5 2" xfId="8419" xr:uid="{00000000-0005-0000-0000-0000371C0000}"/>
    <cellStyle name="RHSubTotal 5 3" xfId="9069" xr:uid="{00000000-0005-0000-0000-0000381C0000}"/>
    <cellStyle name="RHSubTotal 5 4" xfId="9717" xr:uid="{00000000-0005-0000-0000-0000391C0000}"/>
    <cellStyle name="RHSubTotal 5 5" xfId="10206" xr:uid="{00000000-0005-0000-0000-00003A1C0000}"/>
    <cellStyle name="RHSubTotal 5 6" xfId="10650" xr:uid="{00000000-0005-0000-0000-00003B1C0000}"/>
    <cellStyle name="RHSubTotal 6" xfId="7744" xr:uid="{00000000-0005-0000-0000-00003C1C0000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3" xfId="9143" xr:uid="{00000000-0005-0000-0000-0000491C0000}"/>
    <cellStyle name="SAPBEXstdData 2 2 2 4" xfId="9795" xr:uid="{00000000-0005-0000-0000-00004A1C0000}"/>
    <cellStyle name="SAPBEXstdData 2 2 2 5" xfId="10283" xr:uid="{00000000-0005-0000-0000-00004B1C0000}"/>
    <cellStyle name="SAPBEXstdData 2 2 2 6" xfId="10722" xr:uid="{00000000-0005-0000-0000-00004C1C0000}"/>
    <cellStyle name="SAPBEXstdData 2 2 3" xfId="8044" xr:uid="{00000000-0005-0000-0000-00004D1C0000}"/>
    <cellStyle name="SAPBEXstdData 2 2 4" xfId="8697" xr:uid="{00000000-0005-0000-0000-00004E1C0000}"/>
    <cellStyle name="SAPBEXstdData 2 2 5" xfId="9336" xr:uid="{00000000-0005-0000-0000-00004F1C0000}"/>
    <cellStyle name="SAPBEXstdData 2 2 6" xfId="7638" xr:uid="{00000000-0005-0000-0000-0000501C0000}"/>
    <cellStyle name="SAPBEXstdData 2 3" xfId="6585" xr:uid="{00000000-0005-0000-0000-0000511C0000}"/>
    <cellStyle name="SAPBEXstdData 2 3 2" xfId="8265" xr:uid="{00000000-0005-0000-0000-0000521C0000}"/>
    <cellStyle name="SAPBEXstdData 2 3 3" xfId="8914" xr:uid="{00000000-0005-0000-0000-0000531C0000}"/>
    <cellStyle name="SAPBEXstdData 2 3 4" xfId="9563" xr:uid="{00000000-0005-0000-0000-0000541C0000}"/>
    <cellStyle name="SAPBEXstdData 2 3 5" xfId="10053" xr:uid="{00000000-0005-0000-0000-0000551C0000}"/>
    <cellStyle name="SAPBEXstdData 2 3 6" xfId="10497" xr:uid="{00000000-0005-0000-0000-0000561C0000}"/>
    <cellStyle name="SAPBEXstdData 2 4" xfId="7378" xr:uid="{00000000-0005-0000-0000-0000571C0000}"/>
    <cellStyle name="SAPBEXstdData 2 5" xfId="7837" xr:uid="{00000000-0005-0000-0000-0000581C0000}"/>
    <cellStyle name="SAPBEXstdData 2 6" xfId="8009" xr:uid="{00000000-0005-0000-0000-0000591C0000}"/>
    <cellStyle name="SAPBEXstdData 2 7" xfId="2450" xr:uid="{00000000-0005-0000-0000-00005A1C0000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3" xfId="9144" xr:uid="{00000000-0005-0000-0000-00005F1C0000}"/>
    <cellStyle name="SAPBEXstdData 3 2 2 4" xfId="9796" xr:uid="{00000000-0005-0000-0000-0000601C0000}"/>
    <cellStyle name="SAPBEXstdData 3 2 2 5" xfId="10284" xr:uid="{00000000-0005-0000-0000-0000611C0000}"/>
    <cellStyle name="SAPBEXstdData 3 2 2 6" xfId="10723" xr:uid="{00000000-0005-0000-0000-0000621C0000}"/>
    <cellStyle name="SAPBEXstdData 3 2 3" xfId="8045" xr:uid="{00000000-0005-0000-0000-0000631C0000}"/>
    <cellStyle name="SAPBEXstdData 3 2 4" xfId="8698" xr:uid="{00000000-0005-0000-0000-0000641C0000}"/>
    <cellStyle name="SAPBEXstdData 3 2 5" xfId="9337" xr:uid="{00000000-0005-0000-0000-0000651C0000}"/>
    <cellStyle name="SAPBEXstdData 3 2 6" xfId="7639" xr:uid="{00000000-0005-0000-0000-0000661C0000}"/>
    <cellStyle name="SAPBEXstdData 3 3" xfId="6586" xr:uid="{00000000-0005-0000-0000-0000671C0000}"/>
    <cellStyle name="SAPBEXstdData 3 3 2" xfId="8266" xr:uid="{00000000-0005-0000-0000-0000681C0000}"/>
    <cellStyle name="SAPBEXstdData 3 3 3" xfId="8915" xr:uid="{00000000-0005-0000-0000-0000691C0000}"/>
    <cellStyle name="SAPBEXstdData 3 3 4" xfId="9564" xr:uid="{00000000-0005-0000-0000-00006A1C0000}"/>
    <cellStyle name="SAPBEXstdData 3 3 5" xfId="10054" xr:uid="{00000000-0005-0000-0000-00006B1C0000}"/>
    <cellStyle name="SAPBEXstdData 3 3 6" xfId="10498" xr:uid="{00000000-0005-0000-0000-00006C1C0000}"/>
    <cellStyle name="SAPBEXstdData 3 4" xfId="7379" xr:uid="{00000000-0005-0000-0000-00006D1C0000}"/>
    <cellStyle name="SAPBEXstdData 3 5" xfId="7268" xr:uid="{00000000-0005-0000-0000-00006E1C0000}"/>
    <cellStyle name="SAPBEXstdData 3 6" xfId="7299" xr:uid="{00000000-0005-0000-0000-00006F1C0000}"/>
    <cellStyle name="SAPBEXstdData 3 7" xfId="9311" xr:uid="{00000000-0005-0000-0000-0000701C0000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3" xfId="9145" xr:uid="{00000000-0005-0000-0000-0000751C0000}"/>
    <cellStyle name="SAPBEXstdData 4 2 2 4" xfId="9797" xr:uid="{00000000-0005-0000-0000-0000761C0000}"/>
    <cellStyle name="SAPBEXstdData 4 2 2 5" xfId="10285" xr:uid="{00000000-0005-0000-0000-0000771C0000}"/>
    <cellStyle name="SAPBEXstdData 4 2 2 6" xfId="10724" xr:uid="{00000000-0005-0000-0000-0000781C0000}"/>
    <cellStyle name="SAPBEXstdData 4 2 3" xfId="8046" xr:uid="{00000000-0005-0000-0000-0000791C0000}"/>
    <cellStyle name="SAPBEXstdData 4 2 4" xfId="8699" xr:uid="{00000000-0005-0000-0000-00007A1C0000}"/>
    <cellStyle name="SAPBEXstdData 4 2 5" xfId="9338" xr:uid="{00000000-0005-0000-0000-00007B1C0000}"/>
    <cellStyle name="SAPBEXstdData 4 2 6" xfId="3211" xr:uid="{00000000-0005-0000-0000-00007C1C0000}"/>
    <cellStyle name="SAPBEXstdData 4 3" xfId="6587" xr:uid="{00000000-0005-0000-0000-00007D1C0000}"/>
    <cellStyle name="SAPBEXstdData 4 3 2" xfId="8267" xr:uid="{00000000-0005-0000-0000-00007E1C0000}"/>
    <cellStyle name="SAPBEXstdData 4 3 3" xfId="8916" xr:uid="{00000000-0005-0000-0000-00007F1C0000}"/>
    <cellStyle name="SAPBEXstdData 4 3 4" xfId="9565" xr:uid="{00000000-0005-0000-0000-0000801C0000}"/>
    <cellStyle name="SAPBEXstdData 4 3 5" xfId="10055" xr:uid="{00000000-0005-0000-0000-0000811C0000}"/>
    <cellStyle name="SAPBEXstdData 4 3 6" xfId="10499" xr:uid="{00000000-0005-0000-0000-0000821C0000}"/>
    <cellStyle name="SAPBEXstdData 4 4" xfId="7380" xr:uid="{00000000-0005-0000-0000-0000831C0000}"/>
    <cellStyle name="SAPBEXstdData 4 5" xfId="7836" xr:uid="{00000000-0005-0000-0000-0000841C0000}"/>
    <cellStyle name="SAPBEXstdData 4 6" xfId="1764" xr:uid="{00000000-0005-0000-0000-0000851C0000}"/>
    <cellStyle name="SAPBEXstdData 4 7" xfId="2446" xr:uid="{00000000-0005-0000-0000-0000861C0000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3" xfId="9142" xr:uid="{00000000-0005-0000-0000-00008A1C0000}"/>
    <cellStyle name="SAPBEXstdData 5 2 4" xfId="9794" xr:uid="{00000000-0005-0000-0000-00008B1C0000}"/>
    <cellStyle name="SAPBEXstdData 5 2 5" xfId="10282" xr:uid="{00000000-0005-0000-0000-00008C1C0000}"/>
    <cellStyle name="SAPBEXstdData 5 2 6" xfId="10721" xr:uid="{00000000-0005-0000-0000-00008D1C0000}"/>
    <cellStyle name="SAPBEXstdData 5 3" xfId="8043" xr:uid="{00000000-0005-0000-0000-00008E1C0000}"/>
    <cellStyle name="SAPBEXstdData 5 4" xfId="8696" xr:uid="{00000000-0005-0000-0000-00008F1C0000}"/>
    <cellStyle name="SAPBEXstdData 5 5" xfId="9335" xr:uid="{00000000-0005-0000-0000-0000901C0000}"/>
    <cellStyle name="SAPBEXstdData 5 6" xfId="7637" xr:uid="{00000000-0005-0000-0000-0000911C0000}"/>
    <cellStyle name="SAPBEXstdData 6" xfId="6584" xr:uid="{00000000-0005-0000-0000-0000921C0000}"/>
    <cellStyle name="SAPBEXstdData 6 2" xfId="8264" xr:uid="{00000000-0005-0000-0000-0000931C0000}"/>
    <cellStyle name="SAPBEXstdData 6 3" xfId="8913" xr:uid="{00000000-0005-0000-0000-0000941C0000}"/>
    <cellStyle name="SAPBEXstdData 6 4" xfId="9562" xr:uid="{00000000-0005-0000-0000-0000951C0000}"/>
    <cellStyle name="SAPBEXstdData 6 5" xfId="10052" xr:uid="{00000000-0005-0000-0000-0000961C0000}"/>
    <cellStyle name="SAPBEXstdData 6 6" xfId="10496" xr:uid="{00000000-0005-0000-0000-0000971C0000}"/>
    <cellStyle name="SAPBEXstdData 7" xfId="7377" xr:uid="{00000000-0005-0000-0000-0000981C0000}"/>
    <cellStyle name="SAPBEXstdData 8" xfId="7838" xr:uid="{00000000-0005-0000-0000-0000991C0000}"/>
    <cellStyle name="SAPBEXstdData 9" xfId="1771" xr:uid="{00000000-0005-0000-0000-00009A1C0000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3" xfId="9146" xr:uid="{00000000-0005-0000-0000-00009F1C0000}"/>
    <cellStyle name="SAPBEXstdItem 2 2 4" xfId="9798" xr:uid="{00000000-0005-0000-0000-0000A01C0000}"/>
    <cellStyle name="SAPBEXstdItem 2 2 5" xfId="10286" xr:uid="{00000000-0005-0000-0000-0000A11C0000}"/>
    <cellStyle name="SAPBEXstdItem 2 2 6" xfId="10725" xr:uid="{00000000-0005-0000-0000-0000A21C0000}"/>
    <cellStyle name="SAPBEXstdItem 2 3" xfId="8047" xr:uid="{00000000-0005-0000-0000-0000A31C0000}"/>
    <cellStyle name="SAPBEXstdItem 2 4" xfId="8700" xr:uid="{00000000-0005-0000-0000-0000A41C0000}"/>
    <cellStyle name="SAPBEXstdItem 2 5" xfId="9339" xr:uid="{00000000-0005-0000-0000-0000A51C0000}"/>
    <cellStyle name="SAPBEXstdItem 2 6" xfId="7640" xr:uid="{00000000-0005-0000-0000-0000A61C0000}"/>
    <cellStyle name="SAPBEXstdItem 3" xfId="6588" xr:uid="{00000000-0005-0000-0000-0000A71C0000}"/>
    <cellStyle name="SAPBEXstdItem 3 2" xfId="8268" xr:uid="{00000000-0005-0000-0000-0000A81C0000}"/>
    <cellStyle name="SAPBEXstdItem 3 3" xfId="8917" xr:uid="{00000000-0005-0000-0000-0000A91C0000}"/>
    <cellStyle name="SAPBEXstdItem 3 4" xfId="9566" xr:uid="{00000000-0005-0000-0000-0000AA1C0000}"/>
    <cellStyle name="SAPBEXstdItem 3 5" xfId="10056" xr:uid="{00000000-0005-0000-0000-0000AB1C0000}"/>
    <cellStyle name="SAPBEXstdItem 3 6" xfId="10500" xr:uid="{00000000-0005-0000-0000-0000AC1C0000}"/>
    <cellStyle name="SAPBEXstdItem 4" xfId="7381" xr:uid="{00000000-0005-0000-0000-0000AD1C0000}"/>
    <cellStyle name="SAPBEXstdItem 5" xfId="7835" xr:uid="{00000000-0005-0000-0000-0000AE1C0000}"/>
    <cellStyle name="SAPBEXstdItem 6" xfId="1762" xr:uid="{00000000-0005-0000-0000-0000AF1C0000}"/>
    <cellStyle name="SAPBEXstdItem 7" xfId="9312" xr:uid="{00000000-0005-0000-0000-0000B01C0000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3" xfId="9299" xr:uid="{00000000-0005-0000-0000-00002B1D0000}"/>
    <cellStyle name="Standard 2 2 4" xfId="9950" xr:uid="{00000000-0005-0000-0000-00002C1D0000}"/>
    <cellStyle name="Standard 2 2 5" xfId="10438" xr:uid="{00000000-0005-0000-0000-00002D1D0000}"/>
    <cellStyle name="Standard 2 2 6" xfId="10877" xr:uid="{00000000-0005-0000-0000-00002E1D0000}"/>
    <cellStyle name="Standard 2 3" xfId="8202" xr:uid="{00000000-0005-0000-0000-00002F1D0000}"/>
    <cellStyle name="Standard 2 4" xfId="8853" xr:uid="{00000000-0005-0000-0000-0000301D0000}"/>
    <cellStyle name="Standard 2 5" xfId="9495" xr:uid="{00000000-0005-0000-0000-0000311D0000}"/>
    <cellStyle name="Standard 2 6" xfId="9984" xr:uid="{00000000-0005-0000-0000-0000321D0000}"/>
    <cellStyle name="Standard 2 7" xfId="7150" xr:uid="{00000000-0005-0000-0000-0000331D0000}"/>
    <cellStyle name="Standard 3" xfId="7891" xr:uid="{00000000-0005-0000-0000-0000341D0000}"/>
    <cellStyle name="Standard 4" xfId="3185" xr:uid="{00000000-0005-0000-0000-0000351D0000}"/>
    <cellStyle name="Standard 5" xfId="7582" xr:uid="{00000000-0005-0000-0000-0000361D0000}"/>
    <cellStyle name="Standard 6" xfId="7701" xr:uid="{00000000-0005-0000-0000-0000371D0000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3" xfId="10439" xr:uid="{00000000-0005-0000-0000-0000621D0000}"/>
    <cellStyle name="Subtotal 2 2 3" xfId="9496" xr:uid="{00000000-0005-0000-0000-0000631D0000}"/>
    <cellStyle name="Subtotal 2 2 4" xfId="9985" xr:uid="{00000000-0005-0000-0000-0000641D0000}"/>
    <cellStyle name="Subtotal 2 3" xfId="6745" xr:uid="{00000000-0005-0000-0000-0000651D0000}"/>
    <cellStyle name="Subtotal 2 3 2" xfId="8423" xr:uid="{00000000-0005-0000-0000-0000661D0000}"/>
    <cellStyle name="Subtotal 2 3 3" xfId="9073" xr:uid="{00000000-0005-0000-0000-0000671D0000}"/>
    <cellStyle name="Subtotal 2 3 4" xfId="9721" xr:uid="{00000000-0005-0000-0000-0000681D0000}"/>
    <cellStyle name="Subtotal 2 3 5" xfId="10210" xr:uid="{00000000-0005-0000-0000-0000691D0000}"/>
    <cellStyle name="Subtotal 2 3 6" xfId="10654" xr:uid="{00000000-0005-0000-0000-00006A1D0000}"/>
    <cellStyle name="Subtotal 2 4" xfId="7892" xr:uid="{00000000-0005-0000-0000-00006B1D0000}"/>
    <cellStyle name="Subtotal 2 5" xfId="4446" xr:uid="{00000000-0005-0000-0000-00006C1D0000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3" xfId="9300" xr:uid="{00000000-0005-0000-0000-0000721D0000}"/>
    <cellStyle name="Table  - Style6 2 2 4" xfId="9958" xr:uid="{00000000-0005-0000-0000-0000731D0000}"/>
    <cellStyle name="Table  - Style6 2 2 5" xfId="10446" xr:uid="{00000000-0005-0000-0000-0000741D0000}"/>
    <cellStyle name="Table  - Style6 2 2 6" xfId="10878" xr:uid="{00000000-0005-0000-0000-0000751D0000}"/>
    <cellStyle name="Table  - Style6 2 3" xfId="8203" xr:uid="{00000000-0005-0000-0000-0000761D0000}"/>
    <cellStyle name="Table  - Style6 2 4" xfId="8854" xr:uid="{00000000-0005-0000-0000-0000771D0000}"/>
    <cellStyle name="Table  - Style6 2 5" xfId="9503" xr:uid="{00000000-0005-0000-0000-0000781D0000}"/>
    <cellStyle name="Table  - Style6 2 6" xfId="9992" xr:uid="{00000000-0005-0000-0000-0000791D0000}"/>
    <cellStyle name="Table  - Style6 2 7" xfId="7933" xr:uid="{00000000-0005-0000-0000-00007A1D0000}"/>
    <cellStyle name="Table  - Style6 3" xfId="6746" xr:uid="{00000000-0005-0000-0000-00007B1D0000}"/>
    <cellStyle name="Table  - Style6 3 2" xfId="8424" xr:uid="{00000000-0005-0000-0000-00007C1D0000}"/>
    <cellStyle name="Table  - Style6 3 3" xfId="9074" xr:uid="{00000000-0005-0000-0000-00007D1D0000}"/>
    <cellStyle name="Table  - Style6 3 4" xfId="9722" xr:uid="{00000000-0005-0000-0000-00007E1D0000}"/>
    <cellStyle name="Table  - Style6 3 5" xfId="10211" xr:uid="{00000000-0005-0000-0000-00007F1D0000}"/>
    <cellStyle name="Table  - Style6 3 6" xfId="10655" xr:uid="{00000000-0005-0000-0000-0000801D0000}"/>
    <cellStyle name="Table  - Style6 4" xfId="7893" xr:uid="{00000000-0005-0000-0000-0000811D0000}"/>
    <cellStyle name="Table  - Style6 5" xfId="3213" xr:uid="{00000000-0005-0000-0000-0000821D0000}"/>
    <cellStyle name="Table  - Style6 6" xfId="8211" xr:uid="{00000000-0005-0000-0000-0000831D0000}"/>
    <cellStyle name="Table  - Style6 7" xfId="9351" xr:uid="{00000000-0005-0000-0000-0000841D0000}"/>
    <cellStyle name="Table 10" xfId="7457" xr:uid="{00000000-0005-0000-0000-0000851D0000}"/>
    <cellStyle name="Table 11" xfId="9313" xr:uid="{00000000-0005-0000-0000-0000861D0000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3" xfId="9149" xr:uid="{00000000-0005-0000-0000-00008C1D0000}"/>
    <cellStyle name="Table 2 2 2 2 4" xfId="9801" xr:uid="{00000000-0005-0000-0000-00008D1D0000}"/>
    <cellStyle name="Table 2 2 2 2 5" xfId="10289" xr:uid="{00000000-0005-0000-0000-00008E1D0000}"/>
    <cellStyle name="Table 2 2 2 2 6" xfId="10728" xr:uid="{00000000-0005-0000-0000-00008F1D0000}"/>
    <cellStyle name="Table 2 2 2 3" xfId="8050" xr:uid="{00000000-0005-0000-0000-0000901D0000}"/>
    <cellStyle name="Table 2 2 2 4" xfId="8703" xr:uid="{00000000-0005-0000-0000-0000911D0000}"/>
    <cellStyle name="Table 2 2 2 5" xfId="9342" xr:uid="{00000000-0005-0000-0000-0000921D0000}"/>
    <cellStyle name="Table 2 2 2 6" xfId="9971" xr:uid="{00000000-0005-0000-0000-0000931D0000}"/>
    <cellStyle name="Table 2 2 2 7" xfId="3206" xr:uid="{00000000-0005-0000-0000-0000941D0000}"/>
    <cellStyle name="Table 2 2 3" xfId="3599" xr:uid="{00000000-0005-0000-0000-0000951D0000}"/>
    <cellStyle name="Table 2 2 4" xfId="7386" xr:uid="{00000000-0005-0000-0000-0000961D0000}"/>
    <cellStyle name="Table 2 2 5" xfId="7828" xr:uid="{00000000-0005-0000-0000-0000971D0000}"/>
    <cellStyle name="Table 2 2 6" xfId="8441" xr:uid="{00000000-0005-0000-0000-0000981D0000}"/>
    <cellStyle name="Table 2 2 7" xfId="9314" xr:uid="{00000000-0005-0000-0000-0000991D0000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3" xfId="9148" xr:uid="{00000000-0005-0000-0000-00009D1D0000}"/>
    <cellStyle name="Table 2 3 2 4" xfId="9800" xr:uid="{00000000-0005-0000-0000-00009E1D0000}"/>
    <cellStyle name="Table 2 3 2 5" xfId="10288" xr:uid="{00000000-0005-0000-0000-00009F1D0000}"/>
    <cellStyle name="Table 2 3 2 6" xfId="10727" xr:uid="{00000000-0005-0000-0000-0000A01D0000}"/>
    <cellStyle name="Table 2 3 3" xfId="8049" xr:uid="{00000000-0005-0000-0000-0000A11D0000}"/>
    <cellStyle name="Table 2 3 4" xfId="8702" xr:uid="{00000000-0005-0000-0000-0000A21D0000}"/>
    <cellStyle name="Table 2 3 5" xfId="9341" xr:uid="{00000000-0005-0000-0000-0000A31D0000}"/>
    <cellStyle name="Table 2 3 6" xfId="9970" xr:uid="{00000000-0005-0000-0000-0000A41D0000}"/>
    <cellStyle name="Table 2 3 7" xfId="7642" xr:uid="{00000000-0005-0000-0000-0000A51D0000}"/>
    <cellStyle name="Table 2 4" xfId="3598" xr:uid="{00000000-0005-0000-0000-0000A61D0000}"/>
    <cellStyle name="Table 2 5" xfId="7385" xr:uid="{00000000-0005-0000-0000-0000A71D0000}"/>
    <cellStyle name="Table 2 6" xfId="7829" xr:uid="{00000000-0005-0000-0000-0000A81D0000}"/>
    <cellStyle name="Table 2 7" xfId="1733" xr:uid="{00000000-0005-0000-0000-0000A91D0000}"/>
    <cellStyle name="Table 2 8" xfId="8005" xr:uid="{00000000-0005-0000-0000-0000AA1D0000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3" xfId="9150" xr:uid="{00000000-0005-0000-0000-0000AF1D0000}"/>
    <cellStyle name="Table 3 2 2 4" xfId="9802" xr:uid="{00000000-0005-0000-0000-0000B01D0000}"/>
    <cellStyle name="Table 3 2 2 5" xfId="10290" xr:uid="{00000000-0005-0000-0000-0000B11D0000}"/>
    <cellStyle name="Table 3 2 2 6" xfId="10729" xr:uid="{00000000-0005-0000-0000-0000B21D0000}"/>
    <cellStyle name="Table 3 2 3" xfId="8051" xr:uid="{00000000-0005-0000-0000-0000B31D0000}"/>
    <cellStyle name="Table 3 2 4" xfId="8704" xr:uid="{00000000-0005-0000-0000-0000B41D0000}"/>
    <cellStyle name="Table 3 2 5" xfId="9343" xr:uid="{00000000-0005-0000-0000-0000B51D0000}"/>
    <cellStyle name="Table 3 2 6" xfId="9972" xr:uid="{00000000-0005-0000-0000-0000B61D0000}"/>
    <cellStyle name="Table 3 2 7" xfId="7643" xr:uid="{00000000-0005-0000-0000-0000B71D0000}"/>
    <cellStyle name="Table 3 3" xfId="3600" xr:uid="{00000000-0005-0000-0000-0000B81D0000}"/>
    <cellStyle name="Table 3 4" xfId="7387" xr:uid="{00000000-0005-0000-0000-0000B91D0000}"/>
    <cellStyle name="Table 3 5" xfId="7827" xr:uid="{00000000-0005-0000-0000-0000BA1D0000}"/>
    <cellStyle name="Table 3 6" xfId="8010" xr:uid="{00000000-0005-0000-0000-0000BB1D0000}"/>
    <cellStyle name="Table 3 7" xfId="7861" xr:uid="{00000000-0005-0000-0000-0000BC1D0000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3" xfId="9147" xr:uid="{00000000-0005-0000-0000-0000C01D0000}"/>
    <cellStyle name="Table 4 2 4" xfId="9799" xr:uid="{00000000-0005-0000-0000-0000C11D0000}"/>
    <cellStyle name="Table 4 2 5" xfId="10287" xr:uid="{00000000-0005-0000-0000-0000C21D0000}"/>
    <cellStyle name="Table 4 2 6" xfId="10726" xr:uid="{00000000-0005-0000-0000-0000C31D0000}"/>
    <cellStyle name="Table 4 3" xfId="8048" xr:uid="{00000000-0005-0000-0000-0000C41D0000}"/>
    <cellStyle name="Table 4 4" xfId="8701" xr:uid="{00000000-0005-0000-0000-0000C51D0000}"/>
    <cellStyle name="Table 4 5" xfId="9340" xr:uid="{00000000-0005-0000-0000-0000C61D0000}"/>
    <cellStyle name="Table 4 6" xfId="9969" xr:uid="{00000000-0005-0000-0000-0000C71D0000}"/>
    <cellStyle name="Table 4 7" xfId="7641" xr:uid="{00000000-0005-0000-0000-0000C81D0000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3" xfId="9104" xr:uid="{00000000-0005-0000-0000-0000CC1D0000}"/>
    <cellStyle name="Table 5 2 4" xfId="9754" xr:uid="{00000000-0005-0000-0000-0000CD1D0000}"/>
    <cellStyle name="Table 5 2 5" xfId="10241" xr:uid="{00000000-0005-0000-0000-0000CE1D0000}"/>
    <cellStyle name="Table 5 2 6" xfId="10683" xr:uid="{00000000-0005-0000-0000-0000CF1D0000}"/>
    <cellStyle name="Table 5 3" xfId="7974" xr:uid="{00000000-0005-0000-0000-0000D01D0000}"/>
    <cellStyle name="Table 5 4" xfId="4135" xr:uid="{00000000-0005-0000-0000-0000D11D0000}"/>
    <cellStyle name="Table 5 5" xfId="7162" xr:uid="{00000000-0005-0000-0000-0000D21D0000}"/>
    <cellStyle name="Table 5 6" xfId="7887" xr:uid="{00000000-0005-0000-0000-0000D31D0000}"/>
    <cellStyle name="Table 5 7" xfId="9966" xr:uid="{00000000-0005-0000-0000-0000D41D0000}"/>
    <cellStyle name="Table 6" xfId="3597" xr:uid="{00000000-0005-0000-0000-0000D51D0000}"/>
    <cellStyle name="Table 7" xfId="7384" xr:uid="{00000000-0005-0000-0000-0000D61D0000}"/>
    <cellStyle name="Table 8" xfId="7830" xr:uid="{00000000-0005-0000-0000-0000D71D0000}"/>
    <cellStyle name="Table 9" xfId="7300" xr:uid="{00000000-0005-0000-0000-0000D81D0000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3" xfId="10442" xr:uid="{00000000-0005-0000-0000-00004B1E0000}"/>
    <cellStyle name="Total 1 2 2 2 3" xfId="9499" xr:uid="{00000000-0005-0000-0000-00004C1E0000}"/>
    <cellStyle name="Total 1 2 2 2 4" xfId="9988" xr:uid="{00000000-0005-0000-0000-00004D1E0000}"/>
    <cellStyle name="Total 1 2 2 3" xfId="6749" xr:uid="{00000000-0005-0000-0000-00004E1E0000}"/>
    <cellStyle name="Total 1 2 2 3 2" xfId="8427" xr:uid="{00000000-0005-0000-0000-00004F1E0000}"/>
    <cellStyle name="Total 1 2 2 3 3" xfId="9077" xr:uid="{00000000-0005-0000-0000-0000501E0000}"/>
    <cellStyle name="Total 1 2 2 3 4" xfId="9725" xr:uid="{00000000-0005-0000-0000-0000511E0000}"/>
    <cellStyle name="Total 1 2 2 3 5" xfId="10214" xr:uid="{00000000-0005-0000-0000-0000521E0000}"/>
    <cellStyle name="Total 1 2 2 3 6" xfId="10658" xr:uid="{00000000-0005-0000-0000-0000531E0000}"/>
    <cellStyle name="Total 1 2 2 4" xfId="7905" xr:uid="{00000000-0005-0000-0000-0000541E0000}"/>
    <cellStyle name="Total 1 2 2 5" xfId="3475" xr:uid="{00000000-0005-0000-0000-0000551E0000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3" xfId="10441" xr:uid="{00000000-0005-0000-0000-0000591E0000}"/>
    <cellStyle name="Total 1 2 3 3" xfId="9498" xr:uid="{00000000-0005-0000-0000-00005A1E0000}"/>
    <cellStyle name="Total 1 2 3 4" xfId="9987" xr:uid="{00000000-0005-0000-0000-00005B1E0000}"/>
    <cellStyle name="Total 1 2 4" xfId="6748" xr:uid="{00000000-0005-0000-0000-00005C1E0000}"/>
    <cellStyle name="Total 1 2 4 2" xfId="8426" xr:uid="{00000000-0005-0000-0000-00005D1E0000}"/>
    <cellStyle name="Total 1 2 4 3" xfId="9076" xr:uid="{00000000-0005-0000-0000-00005E1E0000}"/>
    <cellStyle name="Total 1 2 4 4" xfId="9724" xr:uid="{00000000-0005-0000-0000-00005F1E0000}"/>
    <cellStyle name="Total 1 2 4 5" xfId="10213" xr:uid="{00000000-0005-0000-0000-0000601E0000}"/>
    <cellStyle name="Total 1 2 4 6" xfId="10657" xr:uid="{00000000-0005-0000-0000-0000611E0000}"/>
    <cellStyle name="Total 1 2 5" xfId="7904" xr:uid="{00000000-0005-0000-0000-0000621E0000}"/>
    <cellStyle name="Total 1 2 6" xfId="3474" xr:uid="{00000000-0005-0000-0000-0000631E0000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3" xfId="10443" xr:uid="{00000000-0005-0000-0000-0000681E0000}"/>
    <cellStyle name="Total 1 3 2 3" xfId="9500" xr:uid="{00000000-0005-0000-0000-0000691E0000}"/>
    <cellStyle name="Total 1 3 2 4" xfId="9989" xr:uid="{00000000-0005-0000-0000-00006A1E0000}"/>
    <cellStyle name="Total 1 3 3" xfId="6750" xr:uid="{00000000-0005-0000-0000-00006B1E0000}"/>
    <cellStyle name="Total 1 3 3 2" xfId="8428" xr:uid="{00000000-0005-0000-0000-00006C1E0000}"/>
    <cellStyle name="Total 1 3 3 3" xfId="9078" xr:uid="{00000000-0005-0000-0000-00006D1E0000}"/>
    <cellStyle name="Total 1 3 3 4" xfId="9726" xr:uid="{00000000-0005-0000-0000-00006E1E0000}"/>
    <cellStyle name="Total 1 3 3 5" xfId="10215" xr:uid="{00000000-0005-0000-0000-00006F1E0000}"/>
    <cellStyle name="Total 1 3 3 6" xfId="10659" xr:uid="{00000000-0005-0000-0000-0000701E0000}"/>
    <cellStyle name="Total 1 3 4" xfId="7906" xr:uid="{00000000-0005-0000-0000-0000711E0000}"/>
    <cellStyle name="Total 1 3 5" xfId="3476" xr:uid="{00000000-0005-0000-0000-0000721E0000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3" xfId="10440" xr:uid="{00000000-0005-0000-0000-0000761E0000}"/>
    <cellStyle name="Total 1 4 3" xfId="9497" xr:uid="{00000000-0005-0000-0000-0000771E0000}"/>
    <cellStyle name="Total 1 4 4" xfId="9986" xr:uid="{00000000-0005-0000-0000-0000781E0000}"/>
    <cellStyle name="Total 1 5" xfId="6747" xr:uid="{00000000-0005-0000-0000-0000791E0000}"/>
    <cellStyle name="Total 1 5 2" xfId="8425" xr:uid="{00000000-0005-0000-0000-00007A1E0000}"/>
    <cellStyle name="Total 1 5 3" xfId="9075" xr:uid="{00000000-0005-0000-0000-00007B1E0000}"/>
    <cellStyle name="Total 1 5 4" xfId="9723" xr:uid="{00000000-0005-0000-0000-00007C1E0000}"/>
    <cellStyle name="Total 1 5 5" xfId="10212" xr:uid="{00000000-0005-0000-0000-00007D1E0000}"/>
    <cellStyle name="Total 1 5 6" xfId="10656" xr:uid="{00000000-0005-0000-0000-00007E1E0000}"/>
    <cellStyle name="Total 1 6" xfId="7903" xr:uid="{00000000-0005-0000-0000-00007F1E0000}"/>
    <cellStyle name="Total 1 7" xfId="3473" xr:uid="{00000000-0005-0000-0000-0000801E0000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3" xfId="9301" xr:uid="{00000000-0005-0000-0000-0000861E0000}"/>
    <cellStyle name="Total 11 2 2 4" xfId="9959" xr:uid="{00000000-0005-0000-0000-0000871E0000}"/>
    <cellStyle name="Total 11 2 2 5" xfId="10447" xr:uid="{00000000-0005-0000-0000-0000881E0000}"/>
    <cellStyle name="Total 11 2 2 6" xfId="10879" xr:uid="{00000000-0005-0000-0000-0000891E0000}"/>
    <cellStyle name="Total 11 2 3" xfId="8204" xr:uid="{00000000-0005-0000-0000-00008A1E0000}"/>
    <cellStyle name="Total 11 2 4" xfId="8855" xr:uid="{00000000-0005-0000-0000-00008B1E0000}"/>
    <cellStyle name="Total 11 2 5" xfId="9504" xr:uid="{00000000-0005-0000-0000-00008C1E0000}"/>
    <cellStyle name="Total 11 2 6" xfId="9993" xr:uid="{00000000-0005-0000-0000-00008D1E0000}"/>
    <cellStyle name="Total 11 2 7" xfId="7152" xr:uid="{00000000-0005-0000-0000-00008E1E0000}"/>
    <cellStyle name="Total 11 3" xfId="6751" xr:uid="{00000000-0005-0000-0000-00008F1E0000}"/>
    <cellStyle name="Total 11 3 2" xfId="8429" xr:uid="{00000000-0005-0000-0000-0000901E0000}"/>
    <cellStyle name="Total 11 3 3" xfId="9079" xr:uid="{00000000-0005-0000-0000-0000911E0000}"/>
    <cellStyle name="Total 11 3 4" xfId="9727" xr:uid="{00000000-0005-0000-0000-0000921E0000}"/>
    <cellStyle name="Total 11 3 5" xfId="10216" xr:uid="{00000000-0005-0000-0000-0000931E0000}"/>
    <cellStyle name="Total 11 3 6" xfId="10660" xr:uid="{00000000-0005-0000-0000-0000941E0000}"/>
    <cellStyle name="Total 11 4" xfId="7907" xr:uid="{00000000-0005-0000-0000-0000951E0000}"/>
    <cellStyle name="Total 11 5" xfId="3477" xr:uid="{00000000-0005-0000-0000-0000961E0000}"/>
    <cellStyle name="Total 11 6" xfId="7613" xr:uid="{00000000-0005-0000-0000-0000971E0000}"/>
    <cellStyle name="Total 11 7" xfId="7872" xr:uid="{00000000-0005-0000-0000-0000981E0000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3" xfId="9151" xr:uid="{00000000-0005-0000-0000-0000A01E0000}"/>
    <cellStyle name="Total 2 2 3 2 4" xfId="9803" xr:uid="{00000000-0005-0000-0000-0000A11E0000}"/>
    <cellStyle name="Total 2 2 3 2 5" xfId="10291" xr:uid="{00000000-0005-0000-0000-0000A21E0000}"/>
    <cellStyle name="Total 2 2 3 2 6" xfId="10730" xr:uid="{00000000-0005-0000-0000-0000A31E0000}"/>
    <cellStyle name="Total 2 2 3 3" xfId="8052" xr:uid="{00000000-0005-0000-0000-0000A41E0000}"/>
    <cellStyle name="Total 2 2 3 4" xfId="8705" xr:uid="{00000000-0005-0000-0000-0000A51E0000}"/>
    <cellStyle name="Total 2 2 3 5" xfId="9344" xr:uid="{00000000-0005-0000-0000-0000A61E0000}"/>
    <cellStyle name="Total 2 2 3 6" xfId="7140" xr:uid="{00000000-0005-0000-0000-0000A71E0000}"/>
    <cellStyle name="Total 2 2 4" xfId="6589" xr:uid="{00000000-0005-0000-0000-0000A81E0000}"/>
    <cellStyle name="Total 2 2 4 2" xfId="8269" xr:uid="{00000000-0005-0000-0000-0000A91E0000}"/>
    <cellStyle name="Total 2 2 4 3" xfId="8918" xr:uid="{00000000-0005-0000-0000-0000AA1E0000}"/>
    <cellStyle name="Total 2 2 4 4" xfId="9567" xr:uid="{00000000-0005-0000-0000-0000AB1E0000}"/>
    <cellStyle name="Total 2 2 4 5" xfId="10057" xr:uid="{00000000-0005-0000-0000-0000AC1E0000}"/>
    <cellStyle name="Total 2 2 4 6" xfId="10501" xr:uid="{00000000-0005-0000-0000-0000AD1E0000}"/>
    <cellStyle name="Total 2 2 5" xfId="7390" xr:uid="{00000000-0005-0000-0000-0000AE1E0000}"/>
    <cellStyle name="Total 2 2 6" xfId="7266" xr:uid="{00000000-0005-0000-0000-0000AF1E0000}"/>
    <cellStyle name="Total 2 2 7" xfId="1651" xr:uid="{00000000-0005-0000-0000-0000B01E0000}"/>
    <cellStyle name="Total 2 2 8" xfId="9649" xr:uid="{00000000-0005-0000-0000-0000B11E0000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3" xfId="9152" xr:uid="{00000000-0005-0000-0000-0000B61E0000}"/>
    <cellStyle name="Total 2 3 2 2 4" xfId="9804" xr:uid="{00000000-0005-0000-0000-0000B71E0000}"/>
    <cellStyle name="Total 2 3 2 2 5" xfId="10292" xr:uid="{00000000-0005-0000-0000-0000B81E0000}"/>
    <cellStyle name="Total 2 3 2 2 6" xfId="10731" xr:uid="{00000000-0005-0000-0000-0000B91E0000}"/>
    <cellStyle name="Total 2 3 2 3" xfId="8053" xr:uid="{00000000-0005-0000-0000-0000BA1E0000}"/>
    <cellStyle name="Total 2 3 2 4" xfId="8706" xr:uid="{00000000-0005-0000-0000-0000BB1E0000}"/>
    <cellStyle name="Total 2 3 2 5" xfId="9345" xr:uid="{00000000-0005-0000-0000-0000BC1E0000}"/>
    <cellStyle name="Total 2 3 2 6" xfId="7644" xr:uid="{00000000-0005-0000-0000-0000BD1E0000}"/>
    <cellStyle name="Total 2 3 3" xfId="6590" xr:uid="{00000000-0005-0000-0000-0000BE1E0000}"/>
    <cellStyle name="Total 2 3 3 2" xfId="8270" xr:uid="{00000000-0005-0000-0000-0000BF1E0000}"/>
    <cellStyle name="Total 2 3 3 3" xfId="8919" xr:uid="{00000000-0005-0000-0000-0000C01E0000}"/>
    <cellStyle name="Total 2 3 3 4" xfId="9568" xr:uid="{00000000-0005-0000-0000-0000C11E0000}"/>
    <cellStyle name="Total 2 3 3 5" xfId="10058" xr:uid="{00000000-0005-0000-0000-0000C21E0000}"/>
    <cellStyle name="Total 2 3 3 6" xfId="10502" xr:uid="{00000000-0005-0000-0000-0000C31E0000}"/>
    <cellStyle name="Total 2 3 4" xfId="7391" xr:uid="{00000000-0005-0000-0000-0000C41E0000}"/>
    <cellStyle name="Total 2 3 5" xfId="8003" xr:uid="{00000000-0005-0000-0000-0000C51E0000}"/>
    <cellStyle name="Total 2 3 6" xfId="8011" xr:uid="{00000000-0005-0000-0000-0000C61E0000}"/>
    <cellStyle name="Total 2 3 7" xfId="7717" xr:uid="{00000000-0005-0000-0000-0000C71E0000}"/>
    <cellStyle name="Total 2 4" xfId="3610" xr:uid="{00000000-0005-0000-0000-0000C81E0000}"/>
    <cellStyle name="Total 3" xfId="1306" xr:uid="{00000000-0005-0000-0000-0000C91E000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3" xfId="10444" xr:uid="{00000000-0005-0000-0000-0000CF1E0000}"/>
    <cellStyle name="Total 3 2 2 2 3" xfId="9501" xr:uid="{00000000-0005-0000-0000-0000D01E0000}"/>
    <cellStyle name="Total 3 2 2 2 4" xfId="9990" xr:uid="{00000000-0005-0000-0000-0000D11E0000}"/>
    <cellStyle name="Total 3 2 2 3" xfId="6753" xr:uid="{00000000-0005-0000-0000-0000D21E0000}"/>
    <cellStyle name="Total 3 2 2 3 2" xfId="8430" xr:uid="{00000000-0005-0000-0000-0000D31E0000}"/>
    <cellStyle name="Total 3 2 2 3 3" xfId="9080" xr:uid="{00000000-0005-0000-0000-0000D41E0000}"/>
    <cellStyle name="Total 3 2 2 3 4" xfId="9728" xr:uid="{00000000-0005-0000-0000-0000D51E0000}"/>
    <cellStyle name="Total 3 2 2 3 5" xfId="10217" xr:uid="{00000000-0005-0000-0000-0000D61E0000}"/>
    <cellStyle name="Total 3 2 2 3 6" xfId="10661" xr:uid="{00000000-0005-0000-0000-0000D71E0000}"/>
    <cellStyle name="Total 3 2 2 4" xfId="7908" xr:uid="{00000000-0005-0000-0000-0000D81E0000}"/>
    <cellStyle name="Total 3 2 2 5" xfId="3478" xr:uid="{00000000-0005-0000-0000-0000D91E0000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3" xfId="9154" xr:uid="{00000000-0005-0000-0000-0000DD1E0000}"/>
    <cellStyle name="Total 3 2 3 2 4" xfId="9806" xr:uid="{00000000-0005-0000-0000-0000DE1E0000}"/>
    <cellStyle name="Total 3 2 3 2 5" xfId="10294" xr:uid="{00000000-0005-0000-0000-0000DF1E0000}"/>
    <cellStyle name="Total 3 2 3 2 6" xfId="10733" xr:uid="{00000000-0005-0000-0000-0000E01E0000}"/>
    <cellStyle name="Total 3 2 3 3" xfId="8055" xr:uid="{00000000-0005-0000-0000-0000E11E0000}"/>
    <cellStyle name="Total 3 2 3 4" xfId="8708" xr:uid="{00000000-0005-0000-0000-0000E21E0000}"/>
    <cellStyle name="Total 3 2 3 5" xfId="9347" xr:uid="{00000000-0005-0000-0000-0000E31E0000}"/>
    <cellStyle name="Total 3 2 3 6" xfId="7646" xr:uid="{00000000-0005-0000-0000-0000E41E0000}"/>
    <cellStyle name="Total 3 2 4" xfId="6592" xr:uid="{00000000-0005-0000-0000-0000E51E0000}"/>
    <cellStyle name="Total 3 2 4 2" xfId="8272" xr:uid="{00000000-0005-0000-0000-0000E61E0000}"/>
    <cellStyle name="Total 3 2 4 3" xfId="8921" xr:uid="{00000000-0005-0000-0000-0000E71E0000}"/>
    <cellStyle name="Total 3 2 4 4" xfId="9570" xr:uid="{00000000-0005-0000-0000-0000E81E0000}"/>
    <cellStyle name="Total 3 2 4 5" xfId="10060" xr:uid="{00000000-0005-0000-0000-0000E91E0000}"/>
    <cellStyle name="Total 3 2 4 6" xfId="10504" xr:uid="{00000000-0005-0000-0000-0000EA1E0000}"/>
    <cellStyle name="Total 3 2 5" xfId="7393" xr:uid="{00000000-0005-0000-0000-0000EB1E0000}"/>
    <cellStyle name="Total 3 2 6" xfId="8002" xr:uid="{00000000-0005-0000-0000-0000EC1E0000}"/>
    <cellStyle name="Total 3 2 7" xfId="8012" xr:uid="{00000000-0005-0000-0000-0000ED1E0000}"/>
    <cellStyle name="Total 3 2 8" xfId="7719" xr:uid="{00000000-0005-0000-0000-0000EE1E0000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3" xfId="10445" xr:uid="{00000000-0005-0000-0000-0000F31E0000}"/>
    <cellStyle name="Total 3 3 2 3" xfId="9502" xr:uid="{00000000-0005-0000-0000-0000F41E0000}"/>
    <cellStyle name="Total 3 3 2 4" xfId="9991" xr:uid="{00000000-0005-0000-0000-0000F51E0000}"/>
    <cellStyle name="Total 3 3 3" xfId="6754" xr:uid="{00000000-0005-0000-0000-0000F61E0000}"/>
    <cellStyle name="Total 3 3 3 2" xfId="8431" xr:uid="{00000000-0005-0000-0000-0000F71E0000}"/>
    <cellStyle name="Total 3 3 3 3" xfId="9081" xr:uid="{00000000-0005-0000-0000-0000F81E0000}"/>
    <cellStyle name="Total 3 3 3 4" xfId="9729" xr:uid="{00000000-0005-0000-0000-0000F91E0000}"/>
    <cellStyle name="Total 3 3 3 5" xfId="10218" xr:uid="{00000000-0005-0000-0000-0000FA1E0000}"/>
    <cellStyle name="Total 3 3 3 6" xfId="10662" xr:uid="{00000000-0005-0000-0000-0000FB1E0000}"/>
    <cellStyle name="Total 3 3 4" xfId="7909" xr:uid="{00000000-0005-0000-0000-0000FC1E0000}"/>
    <cellStyle name="Total 3 3 5" xfId="3479" xr:uid="{00000000-0005-0000-0000-0000FD1E0000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3" xfId="9153" xr:uid="{00000000-0005-0000-0000-0000011F0000}"/>
    <cellStyle name="Total 3 4 2 4" xfId="9805" xr:uid="{00000000-0005-0000-0000-0000021F0000}"/>
    <cellStyle name="Total 3 4 2 5" xfId="10293" xr:uid="{00000000-0005-0000-0000-0000031F0000}"/>
    <cellStyle name="Total 3 4 2 6" xfId="10732" xr:uid="{00000000-0005-0000-0000-0000041F0000}"/>
    <cellStyle name="Total 3 4 3" xfId="8054" xr:uid="{00000000-0005-0000-0000-0000051F0000}"/>
    <cellStyle name="Total 3 4 4" xfId="8707" xr:uid="{00000000-0005-0000-0000-0000061F0000}"/>
    <cellStyle name="Total 3 4 5" xfId="9346" xr:uid="{00000000-0005-0000-0000-0000071F0000}"/>
    <cellStyle name="Total 3 4 6" xfId="7645" xr:uid="{00000000-0005-0000-0000-0000081F0000}"/>
    <cellStyle name="Total 3 5" xfId="6591" xr:uid="{00000000-0005-0000-0000-0000091F0000}"/>
    <cellStyle name="Total 3 5 2" xfId="8271" xr:uid="{00000000-0005-0000-0000-00000A1F0000}"/>
    <cellStyle name="Total 3 5 3" xfId="8920" xr:uid="{00000000-0005-0000-0000-00000B1F0000}"/>
    <cellStyle name="Total 3 5 4" xfId="9569" xr:uid="{00000000-0005-0000-0000-00000C1F0000}"/>
    <cellStyle name="Total 3 5 5" xfId="10059" xr:uid="{00000000-0005-0000-0000-00000D1F0000}"/>
    <cellStyle name="Total 3 5 6" xfId="10503" xr:uid="{00000000-0005-0000-0000-00000E1F0000}"/>
    <cellStyle name="Total 3 6" xfId="7392" xr:uid="{00000000-0005-0000-0000-00000F1F0000}"/>
    <cellStyle name="Total 3 7" xfId="7265" xr:uid="{00000000-0005-0000-0000-0000101F0000}"/>
    <cellStyle name="Total 3 8" xfId="7301" xr:uid="{00000000-0005-0000-0000-0000111F0000}"/>
    <cellStyle name="Total 3 9" xfId="7718" xr:uid="{00000000-0005-0000-0000-0000121F0000}"/>
    <cellStyle name="Total 4" xfId="3612" xr:uid="{00000000-0005-0000-0000-0000131F0000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3" xfId="6755" xr:uid="{00000000-0005-0000-0000-0000171F0000}"/>
    <cellStyle name="Total 4 3" xfId="5748" xr:uid="{00000000-0005-0000-0000-0000181F0000}"/>
    <cellStyle name="Total 4 3 2" xfId="6757" xr:uid="{00000000-0005-0000-0000-0000191F0000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3" xfId="9155" xr:uid="{00000000-0005-0000-0000-00001D1F0000}"/>
    <cellStyle name="Total 4 4 2 4" xfId="9807" xr:uid="{00000000-0005-0000-0000-00001E1F0000}"/>
    <cellStyle name="Total 4 4 2 5" xfId="10295" xr:uid="{00000000-0005-0000-0000-00001F1F0000}"/>
    <cellStyle name="Total 4 4 2 6" xfId="10734" xr:uid="{00000000-0005-0000-0000-0000201F0000}"/>
    <cellStyle name="Total 4 4 3" xfId="8056" xr:uid="{00000000-0005-0000-0000-0000211F0000}"/>
    <cellStyle name="Total 4 4 4" xfId="8709" xr:uid="{00000000-0005-0000-0000-0000221F0000}"/>
    <cellStyle name="Total 4 4 5" xfId="9348" xr:uid="{00000000-0005-0000-0000-0000231F0000}"/>
    <cellStyle name="Total 4 4 6" xfId="7920" xr:uid="{00000000-0005-0000-0000-0000241F0000}"/>
    <cellStyle name="Total 4 5" xfId="6593" xr:uid="{00000000-0005-0000-0000-0000251F0000}"/>
    <cellStyle name="Total 4 5 2" xfId="8273" xr:uid="{00000000-0005-0000-0000-0000261F0000}"/>
    <cellStyle name="Total 4 5 3" xfId="8922" xr:uid="{00000000-0005-0000-0000-0000271F0000}"/>
    <cellStyle name="Total 4 5 4" xfId="9571" xr:uid="{00000000-0005-0000-0000-0000281F0000}"/>
    <cellStyle name="Total 4 5 5" xfId="10061" xr:uid="{00000000-0005-0000-0000-0000291F0000}"/>
    <cellStyle name="Total 4 5 6" xfId="10505" xr:uid="{00000000-0005-0000-0000-00002A1F0000}"/>
    <cellStyle name="Total 4 6" xfId="7394" xr:uid="{00000000-0005-0000-0000-00002B1F0000}"/>
    <cellStyle name="Total 4 7" xfId="7264" xr:uid="{00000000-0005-0000-0000-00002C1F0000}"/>
    <cellStyle name="Total 4 8" xfId="7302" xr:uid="{00000000-0005-0000-0000-00002D1F0000}"/>
    <cellStyle name="Total 4 9" xfId="9736" xr:uid="{00000000-0005-0000-0000-00002E1F0000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3" xfId="9156" xr:uid="{00000000-0005-0000-0000-0000341F0000}"/>
    <cellStyle name="Total 5 3 2 4" xfId="9808" xr:uid="{00000000-0005-0000-0000-0000351F0000}"/>
    <cellStyle name="Total 5 3 2 5" xfId="10296" xr:uid="{00000000-0005-0000-0000-0000361F0000}"/>
    <cellStyle name="Total 5 3 2 6" xfId="10735" xr:uid="{00000000-0005-0000-0000-0000371F0000}"/>
    <cellStyle name="Total 5 3 3" xfId="8057" xr:uid="{00000000-0005-0000-0000-0000381F0000}"/>
    <cellStyle name="Total 5 3 4" xfId="8710" xr:uid="{00000000-0005-0000-0000-0000391F0000}"/>
    <cellStyle name="Total 5 3 5" xfId="9349" xr:uid="{00000000-0005-0000-0000-00003A1F0000}"/>
    <cellStyle name="Total 5 3 6" xfId="7647" xr:uid="{00000000-0005-0000-0000-00003B1F0000}"/>
    <cellStyle name="Total 5 4" xfId="6594" xr:uid="{00000000-0005-0000-0000-00003C1F0000}"/>
    <cellStyle name="Total 5 4 2" xfId="8274" xr:uid="{00000000-0005-0000-0000-00003D1F0000}"/>
    <cellStyle name="Total 5 4 3" xfId="8923" xr:uid="{00000000-0005-0000-0000-00003E1F0000}"/>
    <cellStyle name="Total 5 4 4" xfId="9572" xr:uid="{00000000-0005-0000-0000-00003F1F0000}"/>
    <cellStyle name="Total 5 4 5" xfId="10062" xr:uid="{00000000-0005-0000-0000-0000401F0000}"/>
    <cellStyle name="Total 5 4 6" xfId="10506" xr:uid="{00000000-0005-0000-0000-0000411F0000}"/>
    <cellStyle name="Total 5 5" xfId="7395" xr:uid="{00000000-0005-0000-0000-0000421F0000}"/>
    <cellStyle name="Total 5 6" xfId="8001" xr:uid="{00000000-0005-0000-0000-0000431F0000}"/>
    <cellStyle name="Total 5 7" xfId="8013" xr:uid="{00000000-0005-0000-0000-0000441F0000}"/>
    <cellStyle name="Total 5 8" xfId="7720" xr:uid="{00000000-0005-0000-0000-0000451F0000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3" xfId="9157" xr:uid="{00000000-0005-0000-0000-00004B1F0000}"/>
    <cellStyle name="Total 6 3 2 4" xfId="9809" xr:uid="{00000000-0005-0000-0000-00004C1F0000}"/>
    <cellStyle name="Total 6 3 2 5" xfId="10297" xr:uid="{00000000-0005-0000-0000-00004D1F0000}"/>
    <cellStyle name="Total 6 3 2 6" xfId="10736" xr:uid="{00000000-0005-0000-0000-00004E1F0000}"/>
    <cellStyle name="Total 6 3 3" xfId="8058" xr:uid="{00000000-0005-0000-0000-00004F1F0000}"/>
    <cellStyle name="Total 6 3 4" xfId="8711" xr:uid="{00000000-0005-0000-0000-0000501F0000}"/>
    <cellStyle name="Total 6 3 5" xfId="9350" xr:uid="{00000000-0005-0000-0000-0000511F0000}"/>
    <cellStyle name="Total 6 3 6" xfId="7648" xr:uid="{00000000-0005-0000-0000-0000521F0000}"/>
    <cellStyle name="Total 6 4" xfId="6595" xr:uid="{00000000-0005-0000-0000-0000531F0000}"/>
    <cellStyle name="Total 6 4 2" xfId="8275" xr:uid="{00000000-0005-0000-0000-0000541F0000}"/>
    <cellStyle name="Total 6 4 3" xfId="8924" xr:uid="{00000000-0005-0000-0000-0000551F0000}"/>
    <cellStyle name="Total 6 4 4" xfId="9573" xr:uid="{00000000-0005-0000-0000-0000561F0000}"/>
    <cellStyle name="Total 6 4 5" xfId="10063" xr:uid="{00000000-0005-0000-0000-0000571F0000}"/>
    <cellStyle name="Total 6 4 6" xfId="10507" xr:uid="{00000000-0005-0000-0000-0000581F0000}"/>
    <cellStyle name="Total 6 5" xfId="7396" xr:uid="{00000000-0005-0000-0000-0000591F0000}"/>
    <cellStyle name="Total 6 6" xfId="7263" xr:uid="{00000000-0005-0000-0000-00005A1F0000}"/>
    <cellStyle name="Total 6 7" xfId="8668" xr:uid="{00000000-0005-0000-0000-00005B1F0000}"/>
    <cellStyle name="Total 6 8" xfId="7508" xr:uid="{00000000-0005-0000-0000-00005C1F0000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3" xfId="9302" xr:uid="{00000000-0005-0000-0000-0000651F0000}"/>
    <cellStyle name="TotRow - Style4 2 2 4" xfId="9960" xr:uid="{00000000-0005-0000-0000-0000661F0000}"/>
    <cellStyle name="TotRow - Style4 2 2 5" xfId="10448" xr:uid="{00000000-0005-0000-0000-0000671F0000}"/>
    <cellStyle name="TotRow - Style4 2 2 6" xfId="10880" xr:uid="{00000000-0005-0000-0000-0000681F0000}"/>
    <cellStyle name="TotRow - Style4 2 3" xfId="8205" xr:uid="{00000000-0005-0000-0000-0000691F0000}"/>
    <cellStyle name="TotRow - Style4 2 4" xfId="8856" xr:uid="{00000000-0005-0000-0000-00006A1F0000}"/>
    <cellStyle name="TotRow - Style4 2 5" xfId="9505" xr:uid="{00000000-0005-0000-0000-00006B1F0000}"/>
    <cellStyle name="TotRow - Style4 2 6" xfId="9994" xr:uid="{00000000-0005-0000-0000-00006C1F0000}"/>
    <cellStyle name="TotRow - Style4 2 7" xfId="9298" xr:uid="{00000000-0005-0000-0000-00006D1F0000}"/>
    <cellStyle name="TotRow - Style4 3" xfId="6758" xr:uid="{00000000-0005-0000-0000-00006E1F0000}"/>
    <cellStyle name="TotRow - Style4 3 2" xfId="8432" xr:uid="{00000000-0005-0000-0000-00006F1F0000}"/>
    <cellStyle name="TotRow - Style4 3 3" xfId="9082" xr:uid="{00000000-0005-0000-0000-0000701F0000}"/>
    <cellStyle name="TotRow - Style4 3 4" xfId="9730" xr:uid="{00000000-0005-0000-0000-0000711F0000}"/>
    <cellStyle name="TotRow - Style4 3 5" xfId="10219" xr:uid="{00000000-0005-0000-0000-0000721F0000}"/>
    <cellStyle name="TotRow - Style4 3 6" xfId="10663" xr:uid="{00000000-0005-0000-0000-0000731F0000}"/>
    <cellStyle name="TotRow - Style4 4" xfId="7910" xr:uid="{00000000-0005-0000-0000-0000741F0000}"/>
    <cellStyle name="TotRow - Style4 5" xfId="3515" xr:uid="{00000000-0005-0000-0000-0000751F0000}"/>
    <cellStyle name="TotRow - Style4 6" xfId="7614" xr:uid="{00000000-0005-0000-0000-0000761F0000}"/>
    <cellStyle name="TotRow - Style4 7" xfId="7095" xr:uid="{00000000-0005-0000-0000-0000771F0000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3" xfId="5894" xr:uid="{00000000-0005-0000-0000-00009F200000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5" xfId="3879" xr:uid="{00000000-0005-0000-0000-0000FF200000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1" xfId="3884" xr:uid="{00000000-0005-0000-0000-000002210000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3" xfId="3885" xr:uid="{00000000-0005-0000-0000-000005210000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5" xfId="3894" xr:uid="{00000000-0005-0000-0000-000019210000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4" xfId="3896" xr:uid="{00000000-0005-0000-0000-00001D210000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3" xfId="9158" xr:uid="{00000000-0005-0000-0000-000069210000}"/>
    <cellStyle name="แสดงผล 10 2 2 4" xfId="9810" xr:uid="{00000000-0005-0000-0000-00006A210000}"/>
    <cellStyle name="แสดงผล 10 2 2 5" xfId="10298" xr:uid="{00000000-0005-0000-0000-00006B210000}"/>
    <cellStyle name="แสดงผล 10 2 2 6" xfId="10737" xr:uid="{00000000-0005-0000-0000-00006C210000}"/>
    <cellStyle name="แสดงผล 10 2 3" xfId="8059" xr:uid="{00000000-0005-0000-0000-00006D210000}"/>
    <cellStyle name="แสดงผล 10 2 4" xfId="8712" xr:uid="{00000000-0005-0000-0000-00006E210000}"/>
    <cellStyle name="แสดงผล 10 2 5" xfId="9352" xr:uid="{00000000-0005-0000-0000-00006F210000}"/>
    <cellStyle name="แสดงผล 10 2 6" xfId="7649" xr:uid="{00000000-0005-0000-0000-000070210000}"/>
    <cellStyle name="แสดงผล 10 3" xfId="6596" xr:uid="{00000000-0005-0000-0000-000071210000}"/>
    <cellStyle name="แสดงผล 10 3 2" xfId="8276" xr:uid="{00000000-0005-0000-0000-000072210000}"/>
    <cellStyle name="แสดงผล 10 3 3" xfId="8925" xr:uid="{00000000-0005-0000-0000-000073210000}"/>
    <cellStyle name="แสดงผล 10 3 4" xfId="9574" xr:uid="{00000000-0005-0000-0000-000074210000}"/>
    <cellStyle name="แสดงผล 10 3 5" xfId="10064" xr:uid="{00000000-0005-0000-0000-000075210000}"/>
    <cellStyle name="แสดงผล 10 3 6" xfId="10508" xr:uid="{00000000-0005-0000-0000-000076210000}"/>
    <cellStyle name="แสดงผล 10 4" xfId="7474" xr:uid="{00000000-0005-0000-0000-000077210000}"/>
    <cellStyle name="แสดงผล 10 5" xfId="7753" xr:uid="{00000000-0005-0000-0000-000078210000}"/>
    <cellStyle name="แสดงผล 10 6" xfId="7096" xr:uid="{00000000-0005-0000-0000-000079210000}"/>
    <cellStyle name="แสดงผล 10 7" xfId="6783" xr:uid="{00000000-0005-0000-0000-00007A210000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3" xfId="9159" xr:uid="{00000000-0005-0000-0000-00007F210000}"/>
    <cellStyle name="แสดงผล 11 2 2 4" xfId="9811" xr:uid="{00000000-0005-0000-0000-000080210000}"/>
    <cellStyle name="แสดงผล 11 2 2 5" xfId="10299" xr:uid="{00000000-0005-0000-0000-000081210000}"/>
    <cellStyle name="แสดงผล 11 2 2 6" xfId="10738" xr:uid="{00000000-0005-0000-0000-000082210000}"/>
    <cellStyle name="แสดงผล 11 2 3" xfId="8060" xr:uid="{00000000-0005-0000-0000-000083210000}"/>
    <cellStyle name="แสดงผล 11 2 4" xfId="8713" xr:uid="{00000000-0005-0000-0000-000084210000}"/>
    <cellStyle name="แสดงผล 11 2 5" xfId="9353" xr:uid="{00000000-0005-0000-0000-000085210000}"/>
    <cellStyle name="แสดงผล 11 2 6" xfId="7125" xr:uid="{00000000-0005-0000-0000-000086210000}"/>
    <cellStyle name="แสดงผล 11 3" xfId="6597" xr:uid="{00000000-0005-0000-0000-000087210000}"/>
    <cellStyle name="แสดงผล 11 3 2" xfId="8277" xr:uid="{00000000-0005-0000-0000-000088210000}"/>
    <cellStyle name="แสดงผล 11 3 3" xfId="8926" xr:uid="{00000000-0005-0000-0000-000089210000}"/>
    <cellStyle name="แสดงผล 11 3 4" xfId="9575" xr:uid="{00000000-0005-0000-0000-00008A210000}"/>
    <cellStyle name="แสดงผล 11 3 5" xfId="10065" xr:uid="{00000000-0005-0000-0000-00008B210000}"/>
    <cellStyle name="แสดงผล 11 3 6" xfId="10509" xr:uid="{00000000-0005-0000-0000-00008C210000}"/>
    <cellStyle name="แสดงผล 11 4" xfId="7475" xr:uid="{00000000-0005-0000-0000-00008D210000}"/>
    <cellStyle name="แสดงผล 11 5" xfId="7227" xr:uid="{00000000-0005-0000-0000-00008E210000}"/>
    <cellStyle name="แสดงผล 11 6" xfId="7097" xr:uid="{00000000-0005-0000-0000-00008F210000}"/>
    <cellStyle name="แสดงผล 11 7" xfId="2259" xr:uid="{00000000-0005-0000-0000-000090210000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3" xfId="9306" xr:uid="{00000000-0005-0000-0000-000094210000}"/>
    <cellStyle name="แสดงผล 12 2 4" xfId="9964" xr:uid="{00000000-0005-0000-0000-000095210000}"/>
    <cellStyle name="แสดงผล 12 2 5" xfId="10452" xr:uid="{00000000-0005-0000-0000-000096210000}"/>
    <cellStyle name="แสดงผล 12 2 6" xfId="10884" xr:uid="{00000000-0005-0000-0000-000097210000}"/>
    <cellStyle name="แสดงผล 12 3" xfId="8209" xr:uid="{00000000-0005-0000-0000-000098210000}"/>
    <cellStyle name="แสดงผล 12 4" xfId="8860" xr:uid="{00000000-0005-0000-0000-000099210000}"/>
    <cellStyle name="แสดงผล 12 5" xfId="9509" xr:uid="{00000000-0005-0000-0000-00009A210000}"/>
    <cellStyle name="แสดงผล 12 6" xfId="9998" xr:uid="{00000000-0005-0000-0000-00009B210000}"/>
    <cellStyle name="แสดงผล 12 7" xfId="3012" xr:uid="{00000000-0005-0000-0000-00009C210000}"/>
    <cellStyle name="แสดงผล 13" xfId="5807" xr:uid="{00000000-0005-0000-0000-00009D210000}"/>
    <cellStyle name="แสดงผล 13 2" xfId="7918" xr:uid="{00000000-0005-0000-0000-00009E210000}"/>
    <cellStyle name="แสดงผล 13 3" xfId="3594" xr:uid="{00000000-0005-0000-0000-00009F210000}"/>
    <cellStyle name="แสดงผล 13 4" xfId="7917" xr:uid="{00000000-0005-0000-0000-0000A0210000}"/>
    <cellStyle name="แสดงผล 13 5" xfId="8137" xr:uid="{00000000-0005-0000-0000-0000A1210000}"/>
    <cellStyle name="แสดงผล 14" xfId="6763" xr:uid="{00000000-0005-0000-0000-0000A2210000}"/>
    <cellStyle name="แสดงผล 14 2" xfId="8436" xr:uid="{00000000-0005-0000-0000-0000A3210000}"/>
    <cellStyle name="แสดงผล 14 3" xfId="9086" xr:uid="{00000000-0005-0000-0000-0000A4210000}"/>
    <cellStyle name="แสดงผล 14 4" xfId="9734" xr:uid="{00000000-0005-0000-0000-0000A5210000}"/>
    <cellStyle name="แสดงผล 14 5" xfId="10223" xr:uid="{00000000-0005-0000-0000-0000A6210000}"/>
    <cellStyle name="แสดงผล 14 6" xfId="10667" xr:uid="{00000000-0005-0000-0000-0000A7210000}"/>
    <cellStyle name="แสดงผล 2" xfId="3962" xr:uid="{00000000-0005-0000-0000-0000A8210000}"/>
    <cellStyle name="แสดงผล 2 10" xfId="7226" xr:uid="{00000000-0005-0000-0000-0000A9210000}"/>
    <cellStyle name="แสดงผล 2 11" xfId="7098" xr:uid="{00000000-0005-0000-0000-0000AA210000}"/>
    <cellStyle name="แสดงผล 2 12" xfId="7862" xr:uid="{00000000-0005-0000-0000-0000AB210000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3" xfId="9161" xr:uid="{00000000-0005-0000-0000-0000B0210000}"/>
    <cellStyle name="แสดงผล 2 2 2 2 4" xfId="9813" xr:uid="{00000000-0005-0000-0000-0000B1210000}"/>
    <cellStyle name="แสดงผล 2 2 2 2 5" xfId="10301" xr:uid="{00000000-0005-0000-0000-0000B2210000}"/>
    <cellStyle name="แสดงผล 2 2 2 2 6" xfId="10740" xr:uid="{00000000-0005-0000-0000-0000B3210000}"/>
    <cellStyle name="แสดงผล 2 2 2 3" xfId="8062" xr:uid="{00000000-0005-0000-0000-0000B4210000}"/>
    <cellStyle name="แสดงผล 2 2 2 4" xfId="8715" xr:uid="{00000000-0005-0000-0000-0000B5210000}"/>
    <cellStyle name="แสดงผล 2 2 2 5" xfId="9355" xr:uid="{00000000-0005-0000-0000-0000B6210000}"/>
    <cellStyle name="แสดงผล 2 2 2 6" xfId="7650" xr:uid="{00000000-0005-0000-0000-0000B7210000}"/>
    <cellStyle name="แสดงผล 2 2 3" xfId="6599" xr:uid="{00000000-0005-0000-0000-0000B8210000}"/>
    <cellStyle name="แสดงผล 2 2 3 2" xfId="8279" xr:uid="{00000000-0005-0000-0000-0000B9210000}"/>
    <cellStyle name="แสดงผล 2 2 3 3" xfId="8928" xr:uid="{00000000-0005-0000-0000-0000BA210000}"/>
    <cellStyle name="แสดงผล 2 2 3 4" xfId="9577" xr:uid="{00000000-0005-0000-0000-0000BB210000}"/>
    <cellStyle name="แสดงผล 2 2 3 5" xfId="10067" xr:uid="{00000000-0005-0000-0000-0000BC210000}"/>
    <cellStyle name="แสดงผล 2 2 3 6" xfId="10511" xr:uid="{00000000-0005-0000-0000-0000BD210000}"/>
    <cellStyle name="แสดงผล 2 2 4" xfId="7477" xr:uid="{00000000-0005-0000-0000-0000BE210000}"/>
    <cellStyle name="แสดงผล 2 2 5" xfId="7225" xr:uid="{00000000-0005-0000-0000-0000BF210000}"/>
    <cellStyle name="แสดงผล 2 2 6" xfId="7099" xr:uid="{00000000-0005-0000-0000-0000C0210000}"/>
    <cellStyle name="แสดงผล 2 2 7" xfId="7285" xr:uid="{00000000-0005-0000-0000-0000C1210000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3" xfId="9162" xr:uid="{00000000-0005-0000-0000-0000C6210000}"/>
    <cellStyle name="แสดงผล 2 3 2 2 4" xfId="9814" xr:uid="{00000000-0005-0000-0000-0000C7210000}"/>
    <cellStyle name="แสดงผล 2 3 2 2 5" xfId="10302" xr:uid="{00000000-0005-0000-0000-0000C8210000}"/>
    <cellStyle name="แสดงผล 2 3 2 2 6" xfId="10741" xr:uid="{00000000-0005-0000-0000-0000C9210000}"/>
    <cellStyle name="แสดงผล 2 3 2 3" xfId="8063" xr:uid="{00000000-0005-0000-0000-0000CA210000}"/>
    <cellStyle name="แสดงผล 2 3 2 4" xfId="8716" xr:uid="{00000000-0005-0000-0000-0000CB210000}"/>
    <cellStyle name="แสดงผล 2 3 2 5" xfId="9356" xr:uid="{00000000-0005-0000-0000-0000CC210000}"/>
    <cellStyle name="แสดงผล 2 3 2 6" xfId="7651" xr:uid="{00000000-0005-0000-0000-0000CD210000}"/>
    <cellStyle name="แสดงผล 2 3 3" xfId="6600" xr:uid="{00000000-0005-0000-0000-0000CE210000}"/>
    <cellStyle name="แสดงผล 2 3 3 2" xfId="8280" xr:uid="{00000000-0005-0000-0000-0000CF210000}"/>
    <cellStyle name="แสดงผล 2 3 3 3" xfId="8929" xr:uid="{00000000-0005-0000-0000-0000D0210000}"/>
    <cellStyle name="แสดงผล 2 3 3 4" xfId="9578" xr:uid="{00000000-0005-0000-0000-0000D1210000}"/>
    <cellStyle name="แสดงผล 2 3 3 5" xfId="10068" xr:uid="{00000000-0005-0000-0000-0000D2210000}"/>
    <cellStyle name="แสดงผล 2 3 3 6" xfId="10512" xr:uid="{00000000-0005-0000-0000-0000D3210000}"/>
    <cellStyle name="แสดงผล 2 3 4" xfId="7478" xr:uid="{00000000-0005-0000-0000-0000D4210000}"/>
    <cellStyle name="แสดงผล 2 3 5" xfId="7752" xr:uid="{00000000-0005-0000-0000-0000D5210000}"/>
    <cellStyle name="แสดงผล 2 3 6" xfId="7100" xr:uid="{00000000-0005-0000-0000-0000D6210000}"/>
    <cellStyle name="แสดงผล 2 3 7" xfId="7993" xr:uid="{00000000-0005-0000-0000-0000D7210000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3" xfId="9163" xr:uid="{00000000-0005-0000-0000-0000DC210000}"/>
    <cellStyle name="แสดงผล 2 4 2 2 4" xfId="9815" xr:uid="{00000000-0005-0000-0000-0000DD210000}"/>
    <cellStyle name="แสดงผล 2 4 2 2 5" xfId="10303" xr:uid="{00000000-0005-0000-0000-0000DE210000}"/>
    <cellStyle name="แสดงผล 2 4 2 2 6" xfId="10742" xr:uid="{00000000-0005-0000-0000-0000DF210000}"/>
    <cellStyle name="แสดงผล 2 4 2 3" xfId="8064" xr:uid="{00000000-0005-0000-0000-0000E0210000}"/>
    <cellStyle name="แสดงผล 2 4 2 4" xfId="8717" xr:uid="{00000000-0005-0000-0000-0000E1210000}"/>
    <cellStyle name="แสดงผล 2 4 2 5" xfId="9357" xr:uid="{00000000-0005-0000-0000-0000E2210000}"/>
    <cellStyle name="แสดงผล 2 4 2 6" xfId="7652" xr:uid="{00000000-0005-0000-0000-0000E3210000}"/>
    <cellStyle name="แสดงผล 2 4 3" xfId="6601" xr:uid="{00000000-0005-0000-0000-0000E4210000}"/>
    <cellStyle name="แสดงผล 2 4 3 2" xfId="8281" xr:uid="{00000000-0005-0000-0000-0000E5210000}"/>
    <cellStyle name="แสดงผล 2 4 3 3" xfId="8930" xr:uid="{00000000-0005-0000-0000-0000E6210000}"/>
    <cellStyle name="แสดงผล 2 4 3 4" xfId="9579" xr:uid="{00000000-0005-0000-0000-0000E7210000}"/>
    <cellStyle name="แสดงผล 2 4 3 5" xfId="10069" xr:uid="{00000000-0005-0000-0000-0000E8210000}"/>
    <cellStyle name="แสดงผล 2 4 3 6" xfId="10513" xr:uid="{00000000-0005-0000-0000-0000E9210000}"/>
    <cellStyle name="แสดงผล 2 4 4" xfId="7479" xr:uid="{00000000-0005-0000-0000-0000EA210000}"/>
    <cellStyle name="แสดงผล 2 4 5" xfId="7751" xr:uid="{00000000-0005-0000-0000-0000EB210000}"/>
    <cellStyle name="แสดงผล 2 4 6" xfId="7101" xr:uid="{00000000-0005-0000-0000-0000EC210000}"/>
    <cellStyle name="แสดงผล 2 4 7" xfId="7146" xr:uid="{00000000-0005-0000-0000-0000ED210000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3" xfId="9164" xr:uid="{00000000-0005-0000-0000-0000F2210000}"/>
    <cellStyle name="แสดงผล 2 5 2 2 4" xfId="9816" xr:uid="{00000000-0005-0000-0000-0000F3210000}"/>
    <cellStyle name="แสดงผล 2 5 2 2 5" xfId="10304" xr:uid="{00000000-0005-0000-0000-0000F4210000}"/>
    <cellStyle name="แสดงผล 2 5 2 2 6" xfId="10743" xr:uid="{00000000-0005-0000-0000-0000F5210000}"/>
    <cellStyle name="แสดงผล 2 5 2 3" xfId="8065" xr:uid="{00000000-0005-0000-0000-0000F6210000}"/>
    <cellStyle name="แสดงผล 2 5 2 4" xfId="8718" xr:uid="{00000000-0005-0000-0000-0000F7210000}"/>
    <cellStyle name="แสดงผล 2 5 2 5" xfId="9358" xr:uid="{00000000-0005-0000-0000-0000F8210000}"/>
    <cellStyle name="แสดงผล 2 5 2 6" xfId="3203" xr:uid="{00000000-0005-0000-0000-0000F9210000}"/>
    <cellStyle name="แสดงผล 2 5 3" xfId="6602" xr:uid="{00000000-0005-0000-0000-0000FA210000}"/>
    <cellStyle name="แสดงผล 2 5 3 2" xfId="8282" xr:uid="{00000000-0005-0000-0000-0000FB210000}"/>
    <cellStyle name="แสดงผล 2 5 3 3" xfId="8931" xr:uid="{00000000-0005-0000-0000-0000FC210000}"/>
    <cellStyle name="แสดงผล 2 5 3 4" xfId="9580" xr:uid="{00000000-0005-0000-0000-0000FD210000}"/>
    <cellStyle name="แสดงผล 2 5 3 5" xfId="10070" xr:uid="{00000000-0005-0000-0000-0000FE210000}"/>
    <cellStyle name="แสดงผล 2 5 3 6" xfId="10514" xr:uid="{00000000-0005-0000-0000-0000FF210000}"/>
    <cellStyle name="แสดงผล 2 5 4" xfId="7480" xr:uid="{00000000-0005-0000-0000-000000220000}"/>
    <cellStyle name="แสดงผล 2 5 5" xfId="7750" xr:uid="{00000000-0005-0000-0000-000001220000}"/>
    <cellStyle name="แสดงผล 2 5 6" xfId="7102" xr:uid="{00000000-0005-0000-0000-000002220000}"/>
    <cellStyle name="แสดงผล 2 5 7" xfId="7509" xr:uid="{00000000-0005-0000-0000-000003220000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3" xfId="9165" xr:uid="{00000000-0005-0000-0000-000008220000}"/>
    <cellStyle name="แสดงผล 2 6 2 2 4" xfId="9817" xr:uid="{00000000-0005-0000-0000-000009220000}"/>
    <cellStyle name="แสดงผล 2 6 2 2 5" xfId="10305" xr:uid="{00000000-0005-0000-0000-00000A220000}"/>
    <cellStyle name="แสดงผล 2 6 2 2 6" xfId="10744" xr:uid="{00000000-0005-0000-0000-00000B220000}"/>
    <cellStyle name="แสดงผล 2 6 2 3" xfId="8066" xr:uid="{00000000-0005-0000-0000-00000C220000}"/>
    <cellStyle name="แสดงผล 2 6 2 4" xfId="8719" xr:uid="{00000000-0005-0000-0000-00000D220000}"/>
    <cellStyle name="แสดงผล 2 6 2 5" xfId="9359" xr:uid="{00000000-0005-0000-0000-00000E220000}"/>
    <cellStyle name="แสดงผล 2 6 2 6" xfId="3201" xr:uid="{00000000-0005-0000-0000-00000F220000}"/>
    <cellStyle name="แสดงผล 2 6 3" xfId="6603" xr:uid="{00000000-0005-0000-0000-000010220000}"/>
    <cellStyle name="แสดงผล 2 6 3 2" xfId="8283" xr:uid="{00000000-0005-0000-0000-000011220000}"/>
    <cellStyle name="แสดงผล 2 6 3 3" xfId="8932" xr:uid="{00000000-0005-0000-0000-000012220000}"/>
    <cellStyle name="แสดงผล 2 6 3 4" xfId="9581" xr:uid="{00000000-0005-0000-0000-000013220000}"/>
    <cellStyle name="แสดงผล 2 6 3 5" xfId="10071" xr:uid="{00000000-0005-0000-0000-000014220000}"/>
    <cellStyle name="แสดงผล 2 6 3 6" xfId="10515" xr:uid="{00000000-0005-0000-0000-000015220000}"/>
    <cellStyle name="แสดงผล 2 6 4" xfId="7481" xr:uid="{00000000-0005-0000-0000-000016220000}"/>
    <cellStyle name="แสดงผล 2 6 5" xfId="7224" xr:uid="{00000000-0005-0000-0000-000017220000}"/>
    <cellStyle name="แสดงผล 2 6 6" xfId="7103" xr:uid="{00000000-0005-0000-0000-000018220000}"/>
    <cellStyle name="แสดงผล 2 6 7" xfId="7510" xr:uid="{00000000-0005-0000-0000-000019220000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3" xfId="9160" xr:uid="{00000000-0005-0000-0000-00001D220000}"/>
    <cellStyle name="แสดงผล 2 7 2 4" xfId="9812" xr:uid="{00000000-0005-0000-0000-00001E220000}"/>
    <cellStyle name="แสดงผล 2 7 2 5" xfId="10300" xr:uid="{00000000-0005-0000-0000-00001F220000}"/>
    <cellStyle name="แสดงผล 2 7 2 6" xfId="10739" xr:uid="{00000000-0005-0000-0000-000020220000}"/>
    <cellStyle name="แสดงผล 2 7 3" xfId="8061" xr:uid="{00000000-0005-0000-0000-000021220000}"/>
    <cellStyle name="แสดงผล 2 7 4" xfId="8714" xr:uid="{00000000-0005-0000-0000-000022220000}"/>
    <cellStyle name="แสดงผล 2 7 5" xfId="9354" xr:uid="{00000000-0005-0000-0000-000023220000}"/>
    <cellStyle name="แสดงผล 2 7 6" xfId="7141" xr:uid="{00000000-0005-0000-0000-000024220000}"/>
    <cellStyle name="แสดงผล 2 8" xfId="6598" xr:uid="{00000000-0005-0000-0000-000025220000}"/>
    <cellStyle name="แสดงผล 2 8 2" xfId="8278" xr:uid="{00000000-0005-0000-0000-000026220000}"/>
    <cellStyle name="แสดงผล 2 8 3" xfId="8927" xr:uid="{00000000-0005-0000-0000-000027220000}"/>
    <cellStyle name="แสดงผล 2 8 4" xfId="9576" xr:uid="{00000000-0005-0000-0000-000028220000}"/>
    <cellStyle name="แสดงผล 2 8 5" xfId="10066" xr:uid="{00000000-0005-0000-0000-000029220000}"/>
    <cellStyle name="แสดงผล 2 8 6" xfId="10510" xr:uid="{00000000-0005-0000-0000-00002A220000}"/>
    <cellStyle name="แสดงผล 2 9" xfId="7476" xr:uid="{00000000-0005-0000-0000-00002B220000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3" xfId="9166" xr:uid="{00000000-0005-0000-0000-000030220000}"/>
    <cellStyle name="แสดงผล 3 2 2 4" xfId="9818" xr:uid="{00000000-0005-0000-0000-000031220000}"/>
    <cellStyle name="แสดงผล 3 2 2 5" xfId="10306" xr:uid="{00000000-0005-0000-0000-000032220000}"/>
    <cellStyle name="แสดงผล 3 2 2 6" xfId="10745" xr:uid="{00000000-0005-0000-0000-000033220000}"/>
    <cellStyle name="แสดงผล 3 2 3" xfId="8067" xr:uid="{00000000-0005-0000-0000-000034220000}"/>
    <cellStyle name="แสดงผล 3 2 4" xfId="8720" xr:uid="{00000000-0005-0000-0000-000035220000}"/>
    <cellStyle name="แสดงผล 3 2 5" xfId="9360" xr:uid="{00000000-0005-0000-0000-000036220000}"/>
    <cellStyle name="แสดงผล 3 2 6" xfId="3199" xr:uid="{00000000-0005-0000-0000-000037220000}"/>
    <cellStyle name="แสดงผล 3 3" xfId="6604" xr:uid="{00000000-0005-0000-0000-000038220000}"/>
    <cellStyle name="แสดงผล 3 3 2" xfId="8284" xr:uid="{00000000-0005-0000-0000-000039220000}"/>
    <cellStyle name="แสดงผล 3 3 3" xfId="8933" xr:uid="{00000000-0005-0000-0000-00003A220000}"/>
    <cellStyle name="แสดงผล 3 3 4" xfId="9582" xr:uid="{00000000-0005-0000-0000-00003B220000}"/>
    <cellStyle name="แสดงผล 3 3 5" xfId="10072" xr:uid="{00000000-0005-0000-0000-00003C220000}"/>
    <cellStyle name="แสดงผล 3 3 6" xfId="10516" xr:uid="{00000000-0005-0000-0000-00003D220000}"/>
    <cellStyle name="แสดงผล 3 4" xfId="7482" xr:uid="{00000000-0005-0000-0000-00003E220000}"/>
    <cellStyle name="แสดงผล 3 5" xfId="7223" xr:uid="{00000000-0005-0000-0000-00003F220000}"/>
    <cellStyle name="แสดงผล 3 6" xfId="7873" xr:uid="{00000000-0005-0000-0000-000040220000}"/>
    <cellStyle name="แสดงผล 3 7" xfId="7511" xr:uid="{00000000-0005-0000-0000-000041220000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3" xfId="9167" xr:uid="{00000000-0005-0000-0000-000046220000}"/>
    <cellStyle name="แสดงผล 4 2 2 4" xfId="9819" xr:uid="{00000000-0005-0000-0000-000047220000}"/>
    <cellStyle name="แสดงผล 4 2 2 5" xfId="10307" xr:uid="{00000000-0005-0000-0000-000048220000}"/>
    <cellStyle name="แสดงผล 4 2 2 6" xfId="10746" xr:uid="{00000000-0005-0000-0000-000049220000}"/>
    <cellStyle name="แสดงผล 4 2 3" xfId="8068" xr:uid="{00000000-0005-0000-0000-00004A220000}"/>
    <cellStyle name="แสดงผล 4 2 4" xfId="8721" xr:uid="{00000000-0005-0000-0000-00004B220000}"/>
    <cellStyle name="แสดงผล 4 2 5" xfId="9361" xr:uid="{00000000-0005-0000-0000-00004C220000}"/>
    <cellStyle name="แสดงผล 4 2 6" xfId="3194" xr:uid="{00000000-0005-0000-0000-00004D220000}"/>
    <cellStyle name="แสดงผล 4 3" xfId="6605" xr:uid="{00000000-0005-0000-0000-00004E220000}"/>
    <cellStyle name="แสดงผล 4 3 2" xfId="8285" xr:uid="{00000000-0005-0000-0000-00004F220000}"/>
    <cellStyle name="แสดงผล 4 3 3" xfId="8934" xr:uid="{00000000-0005-0000-0000-000050220000}"/>
    <cellStyle name="แสดงผล 4 3 4" xfId="9583" xr:uid="{00000000-0005-0000-0000-000051220000}"/>
    <cellStyle name="แสดงผล 4 3 5" xfId="10073" xr:uid="{00000000-0005-0000-0000-000052220000}"/>
    <cellStyle name="แสดงผล 4 3 6" xfId="10517" xr:uid="{00000000-0005-0000-0000-000053220000}"/>
    <cellStyle name="แสดงผล 4 4" xfId="7483" xr:uid="{00000000-0005-0000-0000-000054220000}"/>
    <cellStyle name="แสดงผล 4 5" xfId="7222" xr:uid="{00000000-0005-0000-0000-000055220000}"/>
    <cellStyle name="แสดงผล 4 6" xfId="7874" xr:uid="{00000000-0005-0000-0000-000056220000}"/>
    <cellStyle name="แสดงผล 4 7" xfId="7512" xr:uid="{00000000-0005-0000-0000-000057220000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3" xfId="9168" xr:uid="{00000000-0005-0000-0000-00005C220000}"/>
    <cellStyle name="แสดงผล 5 2 2 4" xfId="9820" xr:uid="{00000000-0005-0000-0000-00005D220000}"/>
    <cellStyle name="แสดงผล 5 2 2 5" xfId="10308" xr:uid="{00000000-0005-0000-0000-00005E220000}"/>
    <cellStyle name="แสดงผล 5 2 2 6" xfId="10747" xr:uid="{00000000-0005-0000-0000-00005F220000}"/>
    <cellStyle name="แสดงผล 5 2 3" xfId="8069" xr:uid="{00000000-0005-0000-0000-000060220000}"/>
    <cellStyle name="แสดงผล 5 2 4" xfId="8722" xr:uid="{00000000-0005-0000-0000-000061220000}"/>
    <cellStyle name="แสดงผล 5 2 5" xfId="9362" xr:uid="{00000000-0005-0000-0000-000062220000}"/>
    <cellStyle name="แสดงผล 5 2 6" xfId="3191" xr:uid="{00000000-0005-0000-0000-000063220000}"/>
    <cellStyle name="แสดงผล 5 3" xfId="6606" xr:uid="{00000000-0005-0000-0000-000064220000}"/>
    <cellStyle name="แสดงผล 5 3 2" xfId="8286" xr:uid="{00000000-0005-0000-0000-000065220000}"/>
    <cellStyle name="แสดงผล 5 3 3" xfId="8935" xr:uid="{00000000-0005-0000-0000-000066220000}"/>
    <cellStyle name="แสดงผล 5 3 4" xfId="9584" xr:uid="{00000000-0005-0000-0000-000067220000}"/>
    <cellStyle name="แสดงผล 5 3 5" xfId="10074" xr:uid="{00000000-0005-0000-0000-000068220000}"/>
    <cellStyle name="แสดงผล 5 3 6" xfId="10518" xr:uid="{00000000-0005-0000-0000-000069220000}"/>
    <cellStyle name="แสดงผล 5 4" xfId="7484" xr:uid="{00000000-0005-0000-0000-00006A220000}"/>
    <cellStyle name="แสดงผล 5 5" xfId="7221" xr:uid="{00000000-0005-0000-0000-00006B220000}"/>
    <cellStyle name="แสดงผล 5 6" xfId="7875" xr:uid="{00000000-0005-0000-0000-00006C220000}"/>
    <cellStyle name="แสดงผล 5 7" xfId="7256" xr:uid="{00000000-0005-0000-0000-00006D220000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3" xfId="9169" xr:uid="{00000000-0005-0000-0000-000072220000}"/>
    <cellStyle name="แสดงผล 6 2 2 4" xfId="9821" xr:uid="{00000000-0005-0000-0000-000073220000}"/>
    <cellStyle name="แสดงผล 6 2 2 5" xfId="10309" xr:uid="{00000000-0005-0000-0000-000074220000}"/>
    <cellStyle name="แสดงผล 6 2 2 6" xfId="10748" xr:uid="{00000000-0005-0000-0000-000075220000}"/>
    <cellStyle name="แสดงผล 6 2 3" xfId="8070" xr:uid="{00000000-0005-0000-0000-000076220000}"/>
    <cellStyle name="แสดงผล 6 2 4" xfId="8723" xr:uid="{00000000-0005-0000-0000-000077220000}"/>
    <cellStyle name="แสดงผล 6 2 5" xfId="9363" xr:uid="{00000000-0005-0000-0000-000078220000}"/>
    <cellStyle name="แสดงผล 6 2 6" xfId="3190" xr:uid="{00000000-0005-0000-0000-000079220000}"/>
    <cellStyle name="แสดงผล 6 3" xfId="6607" xr:uid="{00000000-0005-0000-0000-00007A220000}"/>
    <cellStyle name="แสดงผล 6 3 2" xfId="8287" xr:uid="{00000000-0005-0000-0000-00007B220000}"/>
    <cellStyle name="แสดงผล 6 3 3" xfId="8936" xr:uid="{00000000-0005-0000-0000-00007C220000}"/>
    <cellStyle name="แสดงผล 6 3 4" xfId="9585" xr:uid="{00000000-0005-0000-0000-00007D220000}"/>
    <cellStyle name="แสดงผล 6 3 5" xfId="10075" xr:uid="{00000000-0005-0000-0000-00007E220000}"/>
    <cellStyle name="แสดงผล 6 3 6" xfId="10519" xr:uid="{00000000-0005-0000-0000-00007F220000}"/>
    <cellStyle name="แสดงผล 6 4" xfId="7485" xr:uid="{00000000-0005-0000-0000-000080220000}"/>
    <cellStyle name="แสดงผล 6 5" xfId="7220" xr:uid="{00000000-0005-0000-0000-000081220000}"/>
    <cellStyle name="แสดงผล 6 6" xfId="7735" xr:uid="{00000000-0005-0000-0000-000082220000}"/>
    <cellStyle name="แสดงผล 6 7" xfId="7147" xr:uid="{00000000-0005-0000-0000-000083220000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3" xfId="9170" xr:uid="{00000000-0005-0000-0000-000088220000}"/>
    <cellStyle name="แสดงผล 7 2 2 4" xfId="9822" xr:uid="{00000000-0005-0000-0000-000089220000}"/>
    <cellStyle name="แสดงผล 7 2 2 5" xfId="10310" xr:uid="{00000000-0005-0000-0000-00008A220000}"/>
    <cellStyle name="แสดงผล 7 2 2 6" xfId="10749" xr:uid="{00000000-0005-0000-0000-00008B220000}"/>
    <cellStyle name="แสดงผล 7 2 3" xfId="8071" xr:uid="{00000000-0005-0000-0000-00008C220000}"/>
    <cellStyle name="แสดงผล 7 2 4" xfId="8724" xr:uid="{00000000-0005-0000-0000-00008D220000}"/>
    <cellStyle name="แสดงผล 7 2 5" xfId="9364" xr:uid="{00000000-0005-0000-0000-00008E220000}"/>
    <cellStyle name="แสดงผล 7 2 6" xfId="3188" xr:uid="{00000000-0005-0000-0000-00008F220000}"/>
    <cellStyle name="แสดงผล 7 3" xfId="6608" xr:uid="{00000000-0005-0000-0000-000090220000}"/>
    <cellStyle name="แสดงผล 7 3 2" xfId="8288" xr:uid="{00000000-0005-0000-0000-000091220000}"/>
    <cellStyle name="แสดงผล 7 3 3" xfId="8937" xr:uid="{00000000-0005-0000-0000-000092220000}"/>
    <cellStyle name="แสดงผล 7 3 4" xfId="9586" xr:uid="{00000000-0005-0000-0000-000093220000}"/>
    <cellStyle name="แสดงผล 7 3 5" xfId="10076" xr:uid="{00000000-0005-0000-0000-000094220000}"/>
    <cellStyle name="แสดงผล 7 3 6" xfId="10520" xr:uid="{00000000-0005-0000-0000-000095220000}"/>
    <cellStyle name="แสดงผล 7 4" xfId="7486" xr:uid="{00000000-0005-0000-0000-000096220000}"/>
    <cellStyle name="แสดงผล 7 5" xfId="7219" xr:uid="{00000000-0005-0000-0000-000097220000}"/>
    <cellStyle name="แสดงผล 7 6" xfId="7313" xr:uid="{00000000-0005-0000-0000-000098220000}"/>
    <cellStyle name="แสดงผล 7 7" xfId="7994" xr:uid="{00000000-0005-0000-0000-000099220000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3" xfId="9171" xr:uid="{00000000-0005-0000-0000-00009E220000}"/>
    <cellStyle name="แสดงผล 8 2 2 4" xfId="9823" xr:uid="{00000000-0005-0000-0000-00009F220000}"/>
    <cellStyle name="แสดงผล 8 2 2 5" xfId="10311" xr:uid="{00000000-0005-0000-0000-0000A0220000}"/>
    <cellStyle name="แสดงผล 8 2 2 6" xfId="10750" xr:uid="{00000000-0005-0000-0000-0000A1220000}"/>
    <cellStyle name="แสดงผล 8 2 3" xfId="8072" xr:uid="{00000000-0005-0000-0000-0000A2220000}"/>
    <cellStyle name="แสดงผล 8 2 4" xfId="8725" xr:uid="{00000000-0005-0000-0000-0000A3220000}"/>
    <cellStyle name="แสดงผล 8 2 5" xfId="9365" xr:uid="{00000000-0005-0000-0000-0000A4220000}"/>
    <cellStyle name="แสดงผล 8 2 6" xfId="3187" xr:uid="{00000000-0005-0000-0000-0000A5220000}"/>
    <cellStyle name="แสดงผล 8 3" xfId="6609" xr:uid="{00000000-0005-0000-0000-0000A6220000}"/>
    <cellStyle name="แสดงผล 8 3 2" xfId="8289" xr:uid="{00000000-0005-0000-0000-0000A7220000}"/>
    <cellStyle name="แสดงผล 8 3 3" xfId="8938" xr:uid="{00000000-0005-0000-0000-0000A8220000}"/>
    <cellStyle name="แสดงผล 8 3 4" xfId="9587" xr:uid="{00000000-0005-0000-0000-0000A9220000}"/>
    <cellStyle name="แสดงผล 8 3 5" xfId="10077" xr:uid="{00000000-0005-0000-0000-0000AA220000}"/>
    <cellStyle name="แสดงผล 8 3 6" xfId="10521" xr:uid="{00000000-0005-0000-0000-0000AB220000}"/>
    <cellStyle name="แสดงผล 8 4" xfId="7487" xr:uid="{00000000-0005-0000-0000-0000AC220000}"/>
    <cellStyle name="แสดงผล 8 5" xfId="7218" xr:uid="{00000000-0005-0000-0000-0000AD220000}"/>
    <cellStyle name="แสดงผล 8 6" xfId="7876" xr:uid="{00000000-0005-0000-0000-0000AE220000}"/>
    <cellStyle name="แสดงผล 8 7" xfId="7286" xr:uid="{00000000-0005-0000-0000-0000AF220000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3" xfId="9172" xr:uid="{00000000-0005-0000-0000-0000B4220000}"/>
    <cellStyle name="แสดงผล 9 2 2 4" xfId="9824" xr:uid="{00000000-0005-0000-0000-0000B5220000}"/>
    <cellStyle name="แสดงผล 9 2 2 5" xfId="10312" xr:uid="{00000000-0005-0000-0000-0000B6220000}"/>
    <cellStyle name="แสดงผล 9 2 2 6" xfId="10751" xr:uid="{00000000-0005-0000-0000-0000B7220000}"/>
    <cellStyle name="แสดงผล 9 2 3" xfId="8073" xr:uid="{00000000-0005-0000-0000-0000B8220000}"/>
    <cellStyle name="แสดงผล 9 2 4" xfId="8726" xr:uid="{00000000-0005-0000-0000-0000B9220000}"/>
    <cellStyle name="แสดงผล 9 2 5" xfId="9366" xr:uid="{00000000-0005-0000-0000-0000BA220000}"/>
    <cellStyle name="แสดงผล 9 2 6" xfId="7833" xr:uid="{00000000-0005-0000-0000-0000BB220000}"/>
    <cellStyle name="แสดงผล 9 3" xfId="6610" xr:uid="{00000000-0005-0000-0000-0000BC220000}"/>
    <cellStyle name="แสดงผล 9 3 2" xfId="8290" xr:uid="{00000000-0005-0000-0000-0000BD220000}"/>
    <cellStyle name="แสดงผล 9 3 3" xfId="8939" xr:uid="{00000000-0005-0000-0000-0000BE220000}"/>
    <cellStyle name="แสดงผล 9 3 4" xfId="9588" xr:uid="{00000000-0005-0000-0000-0000BF220000}"/>
    <cellStyle name="แสดงผล 9 3 5" xfId="10078" xr:uid="{00000000-0005-0000-0000-0000C0220000}"/>
    <cellStyle name="แสดงผล 9 3 6" xfId="10522" xr:uid="{00000000-0005-0000-0000-0000C1220000}"/>
    <cellStyle name="แสดงผล 9 4" xfId="7488" xr:uid="{00000000-0005-0000-0000-0000C2220000}"/>
    <cellStyle name="แสดงผล 9 5" xfId="7217" xr:uid="{00000000-0005-0000-0000-0000C3220000}"/>
    <cellStyle name="แสดงผล 9 6" xfId="7877" xr:uid="{00000000-0005-0000-0000-0000C4220000}"/>
    <cellStyle name="แสดงผล 9 7" xfId="7287" xr:uid="{00000000-0005-0000-0000-0000C5220000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3" xfId="9173" xr:uid="{00000000-0005-0000-0000-0000CA220000}"/>
    <cellStyle name="การคำนวณ 10 2 2 4" xfId="9825" xr:uid="{00000000-0005-0000-0000-0000CB220000}"/>
    <cellStyle name="การคำนวณ 10 2 2 5" xfId="10313" xr:uid="{00000000-0005-0000-0000-0000CC220000}"/>
    <cellStyle name="การคำนวณ 10 2 2 6" xfId="10752" xr:uid="{00000000-0005-0000-0000-0000CD220000}"/>
    <cellStyle name="การคำนวณ 10 2 3" xfId="8074" xr:uid="{00000000-0005-0000-0000-0000CE220000}"/>
    <cellStyle name="การคำนวณ 10 2 4" xfId="8727" xr:uid="{00000000-0005-0000-0000-0000CF220000}"/>
    <cellStyle name="การคำนวณ 10 2 5" xfId="9367" xr:uid="{00000000-0005-0000-0000-0000D0220000}"/>
    <cellStyle name="การคำนวณ 10 2 6" xfId="3186" xr:uid="{00000000-0005-0000-0000-0000D122000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3" xfId="8940" xr:uid="{00000000-0005-0000-0000-0000D4220000}"/>
    <cellStyle name="การคำนวณ 10 3 4" xfId="9589" xr:uid="{00000000-0005-0000-0000-0000D5220000}"/>
    <cellStyle name="การคำนวณ 10 3 5" xfId="10079" xr:uid="{00000000-0005-0000-0000-0000D6220000}"/>
    <cellStyle name="การคำนวณ 10 3 6" xfId="10523" xr:uid="{00000000-0005-0000-0000-0000D7220000}"/>
    <cellStyle name="การคำนวณ 10 4" xfId="7489" xr:uid="{00000000-0005-0000-0000-0000D8220000}"/>
    <cellStyle name="การคำนวณ 10 5" xfId="7216" xr:uid="{00000000-0005-0000-0000-0000D9220000}"/>
    <cellStyle name="การคำนวณ 10 6" xfId="7736" xr:uid="{00000000-0005-0000-0000-0000DA220000}"/>
    <cellStyle name="การคำนวณ 10 7" xfId="9967" xr:uid="{00000000-0005-0000-0000-0000DB220000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3" xfId="9174" xr:uid="{00000000-0005-0000-0000-0000E0220000}"/>
    <cellStyle name="การคำนวณ 11 2 2 4" xfId="9826" xr:uid="{00000000-0005-0000-0000-0000E1220000}"/>
    <cellStyle name="การคำนวณ 11 2 2 5" xfId="10314" xr:uid="{00000000-0005-0000-0000-0000E2220000}"/>
    <cellStyle name="การคำนวณ 11 2 2 6" xfId="10753" xr:uid="{00000000-0005-0000-0000-0000E3220000}"/>
    <cellStyle name="การคำนวณ 11 2 3" xfId="8075" xr:uid="{00000000-0005-0000-0000-0000E4220000}"/>
    <cellStyle name="การคำนวณ 11 2 4" xfId="8728" xr:uid="{00000000-0005-0000-0000-0000E5220000}"/>
    <cellStyle name="การคำนวณ 11 2 5" xfId="9368" xr:uid="{00000000-0005-0000-0000-0000E6220000}"/>
    <cellStyle name="การคำนวณ 11 2 6" xfId="7704" xr:uid="{00000000-0005-0000-0000-0000E7220000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3" xfId="8941" xr:uid="{00000000-0005-0000-0000-0000EA220000}"/>
    <cellStyle name="การคำนวณ 11 3 4" xfId="9590" xr:uid="{00000000-0005-0000-0000-0000EB220000}"/>
    <cellStyle name="การคำนวณ 11 3 5" xfId="10080" xr:uid="{00000000-0005-0000-0000-0000EC220000}"/>
    <cellStyle name="การคำนวณ 11 3 6" xfId="10524" xr:uid="{00000000-0005-0000-0000-0000ED220000}"/>
    <cellStyle name="การคำนวณ 11 4" xfId="7490" xr:uid="{00000000-0005-0000-0000-0000EE220000}"/>
    <cellStyle name="การคำนวณ 11 5" xfId="7215" xr:uid="{00000000-0005-0000-0000-0000EF220000}"/>
    <cellStyle name="การคำนวณ 11 6" xfId="7737" xr:uid="{00000000-0005-0000-0000-0000F0220000}"/>
    <cellStyle name="การคำนวณ 11 7" xfId="7148" xr:uid="{00000000-0005-0000-0000-0000F1220000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3" xfId="9303" xr:uid="{00000000-0005-0000-0000-0000F5220000}"/>
    <cellStyle name="การคำนวณ 12 2 4" xfId="9961" xr:uid="{00000000-0005-0000-0000-0000F6220000}"/>
    <cellStyle name="การคำนวณ 12 2 5" xfId="10449" xr:uid="{00000000-0005-0000-0000-0000F7220000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4" xfId="8857" xr:uid="{00000000-0005-0000-0000-0000FA220000}"/>
    <cellStyle name="การคำนวณ 12 5" xfId="9506" xr:uid="{00000000-0005-0000-0000-0000FB220000}"/>
    <cellStyle name="การคำนวณ 12 6" xfId="9995" xr:uid="{00000000-0005-0000-0000-0000FC220000}"/>
    <cellStyle name="การคำนวณ 12 7" xfId="7153" xr:uid="{00000000-0005-0000-0000-0000FD220000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3" xfId="3568" xr:uid="{00000000-0005-0000-0000-000000230000}"/>
    <cellStyle name="การคำนวณ 13 4" xfId="7615" xr:uid="{00000000-0005-0000-0000-000001230000}"/>
    <cellStyle name="การคำนวณ 13 5" xfId="7187" xr:uid="{00000000-0005-0000-0000-000002230000}"/>
    <cellStyle name="การคำนวณ 13 6" xfId="7104" xr:uid="{00000000-0005-0000-0000-000003230000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3" xfId="9083" xr:uid="{00000000-0005-0000-0000-000006230000}"/>
    <cellStyle name="การคำนวณ 14 4" xfId="9731" xr:uid="{00000000-0005-0000-0000-000007230000}"/>
    <cellStyle name="การคำนวณ 14 5" xfId="10220" xr:uid="{00000000-0005-0000-0000-000008230000}"/>
    <cellStyle name="การคำนวณ 14 6" xfId="10664" xr:uid="{00000000-0005-0000-0000-000009230000}"/>
    <cellStyle name="การคำนวณ 2" xfId="3977" xr:uid="{00000000-0005-0000-0000-00000A230000}"/>
    <cellStyle name="การคำนวณ 2 10" xfId="7214" xr:uid="{00000000-0005-0000-0000-00000B230000}"/>
    <cellStyle name="การคำนวณ 2 11" xfId="7738" xr:uid="{00000000-0005-0000-0000-00000C230000}"/>
    <cellStyle name="การคำนวณ 2 12" xfId="9088" xr:uid="{00000000-0005-0000-0000-00000D230000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3" xfId="9176" xr:uid="{00000000-0005-0000-0000-000012230000}"/>
    <cellStyle name="การคำนวณ 2 2 2 2 4" xfId="9828" xr:uid="{00000000-0005-0000-0000-000013230000}"/>
    <cellStyle name="การคำนวณ 2 2 2 2 5" xfId="10316" xr:uid="{00000000-0005-0000-0000-000014230000}"/>
    <cellStyle name="การคำนวณ 2 2 2 2 6" xfId="10755" xr:uid="{00000000-0005-0000-0000-000015230000}"/>
    <cellStyle name="การคำนวณ 2 2 2 3" xfId="8077" xr:uid="{00000000-0005-0000-0000-000016230000}"/>
    <cellStyle name="การคำนวณ 2 2 2 4" xfId="8730" xr:uid="{00000000-0005-0000-0000-000017230000}"/>
    <cellStyle name="การคำนวณ 2 2 2 5" xfId="9370" xr:uid="{00000000-0005-0000-0000-000018230000}"/>
    <cellStyle name="การคำนวณ 2 2 2 6" xfId="3184" xr:uid="{00000000-0005-0000-0000-000019230000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3" xfId="8943" xr:uid="{00000000-0005-0000-0000-00001C230000}"/>
    <cellStyle name="การคำนวณ 2 2 3 4" xfId="9592" xr:uid="{00000000-0005-0000-0000-00001D230000}"/>
    <cellStyle name="การคำนวณ 2 2 3 5" xfId="10082" xr:uid="{00000000-0005-0000-0000-00001E230000}"/>
    <cellStyle name="การคำนวณ 2 2 3 6" xfId="10526" xr:uid="{00000000-0005-0000-0000-00001F230000}"/>
    <cellStyle name="การคำนวณ 2 2 4" xfId="7492" xr:uid="{00000000-0005-0000-0000-000020230000}"/>
    <cellStyle name="การคำนวณ 2 2 5" xfId="7749" xr:uid="{00000000-0005-0000-0000-000021230000}"/>
    <cellStyle name="การคำนวณ 2 2 6" xfId="7314" xr:uid="{00000000-0005-0000-0000-000022230000}"/>
    <cellStyle name="การคำนวณ 2 2 7" xfId="2240" xr:uid="{00000000-0005-0000-0000-000023230000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3" xfId="9177" xr:uid="{00000000-0005-0000-0000-000028230000}"/>
    <cellStyle name="การคำนวณ 2 3 2 2 4" xfId="9829" xr:uid="{00000000-0005-0000-0000-000029230000}"/>
    <cellStyle name="การคำนวณ 2 3 2 2 5" xfId="10317" xr:uid="{00000000-0005-0000-0000-00002A230000}"/>
    <cellStyle name="การคำนวณ 2 3 2 2 6" xfId="10756" xr:uid="{00000000-0005-0000-0000-00002B230000}"/>
    <cellStyle name="การคำนวณ 2 3 2 3" xfId="8078" xr:uid="{00000000-0005-0000-0000-00002C230000}"/>
    <cellStyle name="การคำนวณ 2 3 2 4" xfId="8731" xr:uid="{00000000-0005-0000-0000-00002D230000}"/>
    <cellStyle name="การคำนวณ 2 3 2 5" xfId="9371" xr:uid="{00000000-0005-0000-0000-00002E230000}"/>
    <cellStyle name="การคำนวณ 2 3 2 6" xfId="3183" xr:uid="{00000000-0005-0000-0000-00002F230000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3" xfId="8944" xr:uid="{00000000-0005-0000-0000-000032230000}"/>
    <cellStyle name="การคำนวณ 2 3 3 4" xfId="9593" xr:uid="{00000000-0005-0000-0000-000033230000}"/>
    <cellStyle name="การคำนวณ 2 3 3 5" xfId="10083" xr:uid="{00000000-0005-0000-0000-000034230000}"/>
    <cellStyle name="การคำนวณ 2 3 3 6" xfId="10527" xr:uid="{00000000-0005-0000-0000-000035230000}"/>
    <cellStyle name="การคำนวณ 2 3 4" xfId="7493" xr:uid="{00000000-0005-0000-0000-000036230000}"/>
    <cellStyle name="การคำนวณ 2 3 5" xfId="7213" xr:uid="{00000000-0005-0000-0000-000037230000}"/>
    <cellStyle name="การคำนวณ 2 3 6" xfId="7315" xr:uid="{00000000-0005-0000-0000-000038230000}"/>
    <cellStyle name="การคำนวณ 2 3 7" xfId="1470" xr:uid="{00000000-0005-0000-0000-000039230000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3" xfId="9178" xr:uid="{00000000-0005-0000-0000-00003E230000}"/>
    <cellStyle name="การคำนวณ 2 4 2 2 4" xfId="9830" xr:uid="{00000000-0005-0000-0000-00003F230000}"/>
    <cellStyle name="การคำนวณ 2 4 2 2 5" xfId="10318" xr:uid="{00000000-0005-0000-0000-000040230000}"/>
    <cellStyle name="การคำนวณ 2 4 2 2 6" xfId="10757" xr:uid="{00000000-0005-0000-0000-000041230000}"/>
    <cellStyle name="การคำนวณ 2 4 2 3" xfId="8079" xr:uid="{00000000-0005-0000-0000-000042230000}"/>
    <cellStyle name="การคำนวณ 2 4 2 4" xfId="8732" xr:uid="{00000000-0005-0000-0000-000043230000}"/>
    <cellStyle name="การคำนวณ 2 4 2 5" xfId="9372" xr:uid="{00000000-0005-0000-0000-000044230000}"/>
    <cellStyle name="การคำนวณ 2 4 2 6" xfId="7705" xr:uid="{00000000-0005-0000-0000-000045230000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3" xfId="8945" xr:uid="{00000000-0005-0000-0000-000048230000}"/>
    <cellStyle name="การคำนวณ 2 4 3 4" xfId="9594" xr:uid="{00000000-0005-0000-0000-000049230000}"/>
    <cellStyle name="การคำนวณ 2 4 3 5" xfId="10084" xr:uid="{00000000-0005-0000-0000-00004A230000}"/>
    <cellStyle name="การคำนวณ 2 4 3 6" xfId="10528" xr:uid="{00000000-0005-0000-0000-00004B230000}"/>
    <cellStyle name="การคำนวณ 2 4 4" xfId="7494" xr:uid="{00000000-0005-0000-0000-00004C230000}"/>
    <cellStyle name="การคำนวณ 2 4 5" xfId="7748" xr:uid="{00000000-0005-0000-0000-00004D230000}"/>
    <cellStyle name="การคำนวณ 2 4 6" xfId="7316" xr:uid="{00000000-0005-0000-0000-00004E230000}"/>
    <cellStyle name="การคำนวณ 2 4 7" xfId="2228" xr:uid="{00000000-0005-0000-0000-00004F230000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3" xfId="9179" xr:uid="{00000000-0005-0000-0000-000054230000}"/>
    <cellStyle name="การคำนวณ 2 5 2 2 4" xfId="9831" xr:uid="{00000000-0005-0000-0000-000055230000}"/>
    <cellStyle name="การคำนวณ 2 5 2 2 5" xfId="10319" xr:uid="{00000000-0005-0000-0000-000056230000}"/>
    <cellStyle name="การคำนวณ 2 5 2 2 6" xfId="10758" xr:uid="{00000000-0005-0000-0000-000057230000}"/>
    <cellStyle name="การคำนวณ 2 5 2 3" xfId="8080" xr:uid="{00000000-0005-0000-0000-000058230000}"/>
    <cellStyle name="การคำนวณ 2 5 2 4" xfId="8733" xr:uid="{00000000-0005-0000-0000-000059230000}"/>
    <cellStyle name="การคำนวณ 2 5 2 5" xfId="9373" xr:uid="{00000000-0005-0000-0000-00005A230000}"/>
    <cellStyle name="การคำนวณ 2 5 2 6" xfId="3182" xr:uid="{00000000-0005-0000-0000-00005B230000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3" xfId="8946" xr:uid="{00000000-0005-0000-0000-00005E230000}"/>
    <cellStyle name="การคำนวณ 2 5 3 4" xfId="9595" xr:uid="{00000000-0005-0000-0000-00005F230000}"/>
    <cellStyle name="การคำนวณ 2 5 3 5" xfId="10085" xr:uid="{00000000-0005-0000-0000-000060230000}"/>
    <cellStyle name="การคำนวณ 2 5 3 6" xfId="10529" xr:uid="{00000000-0005-0000-0000-000061230000}"/>
    <cellStyle name="การคำนวณ 2 5 4" xfId="7495" xr:uid="{00000000-0005-0000-0000-000062230000}"/>
    <cellStyle name="การคำนวณ 2 5 5" xfId="7212" xr:uid="{00000000-0005-0000-0000-000063230000}"/>
    <cellStyle name="การคำนวณ 2 5 6" xfId="7317" xr:uid="{00000000-0005-0000-0000-000064230000}"/>
    <cellStyle name="การคำนวณ 2 5 7" xfId="2225" xr:uid="{00000000-0005-0000-0000-000065230000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3" xfId="9180" xr:uid="{00000000-0005-0000-0000-00006A230000}"/>
    <cellStyle name="การคำนวณ 2 6 2 2 4" xfId="9832" xr:uid="{00000000-0005-0000-0000-00006B230000}"/>
    <cellStyle name="การคำนวณ 2 6 2 2 5" xfId="10320" xr:uid="{00000000-0005-0000-0000-00006C230000}"/>
    <cellStyle name="การคำนวณ 2 6 2 2 6" xfId="10759" xr:uid="{00000000-0005-0000-0000-00006D230000}"/>
    <cellStyle name="การคำนวณ 2 6 2 3" xfId="8081" xr:uid="{00000000-0005-0000-0000-00006E230000}"/>
    <cellStyle name="การคำนวณ 2 6 2 4" xfId="8734" xr:uid="{00000000-0005-0000-0000-00006F230000}"/>
    <cellStyle name="การคำนวณ 2 6 2 5" xfId="9374" xr:uid="{00000000-0005-0000-0000-000070230000}"/>
    <cellStyle name="การคำนวณ 2 6 2 6" xfId="3181" xr:uid="{00000000-0005-0000-0000-0000712300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3" xfId="8947" xr:uid="{00000000-0005-0000-0000-000074230000}"/>
    <cellStyle name="การคำนวณ 2 6 3 4" xfId="9596" xr:uid="{00000000-0005-0000-0000-000075230000}"/>
    <cellStyle name="การคำนวณ 2 6 3 5" xfId="10086" xr:uid="{00000000-0005-0000-0000-000076230000}"/>
    <cellStyle name="การคำนวณ 2 6 3 6" xfId="10530" xr:uid="{00000000-0005-0000-0000-000077230000}"/>
    <cellStyle name="การคำนวณ 2 6 4" xfId="7496" xr:uid="{00000000-0005-0000-0000-000078230000}"/>
    <cellStyle name="การคำนวณ 2 6 5" xfId="7211" xr:uid="{00000000-0005-0000-0000-000079230000}"/>
    <cellStyle name="การคำนวณ 2 6 6" xfId="7318" xr:uid="{00000000-0005-0000-0000-00007A230000}"/>
    <cellStyle name="การคำนวณ 2 6 7" xfId="8006" xr:uid="{00000000-0005-0000-0000-00007B230000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3" xfId="9175" xr:uid="{00000000-0005-0000-0000-00007F230000}"/>
    <cellStyle name="การคำนวณ 2 7 2 4" xfId="9827" xr:uid="{00000000-0005-0000-0000-000080230000}"/>
    <cellStyle name="การคำนวณ 2 7 2 5" xfId="10315" xr:uid="{00000000-0005-0000-0000-000081230000}"/>
    <cellStyle name="การคำนวณ 2 7 2 6" xfId="10754" xr:uid="{00000000-0005-0000-0000-000082230000}"/>
    <cellStyle name="การคำนวณ 2 7 3" xfId="8076" xr:uid="{00000000-0005-0000-0000-000083230000}"/>
    <cellStyle name="การคำนวณ 2 7 4" xfId="8729" xr:uid="{00000000-0005-0000-0000-000084230000}"/>
    <cellStyle name="การคำนวณ 2 7 5" xfId="9369" xr:uid="{00000000-0005-0000-0000-000085230000}"/>
    <cellStyle name="การคำนวณ 2 7 6" xfId="7142" xr:uid="{00000000-0005-0000-0000-000086230000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3" xfId="8942" xr:uid="{00000000-0005-0000-0000-000089230000}"/>
    <cellStyle name="การคำนวณ 2 8 4" xfId="9591" xr:uid="{00000000-0005-0000-0000-00008A230000}"/>
    <cellStyle name="การคำนวณ 2 8 5" xfId="10081" xr:uid="{00000000-0005-0000-0000-00008B230000}"/>
    <cellStyle name="การคำนวณ 2 8 6" xfId="10525" xr:uid="{00000000-0005-0000-0000-00008C230000}"/>
    <cellStyle name="การคำนวณ 2 9" xfId="7491" xr:uid="{00000000-0005-0000-0000-00008D230000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3" xfId="9181" xr:uid="{00000000-0005-0000-0000-000092230000}"/>
    <cellStyle name="การคำนวณ 3 2 2 4" xfId="9833" xr:uid="{00000000-0005-0000-0000-000093230000}"/>
    <cellStyle name="การคำนวณ 3 2 2 5" xfId="10321" xr:uid="{00000000-0005-0000-0000-000094230000}"/>
    <cellStyle name="การคำนวณ 3 2 2 6" xfId="10760" xr:uid="{00000000-0005-0000-0000-000095230000}"/>
    <cellStyle name="การคำนวณ 3 2 3" xfId="8082" xr:uid="{00000000-0005-0000-0000-000096230000}"/>
    <cellStyle name="การคำนวณ 3 2 4" xfId="8735" xr:uid="{00000000-0005-0000-0000-000097230000}"/>
    <cellStyle name="การคำนวณ 3 2 5" xfId="9375" xr:uid="{00000000-0005-0000-0000-000098230000}"/>
    <cellStyle name="การคำนวณ 3 2 6" xfId="7706" xr:uid="{00000000-0005-0000-0000-000099230000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3" xfId="8948" xr:uid="{00000000-0005-0000-0000-00009C230000}"/>
    <cellStyle name="การคำนวณ 3 3 4" xfId="9597" xr:uid="{00000000-0005-0000-0000-00009D230000}"/>
    <cellStyle name="การคำนวณ 3 3 5" xfId="10087" xr:uid="{00000000-0005-0000-0000-00009E230000}"/>
    <cellStyle name="การคำนวณ 3 3 6" xfId="10531" xr:uid="{00000000-0005-0000-0000-00009F230000}"/>
    <cellStyle name="การคำนวณ 3 4" xfId="7497" xr:uid="{00000000-0005-0000-0000-0000A0230000}"/>
    <cellStyle name="การคำนวณ 3 5" xfId="7210" xr:uid="{00000000-0005-0000-0000-0000A1230000}"/>
    <cellStyle name="การคำนวณ 3 6" xfId="7319" xr:uid="{00000000-0005-0000-0000-0000A2230000}"/>
    <cellStyle name="การคำนวณ 3 7" xfId="2224" xr:uid="{00000000-0005-0000-0000-0000A3230000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3" xfId="9182" xr:uid="{00000000-0005-0000-0000-0000A8230000}"/>
    <cellStyle name="การคำนวณ 4 2 2 4" xfId="9834" xr:uid="{00000000-0005-0000-0000-0000A9230000}"/>
    <cellStyle name="การคำนวณ 4 2 2 5" xfId="10322" xr:uid="{00000000-0005-0000-0000-0000AA230000}"/>
    <cellStyle name="การคำนวณ 4 2 2 6" xfId="10761" xr:uid="{00000000-0005-0000-0000-0000AB230000}"/>
    <cellStyle name="การคำนวณ 4 2 3" xfId="8083" xr:uid="{00000000-0005-0000-0000-0000AC230000}"/>
    <cellStyle name="การคำนวณ 4 2 4" xfId="8736" xr:uid="{00000000-0005-0000-0000-0000AD230000}"/>
    <cellStyle name="การคำนวณ 4 2 5" xfId="9376" xr:uid="{00000000-0005-0000-0000-0000AE230000}"/>
    <cellStyle name="การคำนวณ 4 2 6" xfId="3180" xr:uid="{00000000-0005-0000-0000-0000AF230000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3" xfId="8949" xr:uid="{00000000-0005-0000-0000-0000B2230000}"/>
    <cellStyle name="การคำนวณ 4 3 4" xfId="9598" xr:uid="{00000000-0005-0000-0000-0000B3230000}"/>
    <cellStyle name="การคำนวณ 4 3 5" xfId="10088" xr:uid="{00000000-0005-0000-0000-0000B4230000}"/>
    <cellStyle name="การคำนวณ 4 3 6" xfId="10532" xr:uid="{00000000-0005-0000-0000-0000B5230000}"/>
    <cellStyle name="การคำนวณ 4 4" xfId="7498" xr:uid="{00000000-0005-0000-0000-0000B6230000}"/>
    <cellStyle name="การคำนวณ 4 5" xfId="7209" xr:uid="{00000000-0005-0000-0000-0000B7230000}"/>
    <cellStyle name="การคำนวณ 4 6" xfId="7878" xr:uid="{00000000-0005-0000-0000-0000B8230000}"/>
    <cellStyle name="การคำนวณ 4 7" xfId="2223" xr:uid="{00000000-0005-0000-0000-0000B9230000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3" xfId="9183" xr:uid="{00000000-0005-0000-0000-0000BE230000}"/>
    <cellStyle name="การคำนวณ 5 2 2 4" xfId="9835" xr:uid="{00000000-0005-0000-0000-0000BF230000}"/>
    <cellStyle name="การคำนวณ 5 2 2 5" xfId="10323" xr:uid="{00000000-0005-0000-0000-0000C0230000}"/>
    <cellStyle name="การคำนวณ 5 2 2 6" xfId="10762" xr:uid="{00000000-0005-0000-0000-0000C1230000}"/>
    <cellStyle name="การคำนวณ 5 2 3" xfId="8084" xr:uid="{00000000-0005-0000-0000-0000C2230000}"/>
    <cellStyle name="การคำนวณ 5 2 4" xfId="8737" xr:uid="{00000000-0005-0000-0000-0000C3230000}"/>
    <cellStyle name="การคำนวณ 5 2 5" xfId="9377" xr:uid="{00000000-0005-0000-0000-0000C4230000}"/>
    <cellStyle name="การคำนวณ 5 2 6" xfId="3179" xr:uid="{00000000-0005-0000-0000-0000C5230000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3" xfId="8950" xr:uid="{00000000-0005-0000-0000-0000C8230000}"/>
    <cellStyle name="การคำนวณ 5 3 4" xfId="9599" xr:uid="{00000000-0005-0000-0000-0000C9230000}"/>
    <cellStyle name="การคำนวณ 5 3 5" xfId="10089" xr:uid="{00000000-0005-0000-0000-0000CA230000}"/>
    <cellStyle name="การคำนวณ 5 3 6" xfId="10533" xr:uid="{00000000-0005-0000-0000-0000CB230000}"/>
    <cellStyle name="การคำนวณ 5 4" xfId="7499" xr:uid="{00000000-0005-0000-0000-0000CC230000}"/>
    <cellStyle name="การคำนวณ 5 5" xfId="7208" xr:uid="{00000000-0005-0000-0000-0000CD230000}"/>
    <cellStyle name="การคำนวณ 5 6" xfId="7879" xr:uid="{00000000-0005-0000-0000-0000CE230000}"/>
    <cellStyle name="การคำนวณ 5 7" xfId="7257" xr:uid="{00000000-0005-0000-0000-0000CF230000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3" xfId="9184" xr:uid="{00000000-0005-0000-0000-0000D4230000}"/>
    <cellStyle name="การคำนวณ 6 2 2 4" xfId="9836" xr:uid="{00000000-0005-0000-0000-0000D5230000}"/>
    <cellStyle name="การคำนวณ 6 2 2 5" xfId="10324" xr:uid="{00000000-0005-0000-0000-0000D6230000}"/>
    <cellStyle name="การคำนวณ 6 2 2 6" xfId="10763" xr:uid="{00000000-0005-0000-0000-0000D7230000}"/>
    <cellStyle name="การคำนวณ 6 2 3" xfId="8085" xr:uid="{00000000-0005-0000-0000-0000D8230000}"/>
    <cellStyle name="การคำนวณ 6 2 4" xfId="8738" xr:uid="{00000000-0005-0000-0000-0000D9230000}"/>
    <cellStyle name="การคำนวณ 6 2 5" xfId="9378" xr:uid="{00000000-0005-0000-0000-0000DA230000}"/>
    <cellStyle name="การคำนวณ 6 2 6" xfId="7126" xr:uid="{00000000-0005-0000-0000-0000DB230000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3" xfId="8951" xr:uid="{00000000-0005-0000-0000-0000DE230000}"/>
    <cellStyle name="การคำนวณ 6 3 4" xfId="9600" xr:uid="{00000000-0005-0000-0000-0000DF230000}"/>
    <cellStyle name="การคำนวณ 6 3 5" xfId="10090" xr:uid="{00000000-0005-0000-0000-0000E0230000}"/>
    <cellStyle name="การคำนวณ 6 3 6" xfId="10534" xr:uid="{00000000-0005-0000-0000-0000E1230000}"/>
    <cellStyle name="การคำนวณ 6 4" xfId="7500" xr:uid="{00000000-0005-0000-0000-0000E2230000}"/>
    <cellStyle name="การคำนวณ 6 5" xfId="7207" xr:uid="{00000000-0005-0000-0000-0000E3230000}"/>
    <cellStyle name="การคำนวณ 6 6" xfId="7880" xr:uid="{00000000-0005-0000-0000-0000E4230000}"/>
    <cellStyle name="การคำนวณ 6 7" xfId="7149" xr:uid="{00000000-0005-0000-0000-0000E5230000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3" xfId="9185" xr:uid="{00000000-0005-0000-0000-0000EA230000}"/>
    <cellStyle name="การคำนวณ 7 2 2 4" xfId="9837" xr:uid="{00000000-0005-0000-0000-0000EB230000}"/>
    <cellStyle name="การคำนวณ 7 2 2 5" xfId="10325" xr:uid="{00000000-0005-0000-0000-0000EC230000}"/>
    <cellStyle name="การคำนวณ 7 2 2 6" xfId="10764" xr:uid="{00000000-0005-0000-0000-0000ED230000}"/>
    <cellStyle name="การคำนวณ 7 2 3" xfId="8086" xr:uid="{00000000-0005-0000-0000-0000EE230000}"/>
    <cellStyle name="การคำนวณ 7 2 4" xfId="8739" xr:uid="{00000000-0005-0000-0000-0000EF230000}"/>
    <cellStyle name="การคำนวณ 7 2 5" xfId="9379" xr:uid="{00000000-0005-0000-0000-0000F0230000}"/>
    <cellStyle name="การคำนวณ 7 2 6" xfId="7653" xr:uid="{00000000-0005-0000-0000-0000F1230000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3" xfId="8952" xr:uid="{00000000-0005-0000-0000-0000F4230000}"/>
    <cellStyle name="การคำนวณ 7 3 4" xfId="9601" xr:uid="{00000000-0005-0000-0000-0000F5230000}"/>
    <cellStyle name="การคำนวณ 7 3 5" xfId="10091" xr:uid="{00000000-0005-0000-0000-0000F6230000}"/>
    <cellStyle name="การคำนวณ 7 3 6" xfId="10535" xr:uid="{00000000-0005-0000-0000-0000F7230000}"/>
    <cellStyle name="การคำนวณ 7 4" xfId="7501" xr:uid="{00000000-0005-0000-0000-0000F8230000}"/>
    <cellStyle name="การคำนวณ 7 5" xfId="7206" xr:uid="{00000000-0005-0000-0000-0000F9230000}"/>
    <cellStyle name="การคำนวณ 7 6" xfId="7881" xr:uid="{00000000-0005-0000-0000-0000FA230000}"/>
    <cellStyle name="การคำนวณ 7 7" xfId="7995" xr:uid="{00000000-0005-0000-0000-0000FB230000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3" xfId="9186" xr:uid="{00000000-0005-0000-0000-000000240000}"/>
    <cellStyle name="การคำนวณ 8 2 2 4" xfId="9838" xr:uid="{00000000-0005-0000-0000-000001240000}"/>
    <cellStyle name="การคำนวณ 8 2 2 5" xfId="10326" xr:uid="{00000000-0005-0000-0000-000002240000}"/>
    <cellStyle name="การคำนวณ 8 2 2 6" xfId="10765" xr:uid="{00000000-0005-0000-0000-000003240000}"/>
    <cellStyle name="การคำนวณ 8 2 3" xfId="8087" xr:uid="{00000000-0005-0000-0000-000004240000}"/>
    <cellStyle name="การคำนวณ 8 2 4" xfId="8740" xr:uid="{00000000-0005-0000-0000-000005240000}"/>
    <cellStyle name="การคำนวณ 8 2 5" xfId="9380" xr:uid="{00000000-0005-0000-0000-000006240000}"/>
    <cellStyle name="การคำนวณ 8 2 6" xfId="3174" xr:uid="{00000000-0005-0000-0000-000007240000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3" xfId="8953" xr:uid="{00000000-0005-0000-0000-00000A240000}"/>
    <cellStyle name="การคำนวณ 8 3 4" xfId="9602" xr:uid="{00000000-0005-0000-0000-00000B240000}"/>
    <cellStyle name="การคำนวณ 8 3 5" xfId="10092" xr:uid="{00000000-0005-0000-0000-00000C240000}"/>
    <cellStyle name="การคำนวณ 8 3 6" xfId="10536" xr:uid="{00000000-0005-0000-0000-00000D240000}"/>
    <cellStyle name="การคำนวณ 8 4" xfId="7502" xr:uid="{00000000-0005-0000-0000-00000E240000}"/>
    <cellStyle name="การคำนวณ 8 5" xfId="7205" xr:uid="{00000000-0005-0000-0000-00000F240000}"/>
    <cellStyle name="การคำนวณ 8 6" xfId="7882" xr:uid="{00000000-0005-0000-0000-000010240000}"/>
    <cellStyle name="การคำนวณ 8 7" xfId="7258" xr:uid="{00000000-0005-0000-0000-000011240000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3" xfId="9187" xr:uid="{00000000-0005-0000-0000-000016240000}"/>
    <cellStyle name="การคำนวณ 9 2 2 4" xfId="9839" xr:uid="{00000000-0005-0000-0000-000017240000}"/>
    <cellStyle name="การคำนวณ 9 2 2 5" xfId="10327" xr:uid="{00000000-0005-0000-0000-000018240000}"/>
    <cellStyle name="การคำนวณ 9 2 2 6" xfId="10766" xr:uid="{00000000-0005-0000-0000-000019240000}"/>
    <cellStyle name="การคำนวณ 9 2 3" xfId="8088" xr:uid="{00000000-0005-0000-0000-00001A240000}"/>
    <cellStyle name="การคำนวณ 9 2 4" xfId="8741" xr:uid="{00000000-0005-0000-0000-00001B240000}"/>
    <cellStyle name="การคำนวณ 9 2 5" xfId="9381" xr:uid="{00000000-0005-0000-0000-00001C240000}"/>
    <cellStyle name="การคำนวณ 9 2 6" xfId="3173" xr:uid="{00000000-0005-0000-0000-00001D240000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3" xfId="8954" xr:uid="{00000000-0005-0000-0000-000020240000}"/>
    <cellStyle name="การคำนวณ 9 3 4" xfId="9603" xr:uid="{00000000-0005-0000-0000-000021240000}"/>
    <cellStyle name="การคำนวณ 9 3 5" xfId="10093" xr:uid="{00000000-0005-0000-0000-000022240000}"/>
    <cellStyle name="การคำนวณ 9 3 6" xfId="10537" xr:uid="{00000000-0005-0000-0000-000023240000}"/>
    <cellStyle name="การคำนวณ 9 4" xfId="7503" xr:uid="{00000000-0005-0000-0000-000024240000}"/>
    <cellStyle name="การคำนวณ 9 5" xfId="7747" xr:uid="{00000000-0005-0000-0000-000025240000}"/>
    <cellStyle name="การคำนวณ 9 6" xfId="7739" xr:uid="{00000000-0005-0000-0000-000026240000}"/>
    <cellStyle name="การคำนวณ 9 7" xfId="7996" xr:uid="{00000000-0005-0000-0000-00002724000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4" xfId="4219" xr:uid="{00000000-0005-0000-0000-000056250000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3" xfId="9188" xr:uid="{00000000-0005-0000-0000-000060250000}"/>
    <cellStyle name="ป้อนค่า 10 2 2 4" xfId="9840" xr:uid="{00000000-0005-0000-0000-000061250000}"/>
    <cellStyle name="ป้อนค่า 10 2 2 5" xfId="10328" xr:uid="{00000000-0005-0000-0000-000062250000}"/>
    <cellStyle name="ป้อนค่า 10 2 2 6" xfId="10767" xr:uid="{00000000-0005-0000-0000-000063250000}"/>
    <cellStyle name="ป้อนค่า 10 2 3" xfId="8090" xr:uid="{00000000-0005-0000-0000-000064250000}"/>
    <cellStyle name="ป้อนค่า 10 2 4" xfId="8742" xr:uid="{00000000-0005-0000-0000-000065250000}"/>
    <cellStyle name="ป้อนค่า 10 2 5" xfId="9382" xr:uid="{00000000-0005-0000-0000-000066250000}"/>
    <cellStyle name="ป้อนค่า 10 2 6" xfId="3172" xr:uid="{00000000-0005-0000-0000-000067250000}"/>
    <cellStyle name="ป้อนค่า 10 3" xfId="6626" xr:uid="{00000000-0005-0000-0000-000068250000}"/>
    <cellStyle name="ป้อนค่า 10 3 2" xfId="8306" xr:uid="{00000000-0005-0000-0000-000069250000}"/>
    <cellStyle name="ป้อนค่า 10 3 3" xfId="8955" xr:uid="{00000000-0005-0000-0000-00006A250000}"/>
    <cellStyle name="ป้อนค่า 10 3 4" xfId="9604" xr:uid="{00000000-0005-0000-0000-00006B250000}"/>
    <cellStyle name="ป้อนค่า 10 3 5" xfId="10094" xr:uid="{00000000-0005-0000-0000-00006C250000}"/>
    <cellStyle name="ป้อนค่า 10 3 6" xfId="10538" xr:uid="{00000000-0005-0000-0000-00006D250000}"/>
    <cellStyle name="ป้อนค่า 10 4" xfId="7583" xr:uid="{00000000-0005-0000-0000-00006E250000}"/>
    <cellStyle name="ป้อนค่า 10 5" xfId="7973" xr:uid="{00000000-0005-0000-0000-00006F250000}"/>
    <cellStyle name="ป้อนค่า 10 6" xfId="8039" xr:uid="{00000000-0005-0000-0000-000070250000}"/>
    <cellStyle name="ป้อนค่า 10 7" xfId="7513" xr:uid="{00000000-0005-0000-0000-000071250000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3" xfId="9189" xr:uid="{00000000-0005-0000-0000-000076250000}"/>
    <cellStyle name="ป้อนค่า 11 2 2 4" xfId="9841" xr:uid="{00000000-0005-0000-0000-000077250000}"/>
    <cellStyle name="ป้อนค่า 11 2 2 5" xfId="10329" xr:uid="{00000000-0005-0000-0000-000078250000}"/>
    <cellStyle name="ป้อนค่า 11 2 2 6" xfId="10768" xr:uid="{00000000-0005-0000-0000-000079250000}"/>
    <cellStyle name="ป้อนค่า 11 2 3" xfId="8091" xr:uid="{00000000-0005-0000-0000-00007A250000}"/>
    <cellStyle name="ป้อนค่า 11 2 4" xfId="8743" xr:uid="{00000000-0005-0000-0000-00007B250000}"/>
    <cellStyle name="ป้อนค่า 11 2 5" xfId="9383" xr:uid="{00000000-0005-0000-0000-00007C250000}"/>
    <cellStyle name="ป้อนค่า 11 2 6" xfId="3171" xr:uid="{00000000-0005-0000-0000-00007D250000}"/>
    <cellStyle name="ป้อนค่า 11 3" xfId="6627" xr:uid="{00000000-0005-0000-0000-00007E250000}"/>
    <cellStyle name="ป้อนค่า 11 3 2" xfId="8307" xr:uid="{00000000-0005-0000-0000-00007F250000}"/>
    <cellStyle name="ป้อนค่า 11 3 3" xfId="8956" xr:uid="{00000000-0005-0000-0000-000080250000}"/>
    <cellStyle name="ป้อนค่า 11 3 4" xfId="9605" xr:uid="{00000000-0005-0000-0000-000081250000}"/>
    <cellStyle name="ป้อนค่า 11 3 5" xfId="10095" xr:uid="{00000000-0005-0000-0000-000082250000}"/>
    <cellStyle name="ป้อนค่า 11 3 6" xfId="10539" xr:uid="{00000000-0005-0000-0000-000083250000}"/>
    <cellStyle name="ป้อนค่า 11 4" xfId="7584" xr:uid="{00000000-0005-0000-0000-000084250000}"/>
    <cellStyle name="ป้อนค่า 11 5" xfId="7201" xr:uid="{00000000-0005-0000-0000-000085250000}"/>
    <cellStyle name="ป้อนค่า 11 6" xfId="7677" xr:uid="{00000000-0005-0000-0000-000086250000}"/>
    <cellStyle name="ป้อนค่า 11 7" xfId="7514" xr:uid="{00000000-0005-0000-0000-000087250000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3" xfId="9304" xr:uid="{00000000-0005-0000-0000-00008B250000}"/>
    <cellStyle name="ป้อนค่า 12 2 4" xfId="9962" xr:uid="{00000000-0005-0000-0000-00008C250000}"/>
    <cellStyle name="ป้อนค่า 12 2 5" xfId="10450" xr:uid="{00000000-0005-0000-0000-00008D250000}"/>
    <cellStyle name="ป้อนค่า 12 2 6" xfId="10882" xr:uid="{00000000-0005-0000-0000-00008E250000}"/>
    <cellStyle name="ป้อนค่า 12 3" xfId="8207" xr:uid="{00000000-0005-0000-0000-00008F250000}"/>
    <cellStyle name="ป้อนค่า 12 4" xfId="8858" xr:uid="{00000000-0005-0000-0000-000090250000}"/>
    <cellStyle name="ป้อนค่า 12 5" xfId="9507" xr:uid="{00000000-0005-0000-0000-000091250000}"/>
    <cellStyle name="ป้อนค่า 12 6" xfId="9996" xr:uid="{00000000-0005-0000-0000-000092250000}"/>
    <cellStyle name="ป้อนค่า 12 7" xfId="8852" xr:uid="{00000000-0005-0000-0000-000093250000}"/>
    <cellStyle name="ป้อนค่า 13" xfId="5795" xr:uid="{00000000-0005-0000-0000-000094250000}"/>
    <cellStyle name="ป้อนค่า 13 2" xfId="7915" xr:uid="{00000000-0005-0000-0000-000095250000}"/>
    <cellStyle name="ป้อนค่า 13 3" xfId="3581" xr:uid="{00000000-0005-0000-0000-000096250000}"/>
    <cellStyle name="ป้อนค่า 13 4" xfId="7618" xr:uid="{00000000-0005-0000-0000-000097250000}"/>
    <cellStyle name="ป้อนค่า 13 5" xfId="7383" xr:uid="{00000000-0005-0000-0000-000098250000}"/>
    <cellStyle name="ป้อนค่า 13 6" xfId="7616" xr:uid="{00000000-0005-0000-0000-000099250000}"/>
    <cellStyle name="ป้อนค่า 14" xfId="6761" xr:uid="{00000000-0005-0000-0000-00009A250000}"/>
    <cellStyle name="ป้อนค่า 14 2" xfId="8434" xr:uid="{00000000-0005-0000-0000-00009B250000}"/>
    <cellStyle name="ป้อนค่า 14 3" xfId="9084" xr:uid="{00000000-0005-0000-0000-00009C250000}"/>
    <cellStyle name="ป้อนค่า 14 4" xfId="9732" xr:uid="{00000000-0005-0000-0000-00009D250000}"/>
    <cellStyle name="ป้อนค่า 14 5" xfId="10221" xr:uid="{00000000-0005-0000-0000-00009E250000}"/>
    <cellStyle name="ป้อนค่า 14 6" xfId="10665" xr:uid="{00000000-0005-0000-0000-00009F250000}"/>
    <cellStyle name="ป้อนค่า 2" xfId="4225" xr:uid="{00000000-0005-0000-0000-0000A0250000}"/>
    <cellStyle name="ป้อนค่า 2 10" xfId="7972" xr:uid="{00000000-0005-0000-0000-0000A1250000}"/>
    <cellStyle name="ป้อนค่า 2 11" xfId="7342" xr:uid="{00000000-0005-0000-0000-0000A2250000}"/>
    <cellStyle name="ป้อนค่า 2 12" xfId="7998" xr:uid="{00000000-0005-0000-0000-0000A3250000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3" xfId="9191" xr:uid="{00000000-0005-0000-0000-0000A8250000}"/>
    <cellStyle name="ป้อนค่า 2 2 2 2 4" xfId="9843" xr:uid="{00000000-0005-0000-0000-0000A9250000}"/>
    <cellStyle name="ป้อนค่า 2 2 2 2 5" xfId="10331" xr:uid="{00000000-0005-0000-0000-0000AA250000}"/>
    <cellStyle name="ป้อนค่า 2 2 2 2 6" xfId="10770" xr:uid="{00000000-0005-0000-0000-0000AB250000}"/>
    <cellStyle name="ป้อนค่า 2 2 2 3" xfId="8093" xr:uid="{00000000-0005-0000-0000-0000AC250000}"/>
    <cellStyle name="ป้อนค่า 2 2 2 4" xfId="8745" xr:uid="{00000000-0005-0000-0000-0000AD250000}"/>
    <cellStyle name="ป้อนค่า 2 2 2 5" xfId="9385" xr:uid="{00000000-0005-0000-0000-0000AE250000}"/>
    <cellStyle name="ป้อนค่า 2 2 2 6" xfId="9738" xr:uid="{00000000-0005-0000-0000-0000AF250000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3" xfId="8958" xr:uid="{00000000-0005-0000-0000-0000B2250000}"/>
    <cellStyle name="ป้อนค่า 2 2 3 4" xfId="9607" xr:uid="{00000000-0005-0000-0000-0000B3250000}"/>
    <cellStyle name="ป้อนค่า 2 2 3 5" xfId="10097" xr:uid="{00000000-0005-0000-0000-0000B4250000}"/>
    <cellStyle name="ป้อนค่า 2 2 3 6" xfId="10541" xr:uid="{00000000-0005-0000-0000-0000B5250000}"/>
    <cellStyle name="ป้อนค่า 2 2 4" xfId="7586" xr:uid="{00000000-0005-0000-0000-0000B6250000}"/>
    <cellStyle name="ป้อนค่า 2 2 5" xfId="7200" xr:uid="{00000000-0005-0000-0000-0000B7250000}"/>
    <cellStyle name="ป้อนค่า 2 2 6" xfId="7678" xr:uid="{00000000-0005-0000-0000-0000B8250000}"/>
    <cellStyle name="ป้อนค่า 2 2 7" xfId="7515" xr:uid="{00000000-0005-0000-0000-0000B9250000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3" xfId="9192" xr:uid="{00000000-0005-0000-0000-0000BE250000}"/>
    <cellStyle name="ป้อนค่า 2 3 2 2 4" xfId="9844" xr:uid="{00000000-0005-0000-0000-0000BF250000}"/>
    <cellStyle name="ป้อนค่า 2 3 2 2 5" xfId="10332" xr:uid="{00000000-0005-0000-0000-0000C0250000}"/>
    <cellStyle name="ป้อนค่า 2 3 2 2 6" xfId="10771" xr:uid="{00000000-0005-0000-0000-0000C1250000}"/>
    <cellStyle name="ป้อนค่า 2 3 2 3" xfId="8094" xr:uid="{00000000-0005-0000-0000-0000C2250000}"/>
    <cellStyle name="ป้อนค่า 2 3 2 4" xfId="8746" xr:uid="{00000000-0005-0000-0000-0000C3250000}"/>
    <cellStyle name="ป้อนค่า 2 3 2 5" xfId="9386" xr:uid="{00000000-0005-0000-0000-0000C4250000}"/>
    <cellStyle name="ป้อนค่า 2 3 2 6" xfId="3169" xr:uid="{00000000-0005-0000-0000-0000C5250000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3" xfId="8959" xr:uid="{00000000-0005-0000-0000-0000C8250000}"/>
    <cellStyle name="ป้อนค่า 2 3 3 4" xfId="9608" xr:uid="{00000000-0005-0000-0000-0000C9250000}"/>
    <cellStyle name="ป้อนค่า 2 3 3 5" xfId="10098" xr:uid="{00000000-0005-0000-0000-0000CA250000}"/>
    <cellStyle name="ป้อนค่า 2 3 3 6" xfId="10542" xr:uid="{00000000-0005-0000-0000-0000CB250000}"/>
    <cellStyle name="ป้อนค่า 2 3 4" xfId="7587" xr:uid="{00000000-0005-0000-0000-0000CC250000}"/>
    <cellStyle name="ป้อนค่า 2 3 5" xfId="7971" xr:uid="{00000000-0005-0000-0000-0000CD250000}"/>
    <cellStyle name="ป้อนค่า 2 3 6" xfId="7343" xr:uid="{00000000-0005-0000-0000-0000CE250000}"/>
    <cellStyle name="ป้อนค่า 2 3 7" xfId="7516" xr:uid="{00000000-0005-0000-0000-0000CF250000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3" xfId="9193" xr:uid="{00000000-0005-0000-0000-0000D4250000}"/>
    <cellStyle name="ป้อนค่า 2 4 2 2 4" xfId="9845" xr:uid="{00000000-0005-0000-0000-0000D5250000}"/>
    <cellStyle name="ป้อนค่า 2 4 2 2 5" xfId="10333" xr:uid="{00000000-0005-0000-0000-0000D6250000}"/>
    <cellStyle name="ป้อนค่า 2 4 2 2 6" xfId="10772" xr:uid="{00000000-0005-0000-0000-0000D7250000}"/>
    <cellStyle name="ป้อนค่า 2 4 2 3" xfId="8095" xr:uid="{00000000-0005-0000-0000-0000D8250000}"/>
    <cellStyle name="ป้อนค่า 2 4 2 4" xfId="8747" xr:uid="{00000000-0005-0000-0000-0000D9250000}"/>
    <cellStyle name="ป้อนค่า 2 4 2 5" xfId="9387" xr:uid="{00000000-0005-0000-0000-0000DA250000}"/>
    <cellStyle name="ป้อนค่า 2 4 2 6" xfId="3168" xr:uid="{00000000-0005-0000-0000-0000DB250000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3" xfId="8960" xr:uid="{00000000-0005-0000-0000-0000DE250000}"/>
    <cellStyle name="ป้อนค่า 2 4 3 4" xfId="9609" xr:uid="{00000000-0005-0000-0000-0000DF250000}"/>
    <cellStyle name="ป้อนค่า 2 4 3 5" xfId="10099" xr:uid="{00000000-0005-0000-0000-0000E0250000}"/>
    <cellStyle name="ป้อนค่า 2 4 3 6" xfId="10543" xr:uid="{00000000-0005-0000-0000-0000E1250000}"/>
    <cellStyle name="ป้อนค่า 2 4 4" xfId="7588" xr:uid="{00000000-0005-0000-0000-0000E2250000}"/>
    <cellStyle name="ป้อนค่า 2 4 5" xfId="7199" xr:uid="{00000000-0005-0000-0000-0000E3250000}"/>
    <cellStyle name="ป้อนค่า 2 4 6" xfId="7679" xr:uid="{00000000-0005-0000-0000-0000E4250000}"/>
    <cellStyle name="ป้อนค่า 2 4 7" xfId="7517" xr:uid="{00000000-0005-0000-0000-0000E5250000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3" xfId="9194" xr:uid="{00000000-0005-0000-0000-0000EA250000}"/>
    <cellStyle name="ป้อนค่า 2 5 2 2 4" xfId="9846" xr:uid="{00000000-0005-0000-0000-0000EB250000}"/>
    <cellStyle name="ป้อนค่า 2 5 2 2 5" xfId="10334" xr:uid="{00000000-0005-0000-0000-0000EC250000}"/>
    <cellStyle name="ป้อนค่า 2 5 2 2 6" xfId="10773" xr:uid="{00000000-0005-0000-0000-0000ED250000}"/>
    <cellStyle name="ป้อนค่า 2 5 2 3" xfId="8096" xr:uid="{00000000-0005-0000-0000-0000EE250000}"/>
    <cellStyle name="ป้อนค่า 2 5 2 4" xfId="8748" xr:uid="{00000000-0005-0000-0000-0000EF250000}"/>
    <cellStyle name="ป้อนค่า 2 5 2 5" xfId="9388" xr:uid="{00000000-0005-0000-0000-0000F0250000}"/>
    <cellStyle name="ป้อนค่า 2 5 2 6" xfId="3167" xr:uid="{00000000-0005-0000-0000-0000F1250000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3" xfId="8961" xr:uid="{00000000-0005-0000-0000-0000F4250000}"/>
    <cellStyle name="ป้อนค่า 2 5 3 4" xfId="9610" xr:uid="{00000000-0005-0000-0000-0000F5250000}"/>
    <cellStyle name="ป้อนค่า 2 5 3 5" xfId="10100" xr:uid="{00000000-0005-0000-0000-0000F6250000}"/>
    <cellStyle name="ป้อนค่า 2 5 3 6" xfId="10544" xr:uid="{00000000-0005-0000-0000-0000F7250000}"/>
    <cellStyle name="ป้อนค่า 2 5 4" xfId="7589" xr:uid="{00000000-0005-0000-0000-0000F8250000}"/>
    <cellStyle name="ป้อนค่า 2 5 5" xfId="7970" xr:uid="{00000000-0005-0000-0000-0000F9250000}"/>
    <cellStyle name="ป้อนค่า 2 5 6" xfId="8040" xr:uid="{00000000-0005-0000-0000-0000FA250000}"/>
    <cellStyle name="ป้อนค่า 2 5 7" xfId="7518" xr:uid="{00000000-0005-0000-0000-0000FB250000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3" xfId="9195" xr:uid="{00000000-0005-0000-0000-000000260000}"/>
    <cellStyle name="ป้อนค่า 2 6 2 2 4" xfId="9847" xr:uid="{00000000-0005-0000-0000-000001260000}"/>
    <cellStyle name="ป้อนค่า 2 6 2 2 5" xfId="10335" xr:uid="{00000000-0005-0000-0000-000002260000}"/>
    <cellStyle name="ป้อนค่า 2 6 2 2 6" xfId="10774" xr:uid="{00000000-0005-0000-0000-000003260000}"/>
    <cellStyle name="ป้อนค่า 2 6 2 3" xfId="8097" xr:uid="{00000000-0005-0000-0000-000004260000}"/>
    <cellStyle name="ป้อนค่า 2 6 2 4" xfId="8749" xr:uid="{00000000-0005-0000-0000-000005260000}"/>
    <cellStyle name="ป้อนค่า 2 6 2 5" xfId="9389" xr:uid="{00000000-0005-0000-0000-000006260000}"/>
    <cellStyle name="ป้อนค่า 2 6 2 6" xfId="3166" xr:uid="{00000000-0005-0000-0000-000007260000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3" xfId="8962" xr:uid="{00000000-0005-0000-0000-00000A260000}"/>
    <cellStyle name="ป้อนค่า 2 6 3 4" xfId="9611" xr:uid="{00000000-0005-0000-0000-00000B260000}"/>
    <cellStyle name="ป้อนค่า 2 6 3 5" xfId="10101" xr:uid="{00000000-0005-0000-0000-00000C260000}"/>
    <cellStyle name="ป้อนค่า 2 6 3 6" xfId="10545" xr:uid="{00000000-0005-0000-0000-00000D260000}"/>
    <cellStyle name="ป้อนค่า 2 6 4" xfId="7590" xr:uid="{00000000-0005-0000-0000-00000E260000}"/>
    <cellStyle name="ป้อนค่า 2 6 5" xfId="7198" xr:uid="{00000000-0005-0000-0000-00000F260000}"/>
    <cellStyle name="ป้อนค่า 2 6 6" xfId="7680" xr:uid="{00000000-0005-0000-0000-000010260000}"/>
    <cellStyle name="ป้อนค่า 2 6 7" xfId="7519" xr:uid="{00000000-0005-0000-0000-00001126000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3" xfId="9190" xr:uid="{00000000-0005-0000-0000-000015260000}"/>
    <cellStyle name="ป้อนค่า 2 7 2 4" xfId="9842" xr:uid="{00000000-0005-0000-0000-000016260000}"/>
    <cellStyle name="ป้อนค่า 2 7 2 5" xfId="10330" xr:uid="{00000000-0005-0000-0000-000017260000}"/>
    <cellStyle name="ป้อนค่า 2 7 2 6" xfId="10769" xr:uid="{00000000-0005-0000-0000-000018260000}"/>
    <cellStyle name="ป้อนค่า 2 7 3" xfId="8092" xr:uid="{00000000-0005-0000-0000-000019260000}"/>
    <cellStyle name="ป้อนค่า 2 7 4" xfId="8744" xr:uid="{00000000-0005-0000-0000-00001A260000}"/>
    <cellStyle name="ป้อนค่า 2 7 5" xfId="9384" xr:uid="{00000000-0005-0000-0000-00001B260000}"/>
    <cellStyle name="ป้อนค่า 2 7 6" xfId="3170" xr:uid="{00000000-0005-0000-0000-00001C260000}"/>
    <cellStyle name="ป้อนค่า 2 8" xfId="6628" xr:uid="{00000000-0005-0000-0000-00001D260000}"/>
    <cellStyle name="ป้อนค่า 2 8 2" xfId="8308" xr:uid="{00000000-0005-0000-0000-00001E260000}"/>
    <cellStyle name="ป้อนค่า 2 8 3" xfId="8957" xr:uid="{00000000-0005-0000-0000-00001F260000}"/>
    <cellStyle name="ป้อนค่า 2 8 4" xfId="9606" xr:uid="{00000000-0005-0000-0000-000020260000}"/>
    <cellStyle name="ป้อนค่า 2 8 5" xfId="10096" xr:uid="{00000000-0005-0000-0000-000021260000}"/>
    <cellStyle name="ป้อนค่า 2 8 6" xfId="10540" xr:uid="{00000000-0005-0000-0000-000022260000}"/>
    <cellStyle name="ป้อนค่า 2 9" xfId="7585" xr:uid="{00000000-0005-0000-0000-000023260000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3" xfId="9196" xr:uid="{00000000-0005-0000-0000-000028260000}"/>
    <cellStyle name="ป้อนค่า 3 2 2 4" xfId="9848" xr:uid="{00000000-0005-0000-0000-000029260000}"/>
    <cellStyle name="ป้อนค่า 3 2 2 5" xfId="10336" xr:uid="{00000000-0005-0000-0000-00002A260000}"/>
    <cellStyle name="ป้อนค่า 3 2 2 6" xfId="10775" xr:uid="{00000000-0005-0000-0000-00002B260000}"/>
    <cellStyle name="ป้อนค่า 3 2 3" xfId="8098" xr:uid="{00000000-0005-0000-0000-00002C260000}"/>
    <cellStyle name="ป้อนค่า 3 2 4" xfId="8750" xr:uid="{00000000-0005-0000-0000-00002D260000}"/>
    <cellStyle name="ป้อนค่า 3 2 5" xfId="9390" xr:uid="{00000000-0005-0000-0000-00002E260000}"/>
    <cellStyle name="ป้อนค่า 3 2 6" xfId="3165" xr:uid="{00000000-0005-0000-0000-00002F260000}"/>
    <cellStyle name="ป้อนค่า 3 3" xfId="6634" xr:uid="{00000000-0005-0000-0000-000030260000}"/>
    <cellStyle name="ป้อนค่า 3 3 2" xfId="8314" xr:uid="{00000000-0005-0000-0000-000031260000}"/>
    <cellStyle name="ป้อนค่า 3 3 3" xfId="8963" xr:uid="{00000000-0005-0000-0000-000032260000}"/>
    <cellStyle name="ป้อนค่า 3 3 4" xfId="9612" xr:uid="{00000000-0005-0000-0000-000033260000}"/>
    <cellStyle name="ป้อนค่า 3 3 5" xfId="10102" xr:uid="{00000000-0005-0000-0000-000034260000}"/>
    <cellStyle name="ป้อนค่า 3 3 6" xfId="10546" xr:uid="{00000000-0005-0000-0000-000035260000}"/>
    <cellStyle name="ป้อนค่า 3 4" xfId="7591" xr:uid="{00000000-0005-0000-0000-000036260000}"/>
    <cellStyle name="ป้อนค่า 3 5" xfId="7969" xr:uid="{00000000-0005-0000-0000-000037260000}"/>
    <cellStyle name="ป้อนค่า 3 6" xfId="7344" xr:uid="{00000000-0005-0000-0000-000038260000}"/>
    <cellStyle name="ป้อนค่า 3 7" xfId="7520" xr:uid="{00000000-0005-0000-0000-000039260000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3" xfId="9197" xr:uid="{00000000-0005-0000-0000-00003E260000}"/>
    <cellStyle name="ป้อนค่า 4 2 2 4" xfId="9849" xr:uid="{00000000-0005-0000-0000-00003F260000}"/>
    <cellStyle name="ป้อนค่า 4 2 2 5" xfId="10337" xr:uid="{00000000-0005-0000-0000-000040260000}"/>
    <cellStyle name="ป้อนค่า 4 2 2 6" xfId="10776" xr:uid="{00000000-0005-0000-0000-000041260000}"/>
    <cellStyle name="ป้อนค่า 4 2 3" xfId="8099" xr:uid="{00000000-0005-0000-0000-000042260000}"/>
    <cellStyle name="ป้อนค่า 4 2 4" xfId="8751" xr:uid="{00000000-0005-0000-0000-000043260000}"/>
    <cellStyle name="ป้อนค่า 4 2 5" xfId="9391" xr:uid="{00000000-0005-0000-0000-000044260000}"/>
    <cellStyle name="ป้อนค่า 4 2 6" xfId="3164" xr:uid="{00000000-0005-0000-0000-000045260000}"/>
    <cellStyle name="ป้อนค่า 4 3" xfId="6635" xr:uid="{00000000-0005-0000-0000-000046260000}"/>
    <cellStyle name="ป้อนค่า 4 3 2" xfId="8315" xr:uid="{00000000-0005-0000-0000-000047260000}"/>
    <cellStyle name="ป้อนค่า 4 3 3" xfId="8964" xr:uid="{00000000-0005-0000-0000-000048260000}"/>
    <cellStyle name="ป้อนค่า 4 3 4" xfId="9613" xr:uid="{00000000-0005-0000-0000-000049260000}"/>
    <cellStyle name="ป้อนค่า 4 3 5" xfId="10103" xr:uid="{00000000-0005-0000-0000-00004A260000}"/>
    <cellStyle name="ป้อนค่า 4 3 6" xfId="10547" xr:uid="{00000000-0005-0000-0000-00004B260000}"/>
    <cellStyle name="ป้อนค่า 4 4" xfId="7592" xr:uid="{00000000-0005-0000-0000-00004C260000}"/>
    <cellStyle name="ป้อนค่า 4 5" xfId="7197" xr:uid="{00000000-0005-0000-0000-00004D260000}"/>
    <cellStyle name="ป้อนค่า 4 6" xfId="7681" xr:uid="{00000000-0005-0000-0000-00004E260000}"/>
    <cellStyle name="ป้อนค่า 4 7" xfId="7521" xr:uid="{00000000-0005-0000-0000-00004F260000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3" xfId="9198" xr:uid="{00000000-0005-0000-0000-000054260000}"/>
    <cellStyle name="ป้อนค่า 5 2 2 4" xfId="9850" xr:uid="{00000000-0005-0000-0000-000055260000}"/>
    <cellStyle name="ป้อนค่า 5 2 2 5" xfId="10338" xr:uid="{00000000-0005-0000-0000-000056260000}"/>
    <cellStyle name="ป้อนค่า 5 2 2 6" xfId="10777" xr:uid="{00000000-0005-0000-0000-000057260000}"/>
    <cellStyle name="ป้อนค่า 5 2 3" xfId="8100" xr:uid="{00000000-0005-0000-0000-000058260000}"/>
    <cellStyle name="ป้อนค่า 5 2 4" xfId="8752" xr:uid="{00000000-0005-0000-0000-000059260000}"/>
    <cellStyle name="ป้อนค่า 5 2 5" xfId="9392" xr:uid="{00000000-0005-0000-0000-00005A260000}"/>
    <cellStyle name="ป้อนค่า 5 2 6" xfId="3162" xr:uid="{00000000-0005-0000-0000-00005B260000}"/>
    <cellStyle name="ป้อนค่า 5 3" xfId="6636" xr:uid="{00000000-0005-0000-0000-00005C260000}"/>
    <cellStyle name="ป้อนค่า 5 3 2" xfId="8316" xr:uid="{00000000-0005-0000-0000-00005D260000}"/>
    <cellStyle name="ป้อนค่า 5 3 3" xfId="8965" xr:uid="{00000000-0005-0000-0000-00005E260000}"/>
    <cellStyle name="ป้อนค่า 5 3 4" xfId="9614" xr:uid="{00000000-0005-0000-0000-00005F260000}"/>
    <cellStyle name="ป้อนค่า 5 3 5" xfId="10104" xr:uid="{00000000-0005-0000-0000-000060260000}"/>
    <cellStyle name="ป้อนค่า 5 3 6" xfId="10548" xr:uid="{00000000-0005-0000-0000-000061260000}"/>
    <cellStyle name="ป้อนค่า 5 4" xfId="7593" xr:uid="{00000000-0005-0000-0000-000062260000}"/>
    <cellStyle name="ป้อนค่า 5 5" xfId="7968" xr:uid="{00000000-0005-0000-0000-000063260000}"/>
    <cellStyle name="ป้อนค่า 5 6" xfId="7345" xr:uid="{00000000-0005-0000-0000-000064260000}"/>
    <cellStyle name="ป้อนค่า 5 7" xfId="7522" xr:uid="{00000000-0005-0000-0000-000065260000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3" xfId="9199" xr:uid="{00000000-0005-0000-0000-00006A260000}"/>
    <cellStyle name="ป้อนค่า 6 2 2 4" xfId="9851" xr:uid="{00000000-0005-0000-0000-00006B260000}"/>
    <cellStyle name="ป้อนค่า 6 2 2 5" xfId="10339" xr:uid="{00000000-0005-0000-0000-00006C260000}"/>
    <cellStyle name="ป้อนค่า 6 2 2 6" xfId="10778" xr:uid="{00000000-0005-0000-0000-00006D260000}"/>
    <cellStyle name="ป้อนค่า 6 2 3" xfId="8101" xr:uid="{00000000-0005-0000-0000-00006E260000}"/>
    <cellStyle name="ป้อนค่า 6 2 4" xfId="8753" xr:uid="{00000000-0005-0000-0000-00006F260000}"/>
    <cellStyle name="ป้อนค่า 6 2 5" xfId="9393" xr:uid="{00000000-0005-0000-0000-000070260000}"/>
    <cellStyle name="ป้อนค่า 6 2 6" xfId="3161" xr:uid="{00000000-0005-0000-0000-000071260000}"/>
    <cellStyle name="ป้อนค่า 6 3" xfId="6637" xr:uid="{00000000-0005-0000-0000-000072260000}"/>
    <cellStyle name="ป้อนค่า 6 3 2" xfId="8317" xr:uid="{00000000-0005-0000-0000-000073260000}"/>
    <cellStyle name="ป้อนค่า 6 3 3" xfId="8966" xr:uid="{00000000-0005-0000-0000-000074260000}"/>
    <cellStyle name="ป้อนค่า 6 3 4" xfId="9615" xr:uid="{00000000-0005-0000-0000-000075260000}"/>
    <cellStyle name="ป้อนค่า 6 3 5" xfId="10105" xr:uid="{00000000-0005-0000-0000-000076260000}"/>
    <cellStyle name="ป้อนค่า 6 3 6" xfId="10549" xr:uid="{00000000-0005-0000-0000-000077260000}"/>
    <cellStyle name="ป้อนค่า 6 4" xfId="7594" xr:uid="{00000000-0005-0000-0000-000078260000}"/>
    <cellStyle name="ป้อนค่า 6 5" xfId="7196" xr:uid="{00000000-0005-0000-0000-000079260000}"/>
    <cellStyle name="ป้อนค่า 6 6" xfId="7682" xr:uid="{00000000-0005-0000-0000-00007A260000}"/>
    <cellStyle name="ป้อนค่า 6 7" xfId="7523" xr:uid="{00000000-0005-0000-0000-00007B260000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3" xfId="9200" xr:uid="{00000000-0005-0000-0000-000080260000}"/>
    <cellStyle name="ป้อนค่า 7 2 2 4" xfId="9852" xr:uid="{00000000-0005-0000-0000-000081260000}"/>
    <cellStyle name="ป้อนค่า 7 2 2 5" xfId="10340" xr:uid="{00000000-0005-0000-0000-000082260000}"/>
    <cellStyle name="ป้อนค่า 7 2 2 6" xfId="10779" xr:uid="{00000000-0005-0000-0000-000083260000}"/>
    <cellStyle name="ป้อนค่า 7 2 3" xfId="8102" xr:uid="{00000000-0005-0000-0000-000084260000}"/>
    <cellStyle name="ป้อนค่า 7 2 4" xfId="8754" xr:uid="{00000000-0005-0000-0000-000085260000}"/>
    <cellStyle name="ป้อนค่า 7 2 5" xfId="9394" xr:uid="{00000000-0005-0000-0000-000086260000}"/>
    <cellStyle name="ป้อนค่า 7 2 6" xfId="7707" xr:uid="{00000000-0005-0000-0000-000087260000}"/>
    <cellStyle name="ป้อนค่า 7 3" xfId="6638" xr:uid="{00000000-0005-0000-0000-000088260000}"/>
    <cellStyle name="ป้อนค่า 7 3 2" xfId="8318" xr:uid="{00000000-0005-0000-0000-000089260000}"/>
    <cellStyle name="ป้อนค่า 7 3 3" xfId="8967" xr:uid="{00000000-0005-0000-0000-00008A260000}"/>
    <cellStyle name="ป้อนค่า 7 3 4" xfId="9616" xr:uid="{00000000-0005-0000-0000-00008B260000}"/>
    <cellStyle name="ป้อนค่า 7 3 5" xfId="10106" xr:uid="{00000000-0005-0000-0000-00008C260000}"/>
    <cellStyle name="ป้อนค่า 7 3 6" xfId="10550" xr:uid="{00000000-0005-0000-0000-00008D260000}"/>
    <cellStyle name="ป้อนค่า 7 4" xfId="7595" xr:uid="{00000000-0005-0000-0000-00008E260000}"/>
    <cellStyle name="ป้อนค่า 7 5" xfId="7743" xr:uid="{00000000-0005-0000-0000-00008F260000}"/>
    <cellStyle name="ป้อนค่า 7 6" xfId="8041" xr:uid="{00000000-0005-0000-0000-000090260000}"/>
    <cellStyle name="ป้อนค่า 7 7" xfId="2166" xr:uid="{00000000-0005-0000-0000-000091260000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3" xfId="9201" xr:uid="{00000000-0005-0000-0000-000096260000}"/>
    <cellStyle name="ป้อนค่า 8 2 2 4" xfId="9853" xr:uid="{00000000-0005-0000-0000-000097260000}"/>
    <cellStyle name="ป้อนค่า 8 2 2 5" xfId="10341" xr:uid="{00000000-0005-0000-0000-000098260000}"/>
    <cellStyle name="ป้อนค่า 8 2 2 6" xfId="10780" xr:uid="{00000000-0005-0000-0000-000099260000}"/>
    <cellStyle name="ป้อนค่า 8 2 3" xfId="8103" xr:uid="{00000000-0005-0000-0000-00009A260000}"/>
    <cellStyle name="ป้อนค่า 8 2 4" xfId="8755" xr:uid="{00000000-0005-0000-0000-00009B260000}"/>
    <cellStyle name="ป้อนค่า 8 2 5" xfId="9395" xr:uid="{00000000-0005-0000-0000-00009C260000}"/>
    <cellStyle name="ป้อนค่า 8 2 6" xfId="3160" xr:uid="{00000000-0005-0000-0000-00009D260000}"/>
    <cellStyle name="ป้อนค่า 8 3" xfId="6639" xr:uid="{00000000-0005-0000-0000-00009E260000}"/>
    <cellStyle name="ป้อนค่า 8 3 2" xfId="8319" xr:uid="{00000000-0005-0000-0000-00009F260000}"/>
    <cellStyle name="ป้อนค่า 8 3 3" xfId="8968" xr:uid="{00000000-0005-0000-0000-0000A0260000}"/>
    <cellStyle name="ป้อนค่า 8 3 4" xfId="9617" xr:uid="{00000000-0005-0000-0000-0000A1260000}"/>
    <cellStyle name="ป้อนค่า 8 3 5" xfId="10107" xr:uid="{00000000-0005-0000-0000-0000A2260000}"/>
    <cellStyle name="ป้อนค่า 8 3 6" xfId="10551" xr:uid="{00000000-0005-0000-0000-0000A3260000}"/>
    <cellStyle name="ป้อนค่า 8 4" xfId="7596" xr:uid="{00000000-0005-0000-0000-0000A4260000}"/>
    <cellStyle name="ป้อนค่า 8 5" xfId="7742" xr:uid="{00000000-0005-0000-0000-0000A5260000}"/>
    <cellStyle name="ป้อนค่า 8 6" xfId="7683" xr:uid="{00000000-0005-0000-0000-0000A6260000}"/>
    <cellStyle name="ป้อนค่า 8 7" xfId="2165" xr:uid="{00000000-0005-0000-0000-0000A7260000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3" xfId="9202" xr:uid="{00000000-0005-0000-0000-0000AC260000}"/>
    <cellStyle name="ป้อนค่า 9 2 2 4" xfId="9854" xr:uid="{00000000-0005-0000-0000-0000AD260000}"/>
    <cellStyle name="ป้อนค่า 9 2 2 5" xfId="10342" xr:uid="{00000000-0005-0000-0000-0000AE260000}"/>
    <cellStyle name="ป้อนค่า 9 2 2 6" xfId="10781" xr:uid="{00000000-0005-0000-0000-0000AF260000}"/>
    <cellStyle name="ป้อนค่า 9 2 3" xfId="8104" xr:uid="{00000000-0005-0000-0000-0000B0260000}"/>
    <cellStyle name="ป้อนค่า 9 2 4" xfId="8756" xr:uid="{00000000-0005-0000-0000-0000B1260000}"/>
    <cellStyle name="ป้อนค่า 9 2 5" xfId="9396" xr:uid="{00000000-0005-0000-0000-0000B2260000}"/>
    <cellStyle name="ป้อนค่า 9 2 6" xfId="3159" xr:uid="{00000000-0005-0000-0000-0000B3260000}"/>
    <cellStyle name="ป้อนค่า 9 3" xfId="6640" xr:uid="{00000000-0005-0000-0000-0000B4260000}"/>
    <cellStyle name="ป้อนค่า 9 3 2" xfId="8320" xr:uid="{00000000-0005-0000-0000-0000B5260000}"/>
    <cellStyle name="ป้อนค่า 9 3 3" xfId="8969" xr:uid="{00000000-0005-0000-0000-0000B6260000}"/>
    <cellStyle name="ป้อนค่า 9 3 4" xfId="9618" xr:uid="{00000000-0005-0000-0000-0000B7260000}"/>
    <cellStyle name="ป้อนค่า 9 3 5" xfId="10108" xr:uid="{00000000-0005-0000-0000-0000B8260000}"/>
    <cellStyle name="ป้อนค่า 9 3 6" xfId="10552" xr:uid="{00000000-0005-0000-0000-0000B9260000}"/>
    <cellStyle name="ป้อนค่า 9 4" xfId="7597" xr:uid="{00000000-0005-0000-0000-0000BA260000}"/>
    <cellStyle name="ป้อนค่า 9 5" xfId="7741" xr:uid="{00000000-0005-0000-0000-0000BB260000}"/>
    <cellStyle name="ป้อนค่า 9 6" xfId="7346" xr:uid="{00000000-0005-0000-0000-0000BC260000}"/>
    <cellStyle name="ป้อนค่า 9 7" xfId="7260" xr:uid="{00000000-0005-0000-0000-0000BD260000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3" xfId="9203" xr:uid="{00000000-0005-0000-0000-0000D2260000}"/>
    <cellStyle name="ผลรวม 10 2 2 4" xfId="9855" xr:uid="{00000000-0005-0000-0000-0000D3260000}"/>
    <cellStyle name="ผลรวม 10 2 2 5" xfId="10343" xr:uid="{00000000-0005-0000-0000-0000D4260000}"/>
    <cellStyle name="ผลรวม 10 2 2 6" xfId="10782" xr:uid="{00000000-0005-0000-0000-0000D5260000}"/>
    <cellStyle name="ผลรวม 10 2 3" xfId="8105" xr:uid="{00000000-0005-0000-0000-0000D6260000}"/>
    <cellStyle name="ผลรวม 10 2 4" xfId="8757" xr:uid="{00000000-0005-0000-0000-0000D7260000}"/>
    <cellStyle name="ผลรวม 10 2 5" xfId="9397" xr:uid="{00000000-0005-0000-0000-0000D8260000}"/>
    <cellStyle name="ผลรวม 10 2 6" xfId="3158" xr:uid="{00000000-0005-0000-0000-0000D9260000}"/>
    <cellStyle name="ผลรวม 10 3" xfId="6641" xr:uid="{00000000-0005-0000-0000-0000DA260000}"/>
    <cellStyle name="ผลรวม 10 3 2" xfId="8321" xr:uid="{00000000-0005-0000-0000-0000DB260000}"/>
    <cellStyle name="ผลรวม 10 3 3" xfId="8970" xr:uid="{00000000-0005-0000-0000-0000DC260000}"/>
    <cellStyle name="ผลรวม 10 3 4" xfId="9619" xr:uid="{00000000-0005-0000-0000-0000DD260000}"/>
    <cellStyle name="ผลรวม 10 3 5" xfId="10109" xr:uid="{00000000-0005-0000-0000-0000DE260000}"/>
    <cellStyle name="ผลรวม 10 3 6" xfId="10553" xr:uid="{00000000-0005-0000-0000-0000DF260000}"/>
    <cellStyle name="ผลรวม 10 4" xfId="7598" xr:uid="{00000000-0005-0000-0000-0000E0260000}"/>
    <cellStyle name="ผลรวม 10 5" xfId="7195" xr:uid="{00000000-0005-0000-0000-0000E1260000}"/>
    <cellStyle name="ผลรวม 10 6" xfId="7688" xr:uid="{00000000-0005-0000-0000-0000E2260000}"/>
    <cellStyle name="ผลรวม 10 7" xfId="10014" xr:uid="{00000000-0005-0000-0000-0000E3260000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3" xfId="9204" xr:uid="{00000000-0005-0000-0000-0000E8260000}"/>
    <cellStyle name="ผลรวม 11 2 2 4" xfId="9856" xr:uid="{00000000-0005-0000-0000-0000E9260000}"/>
    <cellStyle name="ผลรวม 11 2 2 5" xfId="10344" xr:uid="{00000000-0005-0000-0000-0000EA260000}"/>
    <cellStyle name="ผลรวม 11 2 2 6" xfId="10783" xr:uid="{00000000-0005-0000-0000-0000EB260000}"/>
    <cellStyle name="ผลรวม 11 2 3" xfId="8106" xr:uid="{00000000-0005-0000-0000-0000EC260000}"/>
    <cellStyle name="ผลรวม 11 2 4" xfId="8758" xr:uid="{00000000-0005-0000-0000-0000ED260000}"/>
    <cellStyle name="ผลรวม 11 2 5" xfId="9398" xr:uid="{00000000-0005-0000-0000-0000EE260000}"/>
    <cellStyle name="ผลรวม 11 2 6" xfId="3157" xr:uid="{00000000-0005-0000-0000-0000EF260000}"/>
    <cellStyle name="ผลรวม 11 3" xfId="6642" xr:uid="{00000000-0005-0000-0000-0000F0260000}"/>
    <cellStyle name="ผลรวม 11 3 2" xfId="8322" xr:uid="{00000000-0005-0000-0000-0000F1260000}"/>
    <cellStyle name="ผลรวม 11 3 3" xfId="8971" xr:uid="{00000000-0005-0000-0000-0000F2260000}"/>
    <cellStyle name="ผลรวม 11 3 4" xfId="9620" xr:uid="{00000000-0005-0000-0000-0000F3260000}"/>
    <cellStyle name="ผลรวม 11 3 5" xfId="10110" xr:uid="{00000000-0005-0000-0000-0000F4260000}"/>
    <cellStyle name="ผลรวม 11 3 6" xfId="10554" xr:uid="{00000000-0005-0000-0000-0000F5260000}"/>
    <cellStyle name="ผลรวม 11 4" xfId="7599" xr:uid="{00000000-0005-0000-0000-0000F6260000}"/>
    <cellStyle name="ผลรวม 11 5" xfId="7967" xr:uid="{00000000-0005-0000-0000-0000F7260000}"/>
    <cellStyle name="ผลรวม 11 6" xfId="7350" xr:uid="{00000000-0005-0000-0000-0000F8260000}"/>
    <cellStyle name="ผลรวม 11 7" xfId="10242" xr:uid="{00000000-0005-0000-0000-0000F9260000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3" xfId="9305" xr:uid="{00000000-0005-0000-0000-0000FD260000}"/>
    <cellStyle name="ผลรวม 12 2 4" xfId="9963" xr:uid="{00000000-0005-0000-0000-0000FE260000}"/>
    <cellStyle name="ผลรวม 12 2 5" xfId="10451" xr:uid="{00000000-0005-0000-0000-0000FF260000}"/>
    <cellStyle name="ผลรวม 12 2 6" xfId="10883" xr:uid="{00000000-0005-0000-0000-000000270000}"/>
    <cellStyle name="ผลรวม 12 3" xfId="8208" xr:uid="{00000000-0005-0000-0000-000001270000}"/>
    <cellStyle name="ผลรวม 12 4" xfId="8859" xr:uid="{00000000-0005-0000-0000-000002270000}"/>
    <cellStyle name="ผลรวม 12 5" xfId="9508" xr:uid="{00000000-0005-0000-0000-000003270000}"/>
    <cellStyle name="ผลรวม 12 6" xfId="9997" xr:uid="{00000000-0005-0000-0000-000004270000}"/>
    <cellStyle name="ผลรวม 12 7" xfId="7154" xr:uid="{00000000-0005-0000-0000-000005270000}"/>
    <cellStyle name="ผลรวม 13" xfId="5797" xr:uid="{00000000-0005-0000-0000-000006270000}"/>
    <cellStyle name="ผลรวม 13 2" xfId="7916" xr:uid="{00000000-0005-0000-0000-000007270000}"/>
    <cellStyle name="ผลรวม 13 3" xfId="3585" xr:uid="{00000000-0005-0000-0000-000008270000}"/>
    <cellStyle name="ผลรวม 13 4" xfId="7139" xr:uid="{00000000-0005-0000-0000-000009270000}"/>
    <cellStyle name="ผลรวม 13 5" xfId="7186" xr:uid="{00000000-0005-0000-0000-00000A270000}"/>
    <cellStyle name="ผลรวม 13 6" xfId="7105" xr:uid="{00000000-0005-0000-0000-00000B270000}"/>
    <cellStyle name="ผลรวม 14" xfId="6762" xr:uid="{00000000-0005-0000-0000-00000C270000}"/>
    <cellStyle name="ผลรวม 14 2" xfId="8435" xr:uid="{00000000-0005-0000-0000-00000D270000}"/>
    <cellStyle name="ผลรวม 14 3" xfId="9085" xr:uid="{00000000-0005-0000-0000-00000E270000}"/>
    <cellStyle name="ผลรวม 14 4" xfId="9733" xr:uid="{00000000-0005-0000-0000-00000F270000}"/>
    <cellStyle name="ผลรวม 14 5" xfId="10222" xr:uid="{00000000-0005-0000-0000-000010270000}"/>
    <cellStyle name="ผลรวม 14 6" xfId="10666" xr:uid="{00000000-0005-0000-0000-000011270000}"/>
    <cellStyle name="ผลรวม 2" xfId="4255" xr:uid="{00000000-0005-0000-0000-000012270000}"/>
    <cellStyle name="ผลรวม 2 10" xfId="7194" xr:uid="{00000000-0005-0000-0000-000013270000}"/>
    <cellStyle name="ผลรวม 2 11" xfId="7689" xr:uid="{00000000-0005-0000-0000-000014270000}"/>
    <cellStyle name="ผลรวม 2 12" xfId="7886" xr:uid="{00000000-0005-0000-0000-000015270000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3" xfId="9206" xr:uid="{00000000-0005-0000-0000-00001A270000}"/>
    <cellStyle name="ผลรวม 2 2 2 2 4" xfId="9858" xr:uid="{00000000-0005-0000-0000-00001B270000}"/>
    <cellStyle name="ผลรวม 2 2 2 2 5" xfId="10346" xr:uid="{00000000-0005-0000-0000-00001C270000}"/>
    <cellStyle name="ผลรวม 2 2 2 2 6" xfId="10785" xr:uid="{00000000-0005-0000-0000-00001D270000}"/>
    <cellStyle name="ผลรวม 2 2 2 3" xfId="8108" xr:uid="{00000000-0005-0000-0000-00001E270000}"/>
    <cellStyle name="ผลรวม 2 2 2 4" xfId="8760" xr:uid="{00000000-0005-0000-0000-00001F270000}"/>
    <cellStyle name="ผลรวม 2 2 2 5" xfId="9400" xr:uid="{00000000-0005-0000-0000-000020270000}"/>
    <cellStyle name="ผลรวม 2 2 2 6" xfId="3152" xr:uid="{00000000-0005-0000-0000-000021270000}"/>
    <cellStyle name="ผลรวม 2 2 3" xfId="6644" xr:uid="{00000000-0005-0000-0000-000022270000}"/>
    <cellStyle name="ผลรวม 2 2 3 2" xfId="8324" xr:uid="{00000000-0005-0000-0000-000023270000}"/>
    <cellStyle name="ผลรวม 2 2 3 3" xfId="8973" xr:uid="{00000000-0005-0000-0000-000024270000}"/>
    <cellStyle name="ผลรวม 2 2 3 4" xfId="9622" xr:uid="{00000000-0005-0000-0000-000025270000}"/>
    <cellStyle name="ผลรวม 2 2 3 5" xfId="10112" xr:uid="{00000000-0005-0000-0000-000026270000}"/>
    <cellStyle name="ผลรวม 2 2 3 6" xfId="10556" xr:uid="{00000000-0005-0000-0000-000027270000}"/>
    <cellStyle name="ผลรวม 2 2 4" xfId="7601" xr:uid="{00000000-0005-0000-0000-000028270000}"/>
    <cellStyle name="ผลรวม 2 2 5" xfId="7966" xr:uid="{00000000-0005-0000-0000-000029270000}"/>
    <cellStyle name="ผลรวม 2 2 6" xfId="7351" xr:uid="{00000000-0005-0000-0000-00002A270000}"/>
    <cellStyle name="ผลรวม 2 2 7" xfId="8669" xr:uid="{00000000-0005-0000-0000-00002B270000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3" xfId="9207" xr:uid="{00000000-0005-0000-0000-000030270000}"/>
    <cellStyle name="ผลรวม 2 3 2 2 4" xfId="9859" xr:uid="{00000000-0005-0000-0000-000031270000}"/>
    <cellStyle name="ผลรวม 2 3 2 2 5" xfId="10347" xr:uid="{00000000-0005-0000-0000-000032270000}"/>
    <cellStyle name="ผลรวม 2 3 2 2 6" xfId="10786" xr:uid="{00000000-0005-0000-0000-000033270000}"/>
    <cellStyle name="ผลรวม 2 3 2 3" xfId="8109" xr:uid="{00000000-0005-0000-0000-000034270000}"/>
    <cellStyle name="ผลรวม 2 3 2 4" xfId="8761" xr:uid="{00000000-0005-0000-0000-000035270000}"/>
    <cellStyle name="ผลรวม 2 3 2 5" xfId="9401" xr:uid="{00000000-0005-0000-0000-000036270000}"/>
    <cellStyle name="ผลรวม 2 3 2 6" xfId="3150" xr:uid="{00000000-0005-0000-0000-000037270000}"/>
    <cellStyle name="ผลรวม 2 3 3" xfId="6645" xr:uid="{00000000-0005-0000-0000-000038270000}"/>
    <cellStyle name="ผลรวม 2 3 3 2" xfId="8325" xr:uid="{00000000-0005-0000-0000-000039270000}"/>
    <cellStyle name="ผลรวม 2 3 3 3" xfId="8974" xr:uid="{00000000-0005-0000-0000-00003A270000}"/>
    <cellStyle name="ผลรวม 2 3 3 4" xfId="9623" xr:uid="{00000000-0005-0000-0000-00003B270000}"/>
    <cellStyle name="ผลรวม 2 3 3 5" xfId="10113" xr:uid="{00000000-0005-0000-0000-00003C270000}"/>
    <cellStyle name="ผลรวม 2 3 3 6" xfId="10557" xr:uid="{00000000-0005-0000-0000-00003D270000}"/>
    <cellStyle name="ผลรวม 2 3 4" xfId="7602" xr:uid="{00000000-0005-0000-0000-00003E270000}"/>
    <cellStyle name="ผลรวม 2 3 5" xfId="7193" xr:uid="{00000000-0005-0000-0000-00003F270000}"/>
    <cellStyle name="ผลรวม 2 3 6" xfId="7690" xr:uid="{00000000-0005-0000-0000-000040270000}"/>
    <cellStyle name="ผลรวม 2 3 7" xfId="7999" xr:uid="{00000000-0005-0000-0000-000041270000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3" xfId="9208" xr:uid="{00000000-0005-0000-0000-000046270000}"/>
    <cellStyle name="ผลรวม 2 4 2 2 4" xfId="9860" xr:uid="{00000000-0005-0000-0000-000047270000}"/>
    <cellStyle name="ผลรวม 2 4 2 2 5" xfId="10348" xr:uid="{00000000-0005-0000-0000-000048270000}"/>
    <cellStyle name="ผลรวม 2 4 2 2 6" xfId="10787" xr:uid="{00000000-0005-0000-0000-000049270000}"/>
    <cellStyle name="ผลรวม 2 4 2 3" xfId="8110" xr:uid="{00000000-0005-0000-0000-00004A270000}"/>
    <cellStyle name="ผลรวม 2 4 2 4" xfId="8762" xr:uid="{00000000-0005-0000-0000-00004B270000}"/>
    <cellStyle name="ผลรวม 2 4 2 5" xfId="9402" xr:uid="{00000000-0005-0000-0000-00004C270000}"/>
    <cellStyle name="ผลรวม 2 4 2 6" xfId="3148" xr:uid="{00000000-0005-0000-0000-00004D270000}"/>
    <cellStyle name="ผลรวม 2 4 3" xfId="6646" xr:uid="{00000000-0005-0000-0000-00004E270000}"/>
    <cellStyle name="ผลรวม 2 4 3 2" xfId="8326" xr:uid="{00000000-0005-0000-0000-00004F270000}"/>
    <cellStyle name="ผลรวม 2 4 3 3" xfId="8975" xr:uid="{00000000-0005-0000-0000-000050270000}"/>
    <cellStyle name="ผลรวม 2 4 3 4" xfId="9624" xr:uid="{00000000-0005-0000-0000-000051270000}"/>
    <cellStyle name="ผลรวม 2 4 3 5" xfId="10114" xr:uid="{00000000-0005-0000-0000-000052270000}"/>
    <cellStyle name="ผลรวม 2 4 3 6" xfId="10558" xr:uid="{00000000-0005-0000-0000-000053270000}"/>
    <cellStyle name="ผลรวม 2 4 4" xfId="7603" xr:uid="{00000000-0005-0000-0000-000054270000}"/>
    <cellStyle name="ผลรวม 2 4 5" xfId="7965" xr:uid="{00000000-0005-0000-0000-000055270000}"/>
    <cellStyle name="ผลรวม 2 4 6" xfId="7352" xr:uid="{00000000-0005-0000-0000-000056270000}"/>
    <cellStyle name="ผลรวม 2 4 7" xfId="2138" xr:uid="{00000000-0005-0000-0000-000057270000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3" xfId="9209" xr:uid="{00000000-0005-0000-0000-00005C270000}"/>
    <cellStyle name="ผลรวม 2 5 2 2 4" xfId="9861" xr:uid="{00000000-0005-0000-0000-00005D270000}"/>
    <cellStyle name="ผลรวม 2 5 2 2 5" xfId="10349" xr:uid="{00000000-0005-0000-0000-00005E270000}"/>
    <cellStyle name="ผลรวม 2 5 2 2 6" xfId="10788" xr:uid="{00000000-0005-0000-0000-00005F270000}"/>
    <cellStyle name="ผลรวม 2 5 2 3" xfId="8111" xr:uid="{00000000-0005-0000-0000-000060270000}"/>
    <cellStyle name="ผลรวม 2 5 2 4" xfId="8763" xr:uid="{00000000-0005-0000-0000-000061270000}"/>
    <cellStyle name="ผลรวม 2 5 2 5" xfId="9403" xr:uid="{00000000-0005-0000-0000-000062270000}"/>
    <cellStyle name="ผลรวม 2 5 2 6" xfId="3146" xr:uid="{00000000-0005-0000-0000-000063270000}"/>
    <cellStyle name="ผลรวม 2 5 3" xfId="6647" xr:uid="{00000000-0005-0000-0000-000064270000}"/>
    <cellStyle name="ผลรวม 2 5 3 2" xfId="8327" xr:uid="{00000000-0005-0000-0000-000065270000}"/>
    <cellStyle name="ผลรวม 2 5 3 3" xfId="8976" xr:uid="{00000000-0005-0000-0000-000066270000}"/>
    <cellStyle name="ผลรวม 2 5 3 4" xfId="9625" xr:uid="{00000000-0005-0000-0000-000067270000}"/>
    <cellStyle name="ผลรวม 2 5 3 5" xfId="10115" xr:uid="{00000000-0005-0000-0000-000068270000}"/>
    <cellStyle name="ผลรวม 2 5 3 6" xfId="10559" xr:uid="{00000000-0005-0000-0000-000069270000}"/>
    <cellStyle name="ผลรวม 2 5 4" xfId="7604" xr:uid="{00000000-0005-0000-0000-00006A270000}"/>
    <cellStyle name="ผลรวม 2 5 5" xfId="7192" xr:uid="{00000000-0005-0000-0000-00006B270000}"/>
    <cellStyle name="ผลรวม 2 5 6" xfId="7691" xr:uid="{00000000-0005-0000-0000-00006C270000}"/>
    <cellStyle name="ผลรวม 2 5 7" xfId="7724" xr:uid="{00000000-0005-0000-0000-00006D270000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3" xfId="9210" xr:uid="{00000000-0005-0000-0000-000072270000}"/>
    <cellStyle name="ผลรวม 2 6 2 2 4" xfId="9862" xr:uid="{00000000-0005-0000-0000-000073270000}"/>
    <cellStyle name="ผลรวม 2 6 2 2 5" xfId="10350" xr:uid="{00000000-0005-0000-0000-000074270000}"/>
    <cellStyle name="ผลรวม 2 6 2 2 6" xfId="10789" xr:uid="{00000000-0005-0000-0000-000075270000}"/>
    <cellStyle name="ผลรวม 2 6 2 3" xfId="8112" xr:uid="{00000000-0005-0000-0000-000076270000}"/>
    <cellStyle name="ผลรวม 2 6 2 4" xfId="8764" xr:uid="{00000000-0005-0000-0000-000077270000}"/>
    <cellStyle name="ผลรวม 2 6 2 5" xfId="9404" xr:uid="{00000000-0005-0000-0000-000078270000}"/>
    <cellStyle name="ผลรวม 2 6 2 6" xfId="3144" xr:uid="{00000000-0005-0000-0000-000079270000}"/>
    <cellStyle name="ผลรวม 2 6 3" xfId="6648" xr:uid="{00000000-0005-0000-0000-00007A270000}"/>
    <cellStyle name="ผลรวม 2 6 3 2" xfId="8328" xr:uid="{00000000-0005-0000-0000-00007B270000}"/>
    <cellStyle name="ผลรวม 2 6 3 3" xfId="8977" xr:uid="{00000000-0005-0000-0000-00007C270000}"/>
    <cellStyle name="ผลรวม 2 6 3 4" xfId="9626" xr:uid="{00000000-0005-0000-0000-00007D270000}"/>
    <cellStyle name="ผลรวม 2 6 3 5" xfId="10116" xr:uid="{00000000-0005-0000-0000-00007E270000}"/>
    <cellStyle name="ผลรวม 2 6 3 6" xfId="10560" xr:uid="{00000000-0005-0000-0000-00007F270000}"/>
    <cellStyle name="ผลรวม 2 6 4" xfId="7605" xr:uid="{00000000-0005-0000-0000-000080270000}"/>
    <cellStyle name="ผลรวม 2 6 5" xfId="7964" xr:uid="{00000000-0005-0000-0000-000081270000}"/>
    <cellStyle name="ผลรวม 2 6 6" xfId="7353" xr:uid="{00000000-0005-0000-0000-000082270000}"/>
    <cellStyle name="ผลรวม 2 6 7" xfId="7261" xr:uid="{00000000-0005-0000-0000-000083270000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3" xfId="9205" xr:uid="{00000000-0005-0000-0000-000087270000}"/>
    <cellStyle name="ผลรวม 2 7 2 4" xfId="9857" xr:uid="{00000000-0005-0000-0000-000088270000}"/>
    <cellStyle name="ผลรวม 2 7 2 5" xfId="10345" xr:uid="{00000000-0005-0000-0000-000089270000}"/>
    <cellStyle name="ผลรวม 2 7 2 6" xfId="10784" xr:uid="{00000000-0005-0000-0000-00008A270000}"/>
    <cellStyle name="ผลรวม 2 7 3" xfId="8107" xr:uid="{00000000-0005-0000-0000-00008B270000}"/>
    <cellStyle name="ผลรวม 2 7 4" xfId="8759" xr:uid="{00000000-0005-0000-0000-00008C270000}"/>
    <cellStyle name="ผลรวม 2 7 5" xfId="9399" xr:uid="{00000000-0005-0000-0000-00008D270000}"/>
    <cellStyle name="ผลรวม 2 7 6" xfId="3156" xr:uid="{00000000-0005-0000-0000-00008E270000}"/>
    <cellStyle name="ผลรวม 2 8" xfId="6643" xr:uid="{00000000-0005-0000-0000-00008F270000}"/>
    <cellStyle name="ผลรวม 2 8 2" xfId="8323" xr:uid="{00000000-0005-0000-0000-000090270000}"/>
    <cellStyle name="ผลรวม 2 8 3" xfId="8972" xr:uid="{00000000-0005-0000-0000-000091270000}"/>
    <cellStyle name="ผลรวม 2 8 4" xfId="9621" xr:uid="{00000000-0005-0000-0000-000092270000}"/>
    <cellStyle name="ผลรวม 2 8 5" xfId="10111" xr:uid="{00000000-0005-0000-0000-000093270000}"/>
    <cellStyle name="ผลรวม 2 8 6" xfId="10555" xr:uid="{00000000-0005-0000-0000-000094270000}"/>
    <cellStyle name="ผลรวม 2 9" xfId="7600" xr:uid="{00000000-0005-0000-0000-000095270000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3" xfId="9211" xr:uid="{00000000-0005-0000-0000-00009A270000}"/>
    <cellStyle name="ผลรวม 3 2 2 4" xfId="9863" xr:uid="{00000000-0005-0000-0000-00009B270000}"/>
    <cellStyle name="ผลรวม 3 2 2 5" xfId="10351" xr:uid="{00000000-0005-0000-0000-00009C270000}"/>
    <cellStyle name="ผลรวม 3 2 2 6" xfId="10790" xr:uid="{00000000-0005-0000-0000-00009D270000}"/>
    <cellStyle name="ผลรวม 3 2 3" xfId="8113" xr:uid="{00000000-0005-0000-0000-00009E270000}"/>
    <cellStyle name="ผลรวม 3 2 4" xfId="8765" xr:uid="{00000000-0005-0000-0000-00009F270000}"/>
    <cellStyle name="ผลรวม 3 2 5" xfId="9405" xr:uid="{00000000-0005-0000-0000-0000A0270000}"/>
    <cellStyle name="ผลรวม 3 2 6" xfId="3139" xr:uid="{00000000-0005-0000-0000-0000A1270000}"/>
    <cellStyle name="ผลรวม 3 3" xfId="6649" xr:uid="{00000000-0005-0000-0000-0000A2270000}"/>
    <cellStyle name="ผลรวม 3 3 2" xfId="8329" xr:uid="{00000000-0005-0000-0000-0000A3270000}"/>
    <cellStyle name="ผลรวม 3 3 3" xfId="8978" xr:uid="{00000000-0005-0000-0000-0000A4270000}"/>
    <cellStyle name="ผลรวม 3 3 4" xfId="9627" xr:uid="{00000000-0005-0000-0000-0000A5270000}"/>
    <cellStyle name="ผลรวม 3 3 5" xfId="10117" xr:uid="{00000000-0005-0000-0000-0000A6270000}"/>
    <cellStyle name="ผลรวม 3 3 6" xfId="10561" xr:uid="{00000000-0005-0000-0000-0000A7270000}"/>
    <cellStyle name="ผลรวม 3 4" xfId="7606" xr:uid="{00000000-0005-0000-0000-0000A8270000}"/>
    <cellStyle name="ผลรวม 3 5" xfId="7191" xr:uid="{00000000-0005-0000-0000-0000A9270000}"/>
    <cellStyle name="ผลรวม 3 6" xfId="7692" xr:uid="{00000000-0005-0000-0000-0000AA270000}"/>
    <cellStyle name="ผลรวม 3 7" xfId="8000" xr:uid="{00000000-0005-0000-0000-0000AB270000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3" xfId="9212" xr:uid="{00000000-0005-0000-0000-0000B0270000}"/>
    <cellStyle name="ผลรวม 4 2 2 4" xfId="9864" xr:uid="{00000000-0005-0000-0000-0000B1270000}"/>
    <cellStyle name="ผลรวม 4 2 2 5" xfId="10352" xr:uid="{00000000-0005-0000-0000-0000B2270000}"/>
    <cellStyle name="ผลรวม 4 2 2 6" xfId="10791" xr:uid="{00000000-0005-0000-0000-0000B3270000}"/>
    <cellStyle name="ผลรวม 4 2 3" xfId="8114" xr:uid="{00000000-0005-0000-0000-0000B4270000}"/>
    <cellStyle name="ผลรวม 4 2 4" xfId="8766" xr:uid="{00000000-0005-0000-0000-0000B5270000}"/>
    <cellStyle name="ผลรวม 4 2 5" xfId="9406" xr:uid="{00000000-0005-0000-0000-0000B6270000}"/>
    <cellStyle name="ผลรวม 4 2 6" xfId="3138" xr:uid="{00000000-0005-0000-0000-0000B7270000}"/>
    <cellStyle name="ผลรวม 4 3" xfId="6650" xr:uid="{00000000-0005-0000-0000-0000B8270000}"/>
    <cellStyle name="ผลรวม 4 3 2" xfId="8330" xr:uid="{00000000-0005-0000-0000-0000B9270000}"/>
    <cellStyle name="ผลรวม 4 3 3" xfId="8979" xr:uid="{00000000-0005-0000-0000-0000BA270000}"/>
    <cellStyle name="ผลรวม 4 3 4" xfId="9628" xr:uid="{00000000-0005-0000-0000-0000BB270000}"/>
    <cellStyle name="ผลรวม 4 3 5" xfId="10118" xr:uid="{00000000-0005-0000-0000-0000BC270000}"/>
    <cellStyle name="ผลรวม 4 3 6" xfId="10562" xr:uid="{00000000-0005-0000-0000-0000BD270000}"/>
    <cellStyle name="ผลรวม 4 4" xfId="7607" xr:uid="{00000000-0005-0000-0000-0000BE270000}"/>
    <cellStyle name="ผลรวม 4 5" xfId="7963" xr:uid="{00000000-0005-0000-0000-0000BF270000}"/>
    <cellStyle name="ผลรวม 4 6" xfId="7354" xr:uid="{00000000-0005-0000-0000-0000C0270000}"/>
    <cellStyle name="ผลรวม 4 7" xfId="7133" xr:uid="{00000000-0005-0000-0000-0000C1270000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3" xfId="9213" xr:uid="{00000000-0005-0000-0000-0000C6270000}"/>
    <cellStyle name="ผลรวม 5 2 2 4" xfId="9865" xr:uid="{00000000-0005-0000-0000-0000C7270000}"/>
    <cellStyle name="ผลรวม 5 2 2 5" xfId="10353" xr:uid="{00000000-0005-0000-0000-0000C8270000}"/>
    <cellStyle name="ผลรวม 5 2 2 6" xfId="10792" xr:uid="{00000000-0005-0000-0000-0000C9270000}"/>
    <cellStyle name="ผลรวม 5 2 3" xfId="8115" xr:uid="{00000000-0005-0000-0000-0000CA270000}"/>
    <cellStyle name="ผลรวม 5 2 4" xfId="8767" xr:uid="{00000000-0005-0000-0000-0000CB270000}"/>
    <cellStyle name="ผลรวม 5 2 5" xfId="9407" xr:uid="{00000000-0005-0000-0000-0000CC270000}"/>
    <cellStyle name="ผลรวม 5 2 6" xfId="3137" xr:uid="{00000000-0005-0000-0000-0000CD270000}"/>
    <cellStyle name="ผลรวม 5 3" xfId="6651" xr:uid="{00000000-0005-0000-0000-0000CE270000}"/>
    <cellStyle name="ผลรวม 5 3 2" xfId="8331" xr:uid="{00000000-0005-0000-0000-0000CF270000}"/>
    <cellStyle name="ผลรวม 5 3 3" xfId="8980" xr:uid="{00000000-0005-0000-0000-0000D0270000}"/>
    <cellStyle name="ผลรวม 5 3 4" xfId="9629" xr:uid="{00000000-0005-0000-0000-0000D1270000}"/>
    <cellStyle name="ผลรวม 5 3 5" xfId="10119" xr:uid="{00000000-0005-0000-0000-0000D2270000}"/>
    <cellStyle name="ผลรวม 5 3 6" xfId="10563" xr:uid="{00000000-0005-0000-0000-0000D3270000}"/>
    <cellStyle name="ผลรวม 5 4" xfId="7608" xr:uid="{00000000-0005-0000-0000-0000D4270000}"/>
    <cellStyle name="ผลรวม 5 5" xfId="7190" xr:uid="{00000000-0005-0000-0000-0000D5270000}"/>
    <cellStyle name="ผลรวม 5 6" xfId="7693" xr:uid="{00000000-0005-0000-0000-0000D6270000}"/>
    <cellStyle name="ผลรวม 5 7" xfId="7524" xr:uid="{00000000-0005-0000-0000-0000D7270000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3" xfId="9214" xr:uid="{00000000-0005-0000-0000-0000DC270000}"/>
    <cellStyle name="ผลรวม 6 2 2 4" xfId="9866" xr:uid="{00000000-0005-0000-0000-0000DD270000}"/>
    <cellStyle name="ผลรวม 6 2 2 5" xfId="10354" xr:uid="{00000000-0005-0000-0000-0000DE270000}"/>
    <cellStyle name="ผลรวม 6 2 2 6" xfId="10793" xr:uid="{00000000-0005-0000-0000-0000DF270000}"/>
    <cellStyle name="ผลรวม 6 2 3" xfId="8116" xr:uid="{00000000-0005-0000-0000-0000E0270000}"/>
    <cellStyle name="ผลรวม 6 2 4" xfId="8768" xr:uid="{00000000-0005-0000-0000-0000E1270000}"/>
    <cellStyle name="ผลรวม 6 2 5" xfId="9408" xr:uid="{00000000-0005-0000-0000-0000E2270000}"/>
    <cellStyle name="ผลรวม 6 2 6" xfId="3134" xr:uid="{00000000-0005-0000-0000-0000E3270000}"/>
    <cellStyle name="ผลรวม 6 3" xfId="6652" xr:uid="{00000000-0005-0000-0000-0000E4270000}"/>
    <cellStyle name="ผลรวม 6 3 2" xfId="8332" xr:uid="{00000000-0005-0000-0000-0000E5270000}"/>
    <cellStyle name="ผลรวม 6 3 3" xfId="8981" xr:uid="{00000000-0005-0000-0000-0000E6270000}"/>
    <cellStyle name="ผลรวม 6 3 4" xfId="9630" xr:uid="{00000000-0005-0000-0000-0000E7270000}"/>
    <cellStyle name="ผลรวม 6 3 5" xfId="10120" xr:uid="{00000000-0005-0000-0000-0000E8270000}"/>
    <cellStyle name="ผลรวม 6 3 6" xfId="10564" xr:uid="{00000000-0005-0000-0000-0000E9270000}"/>
    <cellStyle name="ผลรวม 6 4" xfId="7609" xr:uid="{00000000-0005-0000-0000-0000EA270000}"/>
    <cellStyle name="ผลรวม 6 5" xfId="7962" xr:uid="{00000000-0005-0000-0000-0000EB270000}"/>
    <cellStyle name="ผลรวม 6 6" xfId="7355" xr:uid="{00000000-0005-0000-0000-0000EC270000}"/>
    <cellStyle name="ผลรวม 6 7" xfId="7525" xr:uid="{00000000-0005-0000-0000-0000ED270000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3" xfId="9215" xr:uid="{00000000-0005-0000-0000-0000F2270000}"/>
    <cellStyle name="ผลรวม 7 2 2 4" xfId="9867" xr:uid="{00000000-0005-0000-0000-0000F3270000}"/>
    <cellStyle name="ผลรวม 7 2 2 5" xfId="10355" xr:uid="{00000000-0005-0000-0000-0000F4270000}"/>
    <cellStyle name="ผลรวม 7 2 2 6" xfId="10794" xr:uid="{00000000-0005-0000-0000-0000F5270000}"/>
    <cellStyle name="ผลรวม 7 2 3" xfId="8117" xr:uid="{00000000-0005-0000-0000-0000F6270000}"/>
    <cellStyle name="ผลรวม 7 2 4" xfId="8769" xr:uid="{00000000-0005-0000-0000-0000F7270000}"/>
    <cellStyle name="ผลรวม 7 2 5" xfId="9409" xr:uid="{00000000-0005-0000-0000-0000F8270000}"/>
    <cellStyle name="ผลรวม 7 2 6" xfId="3133" xr:uid="{00000000-0005-0000-0000-0000F9270000}"/>
    <cellStyle name="ผลรวม 7 3" xfId="6653" xr:uid="{00000000-0005-0000-0000-0000FA270000}"/>
    <cellStyle name="ผลรวม 7 3 2" xfId="8333" xr:uid="{00000000-0005-0000-0000-0000FB270000}"/>
    <cellStyle name="ผลรวม 7 3 3" xfId="8982" xr:uid="{00000000-0005-0000-0000-0000FC270000}"/>
    <cellStyle name="ผลรวม 7 3 4" xfId="9631" xr:uid="{00000000-0005-0000-0000-0000FD270000}"/>
    <cellStyle name="ผลรวม 7 3 5" xfId="10121" xr:uid="{00000000-0005-0000-0000-0000FE270000}"/>
    <cellStyle name="ผลรวม 7 3 6" xfId="10565" xr:uid="{00000000-0005-0000-0000-0000FF270000}"/>
    <cellStyle name="ผลรวม 7 4" xfId="7610" xr:uid="{00000000-0005-0000-0000-000000280000}"/>
    <cellStyle name="ผลรวม 7 5" xfId="7189" xr:uid="{00000000-0005-0000-0000-000001280000}"/>
    <cellStyle name="ผลรวม 7 6" xfId="7694" xr:uid="{00000000-0005-0000-0000-000002280000}"/>
    <cellStyle name="ผลรวม 7 7" xfId="7262" xr:uid="{00000000-0005-0000-0000-000003280000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3" xfId="9216" xr:uid="{00000000-0005-0000-0000-000008280000}"/>
    <cellStyle name="ผลรวม 8 2 2 4" xfId="9868" xr:uid="{00000000-0005-0000-0000-000009280000}"/>
    <cellStyle name="ผลรวม 8 2 2 5" xfId="10356" xr:uid="{00000000-0005-0000-0000-00000A280000}"/>
    <cellStyle name="ผลรวม 8 2 2 6" xfId="10795" xr:uid="{00000000-0005-0000-0000-00000B280000}"/>
    <cellStyle name="ผลรวม 8 2 3" xfId="8118" xr:uid="{00000000-0005-0000-0000-00000C280000}"/>
    <cellStyle name="ผลรวม 8 2 4" xfId="8770" xr:uid="{00000000-0005-0000-0000-00000D280000}"/>
    <cellStyle name="ผลรวม 8 2 5" xfId="9410" xr:uid="{00000000-0005-0000-0000-00000E280000}"/>
    <cellStyle name="ผลรวม 8 2 6" xfId="3132" xr:uid="{00000000-0005-0000-0000-00000F280000}"/>
    <cellStyle name="ผลรวม 8 3" xfId="6654" xr:uid="{00000000-0005-0000-0000-000010280000}"/>
    <cellStyle name="ผลรวม 8 3 2" xfId="8334" xr:uid="{00000000-0005-0000-0000-000011280000}"/>
    <cellStyle name="ผลรวม 8 3 3" xfId="8983" xr:uid="{00000000-0005-0000-0000-000012280000}"/>
    <cellStyle name="ผลรวม 8 3 4" xfId="9632" xr:uid="{00000000-0005-0000-0000-000013280000}"/>
    <cellStyle name="ผลรวม 8 3 5" xfId="10122" xr:uid="{00000000-0005-0000-0000-000014280000}"/>
    <cellStyle name="ผลรวม 8 3 6" xfId="10566" xr:uid="{00000000-0005-0000-0000-000015280000}"/>
    <cellStyle name="ผลรวม 8 4" xfId="7611" xr:uid="{00000000-0005-0000-0000-000016280000}"/>
    <cellStyle name="ผลรวม 8 5" xfId="7961" xr:uid="{00000000-0005-0000-0000-000017280000}"/>
    <cellStyle name="ผลรวม 8 6" xfId="7356" xr:uid="{00000000-0005-0000-0000-000018280000}"/>
    <cellStyle name="ผลรวม 8 7" xfId="7526" xr:uid="{00000000-0005-0000-0000-000019280000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3" xfId="9217" xr:uid="{00000000-0005-0000-0000-00001E280000}"/>
    <cellStyle name="ผลรวม 9 2 2 4" xfId="9869" xr:uid="{00000000-0005-0000-0000-00001F280000}"/>
    <cellStyle name="ผลรวม 9 2 2 5" xfId="10357" xr:uid="{00000000-0005-0000-0000-000020280000}"/>
    <cellStyle name="ผลรวม 9 2 2 6" xfId="10796" xr:uid="{00000000-0005-0000-0000-000021280000}"/>
    <cellStyle name="ผลรวม 9 2 3" xfId="8119" xr:uid="{00000000-0005-0000-0000-000022280000}"/>
    <cellStyle name="ผลรวม 9 2 4" xfId="8771" xr:uid="{00000000-0005-0000-0000-000023280000}"/>
    <cellStyle name="ผลรวม 9 2 5" xfId="9411" xr:uid="{00000000-0005-0000-0000-000024280000}"/>
    <cellStyle name="ผลรวม 9 2 6" xfId="3129" xr:uid="{00000000-0005-0000-0000-000025280000}"/>
    <cellStyle name="ผลรวม 9 3" xfId="6655" xr:uid="{00000000-0005-0000-0000-000026280000}"/>
    <cellStyle name="ผลรวม 9 3 2" xfId="8335" xr:uid="{00000000-0005-0000-0000-000027280000}"/>
    <cellStyle name="ผลรวม 9 3 3" xfId="8984" xr:uid="{00000000-0005-0000-0000-000028280000}"/>
    <cellStyle name="ผลรวม 9 3 4" xfId="9633" xr:uid="{00000000-0005-0000-0000-000029280000}"/>
    <cellStyle name="ผลรวม 9 3 5" xfId="10123" xr:uid="{00000000-0005-0000-0000-00002A280000}"/>
    <cellStyle name="ผลรวม 9 3 6" xfId="10567" xr:uid="{00000000-0005-0000-0000-00002B280000}"/>
    <cellStyle name="ผลรวม 9 4" xfId="7612" xr:uid="{00000000-0005-0000-0000-00002C280000}"/>
    <cellStyle name="ผลรวม 9 5" xfId="7188" xr:uid="{00000000-0005-0000-0000-00002D280000}"/>
    <cellStyle name="ผลรวม 9 6" xfId="7695" xr:uid="{00000000-0005-0000-0000-00002E280000}"/>
    <cellStyle name="ผลรวม 9 7" xfId="7134" xr:uid="{00000000-0005-0000-0000-00002F280000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3" xfId="9218" xr:uid="{00000000-0005-0000-0000-00009F280000}"/>
    <cellStyle name="หมายเหตุ 10 2 2 4" xfId="9870" xr:uid="{00000000-0005-0000-0000-0000A0280000}"/>
    <cellStyle name="หมายเหตุ 10 2 2 5" xfId="10358" xr:uid="{00000000-0005-0000-0000-0000A1280000}"/>
    <cellStyle name="หมายเหตุ 10 2 2 6" xfId="10797" xr:uid="{00000000-0005-0000-0000-0000A2280000}"/>
    <cellStyle name="หมายเหตุ 10 2 3" xfId="8120" xr:uid="{00000000-0005-0000-0000-0000A3280000}"/>
    <cellStyle name="หมายเหตุ 10 2 4" xfId="8772" xr:uid="{00000000-0005-0000-0000-0000A4280000}"/>
    <cellStyle name="หมายเหตุ 10 2 5" xfId="9412" xr:uid="{00000000-0005-0000-0000-0000A5280000}"/>
    <cellStyle name="หมายเหตุ 10 2 6" xfId="3126" xr:uid="{00000000-0005-0000-0000-0000A6280000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3" xfId="8985" xr:uid="{00000000-0005-0000-0000-0000A9280000}"/>
    <cellStyle name="หมายเหตุ 10 3 4" xfId="9634" xr:uid="{00000000-0005-0000-0000-0000AA280000}"/>
    <cellStyle name="หมายเหตุ 10 3 5" xfId="10124" xr:uid="{00000000-0005-0000-0000-0000AB280000}"/>
    <cellStyle name="หมายเหตุ 10 3 6" xfId="10568" xr:uid="{00000000-0005-0000-0000-0000AC280000}"/>
    <cellStyle name="หมายเหตุ 10 4" xfId="7622" xr:uid="{00000000-0005-0000-0000-0000AD280000}"/>
    <cellStyle name="หมายเหตุ 10 5" xfId="7184" xr:uid="{00000000-0005-0000-0000-0000AE280000}"/>
    <cellStyle name="หมายเหตุ 10 6" xfId="7357" xr:uid="{00000000-0005-0000-0000-0000AF280000}"/>
    <cellStyle name="หมายเหตุ 10 7" xfId="7727" xr:uid="{00000000-0005-0000-0000-0000B0280000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3" xfId="9219" xr:uid="{00000000-0005-0000-0000-0000B5280000}"/>
    <cellStyle name="หมายเหตุ 11 2 2 4" xfId="9871" xr:uid="{00000000-0005-0000-0000-0000B6280000}"/>
    <cellStyle name="หมายเหตุ 11 2 2 5" xfId="10359" xr:uid="{00000000-0005-0000-0000-0000B7280000}"/>
    <cellStyle name="หมายเหตุ 11 2 2 6" xfId="10798" xr:uid="{00000000-0005-0000-0000-0000B8280000}"/>
    <cellStyle name="หมายเหตุ 11 2 3" xfId="8121" xr:uid="{00000000-0005-0000-0000-0000B9280000}"/>
    <cellStyle name="หมายเหตุ 11 2 4" xfId="8773" xr:uid="{00000000-0005-0000-0000-0000BA280000}"/>
    <cellStyle name="หมายเหตุ 11 2 5" xfId="9413" xr:uid="{00000000-0005-0000-0000-0000BB280000}"/>
    <cellStyle name="หมายเหตุ 11 2 6" xfId="3125" xr:uid="{00000000-0005-0000-0000-0000BC280000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3" xfId="8986" xr:uid="{00000000-0005-0000-0000-0000BF280000}"/>
    <cellStyle name="หมายเหตุ 11 3 4" xfId="9635" xr:uid="{00000000-0005-0000-0000-0000C0280000}"/>
    <cellStyle name="หมายเหตุ 11 3 5" xfId="10125" xr:uid="{00000000-0005-0000-0000-0000C1280000}"/>
    <cellStyle name="หมายเหตุ 11 3 6" xfId="10569" xr:uid="{00000000-0005-0000-0000-0000C2280000}"/>
    <cellStyle name="หมายเหตุ 11 4" xfId="7623" xr:uid="{00000000-0005-0000-0000-0000C3280000}"/>
    <cellStyle name="หมายเหตุ 11 5" xfId="7183" xr:uid="{00000000-0005-0000-0000-0000C4280000}"/>
    <cellStyle name="หมายเหตุ 11 6" xfId="7358" xr:uid="{00000000-0005-0000-0000-0000C5280000}"/>
    <cellStyle name="หมายเหตุ 11 7" xfId="7729" xr:uid="{00000000-0005-0000-0000-0000C6280000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3" xfId="9307" xr:uid="{00000000-0005-0000-0000-0000CA280000}"/>
    <cellStyle name="หมายเหตุ 12 2 4" xfId="9965" xr:uid="{00000000-0005-0000-0000-0000CB280000}"/>
    <cellStyle name="หมายเหตุ 12 2 5" xfId="10453" xr:uid="{00000000-0005-0000-0000-0000CC280000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4" xfId="8861" xr:uid="{00000000-0005-0000-0000-0000CF280000}"/>
    <cellStyle name="หมายเหตุ 12 5" xfId="9510" xr:uid="{00000000-0005-0000-0000-0000D0280000}"/>
    <cellStyle name="หมายเหตุ 12 6" xfId="9999" xr:uid="{00000000-0005-0000-0000-0000D1280000}"/>
    <cellStyle name="หมายเหตุ 12 7" xfId="7155" xr:uid="{00000000-0005-0000-0000-0000D2280000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3" xfId="3595" xr:uid="{00000000-0005-0000-0000-0000D5280000}"/>
    <cellStyle name="หมายเหตุ 13 4" xfId="7620" xr:uid="{00000000-0005-0000-0000-0000D6280000}"/>
    <cellStyle name="หมายเหตุ 13 5" xfId="7185" xr:uid="{00000000-0005-0000-0000-0000D7280000}"/>
    <cellStyle name="หมายเหตุ 13 6" xfId="7320" xr:uid="{00000000-0005-0000-0000-0000D8280000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3" xfId="9087" xr:uid="{00000000-0005-0000-0000-0000DB280000}"/>
    <cellStyle name="หมายเหตุ 14 4" xfId="9735" xr:uid="{00000000-0005-0000-0000-0000DC280000}"/>
    <cellStyle name="หมายเหตุ 14 5" xfId="10224" xr:uid="{00000000-0005-0000-0000-0000DD280000}"/>
    <cellStyle name="หมายเหตุ 14 6" xfId="10668" xr:uid="{00000000-0005-0000-0000-0000DE280000}"/>
    <cellStyle name="หมายเหตุ 2" xfId="1464" xr:uid="{00000000-0005-0000-0000-0000DF280000}"/>
    <cellStyle name="หมายเหตุ 2 10" xfId="7182" xr:uid="{00000000-0005-0000-0000-0000E0280000}"/>
    <cellStyle name="หมายเหตุ 2 11" xfId="7359" xr:uid="{00000000-0005-0000-0000-0000E1280000}"/>
    <cellStyle name="หมายเหตุ 2 12" xfId="7732" xr:uid="{00000000-0005-0000-0000-0000E2280000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3" xfId="9221" xr:uid="{00000000-0005-0000-0000-0000E7280000}"/>
    <cellStyle name="หมายเหตุ 2 2 2 2 4" xfId="9873" xr:uid="{00000000-0005-0000-0000-0000E8280000}"/>
    <cellStyle name="หมายเหตุ 2 2 2 2 5" xfId="10361" xr:uid="{00000000-0005-0000-0000-0000E9280000}"/>
    <cellStyle name="หมายเหตุ 2 2 2 2 6" xfId="10800" xr:uid="{00000000-0005-0000-0000-0000EA280000}"/>
    <cellStyle name="หมายเหตุ 2 2 2 3" xfId="8123" xr:uid="{00000000-0005-0000-0000-0000EB280000}"/>
    <cellStyle name="หมายเหตุ 2 2 2 4" xfId="8775" xr:uid="{00000000-0005-0000-0000-0000EC280000}"/>
    <cellStyle name="หมายเหตุ 2 2 2 5" xfId="9415" xr:uid="{00000000-0005-0000-0000-0000ED280000}"/>
    <cellStyle name="หมายเหตุ 2 2 2 6" xfId="3124" xr:uid="{00000000-0005-0000-0000-0000EE280000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3" xfId="8988" xr:uid="{00000000-0005-0000-0000-0000F1280000}"/>
    <cellStyle name="หมายเหตุ 2 2 3 4" xfId="9637" xr:uid="{00000000-0005-0000-0000-0000F2280000}"/>
    <cellStyle name="หมายเหตุ 2 2 3 5" xfId="10127" xr:uid="{00000000-0005-0000-0000-0000F3280000}"/>
    <cellStyle name="หมายเหตุ 2 2 3 6" xfId="10571" xr:uid="{00000000-0005-0000-0000-0000F4280000}"/>
    <cellStyle name="หมายเหตุ 2 2 4" xfId="7625" xr:uid="{00000000-0005-0000-0000-0000F5280000}"/>
    <cellStyle name="หมายเหตุ 2 2 5" xfId="7181" xr:uid="{00000000-0005-0000-0000-0000F6280000}"/>
    <cellStyle name="หมายเหตุ 2 2 6" xfId="7360" xr:uid="{00000000-0005-0000-0000-0000F7280000}"/>
    <cellStyle name="หมายเหตุ 2 2 7" xfId="2134" xr:uid="{00000000-0005-0000-0000-0000F8280000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3" xfId="9222" xr:uid="{00000000-0005-0000-0000-0000FD280000}"/>
    <cellStyle name="หมายเหตุ 2 3 2 2 4" xfId="9874" xr:uid="{00000000-0005-0000-0000-0000FE280000}"/>
    <cellStyle name="หมายเหตุ 2 3 2 2 5" xfId="10362" xr:uid="{00000000-0005-0000-0000-0000FF280000}"/>
    <cellStyle name="หมายเหตุ 2 3 2 2 6" xfId="10801" xr:uid="{00000000-0005-0000-0000-000000290000}"/>
    <cellStyle name="หมายเหตุ 2 3 2 3" xfId="8124" xr:uid="{00000000-0005-0000-0000-000001290000}"/>
    <cellStyle name="หมายเหตุ 2 3 2 4" xfId="8776" xr:uid="{00000000-0005-0000-0000-000002290000}"/>
    <cellStyle name="หมายเหตุ 2 3 2 5" xfId="9416" xr:uid="{00000000-0005-0000-0000-000003290000}"/>
    <cellStyle name="หมายเหตุ 2 3 2 6" xfId="3122" xr:uid="{00000000-0005-0000-0000-000004290000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3" xfId="8989" xr:uid="{00000000-0005-0000-0000-000007290000}"/>
    <cellStyle name="หมายเหตุ 2 3 3 4" xfId="9638" xr:uid="{00000000-0005-0000-0000-000008290000}"/>
    <cellStyle name="หมายเหตุ 2 3 3 5" xfId="10128" xr:uid="{00000000-0005-0000-0000-000009290000}"/>
    <cellStyle name="หมายเหตุ 2 3 3 6" xfId="10572" xr:uid="{00000000-0005-0000-0000-00000A290000}"/>
    <cellStyle name="หมายเหตุ 2 3 4" xfId="7626" xr:uid="{00000000-0005-0000-0000-00000B290000}"/>
    <cellStyle name="หมายเหตุ 2 3 5" xfId="7180" xr:uid="{00000000-0005-0000-0000-00000C290000}"/>
    <cellStyle name="หมายเหตุ 2 3 6" xfId="7361" xr:uid="{00000000-0005-0000-0000-00000D290000}"/>
    <cellStyle name="หมายเหตุ 2 3 7" xfId="7733" xr:uid="{00000000-0005-0000-0000-00000E290000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3" xfId="9223" xr:uid="{00000000-0005-0000-0000-000013290000}"/>
    <cellStyle name="หมายเหตุ 2 4 2 2 4" xfId="9875" xr:uid="{00000000-0005-0000-0000-000014290000}"/>
    <cellStyle name="หมายเหตุ 2 4 2 2 5" xfId="10363" xr:uid="{00000000-0005-0000-0000-000015290000}"/>
    <cellStyle name="หมายเหตุ 2 4 2 2 6" xfId="10802" xr:uid="{00000000-0005-0000-0000-000016290000}"/>
    <cellStyle name="หมายเหตุ 2 4 2 3" xfId="8125" xr:uid="{00000000-0005-0000-0000-000017290000}"/>
    <cellStyle name="หมายเหตุ 2 4 2 4" xfId="8777" xr:uid="{00000000-0005-0000-0000-000018290000}"/>
    <cellStyle name="หมายเหตุ 2 4 2 5" xfId="9417" xr:uid="{00000000-0005-0000-0000-000019290000}"/>
    <cellStyle name="หมายเหตุ 2 4 2 6" xfId="3121" xr:uid="{00000000-0005-0000-0000-00001A290000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3" xfId="8990" xr:uid="{00000000-0005-0000-0000-00001D290000}"/>
    <cellStyle name="หมายเหตุ 2 4 3 4" xfId="9639" xr:uid="{00000000-0005-0000-0000-00001E290000}"/>
    <cellStyle name="หมายเหตุ 2 4 3 5" xfId="10129" xr:uid="{00000000-0005-0000-0000-00001F290000}"/>
    <cellStyle name="หมายเหตุ 2 4 3 6" xfId="10573" xr:uid="{00000000-0005-0000-0000-000020290000}"/>
    <cellStyle name="หมายเหตุ 2 4 4" xfId="7627" xr:uid="{00000000-0005-0000-0000-000021290000}"/>
    <cellStyle name="หมายเหตุ 2 4 5" xfId="7179" xr:uid="{00000000-0005-0000-0000-000022290000}"/>
    <cellStyle name="หมายเหตุ 2 4 6" xfId="7362" xr:uid="{00000000-0005-0000-0000-000023290000}"/>
    <cellStyle name="หมายเหตุ 2 4 7" xfId="2133" xr:uid="{00000000-0005-0000-0000-000024290000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3" xfId="9224" xr:uid="{00000000-0005-0000-0000-000029290000}"/>
    <cellStyle name="หมายเหตุ 2 5 2 2 4" xfId="9876" xr:uid="{00000000-0005-0000-0000-00002A290000}"/>
    <cellStyle name="หมายเหตุ 2 5 2 2 5" xfId="10364" xr:uid="{00000000-0005-0000-0000-00002B290000}"/>
    <cellStyle name="หมายเหตุ 2 5 2 2 6" xfId="10803" xr:uid="{00000000-0005-0000-0000-00002C290000}"/>
    <cellStyle name="หมายเหตุ 2 5 2 3" xfId="8126" xr:uid="{00000000-0005-0000-0000-00002D290000}"/>
    <cellStyle name="หมายเหตุ 2 5 2 4" xfId="8778" xr:uid="{00000000-0005-0000-0000-00002E290000}"/>
    <cellStyle name="หมายเหตุ 2 5 2 5" xfId="9418" xr:uid="{00000000-0005-0000-0000-00002F290000}"/>
    <cellStyle name="หมายเหตุ 2 5 2 6" xfId="3120" xr:uid="{00000000-0005-0000-0000-000030290000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3" xfId="8991" xr:uid="{00000000-0005-0000-0000-000033290000}"/>
    <cellStyle name="หมายเหตุ 2 5 3 4" xfId="9640" xr:uid="{00000000-0005-0000-0000-000034290000}"/>
    <cellStyle name="หมายเหตุ 2 5 3 5" xfId="10130" xr:uid="{00000000-0005-0000-0000-000035290000}"/>
    <cellStyle name="หมายเหตุ 2 5 3 6" xfId="10574" xr:uid="{00000000-0005-0000-0000-000036290000}"/>
    <cellStyle name="หมายเหตุ 2 5 4" xfId="7628" xr:uid="{00000000-0005-0000-0000-000037290000}"/>
    <cellStyle name="หมายเหตุ 2 5 5" xfId="7178" xr:uid="{00000000-0005-0000-0000-000038290000}"/>
    <cellStyle name="หมายเหตุ 2 5 6" xfId="7363" xr:uid="{00000000-0005-0000-0000-000039290000}"/>
    <cellStyle name="หมายเหตุ 2 5 7" xfId="3564" xr:uid="{00000000-0005-0000-0000-00003A290000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3" xfId="9225" xr:uid="{00000000-0005-0000-0000-00003F290000}"/>
    <cellStyle name="หมายเหตุ 2 6 2 2 4" xfId="9877" xr:uid="{00000000-0005-0000-0000-000040290000}"/>
    <cellStyle name="หมายเหตุ 2 6 2 2 5" xfId="10365" xr:uid="{00000000-0005-0000-0000-000041290000}"/>
    <cellStyle name="หมายเหตุ 2 6 2 2 6" xfId="10804" xr:uid="{00000000-0005-0000-0000-000042290000}"/>
    <cellStyle name="หมายเหตุ 2 6 2 3" xfId="8127" xr:uid="{00000000-0005-0000-0000-000043290000}"/>
    <cellStyle name="หมายเหตุ 2 6 2 4" xfId="8779" xr:uid="{00000000-0005-0000-0000-000044290000}"/>
    <cellStyle name="หมายเหตุ 2 6 2 5" xfId="9419" xr:uid="{00000000-0005-0000-0000-000045290000}"/>
    <cellStyle name="หมายเหตุ 2 6 2 6" xfId="3115" xr:uid="{00000000-0005-0000-0000-000046290000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3" xfId="8992" xr:uid="{00000000-0005-0000-0000-000049290000}"/>
    <cellStyle name="หมายเหตุ 2 6 3 4" xfId="9641" xr:uid="{00000000-0005-0000-0000-00004A290000}"/>
    <cellStyle name="หมายเหตุ 2 6 3 5" xfId="10131" xr:uid="{00000000-0005-0000-0000-00004B290000}"/>
    <cellStyle name="หมายเหตุ 2 6 3 6" xfId="10575" xr:uid="{00000000-0005-0000-0000-00004C290000}"/>
    <cellStyle name="หมายเหตุ 2 6 4" xfId="7629" xr:uid="{00000000-0005-0000-0000-00004D290000}"/>
    <cellStyle name="หมายเหตุ 2 6 5" xfId="7177" xr:uid="{00000000-0005-0000-0000-00004E290000}"/>
    <cellStyle name="หมายเหตุ 2 6 6" xfId="7364" xr:uid="{00000000-0005-0000-0000-00004F290000}"/>
    <cellStyle name="หมายเหตุ 2 6 7" xfId="3563" xr:uid="{00000000-0005-0000-0000-00005029000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3" xfId="9220" xr:uid="{00000000-0005-0000-0000-000054290000}"/>
    <cellStyle name="หมายเหตุ 2 7 2 4" xfId="9872" xr:uid="{00000000-0005-0000-0000-000055290000}"/>
    <cellStyle name="หมายเหตุ 2 7 2 5" xfId="10360" xr:uid="{00000000-0005-0000-0000-000056290000}"/>
    <cellStyle name="หมายเหตุ 2 7 2 6" xfId="10799" xr:uid="{00000000-0005-0000-0000-000057290000}"/>
    <cellStyle name="หมายเหตุ 2 7 3" xfId="8122" xr:uid="{00000000-0005-0000-0000-000058290000}"/>
    <cellStyle name="หมายเหตุ 2 7 4" xfId="8774" xr:uid="{00000000-0005-0000-0000-000059290000}"/>
    <cellStyle name="หมายเหตุ 2 7 5" xfId="9414" xr:uid="{00000000-0005-0000-0000-00005A290000}"/>
    <cellStyle name="หมายเหตุ 2 7 6" xfId="7708" xr:uid="{00000000-0005-0000-0000-00005B290000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3" xfId="8987" xr:uid="{00000000-0005-0000-0000-00005E290000}"/>
    <cellStyle name="หมายเหตุ 2 8 4" xfId="9636" xr:uid="{00000000-0005-0000-0000-00005F290000}"/>
    <cellStyle name="หมายเหตุ 2 8 5" xfId="10126" xr:uid="{00000000-0005-0000-0000-000060290000}"/>
    <cellStyle name="หมายเหตุ 2 8 6" xfId="10570" xr:uid="{00000000-0005-0000-0000-000061290000}"/>
    <cellStyle name="หมายเหตุ 2 9" xfId="7624" xr:uid="{00000000-0005-0000-0000-000062290000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3" xfId="9226" xr:uid="{00000000-0005-0000-0000-000067290000}"/>
    <cellStyle name="หมายเหตุ 3 2 2 4" xfId="9878" xr:uid="{00000000-0005-0000-0000-000068290000}"/>
    <cellStyle name="หมายเหตุ 3 2 2 5" xfId="10366" xr:uid="{00000000-0005-0000-0000-000069290000}"/>
    <cellStyle name="หมายเหตุ 3 2 2 6" xfId="10805" xr:uid="{00000000-0005-0000-0000-00006A290000}"/>
    <cellStyle name="หมายเหตุ 3 2 3" xfId="8128" xr:uid="{00000000-0005-0000-0000-00006B290000}"/>
    <cellStyle name="หมายเหตุ 3 2 4" xfId="8780" xr:uid="{00000000-0005-0000-0000-00006C290000}"/>
    <cellStyle name="หมายเหตุ 3 2 5" xfId="9420" xr:uid="{00000000-0005-0000-0000-00006D290000}"/>
    <cellStyle name="หมายเหตุ 3 2 6" xfId="3114" xr:uid="{00000000-0005-0000-0000-00006E290000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3" xfId="8993" xr:uid="{00000000-0005-0000-0000-000071290000}"/>
    <cellStyle name="หมายเหตุ 3 3 4" xfId="9642" xr:uid="{00000000-0005-0000-0000-000072290000}"/>
    <cellStyle name="หมายเหตุ 3 3 5" xfId="10132" xr:uid="{00000000-0005-0000-0000-000073290000}"/>
    <cellStyle name="หมายเหตุ 3 3 6" xfId="10576" xr:uid="{00000000-0005-0000-0000-000074290000}"/>
    <cellStyle name="หมายเหตุ 3 4" xfId="7630" xr:uid="{00000000-0005-0000-0000-000075290000}"/>
    <cellStyle name="หมายเหตุ 3 5" xfId="7176" xr:uid="{00000000-0005-0000-0000-000076290000}"/>
    <cellStyle name="หมายเหตุ 3 6" xfId="7365" xr:uid="{00000000-0005-0000-0000-000077290000}"/>
    <cellStyle name="หมายเหตุ 3 7" xfId="3561" xr:uid="{00000000-0005-0000-0000-000078290000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3" xfId="9227" xr:uid="{00000000-0005-0000-0000-00007D290000}"/>
    <cellStyle name="หมายเหตุ 4 2 2 4" xfId="9879" xr:uid="{00000000-0005-0000-0000-00007E290000}"/>
    <cellStyle name="หมายเหตุ 4 2 2 5" xfId="10367" xr:uid="{00000000-0005-0000-0000-00007F290000}"/>
    <cellStyle name="หมายเหตุ 4 2 2 6" xfId="10806" xr:uid="{00000000-0005-0000-0000-000080290000}"/>
    <cellStyle name="หมายเหตุ 4 2 3" xfId="8129" xr:uid="{00000000-0005-0000-0000-000081290000}"/>
    <cellStyle name="หมายเหตุ 4 2 4" xfId="8781" xr:uid="{00000000-0005-0000-0000-000082290000}"/>
    <cellStyle name="หมายเหตุ 4 2 5" xfId="9421" xr:uid="{00000000-0005-0000-0000-000083290000}"/>
    <cellStyle name="หมายเหตุ 4 2 6" xfId="9739" xr:uid="{00000000-0005-0000-0000-000084290000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3" xfId="8994" xr:uid="{00000000-0005-0000-0000-000087290000}"/>
    <cellStyle name="หมายเหตุ 4 3 4" xfId="9643" xr:uid="{00000000-0005-0000-0000-000088290000}"/>
    <cellStyle name="หมายเหตุ 4 3 5" xfId="10133" xr:uid="{00000000-0005-0000-0000-000089290000}"/>
    <cellStyle name="หมายเหตุ 4 3 6" xfId="10577" xr:uid="{00000000-0005-0000-0000-00008A290000}"/>
    <cellStyle name="หมายเหตุ 4 4" xfId="7631" xr:uid="{00000000-0005-0000-0000-00008B290000}"/>
    <cellStyle name="หมายเหตุ 4 5" xfId="7175" xr:uid="{00000000-0005-0000-0000-00008C290000}"/>
    <cellStyle name="หมายเหตุ 4 6" xfId="7366" xr:uid="{00000000-0005-0000-0000-00008D290000}"/>
    <cellStyle name="หมายเหตุ 4 7" xfId="2119" xr:uid="{00000000-0005-0000-0000-00008E290000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3" xfId="9228" xr:uid="{00000000-0005-0000-0000-000093290000}"/>
    <cellStyle name="หมายเหตุ 5 2 2 4" xfId="9880" xr:uid="{00000000-0005-0000-0000-000094290000}"/>
    <cellStyle name="หมายเหตุ 5 2 2 5" xfId="10368" xr:uid="{00000000-0005-0000-0000-000095290000}"/>
    <cellStyle name="หมายเหตุ 5 2 2 6" xfId="10807" xr:uid="{00000000-0005-0000-0000-000096290000}"/>
    <cellStyle name="หมายเหตุ 5 2 3" xfId="8130" xr:uid="{00000000-0005-0000-0000-000097290000}"/>
    <cellStyle name="หมายเหตุ 5 2 4" xfId="8782" xr:uid="{00000000-0005-0000-0000-000098290000}"/>
    <cellStyle name="หมายเหตุ 5 2 5" xfId="9422" xr:uid="{00000000-0005-0000-0000-000099290000}"/>
    <cellStyle name="หมายเหตุ 5 2 6" xfId="3112" xr:uid="{00000000-0005-0000-0000-00009A290000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3" xfId="8995" xr:uid="{00000000-0005-0000-0000-00009D290000}"/>
    <cellStyle name="หมายเหตุ 5 3 4" xfId="9644" xr:uid="{00000000-0005-0000-0000-00009E290000}"/>
    <cellStyle name="หมายเหตุ 5 3 5" xfId="10134" xr:uid="{00000000-0005-0000-0000-00009F290000}"/>
    <cellStyle name="หมายเหตุ 5 3 6" xfId="10578" xr:uid="{00000000-0005-0000-0000-0000A0290000}"/>
    <cellStyle name="หมายเหตุ 5 4" xfId="7632" xr:uid="{00000000-0005-0000-0000-0000A1290000}"/>
    <cellStyle name="หมายเหตุ 5 5" xfId="4240" xr:uid="{00000000-0005-0000-0000-0000A2290000}"/>
    <cellStyle name="หมายเหตุ 5 6" xfId="7367" xr:uid="{00000000-0005-0000-0000-0000A3290000}"/>
    <cellStyle name="หมายเหตุ 5 7" xfId="2110" xr:uid="{00000000-0005-0000-0000-0000A4290000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3" xfId="9229" xr:uid="{00000000-0005-0000-0000-0000A9290000}"/>
    <cellStyle name="หมายเหตุ 6 2 2 4" xfId="9881" xr:uid="{00000000-0005-0000-0000-0000AA290000}"/>
    <cellStyle name="หมายเหตุ 6 2 2 5" xfId="10369" xr:uid="{00000000-0005-0000-0000-0000AB290000}"/>
    <cellStyle name="หมายเหตุ 6 2 2 6" xfId="10808" xr:uid="{00000000-0005-0000-0000-0000AC290000}"/>
    <cellStyle name="หมายเหตุ 6 2 3" xfId="8131" xr:uid="{00000000-0005-0000-0000-0000AD290000}"/>
    <cellStyle name="หมายเหตุ 6 2 4" xfId="8783" xr:uid="{00000000-0005-0000-0000-0000AE290000}"/>
    <cellStyle name="หมายเหตุ 6 2 5" xfId="9423" xr:uid="{00000000-0005-0000-0000-0000AF290000}"/>
    <cellStyle name="หมายเหตุ 6 2 6" xfId="3111" xr:uid="{00000000-0005-0000-0000-0000B0290000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3" xfId="8996" xr:uid="{00000000-0005-0000-0000-0000B3290000}"/>
    <cellStyle name="หมายเหตุ 6 3 4" xfId="9645" xr:uid="{00000000-0005-0000-0000-0000B4290000}"/>
    <cellStyle name="หมายเหตุ 6 3 5" xfId="10135" xr:uid="{00000000-0005-0000-0000-0000B5290000}"/>
    <cellStyle name="หมายเหตุ 6 3 6" xfId="10579" xr:uid="{00000000-0005-0000-0000-0000B6290000}"/>
    <cellStyle name="หมายเหตุ 6 4" xfId="7633" xr:uid="{00000000-0005-0000-0000-0000B7290000}"/>
    <cellStyle name="หมายเหตุ 6 5" xfId="8351" xr:uid="{00000000-0005-0000-0000-0000B8290000}"/>
    <cellStyle name="หมายเหตุ 6 6" xfId="7368" xr:uid="{00000000-0005-0000-0000-0000B9290000}"/>
    <cellStyle name="หมายเหตุ 6 7" xfId="7288" xr:uid="{00000000-0005-0000-0000-0000BA290000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3" xfId="9230" xr:uid="{00000000-0005-0000-0000-0000BF290000}"/>
    <cellStyle name="หมายเหตุ 7 2 2 4" xfId="9882" xr:uid="{00000000-0005-0000-0000-0000C0290000}"/>
    <cellStyle name="หมายเหตุ 7 2 2 5" xfId="10370" xr:uid="{00000000-0005-0000-0000-0000C1290000}"/>
    <cellStyle name="หมายเหตุ 7 2 2 6" xfId="10809" xr:uid="{00000000-0005-0000-0000-0000C2290000}"/>
    <cellStyle name="หมายเหตุ 7 2 3" xfId="8132" xr:uid="{00000000-0005-0000-0000-0000C3290000}"/>
    <cellStyle name="หมายเหตุ 7 2 4" xfId="8784" xr:uid="{00000000-0005-0000-0000-0000C4290000}"/>
    <cellStyle name="หมายเหตุ 7 2 5" xfId="9424" xr:uid="{00000000-0005-0000-0000-0000C5290000}"/>
    <cellStyle name="หมายเหตุ 7 2 6" xfId="3110" xr:uid="{00000000-0005-0000-0000-0000C6290000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3" xfId="8997" xr:uid="{00000000-0005-0000-0000-0000C9290000}"/>
    <cellStyle name="หมายเหตุ 7 3 4" xfId="9646" xr:uid="{00000000-0005-0000-0000-0000CA290000}"/>
    <cellStyle name="หมายเหตุ 7 3 5" xfId="10136" xr:uid="{00000000-0005-0000-0000-0000CB290000}"/>
    <cellStyle name="หมายเหตุ 7 3 6" xfId="10580" xr:uid="{00000000-0005-0000-0000-0000CC290000}"/>
    <cellStyle name="หมายเหตุ 7 4" xfId="7634" xr:uid="{00000000-0005-0000-0000-0000CD290000}"/>
    <cellStyle name="หมายเหตุ 7 5" xfId="7174" xr:uid="{00000000-0005-0000-0000-0000CE290000}"/>
    <cellStyle name="หมายเหตุ 7 6" xfId="7369" xr:uid="{00000000-0005-0000-0000-0000CF290000}"/>
    <cellStyle name="หมายเหตุ 7 7" xfId="7289" xr:uid="{00000000-0005-0000-0000-0000D0290000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3" xfId="9231" xr:uid="{00000000-0005-0000-0000-0000D5290000}"/>
    <cellStyle name="หมายเหตุ 8 2 2 4" xfId="9883" xr:uid="{00000000-0005-0000-0000-0000D6290000}"/>
    <cellStyle name="หมายเหตุ 8 2 2 5" xfId="10371" xr:uid="{00000000-0005-0000-0000-0000D7290000}"/>
    <cellStyle name="หมายเหตุ 8 2 2 6" xfId="10810" xr:uid="{00000000-0005-0000-0000-0000D8290000}"/>
    <cellStyle name="หมายเหตุ 8 2 3" xfId="8133" xr:uid="{00000000-0005-0000-0000-0000D9290000}"/>
    <cellStyle name="หมายเหตุ 8 2 4" xfId="8785" xr:uid="{00000000-0005-0000-0000-0000DA290000}"/>
    <cellStyle name="หมายเหตุ 8 2 5" xfId="9425" xr:uid="{00000000-0005-0000-0000-0000DB290000}"/>
    <cellStyle name="หมายเหตุ 8 2 6" xfId="3109" xr:uid="{00000000-0005-0000-0000-0000DC290000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3" xfId="8998" xr:uid="{00000000-0005-0000-0000-0000DF290000}"/>
    <cellStyle name="หมายเหตุ 8 3 4" xfId="9647" xr:uid="{00000000-0005-0000-0000-0000E0290000}"/>
    <cellStyle name="หมายเหตุ 8 3 5" xfId="10137" xr:uid="{00000000-0005-0000-0000-0000E1290000}"/>
    <cellStyle name="หมายเหตุ 8 3 6" xfId="10581" xr:uid="{00000000-0005-0000-0000-0000E2290000}"/>
    <cellStyle name="หมายเหตุ 8 4" xfId="7635" xr:uid="{00000000-0005-0000-0000-0000E3290000}"/>
    <cellStyle name="หมายเหตุ 8 5" xfId="7173" xr:uid="{00000000-0005-0000-0000-0000E4290000}"/>
    <cellStyle name="หมายเหตุ 8 6" xfId="7370" xr:uid="{00000000-0005-0000-0000-0000E5290000}"/>
    <cellStyle name="หมายเหตุ 8 7" xfId="7290" xr:uid="{00000000-0005-0000-0000-0000E6290000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3" xfId="9232" xr:uid="{00000000-0005-0000-0000-0000EB290000}"/>
    <cellStyle name="หมายเหตุ 9 2 2 4" xfId="9884" xr:uid="{00000000-0005-0000-0000-0000EC290000}"/>
    <cellStyle name="หมายเหตุ 9 2 2 5" xfId="10372" xr:uid="{00000000-0005-0000-0000-0000ED290000}"/>
    <cellStyle name="หมายเหตุ 9 2 2 6" xfId="10811" xr:uid="{00000000-0005-0000-0000-0000EE290000}"/>
    <cellStyle name="หมายเหตุ 9 2 3" xfId="8134" xr:uid="{00000000-0005-0000-0000-0000EF290000}"/>
    <cellStyle name="หมายเหตุ 9 2 4" xfId="8786" xr:uid="{00000000-0005-0000-0000-0000F0290000}"/>
    <cellStyle name="หมายเหตุ 9 2 5" xfId="9426" xr:uid="{00000000-0005-0000-0000-0000F1290000}"/>
    <cellStyle name="หมายเหตุ 9 2 6" xfId="3108" xr:uid="{00000000-0005-0000-0000-0000F2290000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3" xfId="8999" xr:uid="{00000000-0005-0000-0000-0000F5290000}"/>
    <cellStyle name="หมายเหตุ 9 3 4" xfId="9648" xr:uid="{00000000-0005-0000-0000-0000F6290000}"/>
    <cellStyle name="หมายเหตุ 9 3 5" xfId="10138" xr:uid="{00000000-0005-0000-0000-0000F7290000}"/>
    <cellStyle name="หมายเหตุ 9 3 6" xfId="10582" xr:uid="{00000000-0005-0000-0000-0000F8290000}"/>
    <cellStyle name="หมายเหตุ 9 4" xfId="7636" xr:uid="{00000000-0005-0000-0000-0000F9290000}"/>
    <cellStyle name="หมายเหตุ 9 5" xfId="7172" xr:uid="{00000000-0005-0000-0000-0000FA290000}"/>
    <cellStyle name="หมายเหตุ 9 6" xfId="7371" xr:uid="{00000000-0005-0000-0000-0000FB290000}"/>
    <cellStyle name="หมายเหตุ 9 7" xfId="7291" xr:uid="{00000000-0005-0000-0000-0000FC290000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39</xdr:row>
      <xdr:rowOff>234952</xdr:rowOff>
    </xdr:from>
    <xdr:to>
      <xdr:col>9</xdr:col>
      <xdr:colOff>429279</xdr:colOff>
      <xdr:row>41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(นายสุพล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จงจินตรักษา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80</xdr:row>
      <xdr:rowOff>248931</xdr:rowOff>
    </xdr:from>
    <xdr:to>
      <xdr:col>9</xdr:col>
      <xdr:colOff>394442</xdr:colOff>
      <xdr:row>83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121</xdr:row>
      <xdr:rowOff>228870</xdr:rowOff>
    </xdr:from>
    <xdr:to>
      <xdr:col>9</xdr:col>
      <xdr:colOff>499327</xdr:colOff>
      <xdr:row>123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46</xdr:row>
      <xdr:rowOff>173632</xdr:rowOff>
    </xdr:from>
    <xdr:to>
      <xdr:col>8</xdr:col>
      <xdr:colOff>776745</xdr:colOff>
      <xdr:row>50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079757"/>
          <a:ext cx="6998260" cy="684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94</xdr:row>
      <xdr:rowOff>0</xdr:rowOff>
    </xdr:from>
    <xdr:to>
      <xdr:col>8</xdr:col>
      <xdr:colOff>372640</xdr:colOff>
      <xdr:row>96</xdr:row>
      <xdr:rowOff>69850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14618BF-BE6E-4D65-826D-381C14AA2322}"/>
            </a:ext>
          </a:extLst>
        </xdr:cNvPr>
        <xdr:cNvSpPr txBox="1"/>
      </xdr:nvSpPr>
      <xdr:spPr>
        <a:xfrm>
          <a:off x="552402" y="23130376"/>
          <a:ext cx="6868738" cy="6757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560285</xdr:colOff>
      <xdr:row>46</xdr:row>
      <xdr:rowOff>134474</xdr:rowOff>
    </xdr:from>
    <xdr:to>
      <xdr:col>8</xdr:col>
      <xdr:colOff>500520</xdr:colOff>
      <xdr:row>48</xdr:row>
      <xdr:rowOff>201709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C6A8918-4575-41B6-8680-39B9A10B1405}"/>
            </a:ext>
          </a:extLst>
        </xdr:cNvPr>
        <xdr:cNvSpPr txBox="1"/>
      </xdr:nvSpPr>
      <xdr:spPr>
        <a:xfrm>
          <a:off x="560285" y="11221574"/>
          <a:ext cx="7071285" cy="5879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สิ่งสรรเสริญ)                                                            </a:t>
          </a:r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94</xdr:row>
      <xdr:rowOff>149413</xdr:rowOff>
    </xdr:from>
    <xdr:to>
      <xdr:col>8</xdr:col>
      <xdr:colOff>522939</xdr:colOff>
      <xdr:row>96</xdr:row>
      <xdr:rowOff>216648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063D321-B2A5-48AA-B2E8-1D824CB7643A}"/>
            </a:ext>
          </a:extLst>
        </xdr:cNvPr>
        <xdr:cNvSpPr txBox="1"/>
      </xdr:nvSpPr>
      <xdr:spPr>
        <a:xfrm>
          <a:off x="582704" y="23225313"/>
          <a:ext cx="7071285" cy="575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699715</xdr:colOff>
      <xdr:row>53</xdr:row>
      <xdr:rowOff>207026</xdr:rowOff>
    </xdr:from>
    <xdr:to>
      <xdr:col>9</xdr:col>
      <xdr:colOff>74919</xdr:colOff>
      <xdr:row>56</xdr:row>
      <xdr:rowOff>77601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9022AFD-0C40-4045-8E60-70A8048A0300}"/>
            </a:ext>
          </a:extLst>
        </xdr:cNvPr>
        <xdr:cNvSpPr txBox="1"/>
      </xdr:nvSpPr>
      <xdr:spPr>
        <a:xfrm>
          <a:off x="699715" y="11876915"/>
          <a:ext cx="7065760" cy="5831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756136</xdr:colOff>
      <xdr:row>111</xdr:row>
      <xdr:rowOff>141438</xdr:rowOff>
    </xdr:from>
    <xdr:to>
      <xdr:col>9</xdr:col>
      <xdr:colOff>322997</xdr:colOff>
      <xdr:row>114</xdr:row>
      <xdr:rowOff>145002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322BC93-7317-448E-8A5C-DEF0BD3D2090}"/>
            </a:ext>
          </a:extLst>
        </xdr:cNvPr>
        <xdr:cNvSpPr txBox="1"/>
      </xdr:nvSpPr>
      <xdr:spPr>
        <a:xfrm>
          <a:off x="756136" y="27404105"/>
          <a:ext cx="7257417" cy="652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HN129"/>
  <sheetViews>
    <sheetView tabSelected="1" view="pageBreakPreview" zoomScaleNormal="90" zoomScaleSheetLayoutView="100" workbookViewId="0">
      <selection sqref="A1:J1"/>
    </sheetView>
  </sheetViews>
  <sheetFormatPr defaultColWidth="7.59765625" defaultRowHeight="21.5"/>
  <cols>
    <col min="1" max="1" width="36.19921875" style="2" customWidth="1"/>
    <col min="2" max="2" width="5.6640625" style="2" bestFit="1" customWidth="1"/>
    <col min="3" max="3" width="1.59765625" style="2" customWidth="1"/>
    <col min="4" max="4" width="8.59765625" style="2" customWidth="1"/>
    <col min="5" max="5" width="1.59765625" style="2" customWidth="1"/>
    <col min="6" max="6" width="8.59765625" style="2" customWidth="1"/>
    <col min="7" max="7" width="1.59765625" style="2" customWidth="1"/>
    <col min="8" max="8" width="8.59765625" style="2" customWidth="1"/>
    <col min="9" max="9" width="1.59765625" style="16" customWidth="1"/>
    <col min="10" max="10" width="8.59765625" style="2" customWidth="1"/>
    <col min="11" max="11" width="6.3984375" style="2" customWidth="1"/>
    <col min="12" max="12" width="4.06640625" style="2" bestFit="1" customWidth="1"/>
    <col min="13" max="13" width="3.86328125" style="2" customWidth="1"/>
    <col min="14" max="14" width="1.19921875" style="2" customWidth="1"/>
    <col min="15" max="15" width="3.86328125" style="2" customWidth="1"/>
    <col min="16" max="16" width="1.6640625" style="2" customWidth="1"/>
    <col min="17" max="17" width="3.86328125" style="2" customWidth="1"/>
    <col min="18" max="16384" width="7.59765625" style="2"/>
  </cols>
  <sheetData>
    <row r="1" spans="1:222" ht="23">
      <c r="A1" s="390" t="s">
        <v>142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222" ht="23">
      <c r="A2" s="390" t="s">
        <v>0</v>
      </c>
      <c r="B2" s="390"/>
      <c r="C2" s="390"/>
      <c r="D2" s="390"/>
      <c r="E2" s="390"/>
      <c r="F2" s="390"/>
      <c r="G2" s="390"/>
      <c r="H2" s="390"/>
      <c r="I2" s="390"/>
      <c r="J2" s="390"/>
    </row>
    <row r="3" spans="1:222" ht="23">
      <c r="A3" s="390" t="s">
        <v>198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222" ht="23">
      <c r="A4" s="89"/>
      <c r="B4" s="89"/>
      <c r="C4" s="89"/>
      <c r="D4" s="89"/>
      <c r="E4" s="89"/>
      <c r="F4" s="89"/>
      <c r="G4" s="89"/>
      <c r="H4" s="89"/>
      <c r="I4" s="89"/>
      <c r="J4" s="106" t="s">
        <v>58</v>
      </c>
    </row>
    <row r="5" spans="1:222" ht="6" customHeight="1">
      <c r="A5" s="90"/>
      <c r="B5" s="90"/>
      <c r="C5" s="90"/>
      <c r="D5" s="179"/>
      <c r="E5" s="179"/>
      <c r="F5" s="179"/>
      <c r="G5" s="179"/>
      <c r="H5" s="107"/>
      <c r="I5" s="13"/>
      <c r="J5" s="108"/>
    </row>
    <row r="6" spans="1:222" s="112" customFormat="1" ht="22">
      <c r="A6" s="109"/>
      <c r="B6" s="109" t="s">
        <v>2</v>
      </c>
      <c r="C6" s="109"/>
      <c r="D6" s="392" t="s">
        <v>1</v>
      </c>
      <c r="E6" s="392"/>
      <c r="F6" s="392"/>
      <c r="G6" s="110"/>
      <c r="H6" s="392" t="s">
        <v>91</v>
      </c>
      <c r="I6" s="392"/>
      <c r="J6" s="392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</row>
    <row r="7" spans="1:222" s="112" customFormat="1" ht="23.25" customHeight="1">
      <c r="A7" s="109"/>
      <c r="B7" s="109"/>
      <c r="C7" s="109"/>
      <c r="D7" s="91" t="s">
        <v>59</v>
      </c>
      <c r="E7" s="180"/>
      <c r="F7" s="91" t="s">
        <v>59</v>
      </c>
      <c r="G7" s="180"/>
      <c r="H7" s="91" t="s">
        <v>59</v>
      </c>
      <c r="I7" s="24"/>
      <c r="J7" s="91" t="s">
        <v>59</v>
      </c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1"/>
      <c r="FH7" s="111"/>
      <c r="FI7" s="111"/>
      <c r="FJ7" s="111"/>
      <c r="FK7" s="111"/>
      <c r="FL7" s="111"/>
      <c r="FM7" s="111"/>
      <c r="FN7" s="111"/>
      <c r="FO7" s="111"/>
      <c r="FP7" s="111"/>
      <c r="FQ7" s="111"/>
      <c r="FR7" s="111"/>
      <c r="FS7" s="11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  <c r="HG7" s="111"/>
      <c r="HH7" s="111"/>
      <c r="HI7" s="111"/>
      <c r="HJ7" s="111"/>
      <c r="HK7" s="111"/>
      <c r="HL7" s="111"/>
      <c r="HM7" s="111"/>
      <c r="HN7" s="111"/>
    </row>
    <row r="8" spans="1:222" s="112" customFormat="1" ht="23.25" customHeight="1">
      <c r="A8" s="109"/>
      <c r="B8" s="113"/>
      <c r="C8" s="109"/>
      <c r="D8" s="91" t="s">
        <v>199</v>
      </c>
      <c r="E8" s="180"/>
      <c r="F8" s="91" t="s">
        <v>60</v>
      </c>
      <c r="G8" s="180"/>
      <c r="H8" s="91" t="s">
        <v>199</v>
      </c>
      <c r="I8" s="24"/>
      <c r="J8" s="91" t="s">
        <v>60</v>
      </c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G8" s="111"/>
      <c r="FH8" s="111"/>
      <c r="FI8" s="111"/>
      <c r="FJ8" s="111"/>
      <c r="FK8" s="111"/>
      <c r="FL8" s="111"/>
      <c r="FM8" s="111"/>
      <c r="FN8" s="111"/>
      <c r="FO8" s="111"/>
      <c r="FP8" s="111"/>
      <c r="FQ8" s="111"/>
      <c r="FR8" s="111"/>
      <c r="FS8" s="111"/>
      <c r="FT8" s="111"/>
      <c r="FU8" s="111"/>
      <c r="FV8" s="111"/>
      <c r="FW8" s="111"/>
      <c r="FX8" s="111"/>
      <c r="FY8" s="111"/>
      <c r="FZ8" s="111"/>
      <c r="GA8" s="111"/>
      <c r="GB8" s="111"/>
      <c r="GC8" s="111"/>
      <c r="GD8" s="111"/>
      <c r="GE8" s="111"/>
      <c r="GF8" s="111"/>
      <c r="GG8" s="111"/>
      <c r="GH8" s="111"/>
      <c r="GI8" s="111"/>
      <c r="GJ8" s="111"/>
      <c r="GK8" s="111"/>
      <c r="GL8" s="111"/>
      <c r="GM8" s="111"/>
      <c r="GN8" s="111"/>
      <c r="GO8" s="111"/>
      <c r="GP8" s="111"/>
      <c r="GQ8" s="111"/>
      <c r="GR8" s="111"/>
      <c r="GS8" s="111"/>
      <c r="GT8" s="111"/>
      <c r="GU8" s="111"/>
      <c r="GV8" s="111"/>
      <c r="GW8" s="111"/>
      <c r="GX8" s="111"/>
      <c r="GY8" s="111"/>
      <c r="GZ8" s="111"/>
      <c r="HA8" s="111"/>
      <c r="HB8" s="111"/>
      <c r="HC8" s="111"/>
      <c r="HD8" s="111"/>
      <c r="HE8" s="111"/>
      <c r="HF8" s="111"/>
      <c r="HG8" s="111"/>
      <c r="HH8" s="111"/>
      <c r="HI8" s="111"/>
      <c r="HJ8" s="111"/>
      <c r="HK8" s="111"/>
      <c r="HL8" s="111"/>
      <c r="HM8" s="111"/>
      <c r="HN8" s="111"/>
    </row>
    <row r="9" spans="1:222" ht="23.25" customHeight="1">
      <c r="A9" s="92"/>
      <c r="B9" s="92"/>
      <c r="C9" s="90"/>
      <c r="D9" s="199" t="s">
        <v>163</v>
      </c>
      <c r="E9" s="179"/>
      <c r="F9" s="199" t="s">
        <v>164</v>
      </c>
      <c r="G9" s="179"/>
      <c r="H9" s="199" t="s">
        <v>163</v>
      </c>
      <c r="I9" s="205"/>
      <c r="J9" s="199" t="s">
        <v>164</v>
      </c>
    </row>
    <row r="10" spans="1:222" ht="23.25" customHeight="1">
      <c r="A10" s="92"/>
      <c r="B10" s="92"/>
      <c r="C10" s="389" t="s">
        <v>61</v>
      </c>
      <c r="D10" s="389"/>
      <c r="E10" s="389"/>
      <c r="F10" s="147"/>
      <c r="G10" s="389" t="s">
        <v>61</v>
      </c>
      <c r="H10" s="389"/>
      <c r="I10" s="389"/>
      <c r="J10" s="147"/>
    </row>
    <row r="11" spans="1:222" ht="17.899999999999999" customHeight="1">
      <c r="A11" s="91" t="s">
        <v>63</v>
      </c>
      <c r="B11" s="92"/>
      <c r="C11" s="90"/>
      <c r="D11" s="92"/>
      <c r="E11" s="92"/>
      <c r="F11" s="92"/>
      <c r="G11" s="92"/>
      <c r="H11" s="92"/>
      <c r="I11" s="206"/>
      <c r="J11" s="92"/>
    </row>
    <row r="12" spans="1:222" ht="23.25" customHeight="1">
      <c r="A12" s="114" t="s">
        <v>3</v>
      </c>
      <c r="B12" s="115"/>
      <c r="C12" s="99"/>
      <c r="D12" s="181"/>
      <c r="E12" s="98"/>
      <c r="F12" s="98"/>
      <c r="G12" s="98"/>
      <c r="H12" s="99"/>
      <c r="I12" s="20"/>
      <c r="J12" s="116"/>
    </row>
    <row r="13" spans="1:222" ht="23.25" customHeight="1">
      <c r="A13" s="101" t="s">
        <v>4</v>
      </c>
      <c r="B13" s="27">
        <v>4</v>
      </c>
      <c r="C13" s="203"/>
      <c r="D13" s="7">
        <v>213437</v>
      </c>
      <c r="E13" s="7"/>
      <c r="F13" s="7">
        <v>331629</v>
      </c>
      <c r="G13" s="7"/>
      <c r="H13" s="7">
        <v>128880</v>
      </c>
      <c r="I13" s="183"/>
      <c r="J13" s="7">
        <v>62717</v>
      </c>
    </row>
    <row r="14" spans="1:222" ht="23.25" customHeight="1">
      <c r="A14" s="101" t="s">
        <v>45</v>
      </c>
      <c r="B14" s="27" t="s">
        <v>167</v>
      </c>
      <c r="C14" s="203"/>
      <c r="D14" s="7">
        <v>502014</v>
      </c>
      <c r="E14" s="7"/>
      <c r="F14" s="7">
        <v>340128</v>
      </c>
      <c r="G14" s="7"/>
      <c r="H14" s="7">
        <v>212594</v>
      </c>
      <c r="I14" s="183"/>
      <c r="J14" s="7">
        <v>218740</v>
      </c>
    </row>
    <row r="15" spans="1:222" ht="23.25" customHeight="1">
      <c r="A15" s="101" t="s">
        <v>135</v>
      </c>
      <c r="B15" s="27">
        <v>3</v>
      </c>
      <c r="C15" s="203"/>
      <c r="D15" s="7">
        <v>325888</v>
      </c>
      <c r="E15" s="7"/>
      <c r="F15" s="7">
        <v>581167</v>
      </c>
      <c r="G15" s="7"/>
      <c r="H15" s="7">
        <v>32322</v>
      </c>
      <c r="I15" s="183"/>
      <c r="J15" s="7">
        <v>112645</v>
      </c>
    </row>
    <row r="16" spans="1:222" ht="23.25" customHeight="1">
      <c r="A16" s="117" t="s">
        <v>125</v>
      </c>
      <c r="B16" s="27">
        <v>3</v>
      </c>
      <c r="C16" s="118"/>
      <c r="D16" s="7">
        <v>79889</v>
      </c>
      <c r="E16" s="7"/>
      <c r="F16" s="7">
        <v>79889</v>
      </c>
      <c r="G16" s="7"/>
      <c r="H16" s="7">
        <v>1333389</v>
      </c>
      <c r="I16" s="183"/>
      <c r="J16" s="7">
        <v>880031</v>
      </c>
    </row>
    <row r="17" spans="1:18" ht="23.25" customHeight="1">
      <c r="A17" s="101" t="s">
        <v>5</v>
      </c>
      <c r="B17" s="27">
        <v>6</v>
      </c>
      <c r="C17" s="203"/>
      <c r="D17" s="7">
        <v>8151296</v>
      </c>
      <c r="E17" s="7"/>
      <c r="F17" s="7">
        <v>7988684</v>
      </c>
      <c r="G17" s="7"/>
      <c r="H17" s="7">
        <v>4265207</v>
      </c>
      <c r="I17" s="183"/>
      <c r="J17" s="7">
        <v>4286247</v>
      </c>
    </row>
    <row r="18" spans="1:18" ht="23.25" customHeight="1">
      <c r="A18" s="101" t="s">
        <v>173</v>
      </c>
      <c r="B18" s="27"/>
      <c r="C18" s="203"/>
      <c r="D18" s="7">
        <v>106272</v>
      </c>
      <c r="E18" s="7"/>
      <c r="F18" s="7">
        <v>2000</v>
      </c>
      <c r="G18" s="7"/>
      <c r="H18" s="7">
        <v>106272</v>
      </c>
      <c r="I18" s="183"/>
      <c r="J18" s="7">
        <v>2000</v>
      </c>
      <c r="R18" s="7"/>
    </row>
    <row r="19" spans="1:18" ht="23.25" customHeight="1">
      <c r="A19" s="101" t="s">
        <v>145</v>
      </c>
      <c r="B19" s="27"/>
      <c r="C19" s="203"/>
      <c r="D19" s="7">
        <v>3514</v>
      </c>
      <c r="E19" s="7"/>
      <c r="F19" s="7">
        <v>3399</v>
      </c>
      <c r="G19" s="7"/>
      <c r="H19" s="7">
        <f>3515-1</f>
        <v>3514</v>
      </c>
      <c r="I19" s="183"/>
      <c r="J19" s="7">
        <v>3399</v>
      </c>
    </row>
    <row r="20" spans="1:18" ht="23.25" customHeight="1">
      <c r="A20" s="120" t="s">
        <v>6</v>
      </c>
      <c r="B20" s="27"/>
      <c r="C20" s="116"/>
      <c r="D20" s="197">
        <v>9382310</v>
      </c>
      <c r="E20" s="323"/>
      <c r="F20" s="197">
        <f>SUM(F13:F19)</f>
        <v>9326896</v>
      </c>
      <c r="G20" s="323"/>
      <c r="H20" s="197">
        <f>SUM(H13:H19)</f>
        <v>6082178</v>
      </c>
      <c r="I20" s="323"/>
      <c r="J20" s="197">
        <f>SUM(J13:J19)</f>
        <v>5565779</v>
      </c>
      <c r="K20" s="324"/>
    </row>
    <row r="21" spans="1:18" ht="13.65" customHeight="1">
      <c r="A21" s="99"/>
      <c r="B21" s="27"/>
      <c r="C21" s="116"/>
      <c r="D21" s="93"/>
      <c r="E21" s="94"/>
      <c r="F21" s="93"/>
      <c r="G21" s="94"/>
      <c r="H21" s="93"/>
      <c r="I21" s="207"/>
      <c r="J21" s="93"/>
    </row>
    <row r="22" spans="1:18" ht="21" customHeight="1">
      <c r="A22" s="114" t="s">
        <v>7</v>
      </c>
      <c r="B22" s="27"/>
      <c r="C22" s="116"/>
      <c r="D22" s="94"/>
      <c r="E22" s="94"/>
      <c r="F22" s="94"/>
      <c r="G22" s="94"/>
      <c r="H22" s="119"/>
      <c r="I22" s="208"/>
      <c r="J22" s="119"/>
    </row>
    <row r="23" spans="1:18" ht="23.25" customHeight="1">
      <c r="A23" s="101" t="s">
        <v>100</v>
      </c>
      <c r="B23" s="27">
        <v>7</v>
      </c>
      <c r="C23" s="116"/>
      <c r="D23" s="7">
        <v>115870</v>
      </c>
      <c r="E23" s="7"/>
      <c r="F23" s="7">
        <v>163362</v>
      </c>
      <c r="G23" s="7"/>
      <c r="H23" s="7">
        <v>115870</v>
      </c>
      <c r="I23" s="183"/>
      <c r="J23" s="7">
        <v>163362</v>
      </c>
    </row>
    <row r="24" spans="1:18" ht="23.25" customHeight="1">
      <c r="A24" s="101" t="s">
        <v>8</v>
      </c>
      <c r="B24" s="27">
        <v>8</v>
      </c>
      <c r="C24" s="203"/>
      <c r="D24" s="334">
        <v>0</v>
      </c>
      <c r="E24" s="7"/>
      <c r="F24" s="334">
        <v>0</v>
      </c>
      <c r="G24" s="7"/>
      <c r="H24" s="7">
        <v>592958</v>
      </c>
      <c r="I24" s="183"/>
      <c r="J24" s="7">
        <v>567896</v>
      </c>
    </row>
    <row r="25" spans="1:18" ht="23.25" customHeight="1">
      <c r="A25" s="101" t="s">
        <v>54</v>
      </c>
      <c r="B25" s="27">
        <v>9</v>
      </c>
      <c r="C25" s="203"/>
      <c r="D25" s="7">
        <v>65916</v>
      </c>
      <c r="E25" s="7"/>
      <c r="F25" s="7">
        <v>68736</v>
      </c>
      <c r="G25" s="7"/>
      <c r="H25" s="7">
        <v>28458</v>
      </c>
      <c r="I25" s="183"/>
      <c r="J25" s="7">
        <v>28458</v>
      </c>
    </row>
    <row r="26" spans="1:18" ht="23.25" customHeight="1">
      <c r="A26" s="101" t="s">
        <v>136</v>
      </c>
      <c r="B26" s="27">
        <v>3</v>
      </c>
      <c r="C26" s="203"/>
      <c r="D26" s="334">
        <v>0</v>
      </c>
      <c r="E26" s="7"/>
      <c r="F26" s="334">
        <v>0</v>
      </c>
      <c r="G26" s="7"/>
      <c r="H26" s="7">
        <v>510394</v>
      </c>
      <c r="I26" s="183"/>
      <c r="J26" s="7">
        <v>125000</v>
      </c>
    </row>
    <row r="27" spans="1:18" ht="23.15" customHeight="1">
      <c r="A27" s="101" t="s">
        <v>48</v>
      </c>
      <c r="B27" s="27">
        <v>10</v>
      </c>
      <c r="C27" s="203"/>
      <c r="D27" s="7">
        <v>264625</v>
      </c>
      <c r="E27" s="7"/>
      <c r="F27" s="7">
        <v>252572</v>
      </c>
      <c r="G27" s="7"/>
      <c r="H27" s="7">
        <v>264625</v>
      </c>
      <c r="I27" s="183"/>
      <c r="J27" s="7">
        <v>252572</v>
      </c>
    </row>
    <row r="28" spans="1:18" ht="23.15" customHeight="1">
      <c r="A28" s="101" t="s">
        <v>9</v>
      </c>
      <c r="B28" s="27">
        <v>11</v>
      </c>
      <c r="C28" s="203"/>
      <c r="D28" s="7">
        <v>449521</v>
      </c>
      <c r="E28" s="7"/>
      <c r="F28" s="7">
        <v>397931</v>
      </c>
      <c r="G28" s="7"/>
      <c r="H28" s="7">
        <v>411862</v>
      </c>
      <c r="I28" s="183"/>
      <c r="J28" s="7">
        <v>347704</v>
      </c>
      <c r="L28" s="322"/>
    </row>
    <row r="29" spans="1:18" ht="23.15" customHeight="1">
      <c r="A29" s="101" t="s">
        <v>161</v>
      </c>
      <c r="B29" s="27">
        <v>12</v>
      </c>
      <c r="C29" s="203"/>
      <c r="D29" s="7">
        <v>2928382</v>
      </c>
      <c r="E29" s="7"/>
      <c r="F29" s="7">
        <v>2662058</v>
      </c>
      <c r="G29" s="7"/>
      <c r="H29" s="7">
        <v>1063627</v>
      </c>
      <c r="I29" s="183"/>
      <c r="J29" s="7">
        <v>917375</v>
      </c>
      <c r="L29" s="322"/>
    </row>
    <row r="30" spans="1:18" ht="23.15" customHeight="1">
      <c r="A30" s="101" t="s">
        <v>149</v>
      </c>
      <c r="B30" s="27"/>
      <c r="C30" s="203"/>
      <c r="D30" s="7">
        <v>6747</v>
      </c>
      <c r="E30" s="7"/>
      <c r="F30" s="7">
        <v>1062</v>
      </c>
      <c r="G30" s="7"/>
      <c r="H30" s="7">
        <v>6747</v>
      </c>
      <c r="I30" s="183"/>
      <c r="J30" s="7">
        <v>1037</v>
      </c>
    </row>
    <row r="31" spans="1:18" ht="23.15" customHeight="1">
      <c r="A31" s="101" t="s">
        <v>122</v>
      </c>
      <c r="B31" s="27"/>
      <c r="C31" s="203"/>
      <c r="D31" s="7">
        <v>4357</v>
      </c>
      <c r="E31" s="7"/>
      <c r="F31" s="7">
        <v>4801</v>
      </c>
      <c r="G31" s="7"/>
      <c r="H31" s="7">
        <v>3622</v>
      </c>
      <c r="I31" s="183"/>
      <c r="J31" s="7">
        <v>4171</v>
      </c>
    </row>
    <row r="32" spans="1:18" ht="23.15" customHeight="1">
      <c r="A32" s="101" t="s">
        <v>10</v>
      </c>
      <c r="B32" s="27"/>
      <c r="C32" s="203"/>
      <c r="D32" s="7">
        <v>49546</v>
      </c>
      <c r="E32" s="7"/>
      <c r="F32" s="7">
        <v>34843</v>
      </c>
      <c r="G32" s="7"/>
      <c r="H32" s="7">
        <v>2901</v>
      </c>
      <c r="I32" s="183"/>
      <c r="J32" s="7">
        <v>6282</v>
      </c>
    </row>
    <row r="33" spans="1:222" ht="23.15" customHeight="1">
      <c r="A33" s="101" t="s">
        <v>97</v>
      </c>
      <c r="B33" s="27"/>
      <c r="C33" s="203"/>
      <c r="D33" s="7">
        <v>14591</v>
      </c>
      <c r="E33" s="7"/>
      <c r="F33" s="7">
        <v>4896</v>
      </c>
      <c r="G33" s="7"/>
      <c r="H33" s="7">
        <v>11614</v>
      </c>
      <c r="I33" s="183"/>
      <c r="J33" s="334">
        <v>0</v>
      </c>
    </row>
    <row r="34" spans="1:222" ht="22.65" customHeight="1">
      <c r="A34" s="101" t="s">
        <v>11</v>
      </c>
      <c r="B34" s="27">
        <v>13</v>
      </c>
      <c r="C34" s="203"/>
      <c r="D34" s="7">
        <v>9317</v>
      </c>
      <c r="E34" s="7"/>
      <c r="F34" s="7">
        <v>4656</v>
      </c>
      <c r="G34" s="7"/>
      <c r="H34" s="7">
        <v>1752</v>
      </c>
      <c r="I34" s="183"/>
      <c r="J34" s="7">
        <v>1691</v>
      </c>
    </row>
    <row r="35" spans="1:222" ht="22.65" customHeight="1">
      <c r="A35" s="120" t="s">
        <v>12</v>
      </c>
      <c r="B35" s="27"/>
      <c r="C35" s="121"/>
      <c r="D35" s="197">
        <v>3908872</v>
      </c>
      <c r="E35" s="323"/>
      <c r="F35" s="197">
        <f>SUM(F23:F34)</f>
        <v>3594917</v>
      </c>
      <c r="G35" s="323"/>
      <c r="H35" s="197">
        <f>SUM(H23:H34)</f>
        <v>3014430</v>
      </c>
      <c r="I35" s="323"/>
      <c r="J35" s="197">
        <f>SUM(J23:J34)</f>
        <v>2415548</v>
      </c>
      <c r="K35" s="324"/>
    </row>
    <row r="36" spans="1:222" s="112" customFormat="1" ht="22.5" thickBot="1">
      <c r="A36" s="122" t="s">
        <v>13</v>
      </c>
      <c r="B36" s="27"/>
      <c r="C36" s="123"/>
      <c r="D36" s="198">
        <v>13291182</v>
      </c>
      <c r="E36" s="323"/>
      <c r="F36" s="198">
        <f>F20+F35</f>
        <v>12921813</v>
      </c>
      <c r="G36" s="323"/>
      <c r="H36" s="198">
        <f>H20+H35</f>
        <v>9096608</v>
      </c>
      <c r="I36" s="323"/>
      <c r="J36" s="198">
        <f>J20+J35</f>
        <v>7981327</v>
      </c>
      <c r="K36" s="324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</row>
    <row r="37" spans="1:222" s="112" customFormat="1" ht="22.65" customHeight="1" thickTop="1">
      <c r="A37" s="122"/>
      <c r="B37" s="27"/>
      <c r="C37" s="123"/>
      <c r="D37" s="6"/>
      <c r="E37" s="6"/>
      <c r="F37" s="124"/>
      <c r="G37" s="6"/>
      <c r="H37" s="6"/>
      <c r="I37" s="157"/>
      <c r="J37" s="6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  <c r="FO37" s="111"/>
      <c r="FP37" s="111"/>
      <c r="FQ37" s="111"/>
      <c r="FR37" s="111"/>
      <c r="FS37" s="11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111"/>
      <c r="GH37" s="111"/>
      <c r="GI37" s="11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</row>
    <row r="38" spans="1:222" s="112" customFormat="1" ht="22.65" customHeight="1">
      <c r="A38" s="122"/>
      <c r="B38" s="27"/>
      <c r="C38" s="123"/>
      <c r="D38" s="6"/>
      <c r="E38" s="6"/>
      <c r="F38" s="124"/>
      <c r="G38" s="6"/>
      <c r="H38" s="6"/>
      <c r="I38" s="157"/>
      <c r="J38" s="6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</row>
    <row r="39" spans="1:222" s="125" customFormat="1" ht="24" customHeight="1">
      <c r="A39" s="96" t="s">
        <v>62</v>
      </c>
      <c r="B39" s="96"/>
      <c r="C39" s="96"/>
      <c r="D39" s="95"/>
      <c r="E39" s="95"/>
      <c r="F39" s="95"/>
      <c r="G39" s="95"/>
      <c r="H39" s="95"/>
      <c r="I39" s="209"/>
      <c r="J39" s="95"/>
    </row>
    <row r="40" spans="1:222" s="125" customFormat="1" ht="22.65" customHeight="1">
      <c r="A40" s="96"/>
      <c r="B40" s="96"/>
      <c r="C40" s="96"/>
      <c r="D40" s="95"/>
      <c r="E40" s="95"/>
      <c r="F40" s="95"/>
      <c r="G40" s="95"/>
      <c r="H40" s="95"/>
      <c r="I40" s="209"/>
      <c r="J40" s="95"/>
    </row>
    <row r="41" spans="1:222" s="125" customFormat="1" ht="22.65" customHeight="1">
      <c r="A41" s="96"/>
      <c r="B41" s="96"/>
      <c r="C41" s="96"/>
      <c r="D41" s="95"/>
      <c r="E41" s="95"/>
      <c r="F41" s="95"/>
      <c r="G41" s="95"/>
      <c r="H41" s="95"/>
      <c r="I41" s="209"/>
      <c r="J41" s="95"/>
    </row>
    <row r="42" spans="1:222" s="125" customFormat="1" ht="22.65" customHeight="1">
      <c r="A42" s="96"/>
      <c r="B42" s="96"/>
      <c r="C42" s="96"/>
      <c r="D42" s="95"/>
      <c r="E42" s="95"/>
      <c r="F42" s="95"/>
      <c r="G42" s="95"/>
      <c r="H42" s="96"/>
      <c r="I42" s="210"/>
      <c r="J42" s="96"/>
    </row>
    <row r="43" spans="1:222" ht="23.15" customHeight="1">
      <c r="A43" s="390" t="s">
        <v>142</v>
      </c>
      <c r="B43" s="390"/>
      <c r="C43" s="390"/>
      <c r="D43" s="390"/>
      <c r="E43" s="390"/>
      <c r="F43" s="390"/>
      <c r="G43" s="390"/>
      <c r="H43" s="390"/>
      <c r="I43" s="390"/>
      <c r="J43" s="390"/>
    </row>
    <row r="44" spans="1:222" ht="23.15" customHeight="1">
      <c r="A44" s="390" t="s">
        <v>64</v>
      </c>
      <c r="B44" s="390"/>
      <c r="C44" s="390"/>
      <c r="D44" s="390"/>
      <c r="E44" s="390"/>
      <c r="F44" s="390"/>
      <c r="G44" s="390"/>
      <c r="H44" s="390"/>
      <c r="I44" s="390"/>
      <c r="J44" s="390"/>
    </row>
    <row r="45" spans="1:222" ht="23.15" customHeight="1">
      <c r="A45" s="390" t="s">
        <v>198</v>
      </c>
      <c r="B45" s="390"/>
      <c r="C45" s="390"/>
      <c r="D45" s="390"/>
      <c r="E45" s="390"/>
      <c r="F45" s="390"/>
      <c r="G45" s="390"/>
      <c r="H45" s="390"/>
      <c r="I45" s="390"/>
      <c r="J45" s="390"/>
    </row>
    <row r="46" spans="1:222" ht="23.15" customHeight="1">
      <c r="A46" s="89"/>
      <c r="B46" s="89"/>
      <c r="C46" s="89"/>
      <c r="D46" s="89"/>
      <c r="E46" s="89"/>
      <c r="F46" s="89"/>
      <c r="G46" s="89"/>
      <c r="H46" s="89"/>
      <c r="I46" s="89"/>
      <c r="J46" s="106" t="s">
        <v>58</v>
      </c>
    </row>
    <row r="47" spans="1:222" ht="12.75" customHeight="1">
      <c r="A47" s="97"/>
      <c r="B47" s="97"/>
      <c r="C47" s="97"/>
      <c r="D47" s="97"/>
      <c r="E47" s="97"/>
      <c r="F47" s="97"/>
      <c r="G47" s="97"/>
      <c r="H47" s="126"/>
      <c r="I47" s="211"/>
      <c r="J47" s="127"/>
    </row>
    <row r="48" spans="1:222" ht="23.15" customHeight="1">
      <c r="A48" s="109"/>
      <c r="B48" s="109" t="s">
        <v>2</v>
      </c>
      <c r="C48" s="109"/>
      <c r="D48" s="392" t="s">
        <v>1</v>
      </c>
      <c r="E48" s="392"/>
      <c r="F48" s="392"/>
      <c r="G48" s="110"/>
      <c r="H48" s="392" t="s">
        <v>91</v>
      </c>
      <c r="I48" s="392"/>
      <c r="J48" s="392"/>
    </row>
    <row r="49" spans="1:222" ht="23.15" customHeight="1">
      <c r="A49" s="109"/>
      <c r="B49" s="109"/>
      <c r="C49" s="109"/>
      <c r="D49" s="91" t="s">
        <v>59</v>
      </c>
      <c r="E49" s="180"/>
      <c r="F49" s="91" t="s">
        <v>59</v>
      </c>
      <c r="G49" s="180"/>
      <c r="H49" s="91" t="s">
        <v>59</v>
      </c>
      <c r="I49" s="24"/>
      <c r="J49" s="91" t="s">
        <v>59</v>
      </c>
    </row>
    <row r="50" spans="1:222" ht="23.15" customHeight="1">
      <c r="A50" s="109"/>
      <c r="B50" s="113"/>
      <c r="C50" s="109"/>
      <c r="D50" s="91" t="s">
        <v>199</v>
      </c>
      <c r="E50" s="180"/>
      <c r="F50" s="91" t="s">
        <v>60</v>
      </c>
      <c r="G50" s="180"/>
      <c r="H50" s="91" t="s">
        <v>199</v>
      </c>
      <c r="I50" s="24"/>
      <c r="J50" s="91" t="s">
        <v>60</v>
      </c>
    </row>
    <row r="51" spans="1:222" ht="23.15" customHeight="1">
      <c r="A51" s="92"/>
      <c r="B51" s="92"/>
      <c r="C51" s="90"/>
      <c r="D51" s="199" t="s">
        <v>163</v>
      </c>
      <c r="E51" s="179"/>
      <c r="F51" s="199" t="s">
        <v>164</v>
      </c>
      <c r="G51" s="179"/>
      <c r="H51" s="199" t="s">
        <v>163</v>
      </c>
      <c r="I51" s="205"/>
      <c r="J51" s="199" t="s">
        <v>164</v>
      </c>
    </row>
    <row r="52" spans="1:222" s="112" customFormat="1" ht="23.15" customHeight="1">
      <c r="A52" s="92"/>
      <c r="B52" s="92"/>
      <c r="C52" s="389" t="s">
        <v>61</v>
      </c>
      <c r="D52" s="389"/>
      <c r="E52" s="389"/>
      <c r="F52" s="147"/>
      <c r="G52" s="389" t="s">
        <v>61</v>
      </c>
      <c r="H52" s="389"/>
      <c r="I52" s="389"/>
      <c r="J52" s="147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1"/>
      <c r="DD52" s="111"/>
      <c r="DE52" s="111"/>
      <c r="DF52" s="111"/>
      <c r="DG52" s="111"/>
      <c r="DH52" s="111"/>
      <c r="DI52" s="111"/>
      <c r="DJ52" s="111"/>
      <c r="DK52" s="111"/>
      <c r="DL52" s="111"/>
      <c r="DM52" s="111"/>
      <c r="DN52" s="111"/>
      <c r="DO52" s="111"/>
      <c r="DP52" s="111"/>
      <c r="DQ52" s="111"/>
      <c r="DR52" s="111"/>
      <c r="DS52" s="111"/>
      <c r="DT52" s="111"/>
      <c r="DU52" s="111"/>
      <c r="DV52" s="111"/>
      <c r="DW52" s="111"/>
      <c r="DX52" s="111"/>
      <c r="DY52" s="111"/>
      <c r="DZ52" s="111"/>
      <c r="EA52" s="111"/>
      <c r="EB52" s="111"/>
      <c r="EC52" s="111"/>
      <c r="ED52" s="111"/>
      <c r="EE52" s="111"/>
      <c r="EF52" s="111"/>
      <c r="EG52" s="111"/>
      <c r="EH52" s="111"/>
      <c r="EI52" s="111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111"/>
      <c r="GH52" s="111"/>
      <c r="GI52" s="11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</row>
    <row r="53" spans="1:222" ht="23.15" customHeight="1">
      <c r="A53" s="91" t="s">
        <v>14</v>
      </c>
      <c r="B53" s="90"/>
      <c r="C53" s="90"/>
      <c r="D53" s="179"/>
      <c r="E53" s="179"/>
      <c r="H53" s="179"/>
      <c r="I53" s="212"/>
      <c r="J53" s="179"/>
    </row>
    <row r="54" spans="1:222" ht="23.15" customHeight="1">
      <c r="A54" s="122" t="s">
        <v>15</v>
      </c>
      <c r="B54" s="27"/>
      <c r="C54" s="99"/>
      <c r="D54" s="98"/>
      <c r="E54" s="98"/>
      <c r="F54" s="98"/>
      <c r="G54" s="98"/>
      <c r="H54" s="99"/>
      <c r="I54" s="20"/>
      <c r="J54" s="128"/>
    </row>
    <row r="55" spans="1:222" ht="23.15" customHeight="1">
      <c r="A55" s="129" t="s">
        <v>171</v>
      </c>
      <c r="B55" s="27">
        <v>14</v>
      </c>
      <c r="C55" s="99"/>
      <c r="D55" s="334">
        <v>0</v>
      </c>
      <c r="E55" s="98"/>
      <c r="F55" s="6">
        <v>3552</v>
      </c>
      <c r="G55" s="98"/>
      <c r="H55" s="334">
        <v>0</v>
      </c>
      <c r="I55" s="183"/>
      <c r="J55" s="6">
        <v>3552</v>
      </c>
    </row>
    <row r="56" spans="1:222" ht="23.15" customHeight="1">
      <c r="A56" s="130" t="s">
        <v>46</v>
      </c>
      <c r="B56" s="27" t="s">
        <v>166</v>
      </c>
      <c r="C56" s="131"/>
      <c r="D56" s="7">
        <v>2157622</v>
      </c>
      <c r="E56" s="6"/>
      <c r="F56" s="6">
        <v>2639454</v>
      </c>
      <c r="G56" s="6"/>
      <c r="H56" s="7">
        <v>794799</v>
      </c>
      <c r="I56" s="183"/>
      <c r="J56" s="6">
        <v>980721</v>
      </c>
    </row>
    <row r="57" spans="1:222" ht="23.15" customHeight="1">
      <c r="A57" s="130" t="s">
        <v>70</v>
      </c>
      <c r="B57" s="27"/>
      <c r="C57" s="131"/>
      <c r="D57" s="7"/>
      <c r="E57" s="6"/>
      <c r="F57" s="6"/>
      <c r="G57" s="6"/>
      <c r="H57" s="7"/>
      <c r="I57" s="183"/>
      <c r="J57" s="6"/>
    </row>
    <row r="58" spans="1:222" ht="23.15" customHeight="1">
      <c r="A58" s="132" t="s">
        <v>98</v>
      </c>
      <c r="B58" s="27">
        <v>17</v>
      </c>
      <c r="C58" s="131"/>
      <c r="D58" s="7">
        <v>1824067</v>
      </c>
      <c r="E58" s="6"/>
      <c r="F58" s="6">
        <v>935316</v>
      </c>
      <c r="G58" s="6"/>
      <c r="H58" s="7">
        <v>1824067</v>
      </c>
      <c r="I58" s="183"/>
      <c r="J58" s="6">
        <v>935316</v>
      </c>
    </row>
    <row r="59" spans="1:222" ht="23.15" customHeight="1">
      <c r="A59" s="132" t="s">
        <v>99</v>
      </c>
      <c r="B59" s="27">
        <v>18</v>
      </c>
      <c r="C59" s="131"/>
      <c r="D59" s="7">
        <v>1626590</v>
      </c>
      <c r="E59" s="6"/>
      <c r="F59" s="6">
        <v>971813</v>
      </c>
      <c r="G59" s="6"/>
      <c r="H59" s="7">
        <v>1216149</v>
      </c>
      <c r="I59" s="183"/>
      <c r="J59" s="6">
        <v>378284</v>
      </c>
    </row>
    <row r="60" spans="1:222" ht="23.15" customHeight="1">
      <c r="A60" s="146" t="s">
        <v>146</v>
      </c>
      <c r="B60" s="27"/>
      <c r="C60" s="131"/>
      <c r="D60" s="7">
        <v>1492</v>
      </c>
      <c r="E60" s="6"/>
      <c r="F60" s="7">
        <v>635</v>
      </c>
      <c r="G60" s="6"/>
      <c r="H60" s="7">
        <v>1492</v>
      </c>
      <c r="I60" s="183"/>
      <c r="J60" s="7">
        <v>635</v>
      </c>
    </row>
    <row r="61" spans="1:222" ht="23.15" customHeight="1">
      <c r="A61" s="129" t="s">
        <v>101</v>
      </c>
      <c r="B61" s="27">
        <v>16</v>
      </c>
      <c r="C61" s="133"/>
      <c r="D61" s="334">
        <v>0</v>
      </c>
      <c r="E61" s="6"/>
      <c r="F61" s="6">
        <v>50000</v>
      </c>
      <c r="G61" s="6"/>
      <c r="H61" s="334">
        <v>0</v>
      </c>
      <c r="I61" s="183"/>
      <c r="J61" s="334">
        <v>0</v>
      </c>
    </row>
    <row r="62" spans="1:222" ht="23.15" customHeight="1">
      <c r="A62" s="129" t="s">
        <v>168</v>
      </c>
      <c r="B62" s="27">
        <v>3</v>
      </c>
      <c r="C62" s="133"/>
      <c r="D62" s="7">
        <v>107468</v>
      </c>
      <c r="E62" s="6"/>
      <c r="F62" s="7">
        <v>107468</v>
      </c>
      <c r="G62" s="6"/>
      <c r="H62" s="7">
        <v>125468</v>
      </c>
      <c r="I62" s="183"/>
      <c r="J62" s="6">
        <v>155468</v>
      </c>
    </row>
    <row r="63" spans="1:222" ht="23.15" customHeight="1">
      <c r="A63" s="134" t="s">
        <v>170</v>
      </c>
      <c r="B63" s="27"/>
      <c r="C63" s="131"/>
      <c r="D63" s="7">
        <v>23684</v>
      </c>
      <c r="E63" s="6"/>
      <c r="F63" s="6">
        <v>74253</v>
      </c>
      <c r="G63" s="6"/>
      <c r="H63" s="334">
        <v>0</v>
      </c>
      <c r="I63" s="183"/>
      <c r="J63" s="100">
        <v>20350</v>
      </c>
    </row>
    <row r="64" spans="1:222" ht="23.15" customHeight="1">
      <c r="A64" s="120" t="s">
        <v>16</v>
      </c>
      <c r="B64" s="27"/>
      <c r="C64" s="99"/>
      <c r="D64" s="182">
        <f>SUM(D55:D63)</f>
        <v>5740923</v>
      </c>
      <c r="E64" s="323"/>
      <c r="F64" s="182">
        <f>SUM(F55:F63)</f>
        <v>4782491</v>
      </c>
      <c r="G64" s="323"/>
      <c r="H64" s="182">
        <f>SUM(H55:H63)</f>
        <v>3961975</v>
      </c>
      <c r="I64" s="323"/>
      <c r="J64" s="182">
        <f>SUM(J55:J63)</f>
        <v>2474326</v>
      </c>
      <c r="K64" s="324"/>
    </row>
    <row r="65" spans="1:222" ht="23.15" customHeight="1">
      <c r="A65" s="122"/>
      <c r="B65" s="27"/>
      <c r="C65" s="99"/>
      <c r="D65" s="5"/>
      <c r="E65" s="6"/>
      <c r="F65" s="6"/>
      <c r="G65" s="6"/>
      <c r="H65" s="5"/>
      <c r="I65" s="156"/>
      <c r="J65" s="6"/>
    </row>
    <row r="66" spans="1:222" ht="23.15" customHeight="1">
      <c r="A66" s="122" t="s">
        <v>17</v>
      </c>
      <c r="B66" s="27"/>
      <c r="C66" s="99"/>
      <c r="D66" s="5"/>
      <c r="E66" s="6"/>
      <c r="F66" s="6"/>
      <c r="G66" s="6"/>
      <c r="H66" s="5"/>
      <c r="I66" s="156"/>
      <c r="J66" s="6"/>
    </row>
    <row r="67" spans="1:222" ht="23.15" customHeight="1">
      <c r="A67" s="130" t="s">
        <v>18</v>
      </c>
      <c r="B67" s="27"/>
      <c r="C67" s="131"/>
      <c r="D67" s="7">
        <v>70958</v>
      </c>
      <c r="E67" s="6"/>
      <c r="F67" s="6">
        <v>99040</v>
      </c>
      <c r="G67" s="6"/>
      <c r="H67" s="7">
        <v>9451</v>
      </c>
      <c r="I67" s="183"/>
      <c r="J67" s="6">
        <v>15293</v>
      </c>
    </row>
    <row r="68" spans="1:222" ht="23.15" customHeight="1">
      <c r="A68" s="130" t="s">
        <v>130</v>
      </c>
      <c r="B68" s="27">
        <v>17</v>
      </c>
      <c r="C68" s="99"/>
      <c r="D68" s="7">
        <v>676273</v>
      </c>
      <c r="E68" s="6"/>
      <c r="F68" s="7">
        <v>791847</v>
      </c>
      <c r="G68" s="6"/>
      <c r="H68" s="7">
        <v>676273</v>
      </c>
      <c r="I68" s="183"/>
      <c r="J68" s="7">
        <v>791847</v>
      </c>
    </row>
    <row r="69" spans="1:222" ht="23.15" customHeight="1">
      <c r="A69" s="135" t="s">
        <v>71</v>
      </c>
      <c r="B69" s="27">
        <v>18</v>
      </c>
      <c r="C69" s="131"/>
      <c r="D69" s="7">
        <v>2745223</v>
      </c>
      <c r="E69" s="6"/>
      <c r="F69" s="6">
        <v>3087052</v>
      </c>
      <c r="G69" s="6"/>
      <c r="H69" s="7">
        <v>1223111</v>
      </c>
      <c r="I69" s="183"/>
      <c r="J69" s="6">
        <v>1273868</v>
      </c>
    </row>
    <row r="70" spans="1:222">
      <c r="A70" s="129" t="s">
        <v>147</v>
      </c>
      <c r="B70" s="27"/>
      <c r="C70" s="131"/>
      <c r="D70" s="7">
        <v>3526</v>
      </c>
      <c r="E70" s="6"/>
      <c r="F70" s="7">
        <v>88</v>
      </c>
      <c r="G70" s="6"/>
      <c r="H70" s="7">
        <v>3526</v>
      </c>
      <c r="I70" s="183"/>
      <c r="J70" s="7">
        <v>88</v>
      </c>
    </row>
    <row r="71" spans="1:222">
      <c r="A71" s="129" t="s">
        <v>133</v>
      </c>
      <c r="B71" s="27">
        <v>19</v>
      </c>
      <c r="C71" s="131"/>
      <c r="D71" s="7">
        <v>36763</v>
      </c>
      <c r="E71" s="6"/>
      <c r="F71" s="7">
        <v>36763</v>
      </c>
      <c r="G71" s="7"/>
      <c r="H71" s="334">
        <v>0</v>
      </c>
      <c r="I71" s="183"/>
      <c r="J71" s="334">
        <v>0</v>
      </c>
    </row>
    <row r="72" spans="1:222">
      <c r="A72" s="129" t="s">
        <v>159</v>
      </c>
      <c r="B72" s="27">
        <v>3</v>
      </c>
      <c r="C72" s="131"/>
      <c r="D72" s="7">
        <v>118542</v>
      </c>
      <c r="E72" s="6"/>
      <c r="F72" s="6">
        <v>118542</v>
      </c>
      <c r="G72" s="6"/>
      <c r="H72" s="334">
        <v>0</v>
      </c>
      <c r="I72" s="183"/>
      <c r="J72" s="334">
        <v>0</v>
      </c>
    </row>
    <row r="73" spans="1:222" ht="23.15" customHeight="1">
      <c r="A73" s="134" t="s">
        <v>169</v>
      </c>
      <c r="B73" s="136"/>
      <c r="C73" s="137"/>
      <c r="D73" s="183">
        <v>52176</v>
      </c>
      <c r="E73" s="6"/>
      <c r="F73" s="6">
        <v>51250</v>
      </c>
      <c r="G73" s="6"/>
      <c r="H73" s="7">
        <v>34408</v>
      </c>
      <c r="I73" s="183"/>
      <c r="J73" s="6">
        <v>35795</v>
      </c>
    </row>
    <row r="74" spans="1:222" ht="23.15" customHeight="1">
      <c r="A74" s="130" t="s">
        <v>49</v>
      </c>
      <c r="B74" s="27"/>
      <c r="C74" s="131"/>
      <c r="D74" s="184">
        <v>10803</v>
      </c>
      <c r="E74" s="6"/>
      <c r="F74" s="360">
        <v>10633</v>
      </c>
      <c r="G74" s="6"/>
      <c r="H74" s="184">
        <v>6590</v>
      </c>
      <c r="I74" s="183"/>
      <c r="J74" s="6">
        <v>5909</v>
      </c>
    </row>
    <row r="75" spans="1:222" ht="23.15" customHeight="1">
      <c r="A75" s="120" t="s">
        <v>19</v>
      </c>
      <c r="B75" s="115"/>
      <c r="C75" s="99"/>
      <c r="D75" s="184">
        <f>SUM(D67:D74)</f>
        <v>3714264</v>
      </c>
      <c r="E75" s="183"/>
      <c r="F75" s="184">
        <f>SUM(F67:F74)</f>
        <v>4195215</v>
      </c>
      <c r="G75" s="323"/>
      <c r="H75" s="184">
        <f>SUM(H67:H74)</f>
        <v>1953359</v>
      </c>
      <c r="I75" s="323"/>
      <c r="J75" s="182">
        <f>SUM(J67:J74)</f>
        <v>2122800</v>
      </c>
      <c r="K75" s="324"/>
    </row>
    <row r="76" spans="1:222" s="112" customFormat="1" ht="23.15" customHeight="1">
      <c r="A76" s="138" t="s">
        <v>20</v>
      </c>
      <c r="B76" s="139"/>
      <c r="C76" s="140"/>
      <c r="D76" s="141">
        <f>D64+D75</f>
        <v>9455187</v>
      </c>
      <c r="E76" s="323"/>
      <c r="F76" s="141">
        <f>F64+F75</f>
        <v>8977706</v>
      </c>
      <c r="G76" s="323"/>
      <c r="H76" s="185">
        <f>H64+H75</f>
        <v>5915334</v>
      </c>
      <c r="I76" s="323"/>
      <c r="J76" s="141">
        <f>J64+J75</f>
        <v>4597126</v>
      </c>
      <c r="K76" s="324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1"/>
      <c r="DI76" s="111"/>
      <c r="DJ76" s="111"/>
      <c r="DK76" s="111"/>
      <c r="DL76" s="111"/>
      <c r="DM76" s="111"/>
      <c r="DN76" s="111"/>
      <c r="DO76" s="111"/>
      <c r="DP76" s="111"/>
      <c r="DQ76" s="111"/>
      <c r="DR76" s="111"/>
      <c r="DS76" s="111"/>
      <c r="DT76" s="111"/>
      <c r="DU76" s="111"/>
      <c r="DV76" s="111"/>
      <c r="DW76" s="111"/>
      <c r="DX76" s="111"/>
      <c r="DY76" s="111"/>
      <c r="DZ76" s="111"/>
      <c r="EA76" s="111"/>
      <c r="EB76" s="111"/>
      <c r="EC76" s="111"/>
      <c r="ED76" s="111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1"/>
      <c r="EP76" s="111"/>
      <c r="EQ76" s="111"/>
      <c r="ER76" s="111"/>
      <c r="ES76" s="111"/>
      <c r="ET76" s="111"/>
      <c r="EU76" s="111"/>
      <c r="EV76" s="111"/>
      <c r="EW76" s="111"/>
      <c r="EX76" s="111"/>
      <c r="EY76" s="111"/>
      <c r="EZ76" s="111"/>
      <c r="FA76" s="111"/>
      <c r="FB76" s="111"/>
      <c r="FC76" s="111"/>
      <c r="FD76" s="111"/>
      <c r="FE76" s="111"/>
      <c r="FF76" s="111"/>
      <c r="FG76" s="111"/>
      <c r="FH76" s="111"/>
      <c r="FI76" s="111"/>
      <c r="FJ76" s="111"/>
      <c r="FK76" s="111"/>
      <c r="FL76" s="111"/>
      <c r="FM76" s="111"/>
      <c r="FN76" s="111"/>
      <c r="FO76" s="111"/>
      <c r="FP76" s="111"/>
      <c r="FQ76" s="111"/>
      <c r="FR76" s="111"/>
      <c r="FS76" s="11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111"/>
      <c r="GH76" s="111"/>
      <c r="GI76" s="11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</row>
    <row r="77" spans="1:222" s="112" customFormat="1" ht="23.15" customHeight="1">
      <c r="A77" s="138"/>
      <c r="B77" s="139"/>
      <c r="C77" s="140"/>
      <c r="D77" s="183"/>
      <c r="E77" s="6"/>
      <c r="F77" s="157"/>
      <c r="G77" s="6"/>
      <c r="H77" s="183"/>
      <c r="I77" s="183"/>
      <c r="J77" s="157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1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1"/>
      <c r="DK77" s="111"/>
      <c r="DL77" s="111"/>
      <c r="DM77" s="111"/>
      <c r="DN77" s="111"/>
      <c r="DO77" s="111"/>
      <c r="DP77" s="111"/>
      <c r="DQ77" s="111"/>
      <c r="DR77" s="111"/>
      <c r="DS77" s="111"/>
      <c r="DT77" s="111"/>
      <c r="DU77" s="111"/>
      <c r="DV77" s="111"/>
      <c r="DW77" s="111"/>
      <c r="DX77" s="111"/>
      <c r="DY77" s="111"/>
      <c r="DZ77" s="111"/>
      <c r="EA77" s="111"/>
      <c r="EB77" s="111"/>
      <c r="EC77" s="111"/>
      <c r="ED77" s="111"/>
      <c r="EE77" s="111"/>
      <c r="EF77" s="111"/>
      <c r="EG77" s="111"/>
      <c r="EH77" s="111"/>
      <c r="EI77" s="111"/>
      <c r="EJ77" s="111"/>
      <c r="EK77" s="111"/>
      <c r="EL77" s="111"/>
      <c r="EM77" s="111"/>
      <c r="EN77" s="111"/>
      <c r="EO77" s="111"/>
      <c r="EP77" s="111"/>
      <c r="EQ77" s="111"/>
      <c r="ER77" s="111"/>
      <c r="ES77" s="111"/>
      <c r="ET77" s="111"/>
      <c r="EU77" s="111"/>
      <c r="EV77" s="111"/>
      <c r="EW77" s="111"/>
      <c r="EX77" s="111"/>
      <c r="EY77" s="111"/>
      <c r="EZ77" s="111"/>
      <c r="FA77" s="111"/>
      <c r="FB77" s="111"/>
      <c r="FC77" s="111"/>
      <c r="FD77" s="111"/>
      <c r="FE77" s="111"/>
      <c r="FF77" s="111"/>
      <c r="FG77" s="111"/>
      <c r="FH77" s="111"/>
      <c r="FI77" s="111"/>
      <c r="FJ77" s="111"/>
      <c r="FK77" s="111"/>
      <c r="FL77" s="111"/>
      <c r="FM77" s="111"/>
      <c r="FN77" s="111"/>
      <c r="FO77" s="111"/>
      <c r="FP77" s="111"/>
      <c r="FQ77" s="111"/>
      <c r="FR77" s="111"/>
      <c r="FS77" s="111"/>
      <c r="FT77" s="111"/>
      <c r="FU77" s="111"/>
      <c r="FV77" s="111"/>
      <c r="FW77" s="111"/>
      <c r="FX77" s="111"/>
      <c r="FY77" s="111"/>
      <c r="FZ77" s="111"/>
      <c r="GA77" s="111"/>
      <c r="GB77" s="111"/>
      <c r="GC77" s="111"/>
      <c r="GD77" s="111"/>
      <c r="GE77" s="111"/>
      <c r="GF77" s="111"/>
      <c r="GG77" s="111"/>
      <c r="GH77" s="111"/>
      <c r="GI77" s="111"/>
      <c r="GJ77" s="111"/>
      <c r="GK77" s="111"/>
      <c r="GL77" s="111"/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1"/>
      <c r="HA77" s="111"/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</row>
    <row r="78" spans="1:222" s="112" customFormat="1" ht="23.15" customHeight="1">
      <c r="A78" s="138"/>
      <c r="B78" s="139"/>
      <c r="C78" s="140"/>
      <c r="D78" s="183"/>
      <c r="E78" s="6"/>
      <c r="F78" s="157"/>
      <c r="G78" s="6"/>
      <c r="H78" s="183"/>
      <c r="I78" s="183"/>
      <c r="J78" s="157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1"/>
      <c r="BZ78" s="111"/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1"/>
      <c r="CO78" s="111"/>
      <c r="CP78" s="111"/>
      <c r="CQ78" s="111"/>
      <c r="CR78" s="111"/>
      <c r="CS78" s="111"/>
      <c r="CT78" s="111"/>
      <c r="CU78" s="111"/>
      <c r="CV78" s="111"/>
      <c r="CW78" s="111"/>
      <c r="CX78" s="111"/>
      <c r="CY78" s="111"/>
      <c r="CZ78" s="111"/>
      <c r="DA78" s="111"/>
      <c r="DB78" s="111"/>
      <c r="DC78" s="111"/>
      <c r="DD78" s="111"/>
      <c r="DE78" s="111"/>
      <c r="DF78" s="111"/>
      <c r="DG78" s="111"/>
      <c r="DH78" s="111"/>
      <c r="DI78" s="111"/>
      <c r="DJ78" s="111"/>
      <c r="DK78" s="111"/>
      <c r="DL78" s="111"/>
      <c r="DM78" s="111"/>
      <c r="DN78" s="111"/>
      <c r="DO78" s="111"/>
      <c r="DP78" s="111"/>
      <c r="DQ78" s="111"/>
      <c r="DR78" s="111"/>
      <c r="DS78" s="111"/>
      <c r="DT78" s="111"/>
      <c r="DU78" s="111"/>
      <c r="DV78" s="111"/>
      <c r="DW78" s="111"/>
      <c r="DX78" s="111"/>
      <c r="DY78" s="111"/>
      <c r="DZ78" s="111"/>
      <c r="EA78" s="111"/>
      <c r="EB78" s="111"/>
      <c r="EC78" s="111"/>
      <c r="ED78" s="111"/>
      <c r="EE78" s="111"/>
      <c r="EF78" s="111"/>
      <c r="EG78" s="111"/>
      <c r="EH78" s="111"/>
      <c r="EI78" s="111"/>
      <c r="EJ78" s="111"/>
      <c r="EK78" s="111"/>
      <c r="EL78" s="111"/>
      <c r="EM78" s="111"/>
      <c r="EN78" s="111"/>
      <c r="EO78" s="111"/>
      <c r="EP78" s="111"/>
      <c r="EQ78" s="111"/>
      <c r="ER78" s="111"/>
      <c r="ES78" s="111"/>
      <c r="ET78" s="111"/>
      <c r="EU78" s="111"/>
      <c r="EV78" s="111"/>
      <c r="EW78" s="111"/>
      <c r="EX78" s="111"/>
      <c r="EY78" s="111"/>
      <c r="EZ78" s="111"/>
      <c r="FA78" s="111"/>
      <c r="FB78" s="111"/>
      <c r="FC78" s="111"/>
      <c r="FD78" s="111"/>
      <c r="FE78" s="111"/>
      <c r="FF78" s="111"/>
      <c r="FG78" s="111"/>
      <c r="FH78" s="111"/>
      <c r="FI78" s="111"/>
      <c r="FJ78" s="111"/>
      <c r="FK78" s="111"/>
      <c r="FL78" s="111"/>
      <c r="FM78" s="111"/>
      <c r="FN78" s="111"/>
      <c r="FO78" s="111"/>
      <c r="FP78" s="111"/>
      <c r="FQ78" s="111"/>
      <c r="FR78" s="111"/>
      <c r="FS78" s="111"/>
      <c r="FT78" s="111"/>
      <c r="FU78" s="111"/>
      <c r="FV78" s="111"/>
      <c r="FW78" s="111"/>
      <c r="FX78" s="111"/>
      <c r="FY78" s="111"/>
      <c r="FZ78" s="111"/>
      <c r="GA78" s="111"/>
      <c r="GB78" s="111"/>
      <c r="GC78" s="111"/>
      <c r="GD78" s="111"/>
      <c r="GE78" s="111"/>
      <c r="GF78" s="111"/>
      <c r="GG78" s="111"/>
      <c r="GH78" s="111"/>
      <c r="GI78" s="111"/>
      <c r="GJ78" s="111"/>
      <c r="GK78" s="111"/>
      <c r="GL78" s="111"/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1"/>
      <c r="HA78" s="111"/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</row>
    <row r="79" spans="1:222" s="112" customFormat="1" ht="23.15" customHeight="1">
      <c r="A79" s="138"/>
      <c r="B79" s="139"/>
      <c r="C79" s="140"/>
      <c r="D79" s="183"/>
      <c r="E79" s="6"/>
      <c r="F79" s="157"/>
      <c r="G79" s="6"/>
      <c r="H79" s="183"/>
      <c r="I79" s="183"/>
      <c r="J79" s="157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111"/>
      <c r="BT79" s="111"/>
      <c r="BU79" s="111"/>
      <c r="BV79" s="111"/>
      <c r="BW79" s="111"/>
      <c r="BX79" s="111"/>
      <c r="BY79" s="111"/>
      <c r="BZ79" s="111"/>
      <c r="CA79" s="111"/>
      <c r="CB79" s="111"/>
      <c r="CC79" s="111"/>
      <c r="CD79" s="111"/>
      <c r="CE79" s="111"/>
      <c r="CF79" s="111"/>
      <c r="CG79" s="111"/>
      <c r="CH79" s="111"/>
      <c r="CI79" s="111"/>
      <c r="CJ79" s="111"/>
      <c r="CK79" s="111"/>
      <c r="CL79" s="111"/>
      <c r="CM79" s="111"/>
      <c r="CN79" s="111"/>
      <c r="CO79" s="111"/>
      <c r="CP79" s="111"/>
      <c r="CQ79" s="111"/>
      <c r="CR79" s="111"/>
      <c r="CS79" s="111"/>
      <c r="CT79" s="111"/>
      <c r="CU79" s="111"/>
      <c r="CV79" s="111"/>
      <c r="CW79" s="111"/>
      <c r="CX79" s="111"/>
      <c r="CY79" s="111"/>
      <c r="CZ79" s="111"/>
      <c r="DA79" s="111"/>
      <c r="DB79" s="111"/>
      <c r="DC79" s="111"/>
      <c r="DD79" s="111"/>
      <c r="DE79" s="111"/>
      <c r="DF79" s="111"/>
      <c r="DG79" s="111"/>
      <c r="DH79" s="111"/>
      <c r="DI79" s="111"/>
      <c r="DJ79" s="111"/>
      <c r="DK79" s="111"/>
      <c r="DL79" s="111"/>
      <c r="DM79" s="111"/>
      <c r="DN79" s="111"/>
      <c r="DO79" s="111"/>
      <c r="DP79" s="111"/>
      <c r="DQ79" s="111"/>
      <c r="DR79" s="111"/>
      <c r="DS79" s="111"/>
      <c r="DT79" s="111"/>
      <c r="DU79" s="111"/>
      <c r="DV79" s="111"/>
      <c r="DW79" s="111"/>
      <c r="DX79" s="111"/>
      <c r="DY79" s="111"/>
      <c r="DZ79" s="111"/>
      <c r="EA79" s="111"/>
      <c r="EB79" s="111"/>
      <c r="EC79" s="111"/>
      <c r="ED79" s="111"/>
      <c r="EE79" s="111"/>
      <c r="EF79" s="111"/>
      <c r="EG79" s="111"/>
      <c r="EH79" s="111"/>
      <c r="EI79" s="111"/>
      <c r="EJ79" s="111"/>
      <c r="EK79" s="111"/>
      <c r="EL79" s="111"/>
      <c r="EM79" s="111"/>
      <c r="EN79" s="111"/>
      <c r="EO79" s="111"/>
      <c r="EP79" s="111"/>
      <c r="EQ79" s="111"/>
      <c r="ER79" s="111"/>
      <c r="ES79" s="111"/>
      <c r="ET79" s="111"/>
      <c r="EU79" s="111"/>
      <c r="EV79" s="111"/>
      <c r="EW79" s="111"/>
      <c r="EX79" s="111"/>
      <c r="EY79" s="111"/>
      <c r="EZ79" s="111"/>
      <c r="FA79" s="111"/>
      <c r="FB79" s="111"/>
      <c r="FC79" s="111"/>
      <c r="FD79" s="111"/>
      <c r="FE79" s="111"/>
      <c r="FF79" s="111"/>
      <c r="FG79" s="111"/>
      <c r="FH79" s="111"/>
      <c r="FI79" s="111"/>
      <c r="FJ79" s="111"/>
      <c r="FK79" s="111"/>
      <c r="FL79" s="111"/>
      <c r="FM79" s="111"/>
      <c r="FN79" s="111"/>
      <c r="FO79" s="111"/>
      <c r="FP79" s="111"/>
      <c r="FQ79" s="111"/>
      <c r="FR79" s="111"/>
      <c r="FS79" s="111"/>
      <c r="FT79" s="111"/>
      <c r="FU79" s="111"/>
      <c r="FV79" s="111"/>
      <c r="FW79" s="111"/>
      <c r="FX79" s="111"/>
      <c r="FY79" s="111"/>
      <c r="FZ79" s="111"/>
      <c r="GA79" s="111"/>
      <c r="GB79" s="111"/>
      <c r="GC79" s="111"/>
      <c r="GD79" s="111"/>
      <c r="GE79" s="111"/>
      <c r="GF79" s="111"/>
      <c r="GG79" s="111"/>
      <c r="GH79" s="111"/>
      <c r="GI79" s="111"/>
      <c r="GJ79" s="111"/>
      <c r="GK79" s="111"/>
      <c r="GL79" s="111"/>
      <c r="GM79" s="111"/>
      <c r="GN79" s="111"/>
      <c r="GO79" s="111"/>
      <c r="GP79" s="111"/>
      <c r="GQ79" s="111"/>
      <c r="GR79" s="111"/>
      <c r="GS79" s="11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</row>
    <row r="80" spans="1:222" s="112" customFormat="1" ht="23.15" customHeight="1">
      <c r="A80" s="138"/>
      <c r="B80" s="139"/>
      <c r="C80" s="140"/>
      <c r="D80" s="183"/>
      <c r="E80" s="6"/>
      <c r="F80" s="157"/>
      <c r="G80" s="6"/>
      <c r="H80" s="183"/>
      <c r="I80" s="183"/>
      <c r="J80" s="157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111"/>
      <c r="BT80" s="111"/>
      <c r="BU80" s="111"/>
      <c r="BV80" s="111"/>
      <c r="BW80" s="111"/>
      <c r="BX80" s="111"/>
      <c r="BY80" s="111"/>
      <c r="BZ80" s="111"/>
      <c r="CA80" s="111"/>
      <c r="CB80" s="111"/>
      <c r="CC80" s="111"/>
      <c r="CD80" s="111"/>
      <c r="CE80" s="111"/>
      <c r="CF80" s="111"/>
      <c r="CG80" s="111"/>
      <c r="CH80" s="111"/>
      <c r="CI80" s="111"/>
      <c r="CJ80" s="111"/>
      <c r="CK80" s="111"/>
      <c r="CL80" s="111"/>
      <c r="CM80" s="111"/>
      <c r="CN80" s="111"/>
      <c r="CO80" s="111"/>
      <c r="CP80" s="111"/>
      <c r="CQ80" s="111"/>
      <c r="CR80" s="111"/>
      <c r="CS80" s="111"/>
      <c r="CT80" s="111"/>
      <c r="CU80" s="111"/>
      <c r="CV80" s="111"/>
      <c r="CW80" s="111"/>
      <c r="CX80" s="111"/>
      <c r="CY80" s="111"/>
      <c r="CZ80" s="111"/>
      <c r="DA80" s="111"/>
      <c r="DB80" s="111"/>
      <c r="DC80" s="111"/>
      <c r="DD80" s="111"/>
      <c r="DE80" s="111"/>
      <c r="DF80" s="111"/>
      <c r="DG80" s="111"/>
      <c r="DH80" s="111"/>
      <c r="DI80" s="111"/>
      <c r="DJ80" s="111"/>
      <c r="DK80" s="111"/>
      <c r="DL80" s="111"/>
      <c r="DM80" s="111"/>
      <c r="DN80" s="111"/>
      <c r="DO80" s="111"/>
      <c r="DP80" s="111"/>
      <c r="DQ80" s="111"/>
      <c r="DR80" s="111"/>
      <c r="DS80" s="111"/>
      <c r="DT80" s="111"/>
      <c r="DU80" s="111"/>
      <c r="DV80" s="111"/>
      <c r="DW80" s="111"/>
      <c r="DX80" s="111"/>
      <c r="DY80" s="111"/>
      <c r="DZ80" s="111"/>
      <c r="EA80" s="111"/>
      <c r="EB80" s="111"/>
      <c r="EC80" s="111"/>
      <c r="ED80" s="111"/>
      <c r="EE80" s="111"/>
      <c r="EF80" s="111"/>
      <c r="EG80" s="111"/>
      <c r="EH80" s="111"/>
      <c r="EI80" s="111"/>
      <c r="EJ80" s="111"/>
      <c r="EK80" s="111"/>
      <c r="EL80" s="111"/>
      <c r="EM80" s="111"/>
      <c r="EN80" s="111"/>
      <c r="EO80" s="111"/>
      <c r="EP80" s="111"/>
      <c r="EQ80" s="111"/>
      <c r="ER80" s="111"/>
      <c r="ES80" s="111"/>
      <c r="ET80" s="111"/>
      <c r="EU80" s="111"/>
      <c r="EV80" s="111"/>
      <c r="EW80" s="111"/>
      <c r="EX80" s="111"/>
      <c r="EY80" s="111"/>
      <c r="EZ80" s="111"/>
      <c r="FA80" s="111"/>
      <c r="FB80" s="111"/>
      <c r="FC80" s="111"/>
      <c r="FD80" s="111"/>
      <c r="FE80" s="111"/>
      <c r="FF80" s="111"/>
      <c r="FG80" s="111"/>
      <c r="FH80" s="111"/>
      <c r="FI80" s="111"/>
      <c r="FJ80" s="111"/>
      <c r="FK80" s="111"/>
      <c r="FL80" s="111"/>
      <c r="FM80" s="111"/>
      <c r="FN80" s="111"/>
      <c r="FO80" s="111"/>
      <c r="FP80" s="111"/>
      <c r="FQ80" s="111"/>
      <c r="FR80" s="111"/>
      <c r="FS80" s="111"/>
      <c r="FT80" s="111"/>
      <c r="FU80" s="111"/>
      <c r="FV80" s="111"/>
      <c r="FW80" s="111"/>
      <c r="FX80" s="111"/>
      <c r="FY80" s="111"/>
      <c r="FZ80" s="111"/>
      <c r="GA80" s="111"/>
      <c r="GB80" s="111"/>
      <c r="GC80" s="111"/>
      <c r="GD80" s="111"/>
      <c r="GE80" s="111"/>
      <c r="GF80" s="111"/>
      <c r="GG80" s="111"/>
      <c r="GH80" s="111"/>
      <c r="GI80" s="111"/>
      <c r="GJ80" s="111"/>
      <c r="GK80" s="111"/>
      <c r="GL80" s="111"/>
      <c r="GM80" s="111"/>
      <c r="GN80" s="111"/>
      <c r="GO80" s="111"/>
      <c r="GP80" s="111"/>
      <c r="GQ80" s="111"/>
      <c r="GR80" s="111"/>
      <c r="GS80" s="111"/>
      <c r="GT80" s="111"/>
      <c r="GU80" s="111"/>
      <c r="GV80" s="111"/>
      <c r="GW80" s="111"/>
      <c r="GX80" s="111"/>
      <c r="GY80" s="111"/>
      <c r="GZ80" s="111"/>
      <c r="HA80" s="111"/>
      <c r="HB80" s="111"/>
      <c r="HC80" s="111"/>
      <c r="HD80" s="111"/>
      <c r="HE80" s="111"/>
      <c r="HF80" s="111"/>
      <c r="HG80" s="111"/>
      <c r="HH80" s="111"/>
      <c r="HI80" s="111"/>
      <c r="HJ80" s="111"/>
      <c r="HK80" s="111"/>
      <c r="HL80" s="111"/>
      <c r="HM80" s="111"/>
      <c r="HN80" s="111"/>
    </row>
    <row r="81" spans="1:222" s="112" customFormat="1" ht="23.15" customHeight="1">
      <c r="A81" s="138"/>
      <c r="B81" s="139"/>
      <c r="C81" s="140"/>
      <c r="D81" s="156"/>
      <c r="E81" s="6"/>
      <c r="F81" s="157"/>
      <c r="G81" s="6"/>
      <c r="H81" s="156"/>
      <c r="I81" s="156"/>
      <c r="J81" s="157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1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  <c r="CO81" s="111"/>
      <c r="CP81" s="111"/>
      <c r="CQ81" s="111"/>
      <c r="CR81" s="111"/>
      <c r="CS81" s="111"/>
      <c r="CT81" s="111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1"/>
      <c r="DF81" s="111"/>
      <c r="DG81" s="111"/>
      <c r="DH81" s="111"/>
      <c r="DI81" s="111"/>
      <c r="DJ81" s="111"/>
      <c r="DK81" s="111"/>
      <c r="DL81" s="111"/>
      <c r="DM81" s="111"/>
      <c r="DN81" s="111"/>
      <c r="DO81" s="111"/>
      <c r="DP81" s="111"/>
      <c r="DQ81" s="111"/>
      <c r="DR81" s="111"/>
      <c r="DS81" s="111"/>
      <c r="DT81" s="111"/>
      <c r="DU81" s="111"/>
      <c r="DV81" s="111"/>
      <c r="DW81" s="111"/>
      <c r="DX81" s="111"/>
      <c r="DY81" s="111"/>
      <c r="DZ81" s="111"/>
      <c r="EA81" s="111"/>
      <c r="EB81" s="111"/>
      <c r="EC81" s="111"/>
      <c r="ED81" s="111"/>
      <c r="EE81" s="111"/>
      <c r="EF81" s="111"/>
      <c r="EG81" s="111"/>
      <c r="EH81" s="111"/>
      <c r="EI81" s="111"/>
      <c r="EJ81" s="111"/>
      <c r="EK81" s="111"/>
      <c r="EL81" s="111"/>
      <c r="EM81" s="111"/>
      <c r="EN81" s="111"/>
      <c r="EO81" s="111"/>
      <c r="EP81" s="111"/>
      <c r="EQ81" s="111"/>
      <c r="ER81" s="111"/>
      <c r="ES81" s="111"/>
      <c r="ET81" s="111"/>
      <c r="EU81" s="111"/>
      <c r="EV81" s="111"/>
      <c r="EW81" s="111"/>
      <c r="EX81" s="111"/>
      <c r="EY81" s="111"/>
      <c r="EZ81" s="111"/>
      <c r="FA81" s="111"/>
      <c r="FB81" s="111"/>
      <c r="FC81" s="111"/>
      <c r="FD81" s="111"/>
      <c r="FE81" s="111"/>
      <c r="FF81" s="111"/>
      <c r="FG81" s="111"/>
      <c r="FH81" s="111"/>
      <c r="FI81" s="111"/>
      <c r="FJ81" s="111"/>
      <c r="FK81" s="111"/>
      <c r="FL81" s="111"/>
      <c r="FM81" s="111"/>
      <c r="FN81" s="111"/>
      <c r="FO81" s="111"/>
      <c r="FP81" s="111"/>
      <c r="FQ81" s="111"/>
      <c r="FR81" s="111"/>
      <c r="FS81" s="111"/>
      <c r="FT81" s="111"/>
      <c r="FU81" s="111"/>
      <c r="FV81" s="111"/>
      <c r="FW81" s="111"/>
      <c r="FX81" s="111"/>
      <c r="FY81" s="111"/>
      <c r="FZ81" s="111"/>
      <c r="GA81" s="111"/>
      <c r="GB81" s="111"/>
      <c r="GC81" s="111"/>
      <c r="GD81" s="111"/>
      <c r="GE81" s="111"/>
      <c r="GF81" s="111"/>
      <c r="GG81" s="111"/>
      <c r="GH81" s="111"/>
      <c r="GI81" s="111"/>
      <c r="GJ81" s="111"/>
      <c r="GK81" s="111"/>
      <c r="GL81" s="111"/>
      <c r="GM81" s="111"/>
      <c r="GN81" s="111"/>
      <c r="GO81" s="111"/>
      <c r="GP81" s="111"/>
      <c r="GQ81" s="111"/>
      <c r="GR81" s="111"/>
      <c r="GS81" s="111"/>
      <c r="GT81" s="111"/>
      <c r="GU81" s="111"/>
      <c r="GV81" s="111"/>
      <c r="GW81" s="111"/>
      <c r="GX81" s="111"/>
      <c r="GY81" s="111"/>
      <c r="GZ81" s="111"/>
      <c r="HA81" s="111"/>
      <c r="HB81" s="111"/>
      <c r="HC81" s="111"/>
      <c r="HD81" s="111"/>
      <c r="HE81" s="111"/>
      <c r="HF81" s="111"/>
      <c r="HG81" s="111"/>
      <c r="HH81" s="111"/>
      <c r="HI81" s="111"/>
      <c r="HJ81" s="111"/>
      <c r="HK81" s="111"/>
      <c r="HL81" s="111"/>
      <c r="HM81" s="111"/>
      <c r="HN81" s="111"/>
    </row>
    <row r="82" spans="1:222" ht="23.15" customHeight="1">
      <c r="A82" s="92"/>
      <c r="B82" s="99"/>
      <c r="C82" s="99"/>
      <c r="D82" s="99"/>
      <c r="E82" s="99"/>
      <c r="F82" s="99"/>
      <c r="G82" s="99"/>
      <c r="H82" s="99"/>
      <c r="I82" s="20"/>
      <c r="J82" s="142"/>
    </row>
    <row r="83" spans="1:222" ht="23.15" customHeight="1">
      <c r="A83" s="92"/>
      <c r="B83" s="99"/>
      <c r="C83" s="99"/>
      <c r="D83" s="99"/>
      <c r="E83" s="99"/>
      <c r="F83" s="99"/>
      <c r="G83" s="99"/>
      <c r="H83" s="99"/>
      <c r="I83" s="20"/>
      <c r="J83" s="142"/>
    </row>
    <row r="84" spans="1:222" ht="23.15" customHeight="1">
      <c r="A84" s="390" t="s">
        <v>142</v>
      </c>
      <c r="B84" s="390"/>
      <c r="C84" s="390"/>
      <c r="D84" s="390"/>
      <c r="E84" s="390"/>
      <c r="F84" s="390"/>
      <c r="G84" s="390"/>
      <c r="H84" s="390"/>
      <c r="I84" s="390"/>
      <c r="J84" s="390"/>
    </row>
    <row r="85" spans="1:222" ht="23.15" customHeight="1">
      <c r="A85" s="390" t="s">
        <v>64</v>
      </c>
      <c r="B85" s="390"/>
      <c r="C85" s="390"/>
      <c r="D85" s="390"/>
      <c r="E85" s="390"/>
      <c r="F85" s="390"/>
      <c r="G85" s="390"/>
      <c r="H85" s="390"/>
      <c r="I85" s="390"/>
      <c r="J85" s="390"/>
    </row>
    <row r="86" spans="1:222" ht="23.15" customHeight="1">
      <c r="A86" s="390" t="s">
        <v>198</v>
      </c>
      <c r="B86" s="390"/>
      <c r="C86" s="390"/>
      <c r="D86" s="390"/>
      <c r="E86" s="390"/>
      <c r="F86" s="390"/>
      <c r="G86" s="390"/>
      <c r="H86" s="390"/>
      <c r="I86" s="390"/>
      <c r="J86" s="390"/>
    </row>
    <row r="87" spans="1:222" ht="23.15" customHeight="1">
      <c r="A87" s="89"/>
      <c r="B87" s="89"/>
      <c r="C87" s="89"/>
      <c r="D87" s="89"/>
      <c r="E87" s="89"/>
      <c r="F87" s="89"/>
      <c r="G87" s="89"/>
      <c r="H87" s="89"/>
      <c r="I87" s="89"/>
      <c r="J87" s="106" t="s">
        <v>58</v>
      </c>
    </row>
    <row r="88" spans="1:222" ht="6" customHeight="1">
      <c r="A88" s="97"/>
      <c r="B88" s="97"/>
      <c r="C88" s="97"/>
      <c r="D88" s="97"/>
      <c r="E88" s="97"/>
      <c r="F88" s="97"/>
      <c r="G88" s="97"/>
      <c r="H88" s="126"/>
      <c r="I88" s="211"/>
      <c r="J88" s="127"/>
    </row>
    <row r="89" spans="1:222" ht="23.15" customHeight="1">
      <c r="A89" s="109"/>
      <c r="B89" s="109" t="s">
        <v>2</v>
      </c>
      <c r="C89" s="109"/>
      <c r="D89" s="392" t="s">
        <v>40</v>
      </c>
      <c r="E89" s="392"/>
      <c r="F89" s="392"/>
      <c r="G89" s="110"/>
      <c r="H89" s="392" t="s">
        <v>39</v>
      </c>
      <c r="I89" s="392"/>
      <c r="J89" s="392"/>
    </row>
    <row r="90" spans="1:222" ht="23.15" customHeight="1">
      <c r="A90" s="109"/>
      <c r="B90" s="109"/>
      <c r="C90" s="109"/>
      <c r="D90" s="91" t="s">
        <v>59</v>
      </c>
      <c r="E90" s="180"/>
      <c r="F90" s="91" t="s">
        <v>59</v>
      </c>
      <c r="G90" s="180"/>
      <c r="H90" s="91" t="s">
        <v>59</v>
      </c>
      <c r="I90" s="24"/>
      <c r="J90" s="91" t="s">
        <v>59</v>
      </c>
    </row>
    <row r="91" spans="1:222" ht="23.15" customHeight="1">
      <c r="A91" s="109"/>
      <c r="B91" s="113"/>
      <c r="C91" s="109"/>
      <c r="D91" s="91" t="s">
        <v>199</v>
      </c>
      <c r="E91" s="180"/>
      <c r="F91" s="91" t="s">
        <v>60</v>
      </c>
      <c r="G91" s="180"/>
      <c r="H91" s="91" t="s">
        <v>199</v>
      </c>
      <c r="I91" s="24"/>
      <c r="J91" s="91" t="s">
        <v>60</v>
      </c>
    </row>
    <row r="92" spans="1:222" ht="23.15" customHeight="1">
      <c r="A92" s="92"/>
      <c r="B92" s="92"/>
      <c r="C92" s="90"/>
      <c r="D92" s="199" t="s">
        <v>163</v>
      </c>
      <c r="E92" s="179"/>
      <c r="F92" s="199" t="s">
        <v>164</v>
      </c>
      <c r="G92" s="179"/>
      <c r="H92" s="199" t="s">
        <v>163</v>
      </c>
      <c r="I92" s="205"/>
      <c r="J92" s="199" t="s">
        <v>164</v>
      </c>
    </row>
    <row r="93" spans="1:222" ht="23.15" customHeight="1">
      <c r="A93" s="92"/>
      <c r="B93" s="92"/>
      <c r="C93" s="389" t="s">
        <v>61</v>
      </c>
      <c r="D93" s="389"/>
      <c r="E93" s="389"/>
      <c r="F93" s="147"/>
      <c r="G93" s="389" t="s">
        <v>61</v>
      </c>
      <c r="H93" s="389"/>
      <c r="I93" s="389"/>
      <c r="J93" s="147"/>
    </row>
    <row r="94" spans="1:222" ht="23.15" customHeight="1">
      <c r="A94" s="109" t="s">
        <v>65</v>
      </c>
      <c r="B94" s="90"/>
      <c r="C94" s="90"/>
      <c r="D94" s="179"/>
      <c r="E94" s="179"/>
      <c r="F94" s="179"/>
      <c r="G94" s="179"/>
      <c r="H94" s="179"/>
      <c r="I94" s="212"/>
      <c r="J94" s="179"/>
    </row>
    <row r="95" spans="1:222" ht="23.15" customHeight="1">
      <c r="A95" s="143" t="s">
        <v>21</v>
      </c>
      <c r="B95" s="115"/>
      <c r="C95" s="99"/>
      <c r="D95" s="99"/>
      <c r="E95" s="99"/>
      <c r="F95" s="99"/>
      <c r="G95" s="99"/>
      <c r="H95" s="99"/>
      <c r="I95" s="20"/>
      <c r="J95" s="142"/>
    </row>
    <row r="96" spans="1:222" ht="23.15" customHeight="1">
      <c r="A96" s="144" t="s">
        <v>22</v>
      </c>
      <c r="B96" s="204" t="s">
        <v>172</v>
      </c>
      <c r="C96" s="99"/>
      <c r="D96" s="99"/>
      <c r="E96" s="99"/>
      <c r="F96" s="99"/>
      <c r="G96" s="99"/>
      <c r="H96" s="99"/>
      <c r="I96" s="20"/>
      <c r="J96" s="142"/>
    </row>
    <row r="97" spans="1:18" ht="23.15" customHeight="1">
      <c r="A97" s="130" t="s">
        <v>23</v>
      </c>
      <c r="B97" s="115"/>
      <c r="C97" s="99"/>
      <c r="D97" s="99"/>
      <c r="E97" s="99"/>
      <c r="F97" s="99"/>
      <c r="G97" s="99"/>
      <c r="H97" s="99"/>
      <c r="I97" s="20"/>
      <c r="J97" s="142"/>
    </row>
    <row r="98" spans="1:18" ht="23.15" customHeight="1" thickBot="1">
      <c r="A98" s="1" t="s">
        <v>191</v>
      </c>
      <c r="B98" s="204"/>
      <c r="C98" s="99"/>
      <c r="D98" s="191">
        <v>1200650</v>
      </c>
      <c r="E98" s="325"/>
      <c r="G98" s="325"/>
      <c r="H98" s="191">
        <v>1200650</v>
      </c>
      <c r="I98" s="325"/>
      <c r="K98" s="325"/>
    </row>
    <row r="99" spans="1:18" ht="23.15" customHeight="1" thickTop="1" thickBot="1">
      <c r="A99" s="1" t="s">
        <v>196</v>
      </c>
      <c r="B99" s="204"/>
      <c r="C99" s="99"/>
      <c r="D99" s="32"/>
      <c r="E99" s="325"/>
      <c r="F99" s="191">
        <v>1281547</v>
      </c>
      <c r="G99" s="325"/>
      <c r="H99" s="32"/>
      <c r="I99" s="325"/>
      <c r="J99" s="191">
        <v>1281547</v>
      </c>
      <c r="K99" s="325"/>
    </row>
    <row r="100" spans="1:18" ht="23.15" customHeight="1" thickTop="1">
      <c r="A100" s="130" t="s">
        <v>66</v>
      </c>
      <c r="B100" s="115"/>
      <c r="C100" s="99"/>
      <c r="D100" s="5"/>
      <c r="E100" s="325"/>
      <c r="F100" s="6"/>
      <c r="G100" s="6"/>
      <c r="H100" s="5"/>
      <c r="I100" s="156"/>
      <c r="J100" s="6"/>
    </row>
    <row r="101" spans="1:18" ht="23.15" customHeight="1">
      <c r="A101" s="1" t="s">
        <v>192</v>
      </c>
      <c r="D101" s="3">
        <v>1185645</v>
      </c>
      <c r="G101" s="3"/>
      <c r="H101" s="3">
        <v>1185645</v>
      </c>
      <c r="I101" s="32"/>
    </row>
    <row r="102" spans="1:18" ht="23.15" customHeight="1">
      <c r="A102" s="1" t="s">
        <v>197</v>
      </c>
      <c r="D102" s="3"/>
      <c r="F102" s="3">
        <v>1111547</v>
      </c>
      <c r="G102" s="3"/>
      <c r="H102" s="3"/>
      <c r="I102" s="32"/>
      <c r="J102" s="3">
        <v>1111547</v>
      </c>
    </row>
    <row r="103" spans="1:18" ht="23.15" customHeight="1">
      <c r="A103" s="144" t="s">
        <v>151</v>
      </c>
      <c r="D103" s="3"/>
      <c r="F103" s="3"/>
      <c r="G103" s="3"/>
      <c r="H103" s="3"/>
      <c r="I103" s="32"/>
      <c r="J103" s="3"/>
    </row>
    <row r="104" spans="1:18" ht="23.15" customHeight="1">
      <c r="A104" s="130" t="s">
        <v>67</v>
      </c>
      <c r="B104" s="136"/>
      <c r="C104" s="99"/>
      <c r="D104" s="3">
        <v>1369876</v>
      </c>
      <c r="E104" s="3"/>
      <c r="F104" s="3">
        <v>1369876</v>
      </c>
      <c r="G104" s="3"/>
      <c r="H104" s="3">
        <v>1369876</v>
      </c>
      <c r="I104" s="32"/>
      <c r="J104" s="3">
        <v>1369876</v>
      </c>
    </row>
    <row r="105" spans="1:18" ht="23.15" customHeight="1">
      <c r="A105" s="144" t="s">
        <v>51</v>
      </c>
      <c r="B105" s="115"/>
      <c r="C105" s="99"/>
      <c r="D105" s="105">
        <v>-5730</v>
      </c>
      <c r="E105" s="5"/>
      <c r="F105" s="105">
        <v>-5730</v>
      </c>
      <c r="G105" s="5"/>
      <c r="H105" s="334">
        <v>0</v>
      </c>
      <c r="I105" s="196"/>
      <c r="J105" s="334">
        <v>0</v>
      </c>
    </row>
    <row r="106" spans="1:18" ht="23.15" customHeight="1">
      <c r="A106" s="144" t="s">
        <v>117</v>
      </c>
      <c r="B106" s="115"/>
      <c r="C106" s="99"/>
      <c r="D106" s="3">
        <v>188</v>
      </c>
      <c r="E106" s="3"/>
      <c r="F106" s="3">
        <v>188</v>
      </c>
      <c r="G106" s="5"/>
      <c r="H106" s="334">
        <v>0</v>
      </c>
      <c r="I106" s="196"/>
      <c r="J106" s="334">
        <v>0</v>
      </c>
    </row>
    <row r="107" spans="1:18" ht="23.15" customHeight="1">
      <c r="A107" s="144" t="s">
        <v>118</v>
      </c>
      <c r="B107" s="115"/>
      <c r="C107" s="99"/>
      <c r="D107" s="5"/>
      <c r="E107" s="5"/>
      <c r="F107" s="5"/>
      <c r="G107" s="5"/>
      <c r="H107" s="5"/>
      <c r="I107" s="156"/>
      <c r="J107" s="5"/>
    </row>
    <row r="108" spans="1:18" ht="23.15" customHeight="1">
      <c r="A108" s="130" t="s">
        <v>140</v>
      </c>
      <c r="B108" s="115"/>
      <c r="C108" s="99"/>
      <c r="D108" s="5"/>
      <c r="E108" s="5"/>
      <c r="F108" s="5"/>
      <c r="G108" s="5"/>
      <c r="H108" s="5"/>
      <c r="I108" s="156"/>
      <c r="J108" s="5"/>
    </row>
    <row r="109" spans="1:18" ht="23.15" customHeight="1">
      <c r="A109" s="1" t="s">
        <v>138</v>
      </c>
      <c r="B109" s="204" t="s">
        <v>172</v>
      </c>
      <c r="C109" s="99"/>
      <c r="D109" s="3">
        <v>35060</v>
      </c>
      <c r="E109" s="3"/>
      <c r="F109" s="3">
        <v>35060</v>
      </c>
      <c r="G109" s="3"/>
      <c r="H109" s="3">
        <v>35060</v>
      </c>
      <c r="I109" s="32"/>
      <c r="J109" s="3">
        <v>35060</v>
      </c>
    </row>
    <row r="110" spans="1:18" ht="23.15" customHeight="1">
      <c r="A110" s="130" t="s">
        <v>68</v>
      </c>
      <c r="B110" s="115"/>
      <c r="C110" s="99"/>
      <c r="D110" s="192">
        <v>961575</v>
      </c>
      <c r="E110" s="3"/>
      <c r="F110" s="192">
        <v>1146312</v>
      </c>
      <c r="G110" s="3"/>
      <c r="H110" s="192">
        <v>590693</v>
      </c>
      <c r="I110" s="32"/>
      <c r="J110" s="192">
        <v>867718</v>
      </c>
      <c r="R110" s="352"/>
    </row>
    <row r="111" spans="1:18" ht="23.15" customHeight="1">
      <c r="A111" s="138" t="s">
        <v>107</v>
      </c>
      <c r="B111" s="115"/>
      <c r="C111" s="99"/>
      <c r="D111" s="3">
        <v>3546614</v>
      </c>
      <c r="E111" s="325"/>
      <c r="F111" s="3">
        <f>SUM(F102+F104+F105+F106+F109+F110)</f>
        <v>3657253</v>
      </c>
      <c r="G111" s="325"/>
      <c r="H111" s="3">
        <f>H101+H104+H109+H110</f>
        <v>3181274</v>
      </c>
      <c r="I111" s="325"/>
      <c r="J111" s="3">
        <f>J102+J104+J109+J110</f>
        <v>3384201</v>
      </c>
      <c r="K111" s="325"/>
    </row>
    <row r="112" spans="1:18" ht="23.15" customHeight="1">
      <c r="A112" s="144" t="s">
        <v>24</v>
      </c>
      <c r="B112" s="115"/>
      <c r="C112" s="99"/>
      <c r="D112" s="192">
        <v>289381</v>
      </c>
      <c r="E112" s="325"/>
      <c r="F112" s="192">
        <v>286854</v>
      </c>
      <c r="G112" s="325"/>
      <c r="H112" s="335">
        <v>0</v>
      </c>
      <c r="I112" s="194"/>
      <c r="J112" s="335">
        <v>0</v>
      </c>
      <c r="K112" s="325"/>
    </row>
    <row r="113" spans="1:17" ht="23.15" customHeight="1">
      <c r="A113" s="138" t="s">
        <v>69</v>
      </c>
      <c r="B113" s="115"/>
      <c r="C113" s="99"/>
      <c r="D113" s="192">
        <v>3835995</v>
      </c>
      <c r="E113" s="325"/>
      <c r="F113" s="192">
        <f>SUM(F111:F112)</f>
        <v>3944107</v>
      </c>
      <c r="G113" s="325"/>
      <c r="H113" s="192">
        <f>SUM(H111:H112)</f>
        <v>3181274</v>
      </c>
      <c r="I113" s="325"/>
      <c r="J113" s="192">
        <f>SUM(J111:J112)</f>
        <v>3384201</v>
      </c>
      <c r="K113" s="325"/>
    </row>
    <row r="114" spans="1:17" ht="23.15" customHeight="1" thickBot="1">
      <c r="A114" s="122" t="s">
        <v>25</v>
      </c>
      <c r="B114" s="115"/>
      <c r="C114" s="99"/>
      <c r="D114" s="191">
        <v>13291182</v>
      </c>
      <c r="E114" s="325"/>
      <c r="F114" s="191">
        <f>F76+F113</f>
        <v>12921813</v>
      </c>
      <c r="G114" s="325"/>
      <c r="H114" s="191">
        <f>H76+H113</f>
        <v>9096608</v>
      </c>
      <c r="I114" s="325"/>
      <c r="J114" s="191">
        <f>J76+J113</f>
        <v>7981327</v>
      </c>
      <c r="K114" s="325"/>
      <c r="L114" s="322"/>
      <c r="M114" s="322"/>
      <c r="N114" s="322"/>
      <c r="O114" s="322"/>
      <c r="P114" s="322"/>
      <c r="Q114" s="322"/>
    </row>
    <row r="115" spans="1:17" ht="23.25" customHeight="1" thickTop="1">
      <c r="A115" s="92"/>
      <c r="B115" s="99"/>
      <c r="C115" s="99"/>
      <c r="D115" s="186"/>
      <c r="E115" s="186"/>
      <c r="F115" s="186"/>
      <c r="G115" s="99"/>
      <c r="H115" s="186"/>
      <c r="I115" s="190"/>
      <c r="J115" s="186"/>
    </row>
    <row r="116" spans="1:17" ht="23.25" customHeight="1">
      <c r="A116" s="92"/>
      <c r="B116" s="99"/>
      <c r="C116" s="99"/>
      <c r="D116" s="186"/>
      <c r="E116" s="186"/>
      <c r="F116" s="186"/>
      <c r="G116" s="99"/>
      <c r="H116" s="186"/>
      <c r="I116" s="190"/>
      <c r="J116" s="186"/>
    </row>
    <row r="117" spans="1:17" ht="23.25" customHeight="1">
      <c r="A117" s="92"/>
      <c r="B117" s="99"/>
      <c r="C117" s="99"/>
      <c r="D117" s="187"/>
      <c r="E117" s="187"/>
      <c r="F117" s="187"/>
      <c r="G117" s="187"/>
      <c r="H117" s="187"/>
      <c r="I117" s="213"/>
      <c r="J117" s="187"/>
    </row>
    <row r="118" spans="1:17" ht="23.25" customHeight="1">
      <c r="A118" s="92"/>
      <c r="B118" s="99"/>
      <c r="C118" s="99"/>
      <c r="D118" s="186"/>
      <c r="E118" s="99"/>
      <c r="F118" s="186"/>
      <c r="G118" s="99"/>
      <c r="H118" s="186"/>
      <c r="I118" s="190"/>
      <c r="J118" s="186"/>
    </row>
    <row r="119" spans="1:17" ht="23.25" customHeight="1">
      <c r="A119" s="92"/>
      <c r="B119" s="99"/>
      <c r="C119" s="99"/>
      <c r="D119" s="186"/>
      <c r="E119" s="99"/>
      <c r="F119" s="186"/>
      <c r="G119" s="99"/>
      <c r="H119" s="186"/>
      <c r="I119" s="190"/>
      <c r="J119" s="186"/>
    </row>
    <row r="120" spans="1:17" ht="23.25" customHeight="1">
      <c r="B120" s="99"/>
      <c r="C120" s="99"/>
      <c r="D120" s="186"/>
      <c r="E120" s="99"/>
      <c r="F120" s="186"/>
      <c r="G120" s="99"/>
      <c r="H120" s="186"/>
      <c r="I120" s="190"/>
      <c r="J120" s="186"/>
    </row>
    <row r="121" spans="1:17" ht="23.25" customHeight="1">
      <c r="A121" s="96" t="s">
        <v>62</v>
      </c>
      <c r="B121" s="99"/>
      <c r="C121" s="99"/>
      <c r="D121" s="186"/>
      <c r="E121" s="99"/>
      <c r="F121" s="186"/>
      <c r="G121" s="99"/>
      <c r="H121" s="186"/>
      <c r="I121" s="190"/>
      <c r="J121" s="186"/>
    </row>
    <row r="122" spans="1:17" ht="23.25" customHeight="1">
      <c r="B122" s="99"/>
      <c r="C122" s="99"/>
      <c r="D122" s="188"/>
      <c r="E122" s="188"/>
      <c r="F122" s="188"/>
      <c r="G122" s="188"/>
      <c r="H122" s="188"/>
      <c r="I122" s="195"/>
      <c r="J122" s="188"/>
    </row>
    <row r="123" spans="1:17" ht="23.25" customHeight="1">
      <c r="A123" s="391"/>
      <c r="B123" s="391"/>
      <c r="C123" s="391"/>
      <c r="D123" s="391"/>
      <c r="E123" s="391"/>
      <c r="F123" s="391"/>
      <c r="G123" s="391"/>
      <c r="H123" s="391"/>
      <c r="I123" s="391"/>
      <c r="J123" s="391"/>
    </row>
    <row r="124" spans="1:17">
      <c r="D124" s="189"/>
      <c r="E124" s="189"/>
      <c r="F124" s="189"/>
      <c r="G124" s="189"/>
      <c r="H124" s="189"/>
      <c r="I124" s="214"/>
      <c r="J124" s="189"/>
    </row>
    <row r="125" spans="1:17">
      <c r="D125" s="352"/>
      <c r="F125" s="352"/>
      <c r="H125" s="352"/>
      <c r="J125" s="352"/>
    </row>
    <row r="129" spans="10:10">
      <c r="J129" s="145"/>
    </row>
  </sheetData>
  <mergeCells count="22">
    <mergeCell ref="H6:J6"/>
    <mergeCell ref="A1:J1"/>
    <mergeCell ref="A2:J2"/>
    <mergeCell ref="A3:J3"/>
    <mergeCell ref="D6:F6"/>
    <mergeCell ref="A123:J123"/>
    <mergeCell ref="A45:J45"/>
    <mergeCell ref="H48:J48"/>
    <mergeCell ref="A84:J84"/>
    <mergeCell ref="A85:J85"/>
    <mergeCell ref="A86:J86"/>
    <mergeCell ref="H89:J89"/>
    <mergeCell ref="D48:F48"/>
    <mergeCell ref="D89:F89"/>
    <mergeCell ref="C10:E10"/>
    <mergeCell ref="C52:E52"/>
    <mergeCell ref="C93:E93"/>
    <mergeCell ref="A43:J43"/>
    <mergeCell ref="A44:J44"/>
    <mergeCell ref="G93:I93"/>
    <mergeCell ref="G10:I10"/>
    <mergeCell ref="G52:I52"/>
  </mergeCells>
  <pageMargins left="1" right="0.65104166666666696" top="1" bottom="0.5" header="0.31496062992126" footer="0.31496062992126"/>
  <pageSetup paperSize="9" scale="74" fitToHeight="0" orientation="portrait" r:id="rId1"/>
  <headerFooter>
    <oddHeader xml:space="preserve">&amp;C&amp;"Angsana New,Bold"&amp;16
</oddHeader>
  </headerFooter>
  <rowBreaks count="2" manualBreakCount="2">
    <brk id="42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6640625" defaultRowHeight="21.5"/>
  <cols>
    <col min="1" max="1" width="32.6640625" style="15" customWidth="1"/>
    <col min="2" max="2" width="6.46484375" style="15" customWidth="1"/>
    <col min="3" max="3" width="9.46484375" style="47" customWidth="1"/>
    <col min="4" max="4" width="1" style="15" customWidth="1"/>
    <col min="5" max="5" width="9.46484375" style="48" customWidth="1"/>
    <col min="6" max="6" width="1" style="15" customWidth="1"/>
    <col min="7" max="7" width="9.46484375" style="15" customWidth="1"/>
    <col min="8" max="8" width="1" style="15" customWidth="1"/>
    <col min="9" max="9" width="9.46484375" style="15" customWidth="1"/>
    <col min="10" max="13" width="3.6640625" style="8" customWidth="1"/>
    <col min="14" max="16384" width="9.06640625" style="8"/>
  </cols>
  <sheetData>
    <row r="1" spans="1:23" ht="23">
      <c r="A1" s="394" t="s">
        <v>142</v>
      </c>
      <c r="B1" s="394"/>
      <c r="C1" s="394"/>
      <c r="D1" s="394"/>
      <c r="E1" s="394"/>
      <c r="F1" s="394"/>
      <c r="G1" s="394"/>
      <c r="H1" s="394"/>
      <c r="I1" s="394"/>
    </row>
    <row r="2" spans="1:23" ht="23">
      <c r="A2" s="394" t="s">
        <v>57</v>
      </c>
      <c r="B2" s="394"/>
      <c r="C2" s="394"/>
      <c r="D2" s="394"/>
      <c r="E2" s="394"/>
      <c r="F2" s="394"/>
      <c r="G2" s="394"/>
      <c r="H2" s="394"/>
      <c r="I2" s="394"/>
    </row>
    <row r="3" spans="1:23" ht="23">
      <c r="A3" s="394" t="s">
        <v>153</v>
      </c>
      <c r="B3" s="394"/>
      <c r="C3" s="394"/>
      <c r="D3" s="394"/>
      <c r="E3" s="394"/>
      <c r="F3" s="394"/>
      <c r="G3" s="394"/>
      <c r="H3" s="394"/>
      <c r="I3" s="394"/>
    </row>
    <row r="4" spans="1:23" ht="23">
      <c r="A4" s="395" t="s">
        <v>61</v>
      </c>
      <c r="B4" s="395"/>
      <c r="C4" s="395"/>
      <c r="D4" s="395"/>
      <c r="E4" s="395"/>
      <c r="F4" s="395"/>
      <c r="G4" s="395"/>
      <c r="H4" s="395"/>
      <c r="I4" s="395"/>
    </row>
    <row r="5" spans="1:23" ht="23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58"/>
      <c r="B6" s="158"/>
      <c r="C6" s="158"/>
      <c r="D6" s="158"/>
      <c r="E6" s="158"/>
      <c r="F6" s="158"/>
      <c r="G6" s="158"/>
      <c r="H6" s="158"/>
      <c r="I6" s="13"/>
      <c r="J6" s="158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0.5">
      <c r="A7" s="17"/>
      <c r="B7" s="18" t="s">
        <v>2</v>
      </c>
      <c r="C7" s="396" t="s">
        <v>40</v>
      </c>
      <c r="D7" s="396"/>
      <c r="E7" s="396"/>
      <c r="F7" s="19"/>
      <c r="G7" s="396" t="s">
        <v>39</v>
      </c>
      <c r="H7" s="396"/>
      <c r="I7" s="396"/>
    </row>
    <row r="8" spans="1:23" ht="20.5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0.5">
      <c r="A9" s="25" t="s">
        <v>72</v>
      </c>
      <c r="B9" s="21"/>
      <c r="C9" s="22"/>
      <c r="D9" s="23"/>
      <c r="E9" s="22" t="s">
        <v>148</v>
      </c>
      <c r="F9" s="24"/>
      <c r="G9" s="22"/>
      <c r="H9" s="23"/>
      <c r="I9" s="22" t="s">
        <v>148</v>
      </c>
    </row>
    <row r="10" spans="1:23" ht="20">
      <c r="A10" s="26" t="s">
        <v>123</v>
      </c>
      <c r="B10" s="27"/>
      <c r="C10" s="159">
        <v>675155</v>
      </c>
      <c r="D10" s="159"/>
      <c r="E10" s="159">
        <v>2021744</v>
      </c>
      <c r="F10" s="159"/>
      <c r="G10" s="159">
        <v>206996</v>
      </c>
      <c r="H10" s="159"/>
      <c r="I10" s="159">
        <v>2021744</v>
      </c>
    </row>
    <row r="11" spans="1:23" ht="20">
      <c r="A11" s="26" t="s">
        <v>74</v>
      </c>
      <c r="B11" s="27"/>
      <c r="C11" s="159">
        <f>6805+15610</f>
        <v>22415</v>
      </c>
      <c r="D11" s="159"/>
      <c r="E11" s="159">
        <v>16802</v>
      </c>
      <c r="F11" s="159"/>
      <c r="G11" s="159">
        <v>23841</v>
      </c>
      <c r="H11" s="159"/>
      <c r="I11" s="159">
        <v>26856</v>
      </c>
    </row>
    <row r="12" spans="1:23" ht="20.5">
      <c r="A12" s="28" t="s">
        <v>32</v>
      </c>
      <c r="B12" s="27"/>
      <c r="C12" s="160">
        <f>SUM(C10:C11)</f>
        <v>697570</v>
      </c>
      <c r="D12" s="159"/>
      <c r="E12" s="160">
        <f>SUM(E10:E11)</f>
        <v>2038546</v>
      </c>
      <c r="F12" s="159"/>
      <c r="G12" s="160">
        <f>SUM(G10:G11)</f>
        <v>230837</v>
      </c>
      <c r="H12" s="159"/>
      <c r="I12" s="160">
        <f>SUM(I10:I11)</f>
        <v>2048600</v>
      </c>
    </row>
    <row r="13" spans="1:23" ht="21" customHeight="1">
      <c r="A13" s="29"/>
      <c r="B13" s="27"/>
      <c r="C13" s="159"/>
      <c r="D13" s="159"/>
      <c r="E13" s="159"/>
      <c r="F13" s="159"/>
      <c r="G13" s="159"/>
      <c r="H13" s="159"/>
      <c r="I13" s="159"/>
    </row>
    <row r="14" spans="1:23" ht="12.75" customHeight="1">
      <c r="A14" s="30" t="s">
        <v>73</v>
      </c>
      <c r="B14" s="27"/>
      <c r="C14" s="159"/>
      <c r="D14" s="159"/>
      <c r="E14" s="159"/>
      <c r="F14" s="159"/>
      <c r="G14" s="159"/>
      <c r="H14" s="159"/>
      <c r="I14" s="159"/>
    </row>
    <row r="15" spans="1:23" ht="21" customHeight="1">
      <c r="A15" s="26" t="s">
        <v>124</v>
      </c>
      <c r="B15" s="27"/>
      <c r="C15" s="159">
        <v>-307578</v>
      </c>
      <c r="D15" s="159"/>
      <c r="E15" s="159">
        <v>-1286959</v>
      </c>
      <c r="F15" s="159"/>
      <c r="G15" s="159">
        <v>-145053</v>
      </c>
      <c r="H15" s="159"/>
      <c r="I15" s="159">
        <v>-1286959</v>
      </c>
    </row>
    <row r="16" spans="1:23" ht="20">
      <c r="A16" s="26" t="s">
        <v>75</v>
      </c>
      <c r="B16" s="27"/>
      <c r="C16" s="161">
        <v>-25005</v>
      </c>
      <c r="D16" s="159"/>
      <c r="E16" s="159">
        <v>-12821</v>
      </c>
      <c r="F16" s="159"/>
      <c r="G16" s="161">
        <v>-30790</v>
      </c>
      <c r="H16" s="159"/>
      <c r="I16" s="159">
        <v>-25464</v>
      </c>
    </row>
    <row r="17" spans="1:11" ht="20.5">
      <c r="A17" s="28" t="s">
        <v>33</v>
      </c>
      <c r="B17" s="27"/>
      <c r="C17" s="160">
        <f>SUM(C15:C16)</f>
        <v>-332583</v>
      </c>
      <c r="D17" s="159"/>
      <c r="E17" s="160">
        <f>SUM(E15:E16)</f>
        <v>-1299780</v>
      </c>
      <c r="F17" s="159"/>
      <c r="G17" s="160">
        <f>SUM(G15:G16)</f>
        <v>-175843</v>
      </c>
      <c r="H17" s="159"/>
      <c r="I17" s="160">
        <f>SUM(I15:I16)</f>
        <v>-1312423</v>
      </c>
    </row>
    <row r="18" spans="1:11" ht="20.5">
      <c r="A18" s="31"/>
      <c r="B18" s="27"/>
      <c r="C18" s="159"/>
      <c r="D18" s="159"/>
      <c r="E18" s="159"/>
      <c r="F18" s="159"/>
      <c r="G18" s="159"/>
      <c r="H18" s="159"/>
      <c r="I18" s="159"/>
    </row>
    <row r="19" spans="1:11" ht="12.75" customHeight="1">
      <c r="A19" s="25" t="s">
        <v>76</v>
      </c>
      <c r="B19" s="27"/>
      <c r="C19" s="162">
        <f>C12+C17</f>
        <v>364987</v>
      </c>
      <c r="D19" s="162"/>
      <c r="E19" s="162">
        <f>E12+E17</f>
        <v>738766</v>
      </c>
      <c r="F19" s="162"/>
      <c r="G19" s="162">
        <f>G12+G17</f>
        <v>54994</v>
      </c>
      <c r="H19" s="162"/>
      <c r="I19" s="162">
        <f>I12+I17</f>
        <v>736177</v>
      </c>
    </row>
    <row r="20" spans="1:11" ht="20">
      <c r="A20" s="21"/>
      <c r="B20" s="27"/>
      <c r="C20" s="162"/>
      <c r="D20" s="159"/>
      <c r="E20" s="162"/>
      <c r="F20" s="159"/>
      <c r="G20" s="162"/>
      <c r="H20" s="159"/>
      <c r="I20" s="162"/>
      <c r="K20" s="81"/>
    </row>
    <row r="21" spans="1:11" ht="21" customHeight="1">
      <c r="A21" s="163" t="s">
        <v>26</v>
      </c>
      <c r="B21" s="164"/>
      <c r="C21" s="165">
        <f>32329-C26</f>
        <v>29527</v>
      </c>
      <c r="D21" s="165"/>
      <c r="E21" s="165">
        <f>12939-E26</f>
        <v>10482</v>
      </c>
      <c r="F21" s="165"/>
      <c r="G21" s="165">
        <f>43173-2-G26</f>
        <v>11737</v>
      </c>
      <c r="H21" s="165"/>
      <c r="I21" s="165">
        <f>35783-I26</f>
        <v>8978</v>
      </c>
    </row>
    <row r="22" spans="1:11" ht="20">
      <c r="A22" s="21" t="s">
        <v>47</v>
      </c>
      <c r="B22" s="27"/>
      <c r="C22" s="159">
        <v>-94214</v>
      </c>
      <c r="D22" s="166">
        <f>C22/C12</f>
        <v>-0.1350602806886764</v>
      </c>
      <c r="E22" s="159">
        <v>-193927</v>
      </c>
      <c r="F22" s="159"/>
      <c r="G22" s="159">
        <v>-30715</v>
      </c>
      <c r="H22" s="159"/>
      <c r="I22" s="159">
        <v>-157542</v>
      </c>
    </row>
    <row r="23" spans="1:11" ht="20">
      <c r="A23" s="21" t="s">
        <v>27</v>
      </c>
      <c r="B23" s="27"/>
      <c r="C23" s="161">
        <v>-125051</v>
      </c>
      <c r="D23" s="166">
        <f>C23/C12</f>
        <v>-0.17926659690066946</v>
      </c>
      <c r="E23" s="159">
        <v>-125698</v>
      </c>
      <c r="F23" s="159"/>
      <c r="G23" s="161">
        <v>-94129</v>
      </c>
      <c r="H23" s="159"/>
      <c r="I23" s="159">
        <v>-90981</v>
      </c>
    </row>
    <row r="24" spans="1:11" ht="20.5">
      <c r="A24" s="149" t="s">
        <v>154</v>
      </c>
      <c r="B24" s="27"/>
      <c r="C24" s="160">
        <f>SUM(C19:C23)</f>
        <v>175249</v>
      </c>
      <c r="D24" s="159"/>
      <c r="E24" s="160">
        <f>SUM(E19:E23)</f>
        <v>429623</v>
      </c>
      <c r="F24" s="159"/>
      <c r="G24" s="160">
        <f>SUM(G19:G23)</f>
        <v>-58113</v>
      </c>
      <c r="H24" s="159"/>
      <c r="I24" s="160">
        <f>SUM(I19:I23)</f>
        <v>496632</v>
      </c>
    </row>
    <row r="25" spans="1:11" ht="20">
      <c r="A25" s="21"/>
      <c r="B25" s="27"/>
      <c r="C25" s="159"/>
      <c r="D25" s="159"/>
      <c r="E25" s="159"/>
      <c r="F25" s="159"/>
      <c r="G25" s="159"/>
      <c r="H25" s="159"/>
      <c r="I25" s="159"/>
    </row>
    <row r="26" spans="1:11" ht="20">
      <c r="A26" s="163" t="s">
        <v>155</v>
      </c>
      <c r="B26" s="164"/>
      <c r="C26" s="165">
        <v>2802</v>
      </c>
      <c r="D26" s="165"/>
      <c r="E26" s="165">
        <v>2457</v>
      </c>
      <c r="F26" s="165"/>
      <c r="G26" s="165">
        <v>31434</v>
      </c>
      <c r="H26" s="165"/>
      <c r="I26" s="165">
        <v>26805</v>
      </c>
    </row>
    <row r="27" spans="1:11" ht="20">
      <c r="A27" s="21" t="s">
        <v>28</v>
      </c>
      <c r="B27" s="27"/>
      <c r="C27" s="159">
        <v>-63898</v>
      </c>
      <c r="D27" s="159"/>
      <c r="E27" s="159">
        <v>-34617</v>
      </c>
      <c r="F27" s="159"/>
      <c r="G27" s="159">
        <v>-59351</v>
      </c>
      <c r="H27" s="159"/>
      <c r="I27" s="159">
        <v>-22260</v>
      </c>
    </row>
    <row r="28" spans="1:11" ht="20">
      <c r="A28" s="21" t="s">
        <v>152</v>
      </c>
      <c r="B28" s="27">
        <v>9</v>
      </c>
      <c r="C28" s="159">
        <v>298</v>
      </c>
      <c r="D28" s="159"/>
      <c r="E28" s="159">
        <v>19586</v>
      </c>
      <c r="F28" s="159"/>
      <c r="G28" s="167" t="s">
        <v>116</v>
      </c>
      <c r="H28" s="159"/>
      <c r="I28" s="167" t="s">
        <v>116</v>
      </c>
    </row>
    <row r="29" spans="1:11" ht="19.5" customHeight="1">
      <c r="A29" s="149" t="s">
        <v>115</v>
      </c>
      <c r="B29" s="27"/>
      <c r="C29" s="168">
        <f>SUM(C24:C28)</f>
        <v>114451</v>
      </c>
      <c r="D29" s="159"/>
      <c r="E29" s="168">
        <f>SUM(E24:E28)</f>
        <v>417049</v>
      </c>
      <c r="F29" s="159"/>
      <c r="G29" s="168">
        <f>SUM(G24:G28)</f>
        <v>-86030</v>
      </c>
      <c r="H29" s="159"/>
      <c r="I29" s="168">
        <f>SUM(I24:I28)</f>
        <v>501177</v>
      </c>
    </row>
    <row r="30" spans="1:11" ht="20">
      <c r="A30" s="150" t="s">
        <v>114</v>
      </c>
      <c r="B30" s="27">
        <v>21</v>
      </c>
      <c r="C30" s="161">
        <v>-27782</v>
      </c>
      <c r="D30" s="159"/>
      <c r="E30" s="159">
        <v>-86394</v>
      </c>
      <c r="F30" s="159"/>
      <c r="G30" s="159">
        <v>16786</v>
      </c>
      <c r="H30" s="159"/>
      <c r="I30" s="159">
        <v>-100523</v>
      </c>
    </row>
    <row r="31" spans="1:11" ht="20.5">
      <c r="A31" s="149" t="s">
        <v>110</v>
      </c>
      <c r="B31" s="27"/>
      <c r="C31" s="168">
        <f>SUM(C29:C30)</f>
        <v>86669</v>
      </c>
      <c r="D31" s="159"/>
      <c r="E31" s="168">
        <f>SUM(E29:E30)</f>
        <v>330655</v>
      </c>
      <c r="F31" s="159"/>
      <c r="G31" s="168">
        <f>SUM(G29:G30)</f>
        <v>-69244</v>
      </c>
      <c r="H31" s="159"/>
      <c r="I31" s="168">
        <f>SUM(I29:I30)</f>
        <v>400654</v>
      </c>
    </row>
    <row r="32" spans="1:11" ht="20.5">
      <c r="A32" s="149" t="s">
        <v>77</v>
      </c>
      <c r="B32" s="27"/>
      <c r="C32" s="77">
        <v>0</v>
      </c>
      <c r="D32" s="77"/>
      <c r="E32" s="77">
        <v>0</v>
      </c>
      <c r="F32" s="77"/>
      <c r="G32" s="77">
        <v>0</v>
      </c>
      <c r="H32" s="77"/>
      <c r="I32" s="77">
        <v>0</v>
      </c>
    </row>
    <row r="33" spans="1:13" ht="20.5">
      <c r="A33" s="149" t="s">
        <v>119</v>
      </c>
      <c r="B33" s="27"/>
      <c r="C33" s="77">
        <f>SUM(C32)</f>
        <v>0</v>
      </c>
      <c r="D33" s="77"/>
      <c r="E33" s="77">
        <f>SUM(E32)</f>
        <v>0</v>
      </c>
      <c r="F33" s="77"/>
      <c r="G33" s="77">
        <f>SUM(G32)</f>
        <v>0</v>
      </c>
      <c r="H33" s="77"/>
      <c r="I33" s="77">
        <f>SUM(I32)</f>
        <v>0</v>
      </c>
    </row>
    <row r="34" spans="1:13" ht="21" thickBot="1">
      <c r="A34" s="149" t="s">
        <v>111</v>
      </c>
      <c r="B34" s="27"/>
      <c r="C34" s="169">
        <f>C31+C33</f>
        <v>86669</v>
      </c>
      <c r="D34" s="159"/>
      <c r="E34" s="169">
        <f>E31+E33</f>
        <v>330655</v>
      </c>
      <c r="F34" s="159"/>
      <c r="G34" s="169">
        <f>G31+G33</f>
        <v>-69244</v>
      </c>
      <c r="H34" s="159"/>
      <c r="I34" s="169">
        <f>I31+I33</f>
        <v>400654</v>
      </c>
    </row>
    <row r="35" spans="1:13" ht="20.5" thickTop="1">
      <c r="A35" s="21"/>
      <c r="B35" s="27"/>
      <c r="C35" s="159"/>
      <c r="D35" s="159"/>
      <c r="E35" s="159"/>
      <c r="F35" s="159"/>
      <c r="G35" s="159"/>
      <c r="H35" s="162"/>
      <c r="I35" s="159"/>
    </row>
    <row r="36" spans="1:13" ht="12.75" customHeight="1">
      <c r="A36" s="151" t="s">
        <v>120</v>
      </c>
      <c r="B36" s="27"/>
      <c r="C36" s="159"/>
      <c r="D36" s="159"/>
      <c r="E36" s="159"/>
      <c r="F36" s="159"/>
      <c r="G36" s="159"/>
      <c r="H36" s="162"/>
      <c r="I36" s="159"/>
    </row>
    <row r="37" spans="1:13" ht="20">
      <c r="A37" s="34" t="s">
        <v>126</v>
      </c>
      <c r="B37" s="27"/>
      <c r="C37" s="161">
        <v>3182</v>
      </c>
      <c r="D37" s="159"/>
      <c r="E37" s="159">
        <v>335889</v>
      </c>
      <c r="F37" s="159"/>
      <c r="G37" s="159">
        <f>G34</f>
        <v>-69244</v>
      </c>
      <c r="H37" s="162"/>
      <c r="I37" s="159">
        <f>I34</f>
        <v>400654</v>
      </c>
    </row>
    <row r="38" spans="1:13" ht="20">
      <c r="A38" s="34" t="s">
        <v>78</v>
      </c>
      <c r="B38" s="27"/>
      <c r="C38" s="161">
        <v>83487</v>
      </c>
      <c r="D38" s="159"/>
      <c r="E38" s="159">
        <v>-5234</v>
      </c>
      <c r="F38" s="159"/>
      <c r="G38" s="167" t="s">
        <v>116</v>
      </c>
      <c r="H38" s="170"/>
      <c r="I38" s="167" t="s">
        <v>116</v>
      </c>
    </row>
    <row r="39" spans="1:13" ht="21" thickBot="1">
      <c r="A39" s="149" t="s">
        <v>110</v>
      </c>
      <c r="B39" s="27"/>
      <c r="C39" s="169">
        <f>SUM(C37:C38)</f>
        <v>86669</v>
      </c>
      <c r="D39" s="159"/>
      <c r="E39" s="169">
        <f>SUM(E37:E38)</f>
        <v>330655</v>
      </c>
      <c r="F39" s="159"/>
      <c r="G39" s="169">
        <f>SUM(G37:G38)</f>
        <v>-69244</v>
      </c>
      <c r="H39" s="162"/>
      <c r="I39" s="169">
        <f>SUM(I37:I38)</f>
        <v>400654</v>
      </c>
    </row>
    <row r="40" spans="1:13" ht="21" thickTop="1">
      <c r="A40" s="33"/>
      <c r="B40" s="27"/>
      <c r="C40" s="171"/>
      <c r="D40" s="171"/>
      <c r="E40" s="171"/>
      <c r="F40" s="171"/>
      <c r="G40" s="172"/>
      <c r="H40" s="173"/>
      <c r="I40" s="172"/>
      <c r="J40" s="81"/>
      <c r="K40" s="81"/>
      <c r="L40" s="81"/>
      <c r="M40" s="81"/>
    </row>
    <row r="41" spans="1:13" ht="20.25" customHeight="1">
      <c r="A41" s="33"/>
      <c r="B41" s="27"/>
      <c r="C41" s="171"/>
      <c r="D41" s="171"/>
      <c r="E41" s="171"/>
      <c r="F41" s="171"/>
      <c r="G41" s="172"/>
      <c r="H41" s="173"/>
      <c r="I41" s="172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3" ht="20.5">
      <c r="A46" s="33"/>
      <c r="B46" s="27"/>
      <c r="C46" s="3"/>
      <c r="D46" s="3"/>
      <c r="E46" s="3"/>
      <c r="F46" s="3"/>
      <c r="G46" s="4"/>
      <c r="H46" s="35"/>
      <c r="I46" s="4"/>
    </row>
    <row r="47" spans="1:13" ht="20.5">
      <c r="A47" s="33"/>
      <c r="B47" s="27"/>
      <c r="C47" s="3"/>
      <c r="D47" s="3"/>
      <c r="E47" s="3"/>
      <c r="F47" s="3"/>
      <c r="G47" s="4"/>
      <c r="H47" s="35"/>
      <c r="I47" s="4"/>
    </row>
    <row r="48" spans="1:13" ht="20.5">
      <c r="A48" s="33"/>
      <c r="B48" s="27"/>
      <c r="C48" s="3"/>
      <c r="D48" s="3"/>
      <c r="E48" s="3"/>
      <c r="F48" s="3"/>
      <c r="G48" s="4"/>
      <c r="H48" s="35"/>
      <c r="I48" s="4"/>
    </row>
    <row r="49" spans="1:23" ht="20.5">
      <c r="A49" s="33"/>
      <c r="B49" s="27"/>
      <c r="C49" s="3"/>
      <c r="D49" s="3"/>
      <c r="E49" s="3"/>
      <c r="F49" s="3"/>
      <c r="G49" s="4"/>
      <c r="H49" s="4"/>
      <c r="I49" s="4"/>
    </row>
    <row r="50" spans="1:23" ht="20.5">
      <c r="A50" s="33"/>
      <c r="B50" s="27"/>
      <c r="C50" s="3"/>
      <c r="D50" s="3"/>
      <c r="E50" s="3"/>
      <c r="F50" s="3"/>
      <c r="G50" s="4"/>
      <c r="H50" s="4"/>
      <c r="I50" s="4"/>
    </row>
    <row r="51" spans="1:23" s="15" customFormat="1" ht="12.75" customHeight="1">
      <c r="A51" s="33"/>
      <c r="B51" s="27"/>
      <c r="C51" s="3"/>
      <c r="D51" s="3"/>
      <c r="E51" s="3"/>
      <c r="F51" s="3"/>
      <c r="G51" s="4"/>
      <c r="H51" s="4"/>
      <c r="I51" s="4"/>
      <c r="J51" s="158"/>
      <c r="K51" s="14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3">
      <c r="A52" s="394" t="s">
        <v>142</v>
      </c>
      <c r="B52" s="394"/>
      <c r="C52" s="394"/>
      <c r="D52" s="394"/>
      <c r="E52" s="394"/>
      <c r="F52" s="394"/>
      <c r="G52" s="394"/>
      <c r="H52" s="394"/>
      <c r="I52" s="394"/>
    </row>
    <row r="53" spans="1:23" ht="23">
      <c r="A53" s="394" t="s">
        <v>106</v>
      </c>
      <c r="B53" s="394"/>
      <c r="C53" s="394"/>
      <c r="D53" s="394"/>
      <c r="E53" s="394"/>
      <c r="F53" s="394"/>
      <c r="G53" s="394"/>
      <c r="H53" s="394"/>
      <c r="I53" s="394"/>
    </row>
    <row r="54" spans="1:23" ht="23">
      <c r="A54" s="394" t="s">
        <v>153</v>
      </c>
      <c r="B54" s="394"/>
      <c r="C54" s="394"/>
      <c r="D54" s="394"/>
      <c r="E54" s="394"/>
      <c r="F54" s="394"/>
      <c r="G54" s="394"/>
      <c r="H54" s="394"/>
      <c r="I54" s="394"/>
    </row>
    <row r="55" spans="1:23" ht="23">
      <c r="A55" s="395" t="s">
        <v>61</v>
      </c>
      <c r="B55" s="395"/>
      <c r="C55" s="395"/>
      <c r="D55" s="395"/>
      <c r="E55" s="395"/>
      <c r="F55" s="395"/>
      <c r="G55" s="395"/>
      <c r="H55" s="395"/>
      <c r="I55" s="395"/>
    </row>
    <row r="56" spans="1:23" ht="23">
      <c r="A56" s="9"/>
      <c r="B56" s="9"/>
      <c r="C56" s="9"/>
      <c r="D56" s="9"/>
      <c r="E56" s="10"/>
      <c r="F56" s="11"/>
      <c r="G56" s="11"/>
      <c r="H56" s="11"/>
      <c r="I56" s="12" t="s">
        <v>58</v>
      </c>
      <c r="J56" s="81"/>
      <c r="K56" s="81"/>
      <c r="L56" s="81"/>
      <c r="M56" s="81"/>
    </row>
    <row r="57" spans="1:23" ht="20">
      <c r="A57" s="158"/>
      <c r="B57" s="158"/>
      <c r="C57" s="158"/>
      <c r="D57" s="158"/>
      <c r="E57" s="158"/>
      <c r="F57" s="158"/>
      <c r="G57" s="158"/>
      <c r="H57" s="158"/>
      <c r="I57" s="13"/>
      <c r="J57" s="81"/>
      <c r="K57" s="81"/>
      <c r="L57" s="84"/>
      <c r="M57" s="83"/>
    </row>
    <row r="58" spans="1:23" s="37" customFormat="1" ht="20.5">
      <c r="A58" s="17"/>
      <c r="B58" s="18" t="s">
        <v>2</v>
      </c>
      <c r="C58" s="396" t="s">
        <v>40</v>
      </c>
      <c r="D58" s="396"/>
      <c r="E58" s="396"/>
      <c r="F58" s="19"/>
      <c r="G58" s="396" t="s">
        <v>39</v>
      </c>
      <c r="H58" s="396"/>
      <c r="I58" s="396"/>
      <c r="J58" s="82"/>
      <c r="K58" s="82"/>
      <c r="L58" s="82"/>
      <c r="M58" s="82"/>
    </row>
    <row r="59" spans="1:23" s="37" customFormat="1" ht="12.75" customHeight="1">
      <c r="A59" s="20"/>
      <c r="B59" s="21"/>
      <c r="C59" s="22">
        <v>2563</v>
      </c>
      <c r="D59" s="23"/>
      <c r="E59" s="22">
        <v>2562</v>
      </c>
      <c r="F59" s="24"/>
      <c r="G59" s="22">
        <v>2563</v>
      </c>
      <c r="H59" s="23"/>
      <c r="I59" s="22">
        <v>2562</v>
      </c>
    </row>
    <row r="60" spans="1:23" s="38" customFormat="1" ht="20.5">
      <c r="A60" s="151" t="s">
        <v>121</v>
      </c>
      <c r="B60" s="27"/>
      <c r="C60" s="22"/>
      <c r="D60" s="23"/>
      <c r="E60" s="22" t="s">
        <v>148</v>
      </c>
      <c r="F60" s="24"/>
      <c r="G60" s="22"/>
      <c r="H60" s="23"/>
      <c r="I60" s="22" t="s">
        <v>148</v>
      </c>
    </row>
    <row r="61" spans="1:23" s="38" customFormat="1" ht="20">
      <c r="A61" s="34" t="s">
        <v>126</v>
      </c>
      <c r="B61" s="27"/>
      <c r="C61" s="161">
        <f>C37</f>
        <v>3182</v>
      </c>
      <c r="D61" s="159"/>
      <c r="E61" s="159">
        <f>E37</f>
        <v>335889</v>
      </c>
      <c r="F61" s="159"/>
      <c r="G61" s="159">
        <f>+G37</f>
        <v>-69244</v>
      </c>
      <c r="H61" s="162"/>
      <c r="I61" s="159">
        <f>+I37</f>
        <v>400654</v>
      </c>
      <c r="J61" s="155"/>
    </row>
    <row r="62" spans="1:23" s="38" customFormat="1" ht="12.75" customHeight="1">
      <c r="A62" s="36" t="s">
        <v>78</v>
      </c>
      <c r="B62" s="27"/>
      <c r="C62" s="161">
        <f>C38</f>
        <v>83487</v>
      </c>
      <c r="D62" s="159"/>
      <c r="E62" s="159">
        <f>E38</f>
        <v>-5234</v>
      </c>
      <c r="F62" s="159"/>
      <c r="G62" s="167" t="str">
        <f>+G38</f>
        <v>-</v>
      </c>
      <c r="H62" s="170"/>
      <c r="I62" s="167" t="str">
        <f>+I38</f>
        <v>-</v>
      </c>
    </row>
    <row r="63" spans="1:23" s="38" customFormat="1" ht="20.25" customHeight="1" thickBot="1">
      <c r="A63" s="151" t="s">
        <v>111</v>
      </c>
      <c r="B63" s="27"/>
      <c r="C63" s="169">
        <f>C61+C62</f>
        <v>86669</v>
      </c>
      <c r="D63" s="159"/>
      <c r="E63" s="169">
        <f>E61+E62</f>
        <v>330655</v>
      </c>
      <c r="F63" s="159"/>
      <c r="G63" s="169">
        <f>SUM(G61:G62)</f>
        <v>-69244</v>
      </c>
      <c r="H63" s="162"/>
      <c r="I63" s="169">
        <f>SUM(I61:I62)</f>
        <v>400654</v>
      </c>
    </row>
    <row r="64" spans="1:23" s="38" customFormat="1" ht="20.25" customHeight="1" thickTop="1">
      <c r="A64" s="33"/>
      <c r="B64" s="27"/>
      <c r="C64" s="171"/>
      <c r="D64" s="171"/>
      <c r="E64" s="171"/>
      <c r="F64" s="171"/>
      <c r="G64" s="172"/>
      <c r="H64" s="173"/>
      <c r="I64" s="172"/>
    </row>
    <row r="65" spans="1:9" s="38" customFormat="1" ht="20.25" customHeight="1">
      <c r="A65" s="151" t="s">
        <v>112</v>
      </c>
      <c r="B65" s="27"/>
      <c r="C65" s="171"/>
      <c r="D65" s="171"/>
      <c r="E65" s="171"/>
      <c r="F65" s="171"/>
      <c r="G65" s="171"/>
      <c r="H65" s="174"/>
      <c r="I65" s="171"/>
    </row>
    <row r="66" spans="1:9" s="38" customFormat="1" ht="20.25" customHeight="1">
      <c r="A66" s="150" t="s">
        <v>113</v>
      </c>
      <c r="B66" s="27">
        <v>22</v>
      </c>
      <c r="C66" s="175">
        <v>4.1508060322412894E-3</v>
      </c>
      <c r="D66" s="176"/>
      <c r="E66" s="176">
        <v>0.36509673913043478</v>
      </c>
      <c r="F66" s="176"/>
      <c r="G66" s="176">
        <v>-7.201664066562663E-2</v>
      </c>
      <c r="H66" s="176"/>
      <c r="I66" s="176">
        <v>0.43549347826086954</v>
      </c>
    </row>
    <row r="67" spans="1:9" s="38" customFormat="1" ht="20.25" customHeight="1">
      <c r="A67" s="21"/>
      <c r="B67" s="27"/>
      <c r="C67" s="171"/>
      <c r="D67" s="171"/>
      <c r="E67" s="171"/>
      <c r="F67" s="171"/>
      <c r="G67" s="171"/>
      <c r="H67" s="174"/>
      <c r="I67" s="171"/>
    </row>
    <row r="68" spans="1:9" s="38" customFormat="1" ht="20.25" customHeight="1">
      <c r="A68" s="21"/>
      <c r="B68" s="27"/>
      <c r="C68" s="177"/>
      <c r="D68" s="39"/>
      <c r="E68" s="39"/>
      <c r="F68" s="39"/>
      <c r="G68" s="39"/>
      <c r="H68" s="152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152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152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152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152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152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152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152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152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ht="20">
      <c r="A81" s="21"/>
      <c r="B81" s="27"/>
      <c r="C81" s="39"/>
      <c r="D81" s="39"/>
      <c r="E81" s="39"/>
      <c r="F81" s="39"/>
      <c r="G81" s="39"/>
      <c r="H81" s="39"/>
      <c r="I81" s="39"/>
    </row>
    <row r="82" spans="1:9" ht="20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0">
      <c r="A83" s="21"/>
      <c r="B83" s="27"/>
      <c r="C83" s="39"/>
      <c r="D83" s="39"/>
      <c r="E83" s="39"/>
      <c r="F83" s="39"/>
      <c r="G83" s="39"/>
      <c r="H83" s="39"/>
      <c r="I83" s="39"/>
    </row>
    <row r="84" spans="1:9" ht="20">
      <c r="A84" s="21"/>
      <c r="B84" s="27"/>
      <c r="C84" s="39"/>
      <c r="D84" s="39"/>
      <c r="E84" s="39"/>
      <c r="F84" s="39"/>
      <c r="G84" s="39"/>
      <c r="H84" s="39"/>
      <c r="I84" s="39"/>
    </row>
    <row r="85" spans="1:9" ht="20">
      <c r="A85" s="21"/>
      <c r="B85" s="27"/>
      <c r="C85" s="39"/>
      <c r="D85" s="39"/>
      <c r="E85" s="39"/>
      <c r="F85" s="39"/>
      <c r="G85" s="39"/>
      <c r="H85" s="39"/>
      <c r="I85" s="39"/>
    </row>
    <row r="86" spans="1:9" ht="20">
      <c r="A86" s="21"/>
      <c r="B86" s="27"/>
      <c r="C86" s="39"/>
      <c r="D86" s="39"/>
      <c r="E86" s="39"/>
      <c r="F86" s="39"/>
      <c r="G86" s="39"/>
      <c r="H86" s="39"/>
      <c r="I86" s="39"/>
    </row>
    <row r="87" spans="1:9" ht="20">
      <c r="A87" s="21"/>
      <c r="B87" s="27"/>
      <c r="C87" s="39"/>
      <c r="D87" s="39"/>
      <c r="E87" s="39"/>
      <c r="F87" s="39"/>
      <c r="G87" s="39"/>
      <c r="H87" s="39"/>
      <c r="I87" s="39"/>
    </row>
    <row r="88" spans="1:9" ht="20">
      <c r="A88" s="21"/>
      <c r="B88" s="27"/>
      <c r="C88" s="39"/>
      <c r="D88" s="39"/>
      <c r="E88" s="39"/>
      <c r="F88" s="39"/>
      <c r="G88" s="39"/>
      <c r="H88" s="39"/>
      <c r="I88" s="39"/>
    </row>
    <row r="89" spans="1:9" ht="20">
      <c r="A89" s="21"/>
      <c r="B89" s="27"/>
      <c r="C89" s="39"/>
      <c r="D89" s="39"/>
      <c r="E89" s="39"/>
      <c r="F89" s="39"/>
      <c r="G89" s="39"/>
      <c r="H89" s="39"/>
      <c r="I89" s="39"/>
    </row>
    <row r="90" spans="1:9" ht="20">
      <c r="A90" s="21"/>
      <c r="B90" s="27"/>
      <c r="C90" s="39"/>
      <c r="D90" s="39"/>
      <c r="E90" s="39"/>
      <c r="F90" s="39"/>
      <c r="G90" s="39"/>
      <c r="H90" s="39"/>
      <c r="I90" s="39"/>
    </row>
    <row r="91" spans="1:9" ht="20">
      <c r="A91" s="21"/>
      <c r="B91" s="27"/>
      <c r="C91" s="39"/>
      <c r="D91" s="39"/>
      <c r="E91" s="39"/>
      <c r="F91" s="39"/>
      <c r="G91" s="39"/>
      <c r="H91" s="39"/>
      <c r="I91" s="39"/>
    </row>
    <row r="92" spans="1:9" ht="20">
      <c r="A92" s="21"/>
      <c r="B92" s="27"/>
      <c r="C92" s="39"/>
      <c r="D92" s="39"/>
      <c r="E92" s="39"/>
      <c r="F92" s="39"/>
      <c r="G92" s="39"/>
      <c r="H92" s="39"/>
      <c r="I92" s="39"/>
    </row>
    <row r="93" spans="1:9" ht="20">
      <c r="A93" s="21" t="s">
        <v>62</v>
      </c>
      <c r="B93" s="40"/>
      <c r="C93" s="41"/>
      <c r="D93" s="42"/>
      <c r="E93" s="43"/>
      <c r="F93" s="42"/>
      <c r="G93" s="44"/>
      <c r="H93" s="45"/>
      <c r="I93" s="46"/>
    </row>
    <row r="94" spans="1:9" ht="20">
      <c r="A94" s="21"/>
      <c r="B94" s="40"/>
      <c r="C94" s="41"/>
      <c r="D94" s="42"/>
      <c r="E94" s="43"/>
      <c r="F94" s="42"/>
      <c r="G94" s="44"/>
      <c r="H94" s="45"/>
      <c r="I94" s="46"/>
    </row>
    <row r="95" spans="1:9" ht="20">
      <c r="A95" s="21"/>
      <c r="B95" s="40"/>
      <c r="C95" s="41"/>
      <c r="D95" s="42"/>
      <c r="E95" s="43"/>
      <c r="F95" s="42"/>
      <c r="G95" s="44"/>
      <c r="H95" s="45"/>
      <c r="I95" s="46"/>
    </row>
    <row r="96" spans="1:9" ht="20">
      <c r="A96" s="21"/>
      <c r="B96" s="40"/>
      <c r="C96" s="41"/>
      <c r="D96" s="42"/>
      <c r="E96" s="43"/>
      <c r="F96" s="42"/>
      <c r="G96" s="44"/>
      <c r="H96" s="45"/>
      <c r="I96" s="46"/>
    </row>
    <row r="97" spans="1:9" ht="20">
      <c r="A97" s="21"/>
      <c r="B97" s="40"/>
      <c r="C97" s="41"/>
      <c r="D97" s="42"/>
      <c r="E97" s="43"/>
      <c r="F97" s="42"/>
      <c r="G97" s="44"/>
      <c r="H97" s="45"/>
      <c r="I97" s="46"/>
    </row>
    <row r="98" spans="1:9" ht="20">
      <c r="A98" s="393"/>
      <c r="B98" s="393"/>
      <c r="C98" s="393"/>
      <c r="D98" s="393"/>
      <c r="E98" s="393"/>
      <c r="F98" s="393"/>
      <c r="G98" s="393"/>
      <c r="H98" s="393"/>
      <c r="I98" s="393"/>
    </row>
    <row r="99" spans="1:9" ht="20">
      <c r="A99" s="393"/>
      <c r="B99" s="393"/>
      <c r="C99" s="393"/>
      <c r="D99" s="393"/>
      <c r="E99" s="393"/>
      <c r="F99" s="393"/>
      <c r="G99" s="393"/>
      <c r="H99" s="393"/>
      <c r="I99" s="393"/>
    </row>
  </sheetData>
  <mergeCells count="14">
    <mergeCell ref="A1:I1"/>
    <mergeCell ref="A2:I2"/>
    <mergeCell ref="A3:I3"/>
    <mergeCell ref="A4:I4"/>
    <mergeCell ref="C7:E7"/>
    <mergeCell ref="G7:I7"/>
    <mergeCell ref="A98:I98"/>
    <mergeCell ref="A99:I99"/>
    <mergeCell ref="A52:I52"/>
    <mergeCell ref="A53:I53"/>
    <mergeCell ref="A54:I54"/>
    <mergeCell ref="A55:I55"/>
    <mergeCell ref="C58:E58"/>
    <mergeCell ref="G58:I58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6640625" defaultRowHeight="21.5"/>
  <cols>
    <col min="1" max="1" width="34.6640625" style="15" customWidth="1"/>
    <col min="2" max="2" width="7.19921875" style="15" customWidth="1"/>
    <col min="3" max="3" width="9.46484375" style="47" customWidth="1"/>
    <col min="4" max="4" width="1" style="15" customWidth="1"/>
    <col min="5" max="5" width="9.46484375" style="48" customWidth="1"/>
    <col min="6" max="6" width="1" style="15" customWidth="1"/>
    <col min="7" max="7" width="9.46484375" style="15" customWidth="1"/>
    <col min="8" max="8" width="1" style="15" customWidth="1"/>
    <col min="9" max="9" width="9.46484375" style="15" customWidth="1"/>
    <col min="10" max="13" width="3.6640625" style="8" customWidth="1"/>
    <col min="14" max="16384" width="9.06640625" style="8"/>
  </cols>
  <sheetData>
    <row r="1" spans="1:23" ht="23">
      <c r="A1" s="394" t="s">
        <v>142</v>
      </c>
      <c r="B1" s="394"/>
      <c r="C1" s="394"/>
      <c r="D1" s="394"/>
      <c r="E1" s="394"/>
      <c r="F1" s="394"/>
      <c r="G1" s="394"/>
      <c r="H1" s="394"/>
      <c r="I1" s="394"/>
    </row>
    <row r="2" spans="1:23" ht="23">
      <c r="A2" s="394" t="s">
        <v>57</v>
      </c>
      <c r="B2" s="394"/>
      <c r="C2" s="394"/>
      <c r="D2" s="394"/>
      <c r="E2" s="394"/>
      <c r="F2" s="394"/>
      <c r="G2" s="394"/>
      <c r="H2" s="394"/>
      <c r="I2" s="394"/>
    </row>
    <row r="3" spans="1:23" ht="23">
      <c r="A3" s="394" t="s">
        <v>160</v>
      </c>
      <c r="B3" s="394"/>
      <c r="C3" s="394"/>
      <c r="D3" s="394"/>
      <c r="E3" s="394"/>
      <c r="F3" s="394"/>
      <c r="G3" s="394"/>
      <c r="H3" s="394"/>
      <c r="I3" s="394"/>
    </row>
    <row r="4" spans="1:23" ht="23">
      <c r="A4" s="395" t="s">
        <v>61</v>
      </c>
      <c r="B4" s="395"/>
      <c r="C4" s="395"/>
      <c r="D4" s="395"/>
      <c r="E4" s="395"/>
      <c r="F4" s="395"/>
      <c r="G4" s="395"/>
      <c r="H4" s="395"/>
      <c r="I4" s="395"/>
    </row>
    <row r="5" spans="1:23" ht="23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53"/>
      <c r="B6" s="153"/>
      <c r="C6" s="153"/>
      <c r="D6" s="153"/>
      <c r="E6" s="153"/>
      <c r="F6" s="153"/>
      <c r="G6" s="153"/>
      <c r="H6" s="153"/>
      <c r="I6" s="13"/>
      <c r="J6" s="153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0.5">
      <c r="A7" s="17"/>
      <c r="B7" s="18" t="s">
        <v>2</v>
      </c>
      <c r="C7" s="396" t="s">
        <v>40</v>
      </c>
      <c r="D7" s="396"/>
      <c r="E7" s="396"/>
      <c r="F7" s="19"/>
      <c r="G7" s="396" t="s">
        <v>39</v>
      </c>
      <c r="H7" s="396"/>
      <c r="I7" s="396"/>
    </row>
    <row r="8" spans="1:23" ht="20.5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0.5">
      <c r="A9" s="20"/>
      <c r="B9" s="21"/>
      <c r="C9" s="22"/>
      <c r="D9" s="23"/>
      <c r="E9" s="147" t="s">
        <v>148</v>
      </c>
      <c r="F9" s="24"/>
      <c r="G9" s="22"/>
      <c r="H9" s="23"/>
      <c r="I9" s="147" t="s">
        <v>148</v>
      </c>
    </row>
    <row r="10" spans="1:23" ht="20.5">
      <c r="A10" s="25" t="s">
        <v>72</v>
      </c>
      <c r="B10" s="21"/>
      <c r="C10" s="22"/>
      <c r="D10" s="23"/>
      <c r="E10" s="22"/>
      <c r="F10" s="24"/>
      <c r="G10" s="22"/>
      <c r="H10" s="23"/>
      <c r="I10" s="22"/>
    </row>
    <row r="11" spans="1:23" ht="20">
      <c r="A11" s="26" t="s">
        <v>123</v>
      </c>
      <c r="B11" s="27">
        <v>3</v>
      </c>
      <c r="C11" s="159">
        <v>675155</v>
      </c>
      <c r="D11" s="159"/>
      <c r="E11" s="159">
        <v>2021744</v>
      </c>
      <c r="F11" s="159"/>
      <c r="G11" s="159">
        <v>206996</v>
      </c>
      <c r="H11" s="159"/>
      <c r="I11" s="159">
        <v>2021744</v>
      </c>
    </row>
    <row r="12" spans="1:23" ht="20">
      <c r="A12" s="26" t="s">
        <v>74</v>
      </c>
      <c r="B12" s="27">
        <v>3</v>
      </c>
      <c r="C12" s="159">
        <f>6805+15610</f>
        <v>22415</v>
      </c>
      <c r="D12" s="159"/>
      <c r="E12" s="159">
        <v>16802</v>
      </c>
      <c r="F12" s="159"/>
      <c r="G12" s="159">
        <v>23841</v>
      </c>
      <c r="H12" s="159"/>
      <c r="I12" s="159">
        <v>26856</v>
      </c>
    </row>
    <row r="13" spans="1:23" ht="21" customHeight="1">
      <c r="A13" s="28" t="s">
        <v>32</v>
      </c>
      <c r="B13" s="27"/>
      <c r="C13" s="160">
        <f>SUM(C11:C12)</f>
        <v>697570</v>
      </c>
      <c r="D13" s="159"/>
      <c r="E13" s="160">
        <f>SUM(E11:E12)</f>
        <v>2038546</v>
      </c>
      <c r="F13" s="159"/>
      <c r="G13" s="160">
        <f>SUM(G11:G12)</f>
        <v>230837</v>
      </c>
      <c r="H13" s="159"/>
      <c r="I13" s="160">
        <f>SUM(I11:I12)</f>
        <v>2048600</v>
      </c>
    </row>
    <row r="14" spans="1:23" ht="12.75" customHeight="1">
      <c r="A14" s="29"/>
      <c r="B14" s="27"/>
      <c r="C14" s="159"/>
      <c r="D14" s="159"/>
      <c r="E14" s="159"/>
      <c r="F14" s="159"/>
      <c r="G14" s="159"/>
      <c r="H14" s="159"/>
      <c r="I14" s="159"/>
    </row>
    <row r="15" spans="1:23" ht="21" customHeight="1">
      <c r="A15" s="30" t="s">
        <v>73</v>
      </c>
      <c r="B15" s="27"/>
      <c r="C15" s="159"/>
      <c r="D15" s="159"/>
      <c r="E15" s="159"/>
      <c r="F15" s="159"/>
      <c r="G15" s="159"/>
      <c r="H15" s="159"/>
      <c r="I15" s="159"/>
    </row>
    <row r="16" spans="1:23" ht="20">
      <c r="A16" s="26" t="s">
        <v>124</v>
      </c>
      <c r="B16" s="27"/>
      <c r="C16" s="159">
        <v>-307578</v>
      </c>
      <c r="D16" s="159"/>
      <c r="E16" s="159">
        <v>-1286959</v>
      </c>
      <c r="F16" s="159"/>
      <c r="G16" s="159">
        <v>-145053</v>
      </c>
      <c r="H16" s="159"/>
      <c r="I16" s="159">
        <v>-1286959</v>
      </c>
    </row>
    <row r="17" spans="1:11" ht="20">
      <c r="A17" s="26" t="s">
        <v>75</v>
      </c>
      <c r="B17" s="27"/>
      <c r="C17" s="159">
        <v>-25005</v>
      </c>
      <c r="D17" s="159"/>
      <c r="E17" s="159">
        <v>-12821</v>
      </c>
      <c r="F17" s="159"/>
      <c r="G17" s="159">
        <v>-30790</v>
      </c>
      <c r="H17" s="159"/>
      <c r="I17" s="159">
        <v>-25464</v>
      </c>
    </row>
    <row r="18" spans="1:11" ht="20.5">
      <c r="A18" s="28" t="s">
        <v>33</v>
      </c>
      <c r="B18" s="27"/>
      <c r="C18" s="160">
        <f>SUM(C16:C17)</f>
        <v>-332583</v>
      </c>
      <c r="D18" s="159"/>
      <c r="E18" s="160">
        <f>SUM(E16:E17)</f>
        <v>-1299780</v>
      </c>
      <c r="F18" s="159"/>
      <c r="G18" s="160">
        <f>SUM(G16:G17)</f>
        <v>-175843</v>
      </c>
      <c r="H18" s="159"/>
      <c r="I18" s="160">
        <f>SUM(I16:I17)</f>
        <v>-1312423</v>
      </c>
    </row>
    <row r="19" spans="1:11" ht="12.75" customHeight="1">
      <c r="A19" s="31"/>
      <c r="B19" s="27"/>
      <c r="C19" s="159"/>
      <c r="D19" s="159"/>
      <c r="E19" s="159"/>
      <c r="F19" s="159"/>
      <c r="G19" s="159"/>
      <c r="H19" s="159"/>
      <c r="I19" s="159"/>
    </row>
    <row r="20" spans="1:11" ht="20.5">
      <c r="A20" s="25" t="s">
        <v>76</v>
      </c>
      <c r="B20" s="27"/>
      <c r="C20" s="162">
        <f>C13+C18</f>
        <v>364987</v>
      </c>
      <c r="D20" s="162"/>
      <c r="E20" s="162">
        <f>E13+E18</f>
        <v>738766</v>
      </c>
      <c r="F20" s="162"/>
      <c r="G20" s="162">
        <f>G13+G18</f>
        <v>54994</v>
      </c>
      <c r="H20" s="162"/>
      <c r="I20" s="162">
        <f>I13+I18</f>
        <v>736177</v>
      </c>
      <c r="K20" s="81"/>
    </row>
    <row r="21" spans="1:11" ht="12.75" customHeight="1">
      <c r="A21" s="21"/>
      <c r="B21" s="27"/>
      <c r="C21" s="162"/>
      <c r="D21" s="159"/>
      <c r="E21" s="162"/>
      <c r="F21" s="159"/>
      <c r="G21" s="162"/>
      <c r="H21" s="159"/>
      <c r="I21" s="162"/>
    </row>
    <row r="22" spans="1:11" ht="20">
      <c r="A22" s="21" t="s">
        <v>26</v>
      </c>
      <c r="B22" s="27"/>
      <c r="C22" s="165">
        <f>32330-C27</f>
        <v>29528</v>
      </c>
      <c r="D22" s="165"/>
      <c r="E22" s="165">
        <f>12939-E27</f>
        <v>10482</v>
      </c>
      <c r="F22" s="165"/>
      <c r="G22" s="165">
        <f>43173-2-G27</f>
        <v>11737</v>
      </c>
      <c r="H22" s="165"/>
      <c r="I22" s="165">
        <f>35783-I27</f>
        <v>8978</v>
      </c>
    </row>
    <row r="23" spans="1:11" ht="20">
      <c r="A23" s="21" t="s">
        <v>47</v>
      </c>
      <c r="B23" s="27"/>
      <c r="C23" s="159">
        <v>-94214</v>
      </c>
      <c r="D23" s="166">
        <f>C23/C13</f>
        <v>-0.1350602806886764</v>
      </c>
      <c r="E23" s="159">
        <v>-193927</v>
      </c>
      <c r="F23" s="159"/>
      <c r="G23" s="159">
        <v>-30715</v>
      </c>
      <c r="H23" s="159"/>
      <c r="I23" s="159">
        <v>-157542</v>
      </c>
    </row>
    <row r="24" spans="1:11" ht="20">
      <c r="A24" s="21" t="s">
        <v>27</v>
      </c>
      <c r="B24" s="27"/>
      <c r="C24" s="159">
        <v>-125051</v>
      </c>
      <c r="D24" s="166">
        <f>C24/C13</f>
        <v>-0.17926659690066946</v>
      </c>
      <c r="E24" s="159">
        <v>-125698</v>
      </c>
      <c r="F24" s="159"/>
      <c r="G24" s="159">
        <v>-94129</v>
      </c>
      <c r="H24" s="159"/>
      <c r="I24" s="159">
        <v>-90981</v>
      </c>
    </row>
    <row r="25" spans="1:11" ht="20.5">
      <c r="A25" s="25" t="s">
        <v>154</v>
      </c>
      <c r="B25" s="27"/>
      <c r="C25" s="160">
        <f>SUM(C20:C24)</f>
        <v>175250</v>
      </c>
      <c r="D25" s="159"/>
      <c r="E25" s="160">
        <f>SUM(E20:E24)</f>
        <v>429623</v>
      </c>
      <c r="F25" s="159"/>
      <c r="G25" s="160">
        <f>SUM(G20:G24)</f>
        <v>-58113</v>
      </c>
      <c r="H25" s="159"/>
      <c r="I25" s="160">
        <f>SUM(I20:I24)</f>
        <v>496632</v>
      </c>
    </row>
    <row r="26" spans="1:11" ht="20.5">
      <c r="A26" s="25"/>
      <c r="B26" s="27"/>
      <c r="C26" s="159"/>
      <c r="D26" s="159"/>
      <c r="E26" s="159"/>
      <c r="F26" s="159"/>
      <c r="G26" s="159"/>
      <c r="H26" s="159"/>
      <c r="I26" s="159"/>
    </row>
    <row r="27" spans="1:11" ht="20">
      <c r="A27" s="21" t="s">
        <v>155</v>
      </c>
      <c r="B27" s="27">
        <v>3</v>
      </c>
      <c r="C27" s="165">
        <v>2802</v>
      </c>
      <c r="D27" s="165"/>
      <c r="E27" s="165">
        <v>2457</v>
      </c>
      <c r="F27" s="165"/>
      <c r="G27" s="165">
        <v>31434</v>
      </c>
      <c r="H27" s="165"/>
      <c r="I27" s="165">
        <v>26805</v>
      </c>
    </row>
    <row r="28" spans="1:11" ht="20">
      <c r="A28" s="21" t="s">
        <v>28</v>
      </c>
      <c r="B28" s="27"/>
      <c r="C28" s="159">
        <v>-63898</v>
      </c>
      <c r="D28" s="159"/>
      <c r="E28" s="159">
        <v>-34617</v>
      </c>
      <c r="F28" s="159"/>
      <c r="G28" s="159">
        <v>-59351</v>
      </c>
      <c r="H28" s="159"/>
      <c r="I28" s="159">
        <v>-22260</v>
      </c>
    </row>
    <row r="29" spans="1:11" ht="19.5" customHeight="1">
      <c r="A29" s="21" t="s">
        <v>156</v>
      </c>
      <c r="B29" s="27">
        <v>9</v>
      </c>
      <c r="C29" s="159">
        <v>298</v>
      </c>
      <c r="D29" s="159"/>
      <c r="E29" s="159">
        <v>19586</v>
      </c>
      <c r="F29" s="159"/>
      <c r="G29" s="167" t="s">
        <v>116</v>
      </c>
      <c r="H29" s="159"/>
      <c r="I29" s="167" t="s">
        <v>116</v>
      </c>
    </row>
    <row r="30" spans="1:11" ht="20.5">
      <c r="A30" s="154" t="s">
        <v>115</v>
      </c>
      <c r="B30" s="27"/>
      <c r="C30" s="168">
        <f>SUM(C25:C29)</f>
        <v>114452</v>
      </c>
      <c r="D30" s="159"/>
      <c r="E30" s="168">
        <f>SUM(E25:E29)</f>
        <v>417049</v>
      </c>
      <c r="F30" s="159"/>
      <c r="G30" s="168">
        <f>SUM(G25:G29)</f>
        <v>-86030</v>
      </c>
      <c r="H30" s="159"/>
      <c r="I30" s="168">
        <f>SUM(I25:I29)</f>
        <v>501177</v>
      </c>
    </row>
    <row r="31" spans="1:11" ht="20">
      <c r="A31" s="92" t="s">
        <v>114</v>
      </c>
      <c r="B31" s="27">
        <v>22</v>
      </c>
      <c r="C31" s="178">
        <v>-27783</v>
      </c>
      <c r="D31" s="159"/>
      <c r="E31" s="159">
        <v>-86394</v>
      </c>
      <c r="F31" s="159"/>
      <c r="G31" s="159">
        <v>16786</v>
      </c>
      <c r="H31" s="159"/>
      <c r="I31" s="159">
        <v>-100523</v>
      </c>
    </row>
    <row r="32" spans="1:11" ht="20.5">
      <c r="A32" s="154" t="s">
        <v>110</v>
      </c>
      <c r="B32" s="27"/>
      <c r="C32" s="168">
        <f>SUM(C30:C31)</f>
        <v>86669</v>
      </c>
      <c r="D32" s="159"/>
      <c r="E32" s="168">
        <f>SUM(E30:E31)</f>
        <v>330655</v>
      </c>
      <c r="F32" s="159"/>
      <c r="G32" s="168">
        <f>SUM(G30:G31)</f>
        <v>-69244</v>
      </c>
      <c r="H32" s="159"/>
      <c r="I32" s="168">
        <f>SUM(I30:I31)</f>
        <v>400654</v>
      </c>
    </row>
    <row r="33" spans="1:13" ht="20.5">
      <c r="A33" s="154" t="s">
        <v>77</v>
      </c>
      <c r="B33" s="27"/>
      <c r="C33" s="77">
        <v>0</v>
      </c>
      <c r="D33" s="77"/>
      <c r="E33" s="77">
        <v>0</v>
      </c>
      <c r="F33" s="77"/>
      <c r="G33" s="77">
        <v>0</v>
      </c>
      <c r="H33" s="77"/>
      <c r="I33" s="77">
        <v>0</v>
      </c>
    </row>
    <row r="34" spans="1:13" ht="20.5">
      <c r="A34" s="154" t="s">
        <v>119</v>
      </c>
      <c r="B34" s="27"/>
      <c r="C34" s="77">
        <f>SUM(C33)</f>
        <v>0</v>
      </c>
      <c r="D34" s="77"/>
      <c r="E34" s="77">
        <f>SUM(E33)</f>
        <v>0</v>
      </c>
      <c r="F34" s="77"/>
      <c r="G34" s="77">
        <f>SUM(G33)</f>
        <v>0</v>
      </c>
      <c r="H34" s="77"/>
      <c r="I34" s="77">
        <f>SUM(I33)</f>
        <v>0</v>
      </c>
    </row>
    <row r="35" spans="1:13" ht="21" thickBot="1">
      <c r="A35" s="154" t="s">
        <v>111</v>
      </c>
      <c r="B35" s="27"/>
      <c r="C35" s="169">
        <f>C32+C34</f>
        <v>86669</v>
      </c>
      <c r="D35" s="159"/>
      <c r="E35" s="169">
        <f>E32+E34</f>
        <v>330655</v>
      </c>
      <c r="F35" s="159"/>
      <c r="G35" s="169">
        <f>G32+G34</f>
        <v>-69244</v>
      </c>
      <c r="H35" s="159"/>
      <c r="I35" s="169">
        <f>I32+I34</f>
        <v>400654</v>
      </c>
    </row>
    <row r="36" spans="1:13" ht="12.75" customHeight="1" thickTop="1">
      <c r="A36" s="21"/>
      <c r="B36" s="27"/>
      <c r="C36" s="159"/>
      <c r="D36" s="159"/>
      <c r="E36" s="159"/>
      <c r="F36" s="159"/>
      <c r="G36" s="159"/>
      <c r="H36" s="162"/>
      <c r="I36" s="159"/>
    </row>
    <row r="37" spans="1:13" ht="20.5">
      <c r="A37" s="33" t="s">
        <v>120</v>
      </c>
      <c r="B37" s="27"/>
      <c r="C37" s="159"/>
      <c r="D37" s="159"/>
      <c r="E37" s="159"/>
      <c r="F37" s="159"/>
      <c r="G37" s="159"/>
      <c r="H37" s="162"/>
      <c r="I37" s="159"/>
    </row>
    <row r="38" spans="1:13" ht="20">
      <c r="A38" s="34" t="s">
        <v>126</v>
      </c>
      <c r="B38" s="27"/>
      <c r="C38" s="159">
        <v>3182</v>
      </c>
      <c r="D38" s="159"/>
      <c r="E38" s="159">
        <v>335889</v>
      </c>
      <c r="F38" s="159"/>
      <c r="G38" s="159">
        <f>G35</f>
        <v>-69244</v>
      </c>
      <c r="H38" s="162"/>
      <c r="I38" s="159">
        <f>I35</f>
        <v>400654</v>
      </c>
    </row>
    <row r="39" spans="1:13" ht="20">
      <c r="A39" s="34" t="s">
        <v>78</v>
      </c>
      <c r="B39" s="27"/>
      <c r="C39" s="159">
        <v>83487</v>
      </c>
      <c r="D39" s="159"/>
      <c r="E39" s="159">
        <v>-5234</v>
      </c>
      <c r="F39" s="159"/>
      <c r="G39" s="167" t="s">
        <v>116</v>
      </c>
      <c r="H39" s="170"/>
      <c r="I39" s="167" t="s">
        <v>116</v>
      </c>
    </row>
    <row r="40" spans="1:13" ht="21" thickBot="1">
      <c r="A40" s="154" t="s">
        <v>110</v>
      </c>
      <c r="B40" s="27"/>
      <c r="C40" s="169">
        <f>SUM(C38:C39)</f>
        <v>86669</v>
      </c>
      <c r="D40" s="159"/>
      <c r="E40" s="169">
        <f>SUM(E38:E39)</f>
        <v>330655</v>
      </c>
      <c r="F40" s="159"/>
      <c r="G40" s="169">
        <f>SUM(G38:G39)</f>
        <v>-69244</v>
      </c>
      <c r="H40" s="162"/>
      <c r="I40" s="169">
        <f>SUM(I38:I39)</f>
        <v>400654</v>
      </c>
      <c r="J40" s="81"/>
      <c r="K40" s="81"/>
      <c r="L40" s="81"/>
      <c r="M40" s="81"/>
    </row>
    <row r="41" spans="1:13" ht="20.25" customHeight="1" thickTop="1">
      <c r="A41" s="33"/>
      <c r="B41" s="27"/>
      <c r="C41" s="3"/>
      <c r="D41" s="3"/>
      <c r="E41" s="3"/>
      <c r="F41" s="3"/>
      <c r="G41" s="4"/>
      <c r="H41" s="35"/>
      <c r="I41" s="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4"/>
      <c r="I45" s="4"/>
    </row>
    <row r="46" spans="1:13" ht="20.25" customHeight="1">
      <c r="A46" s="33"/>
      <c r="B46" s="27"/>
      <c r="C46" s="3"/>
      <c r="D46" s="3"/>
      <c r="E46" s="3"/>
      <c r="F46" s="3"/>
      <c r="G46" s="4"/>
      <c r="H46" s="4"/>
      <c r="I46" s="4"/>
    </row>
    <row r="47" spans="1:13" ht="20.2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3" ht="23">
      <c r="A48" s="394" t="s">
        <v>142</v>
      </c>
      <c r="B48" s="394"/>
      <c r="C48" s="394"/>
      <c r="D48" s="394"/>
      <c r="E48" s="394"/>
      <c r="F48" s="394"/>
      <c r="G48" s="394"/>
      <c r="H48" s="394"/>
      <c r="I48" s="394"/>
    </row>
    <row r="49" spans="1:23" ht="23">
      <c r="A49" s="394" t="s">
        <v>106</v>
      </c>
      <c r="B49" s="394"/>
      <c r="C49" s="394"/>
      <c r="D49" s="394"/>
      <c r="E49" s="394"/>
      <c r="F49" s="394"/>
      <c r="G49" s="394"/>
      <c r="H49" s="394"/>
      <c r="I49" s="394"/>
    </row>
    <row r="50" spans="1:23" ht="23">
      <c r="A50" s="394" t="str">
        <f>A3</f>
        <v xml:space="preserve">สำหรับงวดหกเดือนสิ้นสุดวันที่ 30 มิถุนายน 2563 </v>
      </c>
      <c r="B50" s="394"/>
      <c r="C50" s="394"/>
      <c r="D50" s="394"/>
      <c r="E50" s="394"/>
      <c r="F50" s="394"/>
      <c r="G50" s="394"/>
      <c r="H50" s="394"/>
      <c r="I50" s="394"/>
    </row>
    <row r="51" spans="1:23" ht="23">
      <c r="A51" s="395" t="s">
        <v>61</v>
      </c>
      <c r="B51" s="395"/>
      <c r="C51" s="395"/>
      <c r="D51" s="395"/>
      <c r="E51" s="395"/>
      <c r="F51" s="395"/>
      <c r="G51" s="395"/>
      <c r="H51" s="395"/>
      <c r="I51" s="395"/>
    </row>
    <row r="52" spans="1:23" ht="23">
      <c r="A52" s="9"/>
      <c r="B52" s="9"/>
      <c r="C52" s="9"/>
      <c r="D52" s="9"/>
      <c r="E52" s="10"/>
      <c r="F52" s="11"/>
      <c r="G52" s="11"/>
      <c r="H52" s="11"/>
      <c r="I52" s="12" t="s">
        <v>58</v>
      </c>
    </row>
    <row r="53" spans="1:23" s="15" customFormat="1" ht="12.75" customHeight="1">
      <c r="A53" s="153"/>
      <c r="B53" s="153"/>
      <c r="C53" s="153"/>
      <c r="D53" s="153"/>
      <c r="E53" s="153"/>
      <c r="F53" s="153"/>
      <c r="G53" s="153"/>
      <c r="H53" s="153"/>
      <c r="I53" s="13"/>
      <c r="J53" s="153"/>
      <c r="K53" s="14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0.5">
      <c r="A54" s="17"/>
      <c r="B54" s="18" t="s">
        <v>2</v>
      </c>
      <c r="C54" s="396" t="s">
        <v>40</v>
      </c>
      <c r="D54" s="396"/>
      <c r="E54" s="396"/>
      <c r="F54" s="19"/>
      <c r="G54" s="396" t="s">
        <v>39</v>
      </c>
      <c r="H54" s="396"/>
      <c r="I54" s="396"/>
    </row>
    <row r="55" spans="1:23" ht="20.5">
      <c r="A55" s="20"/>
      <c r="B55" s="21"/>
      <c r="C55" s="22">
        <v>2563</v>
      </c>
      <c r="D55" s="23"/>
      <c r="E55" s="22">
        <v>2562</v>
      </c>
      <c r="F55" s="24"/>
      <c r="G55" s="22">
        <v>2563</v>
      </c>
      <c r="H55" s="23"/>
      <c r="I55" s="22">
        <v>2562</v>
      </c>
    </row>
    <row r="56" spans="1:23" ht="20.5">
      <c r="A56" s="20"/>
      <c r="B56" s="21"/>
      <c r="C56" s="22"/>
      <c r="D56" s="23"/>
      <c r="E56" s="147" t="s">
        <v>148</v>
      </c>
      <c r="F56" s="24"/>
      <c r="G56" s="22"/>
      <c r="H56" s="23"/>
      <c r="I56" s="147" t="s">
        <v>148</v>
      </c>
    </row>
    <row r="57" spans="1:23" ht="20.5">
      <c r="A57" s="33" t="s">
        <v>121</v>
      </c>
      <c r="B57" s="27"/>
      <c r="C57" s="3"/>
      <c r="D57" s="3"/>
      <c r="E57" s="3"/>
      <c r="F57" s="3"/>
      <c r="G57" s="3"/>
      <c r="H57" s="3"/>
      <c r="I57" s="3"/>
    </row>
    <row r="58" spans="1:23" ht="20">
      <c r="A58" s="34" t="s">
        <v>126</v>
      </c>
      <c r="B58" s="27"/>
      <c r="C58" s="159">
        <v>3182</v>
      </c>
      <c r="D58" s="159"/>
      <c r="E58" s="159">
        <v>335889</v>
      </c>
      <c r="F58" s="159"/>
      <c r="G58" s="159">
        <v>-69244</v>
      </c>
      <c r="H58" s="162"/>
      <c r="I58" s="159">
        <v>400654</v>
      </c>
      <c r="J58" s="81"/>
      <c r="K58" s="81"/>
      <c r="L58" s="81"/>
      <c r="M58" s="81"/>
    </row>
    <row r="59" spans="1:23" ht="20">
      <c r="A59" s="36" t="s">
        <v>78</v>
      </c>
      <c r="B59" s="27"/>
      <c r="C59" s="159">
        <v>83487</v>
      </c>
      <c r="D59" s="159"/>
      <c r="E59" s="159">
        <v>-5234</v>
      </c>
      <c r="F59" s="159"/>
      <c r="G59" s="167" t="s">
        <v>116</v>
      </c>
      <c r="H59" s="170"/>
      <c r="I59" s="167" t="s">
        <v>116</v>
      </c>
      <c r="J59" s="81"/>
      <c r="K59" s="81"/>
      <c r="L59" s="84"/>
      <c r="M59" s="83"/>
    </row>
    <row r="60" spans="1:23" s="37" customFormat="1" ht="21" thickBot="1">
      <c r="A60" s="33" t="s">
        <v>111</v>
      </c>
      <c r="B60" s="27"/>
      <c r="C60" s="169">
        <f>SUM(C58:C59)</f>
        <v>86669</v>
      </c>
      <c r="D60" s="159"/>
      <c r="E60" s="169">
        <f>SUM(E58:E59)</f>
        <v>330655</v>
      </c>
      <c r="F60" s="159"/>
      <c r="G60" s="169">
        <f>SUM(G58:G59)</f>
        <v>-69244</v>
      </c>
      <c r="H60" s="162"/>
      <c r="I60" s="169">
        <f>SUM(I58:I59)</f>
        <v>400654</v>
      </c>
      <c r="J60" s="82"/>
      <c r="K60" s="82"/>
      <c r="L60" s="82"/>
      <c r="M60" s="82"/>
    </row>
    <row r="61" spans="1:23" s="37" customFormat="1" ht="12.75" customHeight="1" thickTop="1">
      <c r="A61" s="33"/>
      <c r="B61" s="27"/>
      <c r="C61" s="3"/>
      <c r="D61" s="3"/>
      <c r="E61" s="3"/>
      <c r="F61" s="3"/>
      <c r="G61" s="4"/>
      <c r="H61" s="35"/>
      <c r="I61" s="4"/>
    </row>
    <row r="62" spans="1:23" s="38" customFormat="1" ht="20.5">
      <c r="A62" s="33" t="s">
        <v>112</v>
      </c>
      <c r="B62" s="27"/>
      <c r="C62" s="3"/>
      <c r="D62" s="3"/>
      <c r="E62" s="3"/>
      <c r="F62" s="3"/>
      <c r="G62" s="3"/>
      <c r="H62" s="32"/>
      <c r="I62" s="3"/>
    </row>
    <row r="63" spans="1:23" s="38" customFormat="1" ht="20">
      <c r="A63" s="92" t="s">
        <v>113</v>
      </c>
      <c r="B63" s="27">
        <v>23</v>
      </c>
      <c r="C63" s="155">
        <v>0.03</v>
      </c>
      <c r="D63" s="39"/>
      <c r="E63" s="155">
        <v>0.36499999999999999</v>
      </c>
      <c r="F63" s="39"/>
      <c r="G63" s="155">
        <v>-7.1999999999999995E-2</v>
      </c>
      <c r="H63" s="155"/>
      <c r="I63" s="155">
        <v>0.435</v>
      </c>
      <c r="J63" s="155"/>
    </row>
    <row r="64" spans="1:23" s="38" customFormat="1" ht="12.75" customHeight="1">
      <c r="A64" s="21"/>
      <c r="B64" s="27"/>
      <c r="C64" s="39"/>
      <c r="D64" s="39"/>
      <c r="E64" s="39"/>
      <c r="F64" s="39"/>
      <c r="G64" s="39"/>
      <c r="H64" s="39"/>
      <c r="I64" s="39"/>
    </row>
    <row r="65" spans="1:9" s="38" customFormat="1" ht="20.25" customHeight="1">
      <c r="A65" s="21"/>
      <c r="B65" s="27"/>
      <c r="C65" s="39"/>
      <c r="D65" s="39"/>
      <c r="E65" s="39"/>
      <c r="F65" s="39"/>
      <c r="G65" s="39"/>
      <c r="H65" s="39"/>
      <c r="I65" s="39"/>
    </row>
    <row r="66" spans="1:9" s="38" customFormat="1" ht="20.25" customHeight="1">
      <c r="A66" s="21"/>
      <c r="B66" s="27"/>
      <c r="C66" s="39"/>
      <c r="D66" s="39"/>
      <c r="E66" s="39"/>
      <c r="F66" s="39"/>
      <c r="G66" s="39"/>
      <c r="H66" s="39"/>
      <c r="I66" s="39"/>
    </row>
    <row r="67" spans="1:9" s="38" customFormat="1" ht="20.25" customHeight="1">
      <c r="A67" s="21"/>
      <c r="B67" s="27"/>
      <c r="C67" s="39"/>
      <c r="D67" s="39"/>
      <c r="E67" s="39"/>
      <c r="F67" s="39"/>
      <c r="G67" s="39"/>
      <c r="H67" s="39"/>
      <c r="I67" s="39"/>
    </row>
    <row r="68" spans="1:9" s="38" customFormat="1" ht="20.25" customHeight="1">
      <c r="A68" s="21"/>
      <c r="B68" s="27"/>
      <c r="C68" s="39"/>
      <c r="D68" s="39"/>
      <c r="E68" s="39"/>
      <c r="F68" s="39"/>
      <c r="G68" s="39"/>
      <c r="H68" s="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s="38" customFormat="1" ht="20.25" customHeight="1">
      <c r="A81" s="21"/>
      <c r="B81" s="27"/>
      <c r="C81" s="39"/>
      <c r="D81" s="39"/>
      <c r="E81" s="39"/>
      <c r="F81" s="39"/>
      <c r="G81" s="39"/>
      <c r="H81" s="39"/>
      <c r="I81" s="39"/>
    </row>
    <row r="82" spans="1:9" s="38" customFormat="1" ht="20.25" customHeight="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0">
      <c r="A83" s="21"/>
      <c r="B83" s="40"/>
      <c r="C83" s="41"/>
      <c r="D83" s="42"/>
      <c r="E83" s="43"/>
      <c r="F83" s="42"/>
      <c r="G83" s="44"/>
      <c r="H83" s="45"/>
      <c r="I83" s="46"/>
    </row>
    <row r="84" spans="1:9" ht="20">
      <c r="A84" s="21"/>
      <c r="B84" s="40"/>
      <c r="C84" s="41"/>
      <c r="D84" s="42"/>
      <c r="E84" s="43"/>
      <c r="F84" s="42"/>
      <c r="G84" s="44"/>
      <c r="H84" s="45"/>
      <c r="I84" s="46"/>
    </row>
    <row r="85" spans="1:9">
      <c r="B85" s="40"/>
      <c r="C85" s="41"/>
      <c r="D85" s="42"/>
      <c r="E85" s="43"/>
      <c r="F85" s="42"/>
      <c r="G85" s="44"/>
      <c r="H85" s="45"/>
      <c r="I85" s="46"/>
    </row>
    <row r="86" spans="1:9" ht="20">
      <c r="A86" s="21"/>
      <c r="B86" s="40"/>
      <c r="C86" s="41"/>
      <c r="D86" s="42"/>
      <c r="E86" s="43"/>
      <c r="F86" s="42"/>
      <c r="G86" s="44"/>
      <c r="H86" s="45"/>
      <c r="I86" s="46"/>
    </row>
    <row r="87" spans="1:9" ht="20">
      <c r="A87" s="21" t="s">
        <v>62</v>
      </c>
      <c r="B87" s="40"/>
      <c r="C87" s="41"/>
      <c r="D87" s="42"/>
      <c r="E87" s="43"/>
      <c r="F87" s="42"/>
      <c r="G87" s="44"/>
      <c r="H87" s="45"/>
      <c r="I87" s="46"/>
    </row>
    <row r="88" spans="1:9" ht="20">
      <c r="A88" s="21"/>
      <c r="B88" s="40"/>
      <c r="C88" s="41"/>
      <c r="D88" s="42"/>
      <c r="E88" s="43"/>
      <c r="F88" s="42"/>
      <c r="G88" s="44"/>
      <c r="H88" s="45"/>
      <c r="I88" s="46"/>
    </row>
    <row r="89" spans="1:9" ht="20">
      <c r="A89" s="393"/>
      <c r="B89" s="393"/>
      <c r="C89" s="393"/>
      <c r="D89" s="393"/>
      <c r="E89" s="393"/>
      <c r="F89" s="393"/>
      <c r="G89" s="393"/>
      <c r="H89" s="393"/>
      <c r="I89" s="393"/>
    </row>
    <row r="90" spans="1:9" ht="20">
      <c r="A90" s="393"/>
      <c r="B90" s="393"/>
      <c r="C90" s="393"/>
      <c r="D90" s="393"/>
      <c r="E90" s="393"/>
      <c r="F90" s="393"/>
      <c r="G90" s="393"/>
      <c r="H90" s="393"/>
      <c r="I90" s="393"/>
    </row>
  </sheetData>
  <mergeCells count="14">
    <mergeCell ref="A1:I1"/>
    <mergeCell ref="A2:I2"/>
    <mergeCell ref="A3:I3"/>
    <mergeCell ref="A4:I4"/>
    <mergeCell ref="C7:E7"/>
    <mergeCell ref="G7:I7"/>
    <mergeCell ref="A89:I89"/>
    <mergeCell ref="A90:I90"/>
    <mergeCell ref="A48:I48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94"/>
  <sheetViews>
    <sheetView view="pageBreakPreview" zoomScaleNormal="90" zoomScaleSheetLayoutView="100" workbookViewId="0">
      <selection sqref="A1:I1"/>
    </sheetView>
  </sheetViews>
  <sheetFormatPr defaultColWidth="9.19921875" defaultRowHeight="21.5"/>
  <cols>
    <col min="1" max="1" width="33.86328125" style="221" customWidth="1"/>
    <col min="2" max="2" width="8.265625" style="221" customWidth="1"/>
    <col min="3" max="3" width="9.46484375" style="248" customWidth="1"/>
    <col min="4" max="4" width="1.46484375" style="221" customWidth="1"/>
    <col min="5" max="5" width="9.46484375" style="249" customWidth="1"/>
    <col min="6" max="6" width="1" style="221" customWidth="1"/>
    <col min="7" max="7" width="9.46484375" style="221" customWidth="1"/>
    <col min="8" max="8" width="1" style="221" customWidth="1"/>
    <col min="9" max="9" width="9.46484375" style="221" customWidth="1"/>
    <col min="10" max="10" width="4.46484375" customWidth="1"/>
    <col min="11" max="11" width="9.06640625" bestFit="1" customWidth="1"/>
    <col min="12" max="12" width="5.796875" bestFit="1" customWidth="1"/>
  </cols>
  <sheetData>
    <row r="1" spans="1:13" ht="23">
      <c r="A1" s="397" t="s">
        <v>142</v>
      </c>
      <c r="B1" s="397"/>
      <c r="C1" s="397"/>
      <c r="D1" s="397"/>
      <c r="E1" s="397"/>
      <c r="F1" s="397"/>
      <c r="G1" s="397"/>
      <c r="H1" s="397"/>
      <c r="I1" s="397"/>
    </row>
    <row r="2" spans="1:13" ht="23">
      <c r="A2" s="397" t="s">
        <v>57</v>
      </c>
      <c r="B2" s="397"/>
      <c r="C2" s="397"/>
      <c r="D2" s="397"/>
      <c r="E2" s="397"/>
      <c r="F2" s="397"/>
      <c r="G2" s="397"/>
      <c r="H2" s="397"/>
      <c r="I2" s="397"/>
    </row>
    <row r="3" spans="1:13" ht="23">
      <c r="A3" s="397" t="s">
        <v>200</v>
      </c>
      <c r="B3" s="397"/>
      <c r="C3" s="397"/>
      <c r="D3" s="397"/>
      <c r="E3" s="397"/>
      <c r="F3" s="397"/>
      <c r="G3" s="397"/>
      <c r="H3" s="397"/>
      <c r="I3" s="397"/>
    </row>
    <row r="4" spans="1:13" ht="23">
      <c r="A4" s="400" t="s">
        <v>61</v>
      </c>
      <c r="B4" s="400"/>
      <c r="C4" s="400"/>
      <c r="D4" s="400"/>
      <c r="E4" s="400"/>
      <c r="F4" s="400"/>
      <c r="G4" s="400"/>
      <c r="H4" s="400"/>
      <c r="I4" s="400"/>
    </row>
    <row r="5" spans="1:13" ht="23">
      <c r="A5" s="215"/>
      <c r="B5" s="215"/>
      <c r="C5" s="215"/>
      <c r="D5" s="215"/>
      <c r="E5" s="216"/>
      <c r="F5" s="217"/>
      <c r="G5" s="217"/>
      <c r="H5" s="217"/>
      <c r="I5" s="218" t="s">
        <v>58</v>
      </c>
    </row>
    <row r="6" spans="1:13" s="221" customFormat="1" ht="12.65" customHeight="1">
      <c r="A6" s="330"/>
      <c r="B6" s="330"/>
      <c r="C6" s="330"/>
      <c r="D6" s="330"/>
      <c r="E6" s="330"/>
      <c r="F6" s="330"/>
      <c r="G6" s="330"/>
      <c r="H6" s="330"/>
      <c r="I6" s="219"/>
      <c r="J6" s="220"/>
    </row>
    <row r="7" spans="1:13" ht="20.5">
      <c r="A7" s="222"/>
      <c r="B7" s="223" t="s">
        <v>2</v>
      </c>
      <c r="C7" s="398" t="s">
        <v>40</v>
      </c>
      <c r="D7" s="398"/>
      <c r="E7" s="398"/>
      <c r="F7" s="224"/>
      <c r="G7" s="398" t="s">
        <v>39</v>
      </c>
      <c r="H7" s="398"/>
      <c r="I7" s="398"/>
    </row>
    <row r="8" spans="1:13" ht="20.5">
      <c r="A8" s="225"/>
      <c r="B8" s="150"/>
      <c r="C8" s="226">
        <v>2564</v>
      </c>
      <c r="D8" s="227"/>
      <c r="E8" s="226">
        <v>2563</v>
      </c>
      <c r="F8" s="228"/>
      <c r="G8" s="226">
        <v>2564</v>
      </c>
      <c r="H8" s="227"/>
      <c r="I8" s="226">
        <v>2563</v>
      </c>
    </row>
    <row r="9" spans="1:13" ht="20.5">
      <c r="A9" s="149" t="s">
        <v>72</v>
      </c>
      <c r="B9" s="150"/>
      <c r="C9" s="226"/>
      <c r="D9" s="227"/>
      <c r="E9" s="226"/>
      <c r="F9" s="228"/>
      <c r="G9" s="226"/>
      <c r="H9" s="227"/>
      <c r="I9" s="226"/>
    </row>
    <row r="10" spans="1:13" ht="20">
      <c r="A10" s="229" t="s">
        <v>123</v>
      </c>
      <c r="B10" s="200">
        <v>3</v>
      </c>
      <c r="C10" s="201">
        <v>486804</v>
      </c>
      <c r="D10" s="295"/>
      <c r="E10" s="201">
        <v>1274259</v>
      </c>
      <c r="F10" s="201"/>
      <c r="G10" s="201">
        <v>284162</v>
      </c>
      <c r="H10" s="201"/>
      <c r="I10" s="201">
        <v>759227</v>
      </c>
      <c r="L10" s="238"/>
      <c r="M10" s="359"/>
    </row>
    <row r="11" spans="1:13" ht="20">
      <c r="A11" s="229" t="s">
        <v>74</v>
      </c>
      <c r="B11" s="200">
        <v>3</v>
      </c>
      <c r="C11" s="201">
        <v>26864</v>
      </c>
      <c r="D11" s="201"/>
      <c r="E11" s="201">
        <v>12158</v>
      </c>
      <c r="F11" s="201"/>
      <c r="G11" s="201">
        <v>29214</v>
      </c>
      <c r="H11" s="201"/>
      <c r="I11" s="201">
        <v>15034</v>
      </c>
      <c r="L11" s="238"/>
      <c r="M11" s="359"/>
    </row>
    <row r="12" spans="1:13" s="242" customFormat="1" ht="20">
      <c r="A12" s="150" t="s">
        <v>26</v>
      </c>
      <c r="B12" s="200" t="s">
        <v>220</v>
      </c>
      <c r="C12" s="201">
        <v>39039</v>
      </c>
      <c r="D12" s="201"/>
      <c r="E12" s="201">
        <v>42827</v>
      </c>
      <c r="F12" s="201"/>
      <c r="G12" s="201">
        <v>18105</v>
      </c>
      <c r="H12" s="201"/>
      <c r="I12" s="201">
        <v>10242</v>
      </c>
      <c r="K12" s="359"/>
      <c r="L12" s="238"/>
      <c r="M12" s="359"/>
    </row>
    <row r="13" spans="1:13" ht="20.5" customHeight="1">
      <c r="A13" s="230" t="s">
        <v>32</v>
      </c>
      <c r="B13" s="200"/>
      <c r="C13" s="231">
        <f>SUM(C10:C12)</f>
        <v>552707</v>
      </c>
      <c r="D13" s="201"/>
      <c r="E13" s="231">
        <f>SUM(E10:E12)</f>
        <v>1329244</v>
      </c>
      <c r="F13" s="201"/>
      <c r="G13" s="231">
        <f>SUM(G10:G12)</f>
        <v>331481</v>
      </c>
      <c r="H13" s="201"/>
      <c r="I13" s="231">
        <f>SUM(I10:I12)</f>
        <v>784503</v>
      </c>
      <c r="K13" s="238"/>
    </row>
    <row r="14" spans="1:13" ht="12.65" customHeight="1">
      <c r="A14" s="232"/>
      <c r="B14" s="200"/>
      <c r="C14" s="295"/>
      <c r="D14" s="295"/>
      <c r="E14" s="295"/>
      <c r="F14" s="295"/>
      <c r="G14" s="295"/>
      <c r="H14" s="295"/>
      <c r="I14" s="295"/>
    </row>
    <row r="15" spans="1:13" ht="20.5" customHeight="1">
      <c r="A15" s="202" t="s">
        <v>179</v>
      </c>
      <c r="B15" s="200"/>
      <c r="C15" s="295"/>
      <c r="D15" s="295"/>
      <c r="E15" s="295"/>
      <c r="F15" s="295"/>
      <c r="G15" s="295"/>
      <c r="H15" s="295"/>
      <c r="I15" s="295"/>
    </row>
    <row r="16" spans="1:13" ht="20">
      <c r="A16" s="229" t="s">
        <v>124</v>
      </c>
      <c r="B16" s="200"/>
      <c r="C16" s="295">
        <v>-291373</v>
      </c>
      <c r="D16" s="295"/>
      <c r="E16" s="295">
        <v>-779699</v>
      </c>
      <c r="F16" s="295"/>
      <c r="G16" s="295">
        <v>-178778</v>
      </c>
      <c r="H16" s="295"/>
      <c r="I16" s="295">
        <v>-463704</v>
      </c>
      <c r="L16" s="238"/>
      <c r="M16" s="359"/>
    </row>
    <row r="17" spans="1:13" ht="20">
      <c r="A17" s="229" t="s">
        <v>75</v>
      </c>
      <c r="B17" s="200"/>
      <c r="C17" s="295">
        <v>-24200</v>
      </c>
      <c r="D17" s="295"/>
      <c r="E17" s="295">
        <v>-17201</v>
      </c>
      <c r="F17" s="295"/>
      <c r="G17" s="295">
        <v>-26810</v>
      </c>
      <c r="H17" s="295"/>
      <c r="I17" s="295">
        <v>-18074</v>
      </c>
      <c r="L17" s="238"/>
      <c r="M17" s="359"/>
    </row>
    <row r="18" spans="1:13" ht="20">
      <c r="A18" s="150" t="s">
        <v>47</v>
      </c>
      <c r="B18" s="200"/>
      <c r="C18" s="295">
        <v>-53119</v>
      </c>
      <c r="D18" s="295"/>
      <c r="E18" s="295">
        <v>-182170</v>
      </c>
      <c r="F18" s="295"/>
      <c r="G18" s="295">
        <v>-23801</v>
      </c>
      <c r="H18" s="295"/>
      <c r="I18" s="295">
        <v>-91619</v>
      </c>
      <c r="L18" s="238"/>
      <c r="M18" s="359"/>
    </row>
    <row r="19" spans="1:13" ht="20">
      <c r="A19" s="150" t="s">
        <v>27</v>
      </c>
      <c r="B19" s="200"/>
      <c r="C19" s="295">
        <v>-86218</v>
      </c>
      <c r="D19" s="295"/>
      <c r="E19" s="295">
        <v>-61343</v>
      </c>
      <c r="F19" s="295"/>
      <c r="G19" s="295">
        <v>-50065</v>
      </c>
      <c r="H19" s="295"/>
      <c r="I19" s="295">
        <v>-44600</v>
      </c>
      <c r="L19" s="238"/>
      <c r="M19" s="359"/>
    </row>
    <row r="20" spans="1:13" ht="20.5">
      <c r="A20" s="230" t="s">
        <v>180</v>
      </c>
      <c r="B20" s="200"/>
      <c r="C20" s="299">
        <f>SUM(C16:C19)</f>
        <v>-454910</v>
      </c>
      <c r="D20" s="295"/>
      <c r="E20" s="299">
        <f>SUM(E16:E19)</f>
        <v>-1040413</v>
      </c>
      <c r="F20" s="295"/>
      <c r="G20" s="299">
        <f>SUM(G16:G19)</f>
        <v>-279454</v>
      </c>
      <c r="H20" s="295"/>
      <c r="I20" s="299">
        <f>SUM(I16:I19)</f>
        <v>-617997</v>
      </c>
    </row>
    <row r="21" spans="1:13" ht="20.25" customHeight="1">
      <c r="A21" s="233"/>
      <c r="B21" s="200"/>
      <c r="C21" s="295"/>
      <c r="D21" s="295"/>
      <c r="E21" s="295"/>
      <c r="F21" s="295"/>
      <c r="G21" s="295"/>
      <c r="H21" s="295"/>
      <c r="I21" s="295"/>
    </row>
    <row r="22" spans="1:13" ht="20.5">
      <c r="A22" s="149" t="s">
        <v>183</v>
      </c>
      <c r="B22" s="200"/>
      <c r="C22" s="201">
        <f>C13+C20</f>
        <v>97797</v>
      </c>
      <c r="D22" s="353"/>
      <c r="E22" s="201">
        <f>E13+E20</f>
        <v>288831</v>
      </c>
      <c r="F22" s="353"/>
      <c r="G22" s="201">
        <f>G13+G20</f>
        <v>52027</v>
      </c>
      <c r="H22" s="353"/>
      <c r="I22" s="201">
        <f>I13+I20</f>
        <v>166506</v>
      </c>
    </row>
    <row r="23" spans="1:13" ht="20">
      <c r="A23" s="150"/>
      <c r="B23" s="200"/>
      <c r="C23" s="295"/>
      <c r="D23" s="295"/>
      <c r="E23" s="295"/>
      <c r="F23" s="295"/>
      <c r="G23" s="295"/>
      <c r="H23" s="295"/>
      <c r="I23" s="295"/>
    </row>
    <row r="24" spans="1:13" s="242" customFormat="1" ht="20">
      <c r="A24" s="150" t="s">
        <v>155</v>
      </c>
      <c r="B24" s="300">
        <v>3</v>
      </c>
      <c r="C24" s="201">
        <v>1420</v>
      </c>
      <c r="D24" s="201"/>
      <c r="E24" s="201">
        <v>1415</v>
      </c>
      <c r="F24" s="201"/>
      <c r="G24" s="201">
        <v>22493</v>
      </c>
      <c r="H24" s="201"/>
      <c r="I24" s="201">
        <v>14687</v>
      </c>
      <c r="L24" s="238"/>
      <c r="M24" s="359"/>
    </row>
    <row r="25" spans="1:13" ht="20">
      <c r="A25" s="150" t="s">
        <v>28</v>
      </c>
      <c r="B25" s="200">
        <v>3</v>
      </c>
      <c r="C25" s="295">
        <v>-59566</v>
      </c>
      <c r="D25" s="295"/>
      <c r="E25" s="295">
        <v>-31686</v>
      </c>
      <c r="F25" s="295"/>
      <c r="G25" s="295">
        <v>-52809</v>
      </c>
      <c r="H25" s="295"/>
      <c r="I25" s="295">
        <v>-27438</v>
      </c>
      <c r="L25" s="238"/>
      <c r="M25" s="359"/>
    </row>
    <row r="26" spans="1:13" ht="20">
      <c r="A26" s="150" t="s">
        <v>152</v>
      </c>
      <c r="B26" s="200"/>
      <c r="C26" s="295">
        <v>-644</v>
      </c>
      <c r="D26" s="201"/>
      <c r="E26" s="201">
        <v>845</v>
      </c>
      <c r="F26" s="379"/>
      <c r="G26" s="334">
        <v>0</v>
      </c>
      <c r="H26" s="195"/>
      <c r="I26" s="334" t="s">
        <v>116</v>
      </c>
      <c r="K26" s="238"/>
    </row>
    <row r="27" spans="1:13" ht="20.5">
      <c r="A27" s="149" t="s">
        <v>184</v>
      </c>
      <c r="B27" s="200"/>
      <c r="C27" s="235">
        <f>SUM(C22:C26)</f>
        <v>39007</v>
      </c>
      <c r="D27" s="353"/>
      <c r="E27" s="235">
        <f>SUM(E22:E26)</f>
        <v>259405</v>
      </c>
      <c r="F27" s="353"/>
      <c r="G27" s="235">
        <f>SUM(G22:G26)</f>
        <v>21711</v>
      </c>
      <c r="H27" s="353"/>
      <c r="I27" s="235">
        <f>SUM(I22:I26)</f>
        <v>153755</v>
      </c>
    </row>
    <row r="28" spans="1:13" ht="20">
      <c r="A28" s="150" t="s">
        <v>185</v>
      </c>
      <c r="B28" s="200">
        <v>23</v>
      </c>
      <c r="C28" s="295">
        <v>-7518</v>
      </c>
      <c r="D28" s="379"/>
      <c r="E28" s="295">
        <v>-62172</v>
      </c>
      <c r="F28" s="379"/>
      <c r="G28" s="295">
        <v>-4322</v>
      </c>
      <c r="H28" s="379"/>
      <c r="I28" s="295">
        <v>-30889</v>
      </c>
      <c r="L28" s="238"/>
      <c r="M28" s="359"/>
    </row>
    <row r="29" spans="1:13" ht="20.5">
      <c r="A29" s="149" t="s">
        <v>186</v>
      </c>
      <c r="B29" s="200"/>
      <c r="C29" s="235">
        <f>SUM(C27:C28)</f>
        <v>31489</v>
      </c>
      <c r="D29" s="353"/>
      <c r="E29" s="235">
        <f>SUM(E27:E28)</f>
        <v>197233</v>
      </c>
      <c r="F29" s="353"/>
      <c r="G29" s="235">
        <f>SUM(G27:G28)</f>
        <v>17389</v>
      </c>
      <c r="H29" s="353"/>
      <c r="I29" s="235">
        <f>SUM(I27:I28)</f>
        <v>122866</v>
      </c>
    </row>
    <row r="30" spans="1:13" ht="20.5">
      <c r="A30" s="149" t="s">
        <v>77</v>
      </c>
      <c r="B30" s="200"/>
      <c r="C30" s="194"/>
      <c r="D30" s="195"/>
      <c r="E30" s="194"/>
      <c r="F30" s="195"/>
      <c r="G30" s="194"/>
      <c r="H30" s="195"/>
      <c r="I30" s="194"/>
    </row>
    <row r="31" spans="1:13" ht="20.5">
      <c r="A31" s="149" t="s">
        <v>187</v>
      </c>
      <c r="B31" s="200"/>
      <c r="C31" s="193">
        <v>0</v>
      </c>
      <c r="D31" s="195"/>
      <c r="E31" s="335" t="s">
        <v>116</v>
      </c>
      <c r="F31" s="196"/>
      <c r="G31" s="193">
        <v>0</v>
      </c>
      <c r="H31" s="195"/>
      <c r="I31" s="335" t="s">
        <v>116</v>
      </c>
    </row>
    <row r="32" spans="1:13" ht="21" thickBot="1">
      <c r="A32" s="149" t="s">
        <v>150</v>
      </c>
      <c r="B32" s="200"/>
      <c r="C32" s="236">
        <f>SUM(C29:C31)</f>
        <v>31489</v>
      </c>
      <c r="D32" s="201"/>
      <c r="E32" s="236">
        <f>SUM(E29:E31)</f>
        <v>197233</v>
      </c>
      <c r="F32" s="201"/>
      <c r="G32" s="236">
        <f>SUM(G29:G31)</f>
        <v>17389</v>
      </c>
      <c r="H32" s="201"/>
      <c r="I32" s="236">
        <f>SUM(I29:I31)</f>
        <v>122866</v>
      </c>
    </row>
    <row r="33" spans="1:11" ht="14.15" customHeight="1" thickTop="1">
      <c r="A33" s="150"/>
      <c r="B33" s="200"/>
      <c r="C33" s="295"/>
      <c r="D33" s="295"/>
      <c r="E33" s="295"/>
      <c r="F33" s="295"/>
      <c r="G33" s="295"/>
      <c r="H33" s="295"/>
      <c r="I33" s="295"/>
    </row>
    <row r="34" spans="1:11" ht="20.5">
      <c r="A34" s="151" t="s">
        <v>231</v>
      </c>
      <c r="B34" s="200"/>
      <c r="C34" s="295"/>
      <c r="D34" s="295"/>
      <c r="E34" s="295"/>
      <c r="F34" s="295"/>
      <c r="G34" s="295"/>
      <c r="H34" s="295"/>
      <c r="I34" s="295"/>
    </row>
    <row r="35" spans="1:11" ht="20">
      <c r="A35" s="343" t="s">
        <v>233</v>
      </c>
      <c r="B35" s="200"/>
      <c r="C35" s="201">
        <v>33821</v>
      </c>
      <c r="D35" s="201"/>
      <c r="E35" s="201">
        <v>191382</v>
      </c>
      <c r="F35" s="201"/>
      <c r="G35" s="201">
        <v>17389</v>
      </c>
      <c r="H35" s="201"/>
      <c r="I35" s="201">
        <v>122866</v>
      </c>
    </row>
    <row r="36" spans="1:11" ht="20">
      <c r="A36" s="343" t="s">
        <v>232</v>
      </c>
      <c r="B36" s="200"/>
      <c r="C36" s="295">
        <v>-2332</v>
      </c>
      <c r="D36" s="295"/>
      <c r="E36" s="201">
        <v>5851</v>
      </c>
      <c r="F36" s="295"/>
      <c r="G36" s="334">
        <v>0</v>
      </c>
      <c r="H36" s="170"/>
      <c r="I36" s="334" t="s">
        <v>116</v>
      </c>
    </row>
    <row r="37" spans="1:11" ht="21" thickBot="1">
      <c r="A37" s="149" t="s">
        <v>186</v>
      </c>
      <c r="B37" s="200"/>
      <c r="C37" s="236">
        <f>SUM(C35:C36)</f>
        <v>31489</v>
      </c>
      <c r="D37" s="201"/>
      <c r="E37" s="236">
        <f>SUM(E35:E36)</f>
        <v>197233</v>
      </c>
      <c r="F37" s="201"/>
      <c r="G37" s="236">
        <f>SUM(G35:G36)</f>
        <v>17389</v>
      </c>
      <c r="H37" s="201"/>
      <c r="I37" s="236">
        <f>SUM(I35:I36)</f>
        <v>122866</v>
      </c>
      <c r="J37" s="238"/>
      <c r="K37" s="238"/>
    </row>
    <row r="38" spans="1:11" ht="15.65" customHeight="1" thickTop="1">
      <c r="A38" s="151"/>
      <c r="B38" s="200"/>
      <c r="C38" s="295"/>
      <c r="D38" s="295"/>
      <c r="E38" s="295"/>
      <c r="F38" s="295"/>
      <c r="G38" s="332"/>
      <c r="H38" s="170"/>
      <c r="I38" s="332"/>
    </row>
    <row r="39" spans="1:11" ht="15.65" customHeight="1">
      <c r="A39" s="151"/>
      <c r="B39" s="200"/>
      <c r="C39" s="201"/>
      <c r="D39" s="201"/>
      <c r="E39" s="201"/>
      <c r="F39" s="201"/>
      <c r="G39" s="4"/>
      <c r="H39" s="35"/>
      <c r="I39" s="4"/>
    </row>
    <row r="40" spans="1:11" ht="15.65" customHeight="1">
      <c r="A40" s="151"/>
      <c r="B40" s="200"/>
      <c r="C40" s="201"/>
      <c r="D40" s="201"/>
      <c r="E40" s="201"/>
      <c r="F40" s="201"/>
      <c r="G40" s="4"/>
      <c r="H40" s="35"/>
      <c r="I40" s="4"/>
    </row>
    <row r="41" spans="1:11" ht="15.65" customHeight="1">
      <c r="A41" s="151"/>
      <c r="B41" s="200"/>
      <c r="C41" s="201"/>
      <c r="D41" s="201"/>
      <c r="E41" s="201"/>
      <c r="F41" s="201"/>
      <c r="G41" s="4"/>
      <c r="H41" s="35"/>
      <c r="I41" s="4"/>
    </row>
    <row r="42" spans="1:11" ht="15.65" customHeight="1">
      <c r="A42" s="151"/>
      <c r="B42" s="200"/>
      <c r="C42" s="201"/>
      <c r="D42" s="201"/>
      <c r="E42" s="201"/>
      <c r="F42" s="201"/>
      <c r="G42" s="4"/>
      <c r="H42" s="35"/>
      <c r="I42" s="4"/>
    </row>
    <row r="43" spans="1:11" ht="15.65" customHeight="1">
      <c r="A43" s="151"/>
      <c r="B43" s="200"/>
      <c r="C43" s="201"/>
      <c r="D43" s="201"/>
      <c r="E43" s="201"/>
      <c r="F43" s="201"/>
      <c r="G43" s="4"/>
      <c r="H43" s="35"/>
      <c r="I43" s="4"/>
    </row>
    <row r="44" spans="1:11" ht="15.65" customHeight="1">
      <c r="A44" s="151"/>
      <c r="B44" s="200"/>
      <c r="C44" s="201"/>
      <c r="D44" s="201"/>
      <c r="E44" s="201"/>
      <c r="F44" s="201"/>
      <c r="G44" s="4"/>
      <c r="H44" s="35"/>
      <c r="I44" s="4"/>
    </row>
    <row r="45" spans="1:11" ht="15.65" customHeight="1">
      <c r="A45" s="151"/>
      <c r="B45" s="200"/>
      <c r="C45" s="201"/>
      <c r="D45" s="201"/>
      <c r="E45" s="201"/>
      <c r="F45" s="201"/>
      <c r="G45" s="4"/>
      <c r="H45" s="35"/>
      <c r="I45" s="4"/>
    </row>
    <row r="46" spans="1:11" ht="20.5" customHeight="1">
      <c r="A46" s="151"/>
      <c r="B46" s="200"/>
      <c r="C46" s="201"/>
      <c r="D46" s="201"/>
      <c r="E46" s="201"/>
      <c r="F46" s="201"/>
      <c r="G46" s="4"/>
      <c r="H46" s="35"/>
      <c r="I46" s="4"/>
    </row>
    <row r="47" spans="1:11" ht="20.5" customHeight="1">
      <c r="A47" s="151"/>
      <c r="B47" s="200"/>
      <c r="C47" s="201"/>
      <c r="D47" s="201"/>
      <c r="E47" s="201"/>
      <c r="F47" s="201"/>
      <c r="G47" s="4"/>
      <c r="H47" s="4"/>
      <c r="I47" s="4"/>
    </row>
    <row r="48" spans="1:11" ht="20.5" customHeight="1">
      <c r="A48" s="151"/>
      <c r="B48" s="200"/>
      <c r="C48" s="201"/>
      <c r="D48" s="201"/>
      <c r="E48" s="201"/>
      <c r="F48" s="201"/>
      <c r="G48" s="4"/>
      <c r="H48" s="4"/>
      <c r="I48" s="4"/>
    </row>
    <row r="49" spans="1:11" ht="20.5" customHeight="1">
      <c r="A49" s="151"/>
      <c r="B49" s="200"/>
      <c r="C49" s="201"/>
      <c r="D49" s="201"/>
      <c r="E49" s="201"/>
      <c r="F49" s="201"/>
      <c r="G49" s="4"/>
      <c r="H49" s="4"/>
      <c r="I49" s="4"/>
    </row>
    <row r="50" spans="1:11" ht="23">
      <c r="A50" s="397" t="str">
        <f>A1</f>
        <v>บริษัท ไซมิส แอสเสท จำกัด (มหาชน) และบริษัทย่อย</v>
      </c>
      <c r="B50" s="397"/>
      <c r="C50" s="397"/>
      <c r="D50" s="397"/>
      <c r="E50" s="397"/>
      <c r="F50" s="397"/>
      <c r="G50" s="397"/>
      <c r="H50" s="397"/>
      <c r="I50" s="397"/>
    </row>
    <row r="51" spans="1:11" ht="23">
      <c r="A51" s="397" t="s">
        <v>221</v>
      </c>
      <c r="B51" s="397"/>
      <c r="C51" s="397"/>
      <c r="D51" s="397"/>
      <c r="E51" s="397"/>
      <c r="F51" s="397"/>
      <c r="G51" s="397"/>
      <c r="H51" s="397"/>
      <c r="I51" s="397"/>
    </row>
    <row r="52" spans="1:11" ht="23">
      <c r="A52" s="397" t="str">
        <f>A3</f>
        <v>สำหรับงวดสามเดือนสิ้นสุดวันที่ 30 กันยายน 2564</v>
      </c>
      <c r="B52" s="397"/>
      <c r="C52" s="397"/>
      <c r="D52" s="397"/>
      <c r="E52" s="397"/>
      <c r="F52" s="397"/>
      <c r="G52" s="397"/>
      <c r="H52" s="397"/>
      <c r="I52" s="397"/>
    </row>
    <row r="53" spans="1:11" ht="23">
      <c r="A53" s="400" t="s">
        <v>61</v>
      </c>
      <c r="B53" s="400"/>
      <c r="C53" s="400"/>
      <c r="D53" s="400"/>
      <c r="E53" s="400"/>
      <c r="F53" s="400"/>
      <c r="G53" s="400"/>
      <c r="H53" s="400"/>
      <c r="I53" s="400"/>
    </row>
    <row r="54" spans="1:11" ht="23">
      <c r="A54" s="215"/>
      <c r="B54" s="215"/>
      <c r="C54" s="215"/>
      <c r="D54" s="215"/>
      <c r="E54" s="216"/>
      <c r="F54" s="217"/>
      <c r="G54" s="217"/>
      <c r="H54" s="217"/>
      <c r="I54" s="218" t="s">
        <v>58</v>
      </c>
    </row>
    <row r="55" spans="1:11" s="221" customFormat="1" ht="12.65" customHeight="1">
      <c r="A55" s="330"/>
      <c r="B55" s="330"/>
      <c r="C55" s="330"/>
      <c r="D55" s="330"/>
      <c r="E55" s="330"/>
      <c r="F55" s="330"/>
      <c r="G55" s="330"/>
      <c r="H55" s="330"/>
      <c r="I55" s="219"/>
      <c r="J55" s="220"/>
    </row>
    <row r="56" spans="1:11" ht="20.5">
      <c r="A56" s="222"/>
      <c r="B56" s="223" t="s">
        <v>2</v>
      </c>
      <c r="C56" s="398" t="s">
        <v>40</v>
      </c>
      <c r="D56" s="398"/>
      <c r="E56" s="398"/>
      <c r="F56" s="224"/>
      <c r="G56" s="398" t="s">
        <v>39</v>
      </c>
      <c r="H56" s="398"/>
      <c r="I56" s="398"/>
    </row>
    <row r="57" spans="1:11" ht="20.5">
      <c r="A57" s="225"/>
      <c r="B57" s="150"/>
      <c r="C57" s="226">
        <v>2564</v>
      </c>
      <c r="D57" s="227"/>
      <c r="E57" s="226">
        <v>2563</v>
      </c>
      <c r="F57" s="228"/>
      <c r="G57" s="226">
        <v>2564</v>
      </c>
      <c r="H57" s="227"/>
      <c r="I57" s="226">
        <v>2563</v>
      </c>
    </row>
    <row r="58" spans="1:11">
      <c r="A58" s="151" t="s">
        <v>234</v>
      </c>
      <c r="B58" s="200"/>
      <c r="C58" s="312"/>
      <c r="D58" s="227"/>
      <c r="F58" s="228"/>
      <c r="G58" s="226"/>
      <c r="H58" s="227"/>
    </row>
    <row r="59" spans="1:11" ht="20">
      <c r="A59" s="343" t="s">
        <v>233</v>
      </c>
      <c r="B59" s="200"/>
      <c r="C59" s="201">
        <v>33821</v>
      </c>
      <c r="D59" s="201"/>
      <c r="E59" s="201">
        <v>191382</v>
      </c>
      <c r="F59" s="201"/>
      <c r="G59" s="201">
        <v>17389</v>
      </c>
      <c r="H59" s="201"/>
      <c r="I59" s="201">
        <v>122866</v>
      </c>
      <c r="J59" s="238"/>
      <c r="K59" s="238"/>
    </row>
    <row r="60" spans="1:11" ht="20">
      <c r="A60" s="343" t="s">
        <v>232</v>
      </c>
      <c r="B60" s="200"/>
      <c r="C60" s="295">
        <v>-2332</v>
      </c>
      <c r="D60" s="295"/>
      <c r="E60" s="201">
        <v>5851</v>
      </c>
      <c r="F60" s="295"/>
      <c r="G60" s="334">
        <v>0</v>
      </c>
      <c r="H60" s="170"/>
      <c r="I60" s="334" t="s">
        <v>116</v>
      </c>
      <c r="J60" s="238"/>
      <c r="K60" s="240"/>
    </row>
    <row r="61" spans="1:11" s="234" customFormat="1" ht="21" thickBot="1">
      <c r="A61" s="151" t="s">
        <v>150</v>
      </c>
      <c r="B61" s="200"/>
      <c r="C61" s="236">
        <v>31489</v>
      </c>
      <c r="D61" s="201"/>
      <c r="E61" s="236">
        <v>197233</v>
      </c>
      <c r="F61" s="201"/>
      <c r="G61" s="236">
        <v>17389</v>
      </c>
      <c r="H61" s="201"/>
      <c r="I61" s="236">
        <v>122866</v>
      </c>
      <c r="J61" s="241"/>
      <c r="K61" s="241"/>
    </row>
    <row r="62" spans="1:11" s="234" customFormat="1" ht="14.15" customHeight="1" thickTop="1">
      <c r="A62" s="151"/>
      <c r="B62" s="200"/>
      <c r="C62" s="295"/>
      <c r="D62" s="295"/>
      <c r="E62" s="295"/>
      <c r="F62" s="295"/>
      <c r="G62" s="332"/>
      <c r="H62" s="170"/>
      <c r="I62" s="332"/>
    </row>
    <row r="63" spans="1:11" s="242" customFormat="1" ht="19.5" customHeight="1">
      <c r="A63" s="151" t="s">
        <v>188</v>
      </c>
      <c r="B63" s="200"/>
      <c r="C63" s="295"/>
      <c r="D63" s="295"/>
      <c r="E63" s="295"/>
      <c r="F63" s="295"/>
      <c r="G63" s="295"/>
      <c r="H63" s="295"/>
      <c r="I63" s="295"/>
    </row>
    <row r="64" spans="1:11" s="242" customFormat="1" ht="20">
      <c r="A64" s="150" t="s">
        <v>189</v>
      </c>
      <c r="B64" s="200">
        <v>24</v>
      </c>
      <c r="C64" s="333">
        <v>2.9000000000000001E-2</v>
      </c>
      <c r="D64" s="313"/>
      <c r="E64" s="333">
        <v>0.19900000000000001</v>
      </c>
      <c r="F64" s="313"/>
      <c r="G64" s="333">
        <v>1.4999999999999999E-2</v>
      </c>
      <c r="H64" s="313"/>
      <c r="I64" s="333">
        <v>0.128</v>
      </c>
      <c r="J64" s="315"/>
    </row>
    <row r="65" spans="1:9" s="242" customFormat="1" ht="17.25" customHeight="1">
      <c r="A65" s="150"/>
      <c r="B65" s="200"/>
      <c r="C65" s="295"/>
      <c r="D65" s="295"/>
      <c r="E65" s="295"/>
      <c r="F65" s="295"/>
      <c r="G65" s="295"/>
      <c r="H65" s="295"/>
      <c r="I65" s="295"/>
    </row>
    <row r="66" spans="1:9" s="242" customFormat="1" ht="20.25" customHeight="1">
      <c r="A66" s="150"/>
      <c r="B66" s="200"/>
      <c r="C66" s="295"/>
      <c r="D66" s="295"/>
      <c r="E66" s="295"/>
      <c r="F66" s="295"/>
      <c r="G66" s="295"/>
      <c r="H66" s="295"/>
      <c r="I66" s="295"/>
    </row>
    <row r="67" spans="1:9" s="242" customFormat="1" ht="20.25" customHeight="1">
      <c r="A67" s="150"/>
      <c r="B67" s="200"/>
      <c r="C67" s="295"/>
      <c r="D67" s="295"/>
      <c r="E67" s="295"/>
      <c r="F67" s="295"/>
      <c r="G67" s="295"/>
      <c r="H67" s="295"/>
      <c r="I67" s="295"/>
    </row>
    <row r="68" spans="1:9" s="242" customFormat="1" ht="20.25" customHeight="1">
      <c r="A68" s="150"/>
      <c r="B68" s="200"/>
      <c r="C68" s="295"/>
      <c r="D68" s="295"/>
      <c r="E68" s="295"/>
      <c r="F68" s="295"/>
      <c r="G68" s="295"/>
      <c r="H68" s="295"/>
      <c r="I68" s="295"/>
    </row>
    <row r="69" spans="1:9" s="242" customFormat="1" ht="20.25" customHeight="1">
      <c r="A69" s="150"/>
      <c r="B69" s="200"/>
      <c r="C69" s="295"/>
      <c r="D69" s="295"/>
      <c r="E69" s="295"/>
      <c r="F69" s="295"/>
      <c r="G69" s="295"/>
      <c r="H69" s="295"/>
      <c r="I69" s="295"/>
    </row>
    <row r="70" spans="1:9" s="242" customFormat="1" ht="20.25" customHeight="1">
      <c r="A70" s="150"/>
      <c r="B70" s="200"/>
      <c r="C70" s="295"/>
      <c r="D70" s="295"/>
      <c r="E70" s="295"/>
      <c r="F70" s="295"/>
      <c r="G70" s="295"/>
      <c r="H70" s="295"/>
      <c r="I70" s="295"/>
    </row>
    <row r="71" spans="1:9" s="242" customFormat="1" ht="20.25" customHeight="1">
      <c r="A71" s="150"/>
      <c r="B71" s="200"/>
      <c r="C71" s="295"/>
      <c r="D71" s="295"/>
      <c r="E71" s="295"/>
      <c r="F71" s="295"/>
      <c r="G71" s="295"/>
      <c r="H71" s="295"/>
      <c r="I71" s="295"/>
    </row>
    <row r="72" spans="1:9" s="242" customFormat="1" ht="20.25" customHeight="1">
      <c r="A72" s="150"/>
      <c r="B72" s="200"/>
      <c r="C72" s="295"/>
      <c r="D72" s="295"/>
      <c r="E72" s="295"/>
      <c r="F72" s="295"/>
      <c r="G72" s="295"/>
      <c r="H72" s="295"/>
      <c r="I72" s="295"/>
    </row>
    <row r="73" spans="1:9" s="242" customFormat="1" ht="20.25" customHeight="1">
      <c r="A73" s="150"/>
      <c r="B73" s="200"/>
      <c r="C73" s="295"/>
      <c r="D73" s="295"/>
      <c r="E73" s="295"/>
      <c r="F73" s="295"/>
      <c r="G73" s="295"/>
      <c r="H73" s="295"/>
      <c r="I73" s="295"/>
    </row>
    <row r="74" spans="1:9" s="242" customFormat="1" ht="20.25" customHeight="1">
      <c r="A74" s="150"/>
      <c r="B74" s="200"/>
      <c r="C74" s="295"/>
      <c r="D74" s="295"/>
      <c r="E74" s="295"/>
      <c r="F74" s="295"/>
      <c r="G74" s="295"/>
      <c r="H74" s="295"/>
      <c r="I74" s="295"/>
    </row>
    <row r="75" spans="1:9" s="242" customFormat="1" ht="20.25" customHeight="1">
      <c r="A75" s="150"/>
      <c r="B75" s="200"/>
      <c r="C75" s="295"/>
      <c r="D75" s="295"/>
      <c r="E75" s="295"/>
      <c r="F75" s="295"/>
      <c r="G75" s="295"/>
      <c r="H75" s="295"/>
      <c r="I75" s="295"/>
    </row>
    <row r="76" spans="1:9" s="242" customFormat="1" ht="20.25" customHeight="1">
      <c r="A76" s="150"/>
      <c r="B76" s="200"/>
      <c r="C76" s="295"/>
      <c r="D76" s="295"/>
      <c r="E76" s="295"/>
      <c r="F76" s="295"/>
      <c r="G76" s="295"/>
      <c r="H76" s="295"/>
      <c r="I76" s="295"/>
    </row>
    <row r="77" spans="1:9" s="242" customFormat="1" ht="20.25" customHeight="1">
      <c r="A77" s="150"/>
      <c r="B77" s="200"/>
      <c r="C77" s="295"/>
      <c r="D77" s="295"/>
      <c r="E77" s="295"/>
      <c r="F77" s="295"/>
      <c r="G77" s="295"/>
      <c r="H77" s="295"/>
      <c r="I77" s="295"/>
    </row>
    <row r="78" spans="1:9" s="242" customFormat="1" ht="20.25" customHeight="1">
      <c r="A78" s="150"/>
      <c r="B78" s="200"/>
      <c r="C78" s="295"/>
      <c r="D78" s="295"/>
      <c r="E78" s="295"/>
      <c r="F78" s="295"/>
      <c r="G78" s="295"/>
      <c r="H78" s="295"/>
      <c r="I78" s="295"/>
    </row>
    <row r="79" spans="1:9" s="242" customFormat="1" ht="20.25" customHeight="1">
      <c r="A79" s="150"/>
      <c r="B79" s="200"/>
      <c r="C79" s="243"/>
      <c r="D79" s="243"/>
      <c r="E79" s="243"/>
      <c r="F79" s="243"/>
      <c r="G79" s="243"/>
      <c r="H79" s="243"/>
      <c r="I79" s="243"/>
    </row>
    <row r="80" spans="1:9" s="242" customFormat="1" ht="20.25" customHeight="1">
      <c r="A80" s="150"/>
      <c r="B80" s="200"/>
      <c r="C80" s="243"/>
      <c r="D80" s="243"/>
      <c r="E80" s="243"/>
      <c r="F80" s="243"/>
      <c r="G80" s="243"/>
      <c r="H80" s="243"/>
      <c r="I80" s="243"/>
    </row>
    <row r="81" spans="1:9" s="242" customFormat="1" ht="20.25" customHeight="1">
      <c r="A81" s="150"/>
      <c r="B81" s="200"/>
      <c r="C81" s="243"/>
      <c r="D81" s="243"/>
      <c r="E81" s="243"/>
      <c r="F81" s="243"/>
      <c r="G81" s="243"/>
      <c r="H81" s="243"/>
      <c r="I81" s="243"/>
    </row>
    <row r="82" spans="1:9" s="242" customFormat="1" ht="20.25" customHeight="1">
      <c r="A82" s="150"/>
      <c r="B82" s="200"/>
      <c r="C82" s="243"/>
      <c r="D82" s="243"/>
      <c r="E82" s="243"/>
      <c r="F82" s="243"/>
      <c r="G82" s="243"/>
      <c r="H82" s="243"/>
      <c r="I82" s="243"/>
    </row>
    <row r="83" spans="1:9" s="242" customFormat="1" ht="20.25" customHeight="1">
      <c r="A83" s="150"/>
      <c r="B83" s="200"/>
      <c r="C83" s="243"/>
      <c r="D83" s="243"/>
      <c r="E83" s="243"/>
      <c r="F83" s="243"/>
      <c r="G83" s="243"/>
      <c r="H83" s="243"/>
      <c r="I83" s="243"/>
    </row>
    <row r="84" spans="1:9" s="242" customFormat="1" ht="20.25" customHeight="1">
      <c r="A84" s="150"/>
      <c r="B84" s="200"/>
      <c r="C84" s="243"/>
      <c r="D84" s="243"/>
      <c r="E84" s="243"/>
      <c r="F84" s="243"/>
      <c r="G84" s="243"/>
      <c r="H84" s="243"/>
      <c r="I84" s="243"/>
    </row>
    <row r="85" spans="1:9" s="242" customFormat="1" ht="20.25" customHeight="1">
      <c r="A85" s="150"/>
      <c r="B85" s="200"/>
      <c r="C85" s="243"/>
      <c r="D85" s="243"/>
      <c r="E85" s="243"/>
      <c r="F85" s="243"/>
      <c r="G85" s="243"/>
      <c r="H85" s="243"/>
      <c r="I85" s="243"/>
    </row>
    <row r="86" spans="1:9" s="242" customFormat="1" ht="20.25" customHeight="1">
      <c r="A86" s="150"/>
      <c r="B86" s="200"/>
      <c r="C86" s="243"/>
      <c r="D86" s="243"/>
      <c r="E86" s="243"/>
      <c r="F86" s="243"/>
      <c r="G86" s="243"/>
      <c r="H86" s="243"/>
      <c r="I86" s="243"/>
    </row>
    <row r="87" spans="1:9" s="242" customFormat="1" ht="20.25" customHeight="1">
      <c r="A87" s="150"/>
      <c r="B87" s="200"/>
      <c r="C87" s="243"/>
      <c r="D87" s="243"/>
      <c r="E87" s="243"/>
      <c r="F87" s="243"/>
      <c r="G87" s="243"/>
      <c r="H87" s="243"/>
      <c r="I87" s="243"/>
    </row>
    <row r="88" spans="1:9" ht="20">
      <c r="A88" s="150"/>
      <c r="B88" s="244"/>
      <c r="C88" s="245"/>
      <c r="D88" s="244"/>
      <c r="E88" s="246"/>
      <c r="F88" s="244"/>
      <c r="G88" s="247"/>
      <c r="H88" s="247"/>
      <c r="I88" s="46"/>
    </row>
    <row r="89" spans="1:9" ht="20">
      <c r="A89" s="150" t="s">
        <v>62</v>
      </c>
      <c r="B89" s="244"/>
      <c r="C89" s="245"/>
      <c r="D89" s="244"/>
      <c r="E89" s="246"/>
      <c r="F89" s="244"/>
      <c r="G89" s="247"/>
      <c r="H89" s="247"/>
      <c r="I89" s="46"/>
    </row>
    <row r="90" spans="1:9">
      <c r="B90" s="244"/>
      <c r="C90" s="245"/>
      <c r="D90" s="244"/>
      <c r="E90" s="246"/>
      <c r="F90" s="244"/>
      <c r="G90" s="247"/>
      <c r="H90" s="247"/>
      <c r="I90" s="46"/>
    </row>
    <row r="91" spans="1:9" ht="20">
      <c r="A91" s="150"/>
      <c r="B91" s="244"/>
      <c r="C91" s="245"/>
      <c r="D91" s="244"/>
      <c r="E91" s="246"/>
      <c r="F91" s="244"/>
      <c r="G91" s="247"/>
      <c r="H91" s="247"/>
      <c r="I91" s="46"/>
    </row>
    <row r="92" spans="1:9">
      <c r="B92" s="244"/>
      <c r="C92" s="245"/>
      <c r="D92" s="244"/>
      <c r="E92" s="246"/>
      <c r="F92" s="244"/>
      <c r="G92" s="247"/>
      <c r="H92" s="247"/>
      <c r="I92" s="46"/>
    </row>
    <row r="93" spans="1:9" ht="20">
      <c r="A93" s="150"/>
      <c r="B93" s="244"/>
      <c r="C93" s="245"/>
      <c r="D93" s="244"/>
      <c r="E93" s="246"/>
      <c r="F93" s="244"/>
      <c r="G93" s="247"/>
      <c r="H93" s="247"/>
      <c r="I93" s="46"/>
    </row>
    <row r="94" spans="1:9" ht="20">
      <c r="A94" s="399"/>
      <c r="B94" s="399"/>
      <c r="C94" s="399"/>
      <c r="D94" s="399"/>
      <c r="E94" s="399"/>
      <c r="F94" s="399"/>
      <c r="G94" s="399"/>
      <c r="H94" s="399"/>
      <c r="I94" s="399"/>
    </row>
  </sheetData>
  <mergeCells count="13">
    <mergeCell ref="A1:I1"/>
    <mergeCell ref="A2:I2"/>
    <mergeCell ref="A3:I3"/>
    <mergeCell ref="A4:I4"/>
    <mergeCell ref="C7:E7"/>
    <mergeCell ref="G7:I7"/>
    <mergeCell ref="A50:I50"/>
    <mergeCell ref="A51:I51"/>
    <mergeCell ref="C56:E56"/>
    <mergeCell ref="G56:I56"/>
    <mergeCell ref="A94:I94"/>
    <mergeCell ref="A52:I52"/>
    <mergeCell ref="A53:I53"/>
  </mergeCells>
  <pageMargins left="1" right="0.59375" top="1" bottom="0.5" header="0.3" footer="0.3"/>
  <pageSetup paperSize="9" scale="74" orientation="portrait" r:id="rId1"/>
  <headerFooter>
    <oddHeader xml:space="preserve">&amp;C&amp;"Angsana New,Bold"&amp;16
</oddHeader>
  </headerFooter>
  <rowBreaks count="1" manualBreakCount="1">
    <brk id="49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B28" zoomScale="80" zoomScaleNormal="80" zoomScaleSheetLayoutView="100" workbookViewId="0">
      <selection activeCell="I49" sqref="I49"/>
    </sheetView>
  </sheetViews>
  <sheetFormatPr defaultColWidth="9.19921875" defaultRowHeight="21.5"/>
  <cols>
    <col min="1" max="1" width="33.6640625" style="221" customWidth="1"/>
    <col min="2" max="2" width="8.19921875" style="221" customWidth="1"/>
    <col min="3" max="3" width="9.46484375" style="248" customWidth="1"/>
    <col min="4" max="4" width="1.46484375" style="221" customWidth="1"/>
    <col min="5" max="5" width="9.46484375" style="249" customWidth="1"/>
    <col min="6" max="6" width="1" style="221" customWidth="1"/>
    <col min="7" max="7" width="9.46484375" style="221" customWidth="1"/>
    <col min="8" max="8" width="1" style="221" customWidth="1"/>
    <col min="9" max="9" width="9.46484375" style="221" customWidth="1"/>
    <col min="10" max="10" width="4.46484375" customWidth="1"/>
    <col min="11" max="11" width="8.06640625" bestFit="1" customWidth="1"/>
    <col min="12" max="12" width="5.6640625" bestFit="1" customWidth="1"/>
    <col min="13" max="13" width="11" bestFit="1" customWidth="1"/>
  </cols>
  <sheetData>
    <row r="1" spans="1:11" ht="23">
      <c r="A1" s="397" t="s">
        <v>142</v>
      </c>
      <c r="B1" s="397"/>
      <c r="C1" s="397"/>
      <c r="D1" s="397"/>
      <c r="E1" s="397"/>
      <c r="F1" s="397"/>
      <c r="G1" s="397"/>
      <c r="H1" s="397"/>
      <c r="I1" s="397"/>
    </row>
    <row r="2" spans="1:11" ht="23">
      <c r="A2" s="397" t="s">
        <v>57</v>
      </c>
      <c r="B2" s="397"/>
      <c r="C2" s="397"/>
      <c r="D2" s="397"/>
      <c r="E2" s="397"/>
      <c r="F2" s="397"/>
      <c r="G2" s="397"/>
      <c r="H2" s="397"/>
      <c r="I2" s="397"/>
    </row>
    <row r="3" spans="1:11" ht="23">
      <c r="A3" s="397" t="s">
        <v>181</v>
      </c>
      <c r="B3" s="397"/>
      <c r="C3" s="397"/>
      <c r="D3" s="397"/>
      <c r="E3" s="397"/>
      <c r="F3" s="397"/>
      <c r="G3" s="397"/>
      <c r="H3" s="397"/>
      <c r="I3" s="397"/>
    </row>
    <row r="4" spans="1:11" ht="23">
      <c r="A4" s="400" t="s">
        <v>61</v>
      </c>
      <c r="B4" s="400"/>
      <c r="C4" s="400"/>
      <c r="D4" s="400"/>
      <c r="E4" s="400"/>
      <c r="F4" s="400"/>
      <c r="G4" s="400"/>
      <c r="H4" s="400"/>
      <c r="I4" s="400"/>
    </row>
    <row r="5" spans="1:11" ht="23">
      <c r="A5" s="215"/>
      <c r="B5" s="215"/>
      <c r="C5" s="215"/>
      <c r="D5" s="215"/>
      <c r="E5" s="216"/>
      <c r="F5" s="217"/>
      <c r="G5" s="217"/>
      <c r="H5" s="217"/>
      <c r="I5" s="218" t="s">
        <v>58</v>
      </c>
    </row>
    <row r="6" spans="1:11" s="221" customFormat="1" ht="12.65" customHeight="1">
      <c r="A6" s="294"/>
      <c r="B6" s="294"/>
      <c r="C6" s="294"/>
      <c r="D6" s="294"/>
      <c r="E6" s="294"/>
      <c r="F6" s="294"/>
      <c r="G6" s="294"/>
      <c r="H6" s="294"/>
      <c r="I6" s="219"/>
      <c r="J6" s="220"/>
    </row>
    <row r="7" spans="1:11" ht="20.5">
      <c r="A7" s="222"/>
      <c r="B7" s="223" t="s">
        <v>2</v>
      </c>
      <c r="C7" s="398" t="s">
        <v>40</v>
      </c>
      <c r="D7" s="398"/>
      <c r="E7" s="398"/>
      <c r="F7" s="224"/>
      <c r="G7" s="398" t="s">
        <v>39</v>
      </c>
      <c r="H7" s="398"/>
      <c r="I7" s="398"/>
    </row>
    <row r="8" spans="1:11" ht="20.5">
      <c r="A8" s="225"/>
      <c r="B8" s="150"/>
      <c r="C8" s="250" t="s">
        <v>163</v>
      </c>
      <c r="D8" s="227"/>
      <c r="E8" s="250" t="s">
        <v>164</v>
      </c>
      <c r="F8" s="228"/>
      <c r="G8" s="250" t="s">
        <v>163</v>
      </c>
      <c r="H8" s="227"/>
      <c r="I8" s="250" t="s">
        <v>164</v>
      </c>
    </row>
    <row r="9" spans="1:11" ht="20.5">
      <c r="A9" s="149" t="s">
        <v>72</v>
      </c>
      <c r="B9" s="150"/>
      <c r="C9" s="226"/>
      <c r="D9" s="227"/>
      <c r="E9" s="226"/>
      <c r="F9" s="228"/>
      <c r="G9" s="226"/>
      <c r="H9" s="227"/>
      <c r="I9" s="226"/>
    </row>
    <row r="10" spans="1:11" ht="20">
      <c r="A10" s="229" t="s">
        <v>123</v>
      </c>
      <c r="B10" s="200">
        <v>3</v>
      </c>
      <c r="C10" s="201">
        <v>645076</v>
      </c>
      <c r="D10" s="295"/>
      <c r="E10" s="201">
        <v>481364</v>
      </c>
      <c r="F10" s="201"/>
      <c r="G10" s="201">
        <v>244695</v>
      </c>
      <c r="H10" s="201"/>
      <c r="I10" s="201">
        <v>138649</v>
      </c>
    </row>
    <row r="11" spans="1:11" ht="20">
      <c r="A11" s="229" t="s">
        <v>74</v>
      </c>
      <c r="B11" s="200">
        <v>3</v>
      </c>
      <c r="C11" s="201">
        <v>16048</v>
      </c>
      <c r="D11" s="201"/>
      <c r="E11" s="201">
        <v>12954</v>
      </c>
      <c r="F11" s="201"/>
      <c r="G11" s="201">
        <v>32799</v>
      </c>
      <c r="H11" s="201"/>
      <c r="I11" s="201">
        <v>13316</v>
      </c>
    </row>
    <row r="12" spans="1:11" s="297" customFormat="1" ht="20">
      <c r="A12" s="150" t="s">
        <v>26</v>
      </c>
      <c r="B12" s="200" t="s">
        <v>182</v>
      </c>
      <c r="C12" s="201">
        <v>59448</v>
      </c>
      <c r="D12" s="296"/>
      <c r="E12" s="201">
        <v>14045</v>
      </c>
      <c r="F12" s="296"/>
      <c r="G12" s="201">
        <v>33006</v>
      </c>
      <c r="H12" s="296"/>
      <c r="I12" s="201">
        <v>7055</v>
      </c>
      <c r="K12" s="298"/>
    </row>
    <row r="13" spans="1:11" ht="21" customHeight="1">
      <c r="A13" s="230" t="s">
        <v>32</v>
      </c>
      <c r="B13" s="200"/>
      <c r="C13" s="231">
        <f>SUM(C10:C12)</f>
        <v>720572</v>
      </c>
      <c r="D13" s="201"/>
      <c r="E13" s="231">
        <f>SUM(E10:E12)</f>
        <v>508363</v>
      </c>
      <c r="F13" s="201"/>
      <c r="G13" s="231">
        <f>SUM(G10:G12)</f>
        <v>310500</v>
      </c>
      <c r="H13" s="201"/>
      <c r="I13" s="231">
        <f>SUM(I10:I12)</f>
        <v>159020</v>
      </c>
    </row>
    <row r="14" spans="1:11" ht="12.65" customHeight="1">
      <c r="A14" s="232"/>
      <c r="B14" s="200"/>
      <c r="C14" s="295"/>
      <c r="D14" s="295"/>
      <c r="E14" s="295"/>
      <c r="F14" s="295"/>
      <c r="G14" s="295"/>
      <c r="H14" s="295"/>
      <c r="I14" s="295"/>
    </row>
    <row r="15" spans="1:11" ht="21" customHeight="1">
      <c r="A15" s="202" t="s">
        <v>179</v>
      </c>
      <c r="B15" s="200"/>
      <c r="C15" s="295"/>
      <c r="D15" s="295"/>
      <c r="E15" s="295"/>
      <c r="F15" s="295"/>
      <c r="G15" s="295"/>
      <c r="H15" s="295"/>
      <c r="I15" s="295"/>
    </row>
    <row r="16" spans="1:11" ht="20">
      <c r="A16" s="229" t="s">
        <v>124</v>
      </c>
      <c r="B16" s="200"/>
      <c r="C16" s="295">
        <v>-381638</v>
      </c>
      <c r="D16" s="295"/>
      <c r="E16" s="295">
        <v>-214083</v>
      </c>
      <c r="F16" s="295"/>
      <c r="G16" s="295">
        <v>-171907</v>
      </c>
      <c r="H16" s="295"/>
      <c r="I16" s="295">
        <v>-96206</v>
      </c>
    </row>
    <row r="17" spans="1:9" ht="20">
      <c r="A17" s="229" t="s">
        <v>75</v>
      </c>
      <c r="B17" s="200"/>
      <c r="C17" s="317">
        <v>-19394</v>
      </c>
      <c r="D17" s="295"/>
      <c r="E17" s="295">
        <v>-12947</v>
      </c>
      <c r="F17" s="295"/>
      <c r="G17" s="295">
        <v>-31702</v>
      </c>
      <c r="H17" s="295"/>
      <c r="I17" s="295">
        <v>-15268</v>
      </c>
    </row>
    <row r="18" spans="1:9" ht="20">
      <c r="A18" s="150" t="s">
        <v>47</v>
      </c>
      <c r="B18" s="200"/>
      <c r="C18" s="295">
        <v>-133808</v>
      </c>
      <c r="D18" s="295"/>
      <c r="E18" s="295">
        <v>-63866</v>
      </c>
      <c r="F18" s="295"/>
      <c r="G18" s="295">
        <v>-48188</v>
      </c>
      <c r="H18" s="295"/>
      <c r="I18" s="295">
        <v>-17860</v>
      </c>
    </row>
    <row r="19" spans="1:9" ht="20">
      <c r="A19" s="150" t="s">
        <v>27</v>
      </c>
      <c r="B19" s="200"/>
      <c r="C19" s="317">
        <v>-82810</v>
      </c>
      <c r="D19" s="295"/>
      <c r="E19" s="295">
        <v>-69655</v>
      </c>
      <c r="F19" s="295"/>
      <c r="G19" s="159">
        <v>-47041</v>
      </c>
      <c r="H19" s="295"/>
      <c r="I19" s="295">
        <v>-53305</v>
      </c>
    </row>
    <row r="20" spans="1:9" ht="20.5">
      <c r="A20" s="230" t="s">
        <v>180</v>
      </c>
      <c r="B20" s="200"/>
      <c r="C20" s="299">
        <f>SUM(C16:C19)</f>
        <v>-617650</v>
      </c>
      <c r="D20" s="295"/>
      <c r="E20" s="299">
        <f>SUM(E16:E19)</f>
        <v>-360551</v>
      </c>
      <c r="F20" s="295"/>
      <c r="G20" s="299">
        <f>SUM(G16:G19)</f>
        <v>-298838</v>
      </c>
      <c r="H20" s="295"/>
      <c r="I20" s="299">
        <f>SUM(I16:I19)</f>
        <v>-182639</v>
      </c>
    </row>
    <row r="21" spans="1:9" ht="12.65" customHeight="1">
      <c r="A21" s="233"/>
      <c r="B21" s="200"/>
      <c r="C21" s="295"/>
      <c r="D21" s="295"/>
      <c r="E21" s="295"/>
      <c r="F21" s="295"/>
      <c r="G21" s="295"/>
      <c r="H21" s="295"/>
      <c r="I21" s="295"/>
    </row>
    <row r="22" spans="1:9" ht="20.5">
      <c r="A22" s="149" t="s">
        <v>183</v>
      </c>
      <c r="B22" s="200"/>
      <c r="C22" s="201">
        <f>C13+C20</f>
        <v>102922</v>
      </c>
      <c r="D22" s="201"/>
      <c r="E22" s="201">
        <f>E13+E20</f>
        <v>147812</v>
      </c>
      <c r="F22" s="201"/>
      <c r="G22" s="201">
        <f>G13+G20</f>
        <v>11662</v>
      </c>
      <c r="H22" s="201"/>
      <c r="I22" s="295">
        <f>I13+I20</f>
        <v>-23619</v>
      </c>
    </row>
    <row r="23" spans="1:9" ht="12.65" customHeight="1">
      <c r="A23" s="150"/>
      <c r="B23" s="200"/>
      <c r="C23" s="3"/>
      <c r="D23" s="3"/>
      <c r="E23" s="3"/>
      <c r="F23" s="3"/>
      <c r="G23" s="3"/>
      <c r="H23" s="201"/>
      <c r="I23" s="201"/>
    </row>
    <row r="24" spans="1:9" s="242" customFormat="1" ht="20">
      <c r="A24" s="150" t="s">
        <v>155</v>
      </c>
      <c r="B24" s="300">
        <v>3</v>
      </c>
      <c r="C24" s="3">
        <v>1386</v>
      </c>
      <c r="D24" s="3"/>
      <c r="E24" s="3">
        <v>1178</v>
      </c>
      <c r="F24" s="3"/>
      <c r="G24" s="3">
        <v>15335</v>
      </c>
      <c r="H24" s="201"/>
      <c r="I24" s="201">
        <v>15221</v>
      </c>
    </row>
    <row r="25" spans="1:9" ht="20">
      <c r="A25" s="150" t="s">
        <v>28</v>
      </c>
      <c r="B25" s="200">
        <v>3</v>
      </c>
      <c r="C25" s="159">
        <v>-36461</v>
      </c>
      <c r="D25" s="159"/>
      <c r="E25" s="159">
        <v>-30171</v>
      </c>
      <c r="F25" s="159"/>
      <c r="G25" s="159">
        <v>-35363</v>
      </c>
      <c r="H25" s="295"/>
      <c r="I25" s="295">
        <v>-28215</v>
      </c>
    </row>
    <row r="26" spans="1:9" ht="20">
      <c r="A26" s="150" t="s">
        <v>152</v>
      </c>
      <c r="B26" s="200"/>
      <c r="C26" s="321">
        <v>-1090</v>
      </c>
      <c r="D26" s="3"/>
      <c r="E26" s="192">
        <v>727</v>
      </c>
      <c r="F26" s="159"/>
      <c r="G26" s="193">
        <v>0</v>
      </c>
      <c r="H26" s="303"/>
      <c r="I26" s="302">
        <v>0</v>
      </c>
    </row>
    <row r="27" spans="1:9" ht="20.5">
      <c r="A27" s="149" t="s">
        <v>184</v>
      </c>
      <c r="B27" s="200"/>
      <c r="C27" s="159">
        <f>SUM(C22:C26)</f>
        <v>66757</v>
      </c>
      <c r="D27" s="3"/>
      <c r="E27" s="159">
        <f>SUM(E22:E26)</f>
        <v>119546</v>
      </c>
      <c r="F27" s="3"/>
      <c r="G27" s="159">
        <f>SUM(G22:G26)</f>
        <v>-8366</v>
      </c>
      <c r="H27" s="201"/>
      <c r="I27" s="295">
        <f>SUM(I22:I26)</f>
        <v>-36613</v>
      </c>
    </row>
    <row r="28" spans="1:9" ht="20">
      <c r="A28" s="150" t="s">
        <v>185</v>
      </c>
      <c r="B28" s="200">
        <v>21</v>
      </c>
      <c r="C28" s="159">
        <v>-17999</v>
      </c>
      <c r="D28" s="159"/>
      <c r="E28" s="159">
        <v>-27890</v>
      </c>
      <c r="F28" s="159"/>
      <c r="G28" s="321">
        <v>1524</v>
      </c>
      <c r="H28" s="295"/>
      <c r="I28" s="301">
        <v>6373</v>
      </c>
    </row>
    <row r="29" spans="1:9" ht="20.5">
      <c r="A29" s="149" t="s">
        <v>186</v>
      </c>
      <c r="B29" s="200"/>
      <c r="C29" s="235">
        <f>SUM(C27:C28)</f>
        <v>48758</v>
      </c>
      <c r="D29" s="235"/>
      <c r="E29" s="304">
        <f>SUM(E27:E28)</f>
        <v>91656</v>
      </c>
      <c r="F29" s="235"/>
      <c r="G29" s="295">
        <f>SUM(G27:G28)</f>
        <v>-6842</v>
      </c>
      <c r="H29" s="235"/>
      <c r="I29" s="295">
        <f>SUM(I27:I28)</f>
        <v>-30240</v>
      </c>
    </row>
    <row r="30" spans="1:9" ht="20.5">
      <c r="A30" s="149" t="s">
        <v>77</v>
      </c>
      <c r="B30" s="200"/>
      <c r="C30" s="305"/>
      <c r="D30" s="303"/>
      <c r="E30" s="305"/>
      <c r="F30" s="303"/>
      <c r="G30" s="305"/>
      <c r="H30" s="303"/>
      <c r="I30" s="305"/>
    </row>
    <row r="31" spans="1:9" ht="20.5">
      <c r="A31" s="149" t="s">
        <v>187</v>
      </c>
      <c r="B31" s="200"/>
      <c r="C31" s="302">
        <v>0</v>
      </c>
      <c r="D31" s="303"/>
      <c r="E31" s="302">
        <v>0</v>
      </c>
      <c r="F31" s="306"/>
      <c r="G31" s="302">
        <v>0</v>
      </c>
      <c r="H31" s="303"/>
      <c r="I31" s="302">
        <v>0</v>
      </c>
    </row>
    <row r="32" spans="1:9" ht="21" thickBot="1">
      <c r="A32" s="149" t="s">
        <v>150</v>
      </c>
      <c r="B32" s="200"/>
      <c r="C32" s="236">
        <f>C29+C31</f>
        <v>48758</v>
      </c>
      <c r="D32" s="201"/>
      <c r="E32" s="236">
        <f>E29+E31</f>
        <v>91656</v>
      </c>
      <c r="F32" s="201"/>
      <c r="G32" s="307">
        <f>G29+G31</f>
        <v>-6842</v>
      </c>
      <c r="H32" s="201"/>
      <c r="I32" s="307">
        <f>I29+I31</f>
        <v>-30240</v>
      </c>
    </row>
    <row r="33" spans="1:13" ht="14.15" customHeight="1" thickTop="1">
      <c r="A33" s="150"/>
      <c r="B33" s="200"/>
      <c r="C33" s="295"/>
      <c r="D33" s="295"/>
      <c r="E33" s="295"/>
      <c r="F33" s="295"/>
      <c r="G33" s="295"/>
      <c r="H33" s="295"/>
      <c r="I33" s="295"/>
    </row>
    <row r="34" spans="1:13" ht="20.5">
      <c r="A34" s="151" t="s">
        <v>120</v>
      </c>
      <c r="B34" s="200"/>
      <c r="C34" s="295"/>
      <c r="D34" s="295"/>
      <c r="E34" s="295"/>
      <c r="F34" s="295"/>
      <c r="G34" s="295"/>
      <c r="H34" s="295"/>
      <c r="I34" s="295"/>
    </row>
    <row r="35" spans="1:13" ht="20">
      <c r="A35" s="237" t="s">
        <v>126</v>
      </c>
      <c r="B35" s="200"/>
      <c r="C35" s="3">
        <v>45098</v>
      </c>
      <c r="D35" s="3"/>
      <c r="E35" s="3">
        <v>29127</v>
      </c>
      <c r="F35" s="3"/>
      <c r="G35" s="159">
        <f>G32</f>
        <v>-6842</v>
      </c>
      <c r="H35" s="201"/>
      <c r="I35" s="295">
        <f>I32</f>
        <v>-30240</v>
      </c>
    </row>
    <row r="36" spans="1:13" ht="20">
      <c r="A36" s="237" t="s">
        <v>78</v>
      </c>
      <c r="B36" s="200"/>
      <c r="C36" s="201">
        <v>3660</v>
      </c>
      <c r="D36" s="295"/>
      <c r="E36" s="295">
        <v>62529</v>
      </c>
      <c r="F36" s="295"/>
      <c r="G36" s="305">
        <v>0</v>
      </c>
      <c r="H36" s="308"/>
      <c r="I36" s="305">
        <v>0</v>
      </c>
    </row>
    <row r="37" spans="1:13" ht="21" thickBot="1">
      <c r="A37" s="149" t="s">
        <v>186</v>
      </c>
      <c r="B37" s="200"/>
      <c r="C37" s="236">
        <f>SUM(C35:C36)</f>
        <v>48758</v>
      </c>
      <c r="D37" s="201"/>
      <c r="E37" s="236">
        <f>SUM(E35:E36)</f>
        <v>91656</v>
      </c>
      <c r="F37" s="201"/>
      <c r="G37" s="307">
        <f>SUM(G35:G36)</f>
        <v>-6842</v>
      </c>
      <c r="H37" s="201"/>
      <c r="I37" s="307">
        <f>SUM(I35:I36)</f>
        <v>-30240</v>
      </c>
      <c r="J37" s="238"/>
      <c r="K37" s="238"/>
    </row>
    <row r="38" spans="1:13" ht="15.65" customHeight="1" thickTop="1">
      <c r="A38" s="151"/>
      <c r="B38" s="200"/>
      <c r="C38" s="295"/>
      <c r="D38" s="295"/>
      <c r="E38" s="295"/>
      <c r="F38" s="295"/>
      <c r="G38" s="308"/>
      <c r="H38" s="308"/>
      <c r="I38" s="308"/>
    </row>
    <row r="39" spans="1:13" ht="15.65" customHeight="1">
      <c r="A39" s="151"/>
      <c r="B39" s="200"/>
      <c r="C39" s="201"/>
      <c r="D39" s="201"/>
      <c r="E39" s="201"/>
      <c r="F39" s="201"/>
      <c r="G39" s="309"/>
      <c r="H39" s="309"/>
      <c r="I39" s="309"/>
    </row>
    <row r="40" spans="1:13" ht="15.65" hidden="1" customHeight="1">
      <c r="A40" s="151"/>
      <c r="B40" s="200"/>
      <c r="C40" s="201"/>
      <c r="D40" s="201"/>
      <c r="E40" s="201"/>
      <c r="F40" s="201"/>
      <c r="G40" s="309"/>
      <c r="H40" s="309"/>
      <c r="I40" s="309"/>
    </row>
    <row r="41" spans="1:13" ht="15.65" hidden="1" customHeight="1">
      <c r="A41" s="151"/>
      <c r="B41" s="200"/>
      <c r="C41" s="201"/>
      <c r="D41" s="201"/>
      <c r="E41" s="201"/>
      <c r="F41" s="201"/>
      <c r="G41" s="309"/>
      <c r="H41" s="309"/>
      <c r="I41" s="309"/>
    </row>
    <row r="42" spans="1:13" ht="15.65" hidden="1" customHeight="1">
      <c r="A42" s="151"/>
      <c r="B42" s="200"/>
      <c r="C42" s="201"/>
      <c r="D42" s="201"/>
      <c r="E42" s="201"/>
      <c r="F42" s="201"/>
      <c r="G42" s="309"/>
      <c r="H42" s="309"/>
      <c r="I42" s="309"/>
    </row>
    <row r="43" spans="1:13" ht="15.65" hidden="1" customHeight="1">
      <c r="A43" s="151"/>
      <c r="B43" s="200"/>
      <c r="C43" s="201"/>
      <c r="D43" s="201"/>
      <c r="E43" s="201"/>
      <c r="F43" s="201"/>
      <c r="G43" s="309"/>
      <c r="H43" s="309"/>
      <c r="I43" s="309"/>
    </row>
    <row r="44" spans="1:13" ht="15.65" hidden="1" customHeight="1">
      <c r="A44" s="151"/>
      <c r="B44" s="200"/>
      <c r="C44" s="201"/>
      <c r="D44" s="201"/>
      <c r="E44" s="201"/>
      <c r="F44" s="201"/>
      <c r="G44" s="309"/>
      <c r="H44" s="309"/>
      <c r="I44" s="309"/>
    </row>
    <row r="45" spans="1:13" ht="15.65" customHeight="1">
      <c r="A45" s="151"/>
      <c r="B45" s="200"/>
      <c r="C45" s="201"/>
      <c r="D45" s="201"/>
      <c r="E45" s="201"/>
      <c r="F45" s="201"/>
      <c r="G45" s="309"/>
      <c r="H45" s="309"/>
      <c r="I45" s="309"/>
    </row>
    <row r="46" spans="1:13" ht="15.65" customHeight="1">
      <c r="A46" s="151"/>
      <c r="B46" s="200"/>
      <c r="C46" s="201"/>
      <c r="D46" s="201"/>
      <c r="E46" s="201"/>
      <c r="F46" s="201"/>
      <c r="G46" s="309"/>
      <c r="H46" s="309"/>
      <c r="I46" s="309"/>
      <c r="M46" s="310"/>
    </row>
    <row r="47" spans="1:13" ht="15.65" customHeight="1">
      <c r="A47" s="151"/>
      <c r="B47" s="200"/>
      <c r="C47" s="201"/>
      <c r="D47" s="201"/>
      <c r="E47" s="201"/>
      <c r="F47" s="201"/>
      <c r="G47" s="309"/>
      <c r="H47" s="309"/>
      <c r="I47" s="309"/>
      <c r="M47" s="311"/>
    </row>
    <row r="48" spans="1:13" ht="15.65" customHeight="1">
      <c r="A48" s="151"/>
      <c r="B48" s="200"/>
      <c r="C48" s="201"/>
      <c r="D48" s="201"/>
      <c r="E48" s="201"/>
      <c r="F48" s="201"/>
      <c r="G48" s="309"/>
      <c r="H48" s="309"/>
      <c r="I48" s="309"/>
    </row>
    <row r="49" spans="1:11" ht="21" customHeight="1">
      <c r="A49" s="151"/>
      <c r="B49" s="200"/>
      <c r="C49" s="201"/>
      <c r="D49" s="201"/>
      <c r="E49" s="201"/>
      <c r="F49" s="201"/>
      <c r="G49" s="309"/>
      <c r="H49" s="309"/>
      <c r="I49" s="309"/>
    </row>
    <row r="50" spans="1:11" ht="21" customHeight="1">
      <c r="A50" s="151"/>
      <c r="B50" s="200"/>
      <c r="C50" s="201"/>
      <c r="D50" s="201"/>
      <c r="E50" s="201"/>
      <c r="F50" s="201"/>
      <c r="G50" s="309"/>
      <c r="H50" s="309"/>
      <c r="I50" s="309"/>
    </row>
    <row r="51" spans="1:11" ht="21" customHeight="1">
      <c r="A51" s="151"/>
      <c r="B51" s="200"/>
      <c r="C51" s="201"/>
      <c r="D51" s="201"/>
      <c r="E51" s="201"/>
      <c r="F51" s="201"/>
      <c r="G51" s="309"/>
      <c r="H51" s="309"/>
      <c r="I51" s="309"/>
    </row>
    <row r="52" spans="1:11" ht="21" customHeight="1">
      <c r="A52" s="151"/>
      <c r="B52" s="200"/>
      <c r="C52" s="201"/>
      <c r="D52" s="201"/>
      <c r="E52" s="201"/>
      <c r="F52" s="201"/>
      <c r="G52" s="309"/>
      <c r="H52" s="309"/>
      <c r="I52" s="309"/>
    </row>
    <row r="53" spans="1:11" ht="23">
      <c r="A53" s="397" t="str">
        <f>A1</f>
        <v>บริษัท ไซมิส แอสเสท จำกัด (มหาชน) และบริษัทย่อย</v>
      </c>
      <c r="B53" s="397"/>
      <c r="C53" s="397"/>
      <c r="D53" s="397"/>
      <c r="E53" s="397"/>
      <c r="F53" s="397"/>
      <c r="G53" s="397"/>
      <c r="H53" s="397"/>
      <c r="I53" s="397"/>
    </row>
    <row r="54" spans="1:11" ht="23">
      <c r="A54" s="397" t="str">
        <f t="shared" ref="A54" si="0">A2</f>
        <v>งบกำไรขาดทุนและกำไรขาดทุนเบ็ดเสร็จอื่น</v>
      </c>
      <c r="B54" s="397"/>
      <c r="C54" s="397"/>
      <c r="D54" s="397"/>
      <c r="E54" s="397"/>
      <c r="F54" s="397"/>
      <c r="G54" s="397"/>
      <c r="H54" s="397"/>
      <c r="I54" s="397"/>
    </row>
    <row r="55" spans="1:11" ht="23">
      <c r="A55" s="397" t="str">
        <f>A3</f>
        <v>สำหรับงวดสามเดือนสิ้นสุดวันที่ 31 มีนาคม 2564</v>
      </c>
      <c r="B55" s="397"/>
      <c r="C55" s="397"/>
      <c r="D55" s="397"/>
      <c r="E55" s="397"/>
      <c r="F55" s="397"/>
      <c r="G55" s="397"/>
      <c r="H55" s="397"/>
      <c r="I55" s="397"/>
    </row>
    <row r="56" spans="1:11" ht="23">
      <c r="A56" s="400" t="s">
        <v>61</v>
      </c>
      <c r="B56" s="400"/>
      <c r="C56" s="400"/>
      <c r="D56" s="400"/>
      <c r="E56" s="400"/>
      <c r="F56" s="400"/>
      <c r="G56" s="400"/>
      <c r="H56" s="400"/>
      <c r="I56" s="400"/>
    </row>
    <row r="57" spans="1:11" ht="23">
      <c r="A57" s="215"/>
      <c r="B57" s="215"/>
      <c r="C57" s="215"/>
      <c r="D57" s="215"/>
      <c r="E57" s="216"/>
      <c r="F57" s="217"/>
      <c r="G57" s="217"/>
      <c r="H57" s="217"/>
      <c r="I57" s="218" t="s">
        <v>58</v>
      </c>
    </row>
    <row r="58" spans="1:11" s="221" customFormat="1" ht="12.65" customHeight="1">
      <c r="A58" s="294"/>
      <c r="B58" s="294"/>
      <c r="C58" s="294"/>
      <c r="D58" s="294"/>
      <c r="E58" s="294"/>
      <c r="F58" s="294"/>
      <c r="G58" s="294"/>
      <c r="H58" s="294"/>
      <c r="I58" s="219"/>
      <c r="J58" s="220"/>
    </row>
    <row r="59" spans="1:11" ht="20.5">
      <c r="A59" s="222"/>
      <c r="B59" s="223" t="s">
        <v>2</v>
      </c>
      <c r="C59" s="398" t="s">
        <v>40</v>
      </c>
      <c r="D59" s="398"/>
      <c r="E59" s="398"/>
      <c r="F59" s="224"/>
      <c r="G59" s="398" t="s">
        <v>39</v>
      </c>
      <c r="H59" s="398"/>
      <c r="I59" s="398"/>
    </row>
    <row r="60" spans="1:11" ht="20.5">
      <c r="A60" s="225"/>
      <c r="B60" s="150"/>
      <c r="C60" s="250" t="s">
        <v>163</v>
      </c>
      <c r="D60" s="227"/>
      <c r="E60" s="250" t="s">
        <v>164</v>
      </c>
      <c r="F60" s="228"/>
      <c r="G60" s="250" t="s">
        <v>163</v>
      </c>
      <c r="H60" s="227"/>
      <c r="I60" s="250" t="s">
        <v>164</v>
      </c>
    </row>
    <row r="61" spans="1:11" ht="20.5">
      <c r="A61" s="151" t="s">
        <v>121</v>
      </c>
      <c r="B61" s="200"/>
      <c r="C61" s="312"/>
      <c r="D61" s="227"/>
      <c r="E61" s="226" t="s">
        <v>148</v>
      </c>
      <c r="F61" s="228"/>
      <c r="G61" s="226"/>
      <c r="H61" s="227"/>
      <c r="I61" s="226" t="s">
        <v>148</v>
      </c>
    </row>
    <row r="62" spans="1:11" ht="20">
      <c r="A62" s="237" t="s">
        <v>126</v>
      </c>
      <c r="B62" s="200"/>
      <c r="C62" s="3">
        <f>+C35</f>
        <v>45098</v>
      </c>
      <c r="D62" s="3"/>
      <c r="E62" s="3">
        <v>29127</v>
      </c>
      <c r="F62" s="3"/>
      <c r="G62" s="159">
        <f>G35</f>
        <v>-6842</v>
      </c>
      <c r="H62" s="201"/>
      <c r="I62" s="295">
        <f>I35</f>
        <v>-30240</v>
      </c>
      <c r="J62" s="238"/>
      <c r="K62" s="238"/>
    </row>
    <row r="63" spans="1:11" ht="20">
      <c r="A63" s="239" t="s">
        <v>78</v>
      </c>
      <c r="B63" s="200"/>
      <c r="C63" s="201">
        <f>+C36</f>
        <v>3660</v>
      </c>
      <c r="D63" s="295"/>
      <c r="E63" s="295">
        <v>62529</v>
      </c>
      <c r="F63" s="295"/>
      <c r="G63" s="305">
        <v>0</v>
      </c>
      <c r="H63" s="308"/>
      <c r="I63" s="305">
        <v>0</v>
      </c>
      <c r="J63" s="238"/>
      <c r="K63" s="240"/>
    </row>
    <row r="64" spans="1:11" s="234" customFormat="1" ht="21" thickBot="1">
      <c r="A64" s="151" t="s">
        <v>150</v>
      </c>
      <c r="B64" s="200"/>
      <c r="C64" s="236">
        <f>C62+C63</f>
        <v>48758</v>
      </c>
      <c r="D64" s="201"/>
      <c r="E64" s="236">
        <f>E62+E63</f>
        <v>91656</v>
      </c>
      <c r="F64" s="201"/>
      <c r="G64" s="307">
        <f>SUM(G62:G63)</f>
        <v>-6842</v>
      </c>
      <c r="H64" s="201"/>
      <c r="I64" s="307">
        <f>SUM(I62:I63)</f>
        <v>-30240</v>
      </c>
      <c r="J64" s="241"/>
      <c r="K64" s="241"/>
    </row>
    <row r="65" spans="1:10" s="234" customFormat="1" ht="14.15" customHeight="1" thickTop="1">
      <c r="A65" s="151"/>
      <c r="B65" s="200"/>
      <c r="C65" s="295"/>
      <c r="D65" s="295"/>
      <c r="E65" s="295"/>
      <c r="F65" s="295"/>
      <c r="G65" s="308"/>
      <c r="H65" s="308"/>
      <c r="I65" s="308"/>
    </row>
    <row r="66" spans="1:10" s="242" customFormat="1" ht="19.5" customHeight="1">
      <c r="A66" s="151" t="s">
        <v>188</v>
      </c>
      <c r="B66" s="200"/>
      <c r="C66" s="159"/>
      <c r="D66" s="159"/>
      <c r="E66" s="159"/>
      <c r="F66" s="159"/>
      <c r="G66" s="159"/>
      <c r="H66" s="295"/>
      <c r="I66" s="295"/>
    </row>
    <row r="67" spans="1:10" s="242" customFormat="1" ht="20">
      <c r="A67" s="150" t="s">
        <v>189</v>
      </c>
      <c r="B67" s="200">
        <v>22</v>
      </c>
      <c r="C67" s="318">
        <v>4.1000000000000002E-2</v>
      </c>
      <c r="D67" s="319"/>
      <c r="E67" s="320">
        <v>0.03</v>
      </c>
      <c r="F67" s="319"/>
      <c r="G67" s="318">
        <v>-6.0000000000000001E-3</v>
      </c>
      <c r="H67" s="313"/>
      <c r="I67" s="314">
        <v>-0.03</v>
      </c>
      <c r="J67" s="315"/>
    </row>
    <row r="68" spans="1:10" s="242" customFormat="1" ht="17.399999999999999" customHeight="1">
      <c r="A68" s="150"/>
      <c r="B68" s="200"/>
      <c r="C68" s="295"/>
      <c r="D68" s="295"/>
      <c r="E68" s="295"/>
      <c r="F68" s="295"/>
      <c r="G68" s="295"/>
      <c r="H68" s="295"/>
      <c r="I68" s="295"/>
    </row>
    <row r="69" spans="1:10" s="242" customFormat="1" ht="20.25" customHeight="1">
      <c r="A69" s="150"/>
      <c r="B69" s="200"/>
      <c r="C69" s="295"/>
      <c r="D69" s="295"/>
      <c r="E69" s="295"/>
      <c r="F69" s="295"/>
      <c r="G69" s="295"/>
      <c r="H69" s="295"/>
      <c r="I69" s="295"/>
    </row>
    <row r="70" spans="1:10" s="242" customFormat="1" ht="20.25" customHeight="1">
      <c r="A70" s="150"/>
      <c r="B70" s="200"/>
      <c r="C70" s="295"/>
      <c r="D70" s="295"/>
      <c r="E70" s="295"/>
      <c r="F70" s="295"/>
      <c r="G70" s="295"/>
      <c r="H70" s="295"/>
      <c r="I70" s="295"/>
    </row>
    <row r="71" spans="1:10" s="242" customFormat="1" ht="20.25" customHeight="1">
      <c r="A71" s="150"/>
      <c r="B71" s="200"/>
      <c r="C71" s="295"/>
      <c r="D71" s="295"/>
      <c r="E71" s="295"/>
      <c r="F71" s="295"/>
      <c r="G71" s="295"/>
      <c r="H71" s="295"/>
      <c r="I71" s="295"/>
    </row>
    <row r="72" spans="1:10" s="242" customFormat="1" ht="20.25" customHeight="1">
      <c r="A72" s="150"/>
      <c r="B72" s="200"/>
      <c r="C72" s="295"/>
      <c r="D72" s="295"/>
      <c r="E72" s="295"/>
      <c r="F72" s="295"/>
      <c r="G72" s="295"/>
      <c r="H72" s="295"/>
      <c r="I72" s="295"/>
    </row>
    <row r="73" spans="1:10" s="242" customFormat="1" ht="20.25" customHeight="1">
      <c r="A73" s="150"/>
      <c r="B73" s="200"/>
      <c r="C73" s="295"/>
      <c r="D73" s="295"/>
      <c r="E73" s="295"/>
      <c r="F73" s="295"/>
      <c r="G73" s="295"/>
      <c r="H73" s="295"/>
      <c r="I73" s="295"/>
    </row>
    <row r="74" spans="1:10" s="242" customFormat="1" ht="20.25" customHeight="1">
      <c r="A74" s="150"/>
      <c r="B74" s="200"/>
      <c r="C74" s="295"/>
      <c r="D74" s="295"/>
      <c r="E74" s="295"/>
      <c r="F74" s="295"/>
      <c r="G74" s="295"/>
      <c r="H74" s="295"/>
      <c r="I74" s="295"/>
    </row>
    <row r="75" spans="1:10" s="242" customFormat="1" ht="20.25" customHeight="1">
      <c r="A75" s="150"/>
      <c r="B75" s="200"/>
      <c r="C75" s="295"/>
      <c r="D75" s="295"/>
      <c r="E75" s="295"/>
      <c r="F75" s="295"/>
      <c r="G75" s="295"/>
      <c r="H75" s="295"/>
      <c r="I75" s="295"/>
    </row>
    <row r="76" spans="1:10" s="242" customFormat="1" ht="20.25" customHeight="1">
      <c r="A76" s="150"/>
      <c r="B76" s="200"/>
      <c r="C76" s="295"/>
      <c r="D76" s="295"/>
      <c r="E76" s="295"/>
      <c r="F76" s="295"/>
      <c r="G76" s="295"/>
      <c r="H76" s="295"/>
      <c r="I76" s="295"/>
    </row>
    <row r="77" spans="1:10" s="242" customFormat="1" ht="20.25" customHeight="1">
      <c r="A77" s="150"/>
      <c r="B77" s="200"/>
      <c r="C77" s="295"/>
      <c r="D77" s="295"/>
      <c r="E77" s="295"/>
      <c r="F77" s="295"/>
      <c r="G77" s="295"/>
      <c r="H77" s="295"/>
      <c r="I77" s="295"/>
    </row>
    <row r="78" spans="1:10" s="242" customFormat="1" ht="20.25" customHeight="1">
      <c r="A78" s="150"/>
      <c r="B78" s="200"/>
      <c r="C78" s="295"/>
      <c r="D78" s="295"/>
      <c r="E78" s="295"/>
      <c r="F78" s="295"/>
      <c r="G78" s="295"/>
      <c r="H78" s="295"/>
      <c r="I78" s="295"/>
    </row>
    <row r="79" spans="1:10" s="242" customFormat="1" ht="20.25" customHeight="1">
      <c r="A79" s="150"/>
      <c r="B79" s="200"/>
      <c r="C79" s="243"/>
      <c r="D79" s="243"/>
      <c r="E79" s="243"/>
      <c r="F79" s="243"/>
      <c r="G79" s="243"/>
      <c r="H79" s="243"/>
      <c r="I79" s="243"/>
    </row>
    <row r="80" spans="1:10" s="242" customFormat="1" ht="20.25" customHeight="1">
      <c r="A80" s="150"/>
      <c r="B80" s="200"/>
      <c r="C80" s="243"/>
      <c r="D80" s="243"/>
      <c r="E80" s="243"/>
      <c r="F80" s="243"/>
      <c r="G80" s="243"/>
      <c r="H80" s="243"/>
      <c r="I80" s="243"/>
    </row>
    <row r="81" spans="1:9" s="242" customFormat="1" ht="20.25" customHeight="1">
      <c r="A81" s="150"/>
      <c r="B81" s="200"/>
      <c r="C81" s="243"/>
      <c r="D81" s="243"/>
      <c r="E81" s="243"/>
      <c r="F81" s="243"/>
      <c r="G81" s="243"/>
      <c r="H81" s="243"/>
      <c r="I81" s="243"/>
    </row>
    <row r="82" spans="1:9" s="242" customFormat="1" ht="20.25" customHeight="1">
      <c r="A82" s="150"/>
      <c r="B82" s="200"/>
      <c r="C82" s="243"/>
      <c r="D82" s="243"/>
      <c r="E82" s="243"/>
      <c r="F82" s="243"/>
      <c r="G82" s="243"/>
      <c r="H82" s="243"/>
      <c r="I82" s="243"/>
    </row>
    <row r="83" spans="1:9" s="242" customFormat="1" ht="20.25" customHeight="1">
      <c r="A83" s="150"/>
      <c r="B83" s="200"/>
      <c r="C83" s="243"/>
      <c r="D83" s="243"/>
      <c r="E83" s="243"/>
      <c r="F83" s="243"/>
      <c r="G83" s="243"/>
      <c r="H83" s="243"/>
      <c r="I83" s="243"/>
    </row>
    <row r="84" spans="1:9" s="242" customFormat="1" ht="20.25" customHeight="1">
      <c r="A84" s="150"/>
      <c r="B84" s="200"/>
      <c r="C84" s="243"/>
      <c r="D84" s="243"/>
      <c r="E84" s="243"/>
      <c r="F84" s="243"/>
      <c r="G84" s="243"/>
      <c r="H84" s="243"/>
      <c r="I84" s="243"/>
    </row>
    <row r="85" spans="1:9" s="242" customFormat="1" ht="20.25" customHeight="1">
      <c r="A85" s="150"/>
      <c r="B85" s="200"/>
      <c r="C85" s="243"/>
      <c r="D85" s="243"/>
      <c r="E85" s="243"/>
      <c r="F85" s="243"/>
      <c r="G85" s="243"/>
      <c r="H85" s="243"/>
      <c r="I85" s="243"/>
    </row>
    <row r="86" spans="1:9" s="242" customFormat="1" ht="20.25" customHeight="1">
      <c r="A86" s="150"/>
      <c r="B86" s="200"/>
      <c r="C86" s="243"/>
      <c r="D86" s="243"/>
      <c r="E86" s="243"/>
      <c r="F86" s="243"/>
      <c r="G86" s="243"/>
      <c r="H86" s="243"/>
      <c r="I86" s="243"/>
    </row>
    <row r="87" spans="1:9" s="242" customFormat="1" ht="20.25" customHeight="1">
      <c r="A87" s="150"/>
      <c r="B87" s="200"/>
      <c r="C87" s="243"/>
      <c r="D87" s="243"/>
      <c r="E87" s="243"/>
      <c r="F87" s="243"/>
      <c r="G87" s="243"/>
      <c r="H87" s="243"/>
      <c r="I87" s="243"/>
    </row>
    <row r="88" spans="1:9" s="242" customFormat="1" ht="20.25" customHeight="1">
      <c r="A88" s="150"/>
      <c r="B88" s="200"/>
      <c r="C88" s="243"/>
      <c r="D88" s="243"/>
      <c r="E88" s="243"/>
      <c r="F88" s="243"/>
      <c r="G88" s="243"/>
      <c r="H88" s="243"/>
      <c r="I88" s="243"/>
    </row>
    <row r="89" spans="1:9" ht="20">
      <c r="A89" s="150"/>
      <c r="B89" s="244"/>
      <c r="C89" s="245"/>
      <c r="D89" s="244"/>
      <c r="E89" s="246"/>
      <c r="F89" s="244"/>
      <c r="G89" s="247"/>
      <c r="H89" s="247"/>
      <c r="I89" s="316"/>
    </row>
    <row r="90" spans="1:9" ht="20">
      <c r="A90" s="150"/>
      <c r="B90" s="244"/>
      <c r="C90" s="245"/>
      <c r="D90" s="244"/>
      <c r="E90" s="246"/>
      <c r="F90" s="244"/>
      <c r="G90" s="247"/>
      <c r="H90" s="247"/>
      <c r="I90" s="316"/>
    </row>
    <row r="91" spans="1:9" ht="20">
      <c r="A91" s="150" t="s">
        <v>62</v>
      </c>
      <c r="B91" s="244"/>
      <c r="C91" s="245"/>
      <c r="D91" s="244"/>
      <c r="E91" s="246"/>
      <c r="F91" s="244"/>
      <c r="G91" s="247"/>
      <c r="H91" s="247"/>
      <c r="I91" s="316"/>
    </row>
    <row r="92" spans="1:9" ht="20">
      <c r="A92" s="150"/>
      <c r="B92" s="244"/>
      <c r="C92" s="245"/>
      <c r="D92" s="244"/>
      <c r="E92" s="246"/>
      <c r="F92" s="244"/>
      <c r="G92" s="247"/>
      <c r="H92" s="247"/>
      <c r="I92" s="316"/>
    </row>
    <row r="93" spans="1:9">
      <c r="B93" s="244"/>
      <c r="C93" s="245"/>
      <c r="D93" s="244"/>
      <c r="E93" s="246"/>
      <c r="F93" s="244"/>
      <c r="G93" s="247"/>
      <c r="H93" s="247"/>
      <c r="I93" s="316"/>
    </row>
    <row r="94" spans="1:9" ht="20">
      <c r="A94" s="150"/>
      <c r="B94" s="244"/>
      <c r="C94" s="245"/>
      <c r="D94" s="244"/>
      <c r="E94" s="246"/>
      <c r="F94" s="244"/>
      <c r="G94" s="247"/>
      <c r="H94" s="247"/>
      <c r="I94" s="316"/>
    </row>
    <row r="95" spans="1:9" ht="20">
      <c r="A95" s="399"/>
      <c r="B95" s="399"/>
      <c r="C95" s="399"/>
      <c r="D95" s="399"/>
      <c r="E95" s="399"/>
      <c r="F95" s="399"/>
      <c r="G95" s="399"/>
      <c r="H95" s="399"/>
      <c r="I95" s="399"/>
    </row>
  </sheetData>
  <mergeCells count="13">
    <mergeCell ref="A95:I95"/>
    <mergeCell ref="A53:I53"/>
    <mergeCell ref="A54:I54"/>
    <mergeCell ref="A55:I55"/>
    <mergeCell ref="A56:I56"/>
    <mergeCell ref="C59:E59"/>
    <mergeCell ref="G59:I59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B103-4FBC-4A0B-B79B-94750D63CB21}">
  <sheetPr>
    <tabColor rgb="FF00B050"/>
  </sheetPr>
  <dimension ref="A1:N96"/>
  <sheetViews>
    <sheetView view="pageBreakPreview" zoomScaleNormal="100" zoomScaleSheetLayoutView="100" workbookViewId="0">
      <selection sqref="A1:I1"/>
    </sheetView>
  </sheetViews>
  <sheetFormatPr defaultColWidth="9.19921875" defaultRowHeight="21.5"/>
  <cols>
    <col min="1" max="1" width="35.86328125" style="221" customWidth="1"/>
    <col min="2" max="2" width="7.59765625" style="221" customWidth="1"/>
    <col min="3" max="3" width="9.46484375" style="248" customWidth="1"/>
    <col min="4" max="4" width="1" style="221" customWidth="1"/>
    <col min="5" max="5" width="9.46484375" style="249" customWidth="1"/>
    <col min="6" max="6" width="1" style="221" customWidth="1"/>
    <col min="7" max="7" width="9.46484375" style="221" customWidth="1"/>
    <col min="8" max="8" width="1" style="221" customWidth="1"/>
    <col min="9" max="9" width="9.46484375" style="221" customWidth="1"/>
    <col min="10" max="10" width="3.265625" style="297" customWidth="1"/>
    <col min="11" max="11" width="19.265625" style="297" customWidth="1"/>
    <col min="12" max="12" width="14.19921875" style="297" bestFit="1" customWidth="1"/>
    <col min="13" max="13" width="9.19921875" style="297"/>
    <col min="14" max="14" width="15" style="297" bestFit="1" customWidth="1"/>
    <col min="15" max="16384" width="9.19921875" style="297"/>
  </cols>
  <sheetData>
    <row r="1" spans="1:12" ht="23">
      <c r="A1" s="397" t="s">
        <v>142</v>
      </c>
      <c r="B1" s="397"/>
      <c r="C1" s="397"/>
      <c r="D1" s="397"/>
      <c r="E1" s="397"/>
      <c r="F1" s="397"/>
      <c r="G1" s="397"/>
      <c r="H1" s="397"/>
      <c r="I1" s="397"/>
      <c r="J1" s="364"/>
    </row>
    <row r="2" spans="1:12" ht="23">
      <c r="A2" s="397" t="s">
        <v>57</v>
      </c>
      <c r="B2" s="397"/>
      <c r="C2" s="397"/>
      <c r="D2" s="397"/>
      <c r="E2" s="397"/>
      <c r="F2" s="397"/>
      <c r="G2" s="397"/>
      <c r="H2" s="397"/>
      <c r="I2" s="397"/>
    </row>
    <row r="3" spans="1:12" ht="23">
      <c r="A3" s="397" t="s">
        <v>202</v>
      </c>
      <c r="B3" s="397"/>
      <c r="C3" s="397"/>
      <c r="D3" s="397"/>
      <c r="E3" s="397"/>
      <c r="F3" s="397"/>
      <c r="G3" s="397"/>
      <c r="H3" s="397"/>
      <c r="I3" s="397"/>
    </row>
    <row r="4" spans="1:12" ht="23">
      <c r="A4" s="400" t="s">
        <v>61</v>
      </c>
      <c r="B4" s="400"/>
      <c r="C4" s="400"/>
      <c r="D4" s="400"/>
      <c r="E4" s="400"/>
      <c r="F4" s="400"/>
      <c r="G4" s="400"/>
      <c r="H4" s="400"/>
      <c r="I4" s="400"/>
    </row>
    <row r="5" spans="1:12" ht="23">
      <c r="A5" s="215"/>
      <c r="B5" s="215"/>
      <c r="C5" s="215"/>
      <c r="D5" s="215"/>
      <c r="E5" s="216"/>
      <c r="F5" s="217"/>
      <c r="G5" s="217"/>
      <c r="H5" s="217"/>
      <c r="I5" s="218" t="s">
        <v>58</v>
      </c>
    </row>
    <row r="6" spans="1:12" s="221" customFormat="1" ht="12.65" customHeight="1">
      <c r="A6" s="362"/>
      <c r="B6" s="362"/>
      <c r="C6" s="362"/>
      <c r="D6" s="362"/>
      <c r="E6" s="362"/>
      <c r="F6" s="362"/>
      <c r="G6" s="362"/>
      <c r="H6" s="362"/>
      <c r="I6" s="219"/>
      <c r="J6" s="362"/>
      <c r="K6" s="220"/>
    </row>
    <row r="7" spans="1:12" ht="20.5">
      <c r="A7" s="222"/>
      <c r="B7" s="223" t="s">
        <v>2</v>
      </c>
      <c r="C7" s="398" t="s">
        <v>40</v>
      </c>
      <c r="D7" s="398"/>
      <c r="E7" s="398"/>
      <c r="F7" s="224"/>
      <c r="G7" s="398" t="s">
        <v>39</v>
      </c>
      <c r="H7" s="398"/>
      <c r="I7" s="398"/>
    </row>
    <row r="8" spans="1:12" ht="20.5">
      <c r="A8" s="225"/>
      <c r="B8" s="150"/>
      <c r="C8" s="226">
        <v>2564</v>
      </c>
      <c r="D8" s="227"/>
      <c r="E8" s="226">
        <v>2563</v>
      </c>
      <c r="F8" s="228"/>
      <c r="G8" s="226">
        <v>2564</v>
      </c>
      <c r="H8" s="227"/>
      <c r="I8" s="226">
        <v>2563</v>
      </c>
    </row>
    <row r="9" spans="1:12" ht="20.5">
      <c r="A9" s="149" t="s">
        <v>72</v>
      </c>
      <c r="B9" s="150"/>
      <c r="C9" s="226"/>
      <c r="D9" s="227"/>
      <c r="E9" s="226"/>
      <c r="F9" s="228"/>
      <c r="G9" s="226"/>
      <c r="H9" s="227"/>
      <c r="I9" s="226"/>
    </row>
    <row r="10" spans="1:12" ht="20">
      <c r="A10" s="229" t="s">
        <v>123</v>
      </c>
      <c r="B10" s="200">
        <v>3</v>
      </c>
      <c r="C10" s="201">
        <v>1672012</v>
      </c>
      <c r="D10" s="295"/>
      <c r="E10" s="201">
        <v>1949414</v>
      </c>
      <c r="F10" s="201"/>
      <c r="G10" s="201">
        <v>847260</v>
      </c>
      <c r="H10" s="201"/>
      <c r="I10" s="201">
        <v>966223</v>
      </c>
    </row>
    <row r="11" spans="1:12" ht="20">
      <c r="A11" s="229" t="s">
        <v>74</v>
      </c>
      <c r="B11" s="200">
        <v>3</v>
      </c>
      <c r="C11" s="201">
        <v>66476</v>
      </c>
      <c r="D11" s="201"/>
      <c r="E11" s="201">
        <v>34573</v>
      </c>
      <c r="F11" s="201"/>
      <c r="G11" s="201">
        <v>96630</v>
      </c>
      <c r="H11" s="201"/>
      <c r="I11" s="201">
        <v>38875</v>
      </c>
    </row>
    <row r="12" spans="1:12" ht="20">
      <c r="A12" s="229" t="s">
        <v>26</v>
      </c>
      <c r="B12" s="200" t="s">
        <v>220</v>
      </c>
      <c r="C12" s="201">
        <v>155176</v>
      </c>
      <c r="D12" s="201"/>
      <c r="E12" s="201">
        <v>72355</v>
      </c>
      <c r="F12" s="201"/>
      <c r="G12" s="201">
        <v>59494</v>
      </c>
      <c r="H12" s="201"/>
      <c r="I12" s="201">
        <v>21979</v>
      </c>
    </row>
    <row r="13" spans="1:12" ht="20.5" customHeight="1">
      <c r="A13" s="230" t="s">
        <v>32</v>
      </c>
      <c r="B13" s="200"/>
      <c r="C13" s="231">
        <f>SUM(C10:C12)</f>
        <v>1893664</v>
      </c>
      <c r="D13" s="201"/>
      <c r="E13" s="231">
        <f>SUM(E10:E12)</f>
        <v>2056342</v>
      </c>
      <c r="F13" s="201"/>
      <c r="G13" s="231">
        <f>SUM(G10:G12)</f>
        <v>1003384</v>
      </c>
      <c r="H13" s="201"/>
      <c r="I13" s="231">
        <f>SUM(I10:I12)</f>
        <v>1027077</v>
      </c>
    </row>
    <row r="14" spans="1:12" ht="15.65" customHeight="1">
      <c r="A14" s="232"/>
      <c r="B14" s="200"/>
      <c r="C14" s="295"/>
      <c r="D14" s="295"/>
      <c r="E14" s="295"/>
      <c r="F14" s="295"/>
      <c r="G14" s="295"/>
      <c r="H14" s="295"/>
      <c r="I14" s="295"/>
      <c r="L14" s="369"/>
    </row>
    <row r="15" spans="1:12" ht="20.5" customHeight="1">
      <c r="A15" s="202" t="s">
        <v>179</v>
      </c>
      <c r="B15" s="200"/>
      <c r="C15" s="295"/>
      <c r="D15" s="295"/>
      <c r="E15" s="295"/>
      <c r="F15" s="295"/>
      <c r="G15" s="295"/>
      <c r="H15" s="295"/>
      <c r="I15" s="295"/>
    </row>
    <row r="16" spans="1:12" ht="20">
      <c r="A16" s="229" t="s">
        <v>124</v>
      </c>
      <c r="B16" s="200"/>
      <c r="C16" s="295">
        <v>-1004788</v>
      </c>
      <c r="D16" s="295"/>
      <c r="E16" s="295">
        <v>-1087277</v>
      </c>
      <c r="F16" s="295"/>
      <c r="G16" s="295">
        <v>-562556</v>
      </c>
      <c r="H16" s="295"/>
      <c r="I16" s="295">
        <v>-608757</v>
      </c>
    </row>
    <row r="17" spans="1:11" ht="20">
      <c r="A17" s="229" t="s">
        <v>75</v>
      </c>
      <c r="B17" s="200"/>
      <c r="C17" s="295">
        <v>-67332</v>
      </c>
      <c r="D17" s="295"/>
      <c r="E17" s="295">
        <v>-42206</v>
      </c>
      <c r="F17" s="295"/>
      <c r="G17" s="295">
        <v>-89532</v>
      </c>
      <c r="H17" s="295"/>
      <c r="I17" s="295">
        <v>-48864</v>
      </c>
    </row>
    <row r="18" spans="1:11" ht="20">
      <c r="A18" s="150" t="s">
        <v>47</v>
      </c>
      <c r="B18" s="200"/>
      <c r="C18" s="295">
        <v>-257357</v>
      </c>
      <c r="D18" s="201"/>
      <c r="E18" s="295">
        <f>-276384</f>
        <v>-276384</v>
      </c>
      <c r="F18" s="201"/>
      <c r="G18" s="295">
        <v>-96738</v>
      </c>
      <c r="H18" s="201"/>
      <c r="I18" s="295">
        <v>-122334</v>
      </c>
    </row>
    <row r="19" spans="1:11" ht="20">
      <c r="A19" s="150" t="s">
        <v>27</v>
      </c>
      <c r="B19" s="200"/>
      <c r="C19" s="295">
        <v>-266222</v>
      </c>
      <c r="D19" s="201"/>
      <c r="E19" s="295">
        <v>-186394</v>
      </c>
      <c r="F19" s="201"/>
      <c r="G19" s="295">
        <v>-158937</v>
      </c>
      <c r="H19" s="201"/>
      <c r="I19" s="295">
        <v>-138729</v>
      </c>
    </row>
    <row r="20" spans="1:11" ht="20.5">
      <c r="A20" s="230" t="s">
        <v>180</v>
      </c>
      <c r="B20" s="200"/>
      <c r="C20" s="299">
        <f>SUM(C16:C19)</f>
        <v>-1595699</v>
      </c>
      <c r="D20" s="295"/>
      <c r="E20" s="299">
        <f>SUM(E16:E19)</f>
        <v>-1592261</v>
      </c>
      <c r="F20" s="295"/>
      <c r="G20" s="299">
        <f>SUM(G16:G19)</f>
        <v>-907763</v>
      </c>
      <c r="H20" s="295"/>
      <c r="I20" s="299">
        <f>SUM(I16:I19)</f>
        <v>-918684</v>
      </c>
    </row>
    <row r="21" spans="1:11" ht="16.149999999999999" customHeight="1">
      <c r="A21" s="233"/>
      <c r="B21" s="200"/>
      <c r="C21" s="295"/>
      <c r="D21" s="295"/>
      <c r="E21" s="295"/>
      <c r="F21" s="295"/>
      <c r="G21" s="295"/>
      <c r="H21" s="295"/>
      <c r="I21" s="295"/>
    </row>
    <row r="22" spans="1:11" ht="20.5">
      <c r="A22" s="149" t="s">
        <v>183</v>
      </c>
      <c r="B22" s="200"/>
      <c r="C22" s="201">
        <f>C13+C20</f>
        <v>297965</v>
      </c>
      <c r="D22" s="201"/>
      <c r="E22" s="201">
        <f>E13+E20</f>
        <v>464081</v>
      </c>
      <c r="F22" s="201"/>
      <c r="G22" s="201">
        <f>G13+G20</f>
        <v>95621</v>
      </c>
      <c r="H22" s="201"/>
      <c r="I22" s="201">
        <f>I13+I20</f>
        <v>108393</v>
      </c>
    </row>
    <row r="23" spans="1:11" ht="13.65" customHeight="1">
      <c r="A23" s="150"/>
      <c r="B23" s="200"/>
      <c r="C23" s="295"/>
      <c r="D23" s="295"/>
      <c r="E23" s="295"/>
      <c r="F23" s="295"/>
      <c r="G23" s="295"/>
      <c r="H23" s="295"/>
      <c r="I23" s="295"/>
    </row>
    <row r="24" spans="1:11" s="370" customFormat="1" ht="20">
      <c r="A24" s="150" t="s">
        <v>155</v>
      </c>
      <c r="B24" s="200">
        <v>3</v>
      </c>
      <c r="C24" s="201">
        <v>4412</v>
      </c>
      <c r="D24" s="201"/>
      <c r="E24" s="201">
        <v>4217</v>
      </c>
      <c r="F24" s="201"/>
      <c r="G24" s="201">
        <v>57038</v>
      </c>
      <c r="H24" s="201"/>
      <c r="I24" s="201">
        <v>46121</v>
      </c>
    </row>
    <row r="25" spans="1:11" ht="20">
      <c r="A25" s="150" t="s">
        <v>28</v>
      </c>
      <c r="B25" s="200">
        <v>3</v>
      </c>
      <c r="C25" s="295">
        <v>-148987</v>
      </c>
      <c r="D25" s="201"/>
      <c r="E25" s="295">
        <v>-95584</v>
      </c>
      <c r="F25" s="295"/>
      <c r="G25" s="295">
        <v>-135118</v>
      </c>
      <c r="H25" s="295"/>
      <c r="I25" s="295">
        <v>-86789</v>
      </c>
    </row>
    <row r="26" spans="1:11" ht="20">
      <c r="A26" s="150" t="s">
        <v>152</v>
      </c>
      <c r="B26" s="200">
        <v>9</v>
      </c>
      <c r="C26" s="295">
        <v>-2820</v>
      </c>
      <c r="D26" s="201"/>
      <c r="E26" s="354">
        <v>1143</v>
      </c>
      <c r="F26" s="201"/>
      <c r="G26" s="334">
        <v>0</v>
      </c>
      <c r="H26" s="331"/>
      <c r="I26" s="334">
        <v>0</v>
      </c>
    </row>
    <row r="27" spans="1:11" ht="20.5">
      <c r="A27" s="149" t="s">
        <v>184</v>
      </c>
      <c r="B27" s="200"/>
      <c r="C27" s="235">
        <f>SUM(C22:C26)</f>
        <v>150570</v>
      </c>
      <c r="D27" s="201"/>
      <c r="E27" s="235">
        <f>SUM(E22:E26)</f>
        <v>373857</v>
      </c>
      <c r="F27" s="295"/>
      <c r="G27" s="235">
        <f>SUM(G22:G26)</f>
        <v>17541</v>
      </c>
      <c r="H27" s="295"/>
      <c r="I27" s="235">
        <f>SUM(I22:I26)</f>
        <v>67725</v>
      </c>
      <c r="K27" s="371"/>
    </row>
    <row r="28" spans="1:11" ht="20">
      <c r="A28" s="150" t="s">
        <v>185</v>
      </c>
      <c r="B28" s="200">
        <v>23</v>
      </c>
      <c r="C28" s="295">
        <v>-42428</v>
      </c>
      <c r="D28" s="295"/>
      <c r="E28" s="301">
        <v>-89955</v>
      </c>
      <c r="F28" s="295"/>
      <c r="G28" s="295">
        <v>-3724</v>
      </c>
      <c r="H28" s="295"/>
      <c r="I28" s="301">
        <v>-14103</v>
      </c>
      <c r="K28" s="371"/>
    </row>
    <row r="29" spans="1:11" ht="20.5">
      <c r="A29" s="149" t="s">
        <v>186</v>
      </c>
      <c r="B29" s="200"/>
      <c r="C29" s="235">
        <f>SUM(C27:C28)</f>
        <v>108142</v>
      </c>
      <c r="D29" s="201"/>
      <c r="E29" s="295">
        <f>SUM(E27:E28)</f>
        <v>283902</v>
      </c>
      <c r="F29" s="201"/>
      <c r="G29" s="235">
        <f>SUM(G27:G28)</f>
        <v>13817</v>
      </c>
      <c r="H29" s="201"/>
      <c r="I29" s="295">
        <f>SUM(I27:I28)</f>
        <v>53622</v>
      </c>
    </row>
    <row r="30" spans="1:11" ht="20.5">
      <c r="A30" s="149" t="s">
        <v>77</v>
      </c>
      <c r="B30" s="200"/>
      <c r="C30" s="372"/>
      <c r="D30" s="373"/>
      <c r="E30" s="372"/>
      <c r="F30" s="373"/>
      <c r="G30" s="372"/>
      <c r="H30" s="374"/>
      <c r="I30" s="372"/>
    </row>
    <row r="31" spans="1:11" ht="20.5">
      <c r="A31" s="149" t="s">
        <v>187</v>
      </c>
      <c r="B31" s="200"/>
      <c r="C31" s="334">
        <v>0</v>
      </c>
      <c r="D31" s="375"/>
      <c r="E31" s="334">
        <v>0</v>
      </c>
      <c r="F31" s="375"/>
      <c r="G31" s="334">
        <v>0</v>
      </c>
      <c r="H31" s="371"/>
      <c r="I31" s="334">
        <v>0</v>
      </c>
    </row>
    <row r="32" spans="1:11" ht="21" thickBot="1">
      <c r="A32" s="149" t="s">
        <v>150</v>
      </c>
      <c r="B32" s="200"/>
      <c r="C32" s="236">
        <f>C29+C31</f>
        <v>108142</v>
      </c>
      <c r="D32" s="295"/>
      <c r="E32" s="307">
        <f>E29+E31</f>
        <v>283902</v>
      </c>
      <c r="F32" s="295"/>
      <c r="G32" s="236">
        <f>G29+G31</f>
        <v>13817</v>
      </c>
      <c r="H32" s="295"/>
      <c r="I32" s="307">
        <f>I29+I31</f>
        <v>53622</v>
      </c>
    </row>
    <row r="33" spans="1:14" ht="14.15" customHeight="1" thickTop="1">
      <c r="A33" s="150"/>
      <c r="B33" s="200"/>
      <c r="C33" s="295"/>
      <c r="D33" s="295"/>
      <c r="E33" s="295"/>
      <c r="F33" s="295"/>
      <c r="G33" s="295"/>
      <c r="H33" s="295"/>
      <c r="I33" s="295"/>
    </row>
    <row r="34" spans="1:14" ht="20.5">
      <c r="A34" s="151" t="s">
        <v>235</v>
      </c>
      <c r="B34" s="200"/>
      <c r="C34" s="295"/>
      <c r="D34" s="295"/>
      <c r="E34" s="295"/>
      <c r="F34" s="295"/>
      <c r="G34" s="295"/>
      <c r="H34" s="295"/>
      <c r="I34" s="295"/>
    </row>
    <row r="35" spans="1:14" ht="20">
      <c r="A35" s="343" t="s">
        <v>233</v>
      </c>
      <c r="B35" s="200"/>
      <c r="C35" s="201">
        <v>106105</v>
      </c>
      <c r="D35" s="201"/>
      <c r="E35" s="201">
        <v>194564</v>
      </c>
      <c r="F35" s="201"/>
      <c r="G35" s="201">
        <v>13817</v>
      </c>
      <c r="H35" s="201"/>
      <c r="I35" s="295">
        <f>I32</f>
        <v>53622</v>
      </c>
    </row>
    <row r="36" spans="1:14" ht="20">
      <c r="A36" s="343" t="s">
        <v>232</v>
      </c>
      <c r="B36" s="200"/>
      <c r="C36" s="201">
        <v>2037</v>
      </c>
      <c r="D36" s="201"/>
      <c r="E36" s="201">
        <v>89338</v>
      </c>
      <c r="F36" s="201"/>
      <c r="G36" s="334">
        <v>0</v>
      </c>
      <c r="H36" s="331"/>
      <c r="I36" s="334">
        <v>0</v>
      </c>
    </row>
    <row r="37" spans="1:14" ht="21" thickBot="1">
      <c r="A37" s="149" t="s">
        <v>186</v>
      </c>
      <c r="B37" s="200"/>
      <c r="C37" s="236">
        <f>SUM(C35:C36)</f>
        <v>108142</v>
      </c>
      <c r="D37" s="295"/>
      <c r="E37" s="236">
        <f>SUM(E35:E36)</f>
        <v>283902</v>
      </c>
      <c r="F37" s="295"/>
      <c r="G37" s="236">
        <f>SUM(G35:G36)</f>
        <v>13817</v>
      </c>
      <c r="H37" s="295"/>
      <c r="I37" s="307">
        <f>SUM(I35:I36)</f>
        <v>53622</v>
      </c>
      <c r="J37" s="369"/>
      <c r="K37" s="369"/>
      <c r="L37" s="369"/>
      <c r="N37" s="371"/>
    </row>
    <row r="38" spans="1:14" ht="15.65" customHeight="1" thickTop="1">
      <c r="A38" s="151"/>
      <c r="B38" s="200"/>
      <c r="C38" s="336"/>
      <c r="D38" s="336"/>
      <c r="E38" s="336"/>
      <c r="F38" s="336"/>
      <c r="G38" s="172"/>
      <c r="H38" s="173"/>
      <c r="I38" s="172"/>
      <c r="N38" s="371"/>
    </row>
    <row r="39" spans="1:14" ht="15.65" customHeight="1">
      <c r="A39" s="151"/>
      <c r="B39" s="200"/>
      <c r="C39" s="336"/>
      <c r="D39" s="336"/>
      <c r="E39" s="336"/>
      <c r="F39" s="336"/>
      <c r="G39" s="172"/>
      <c r="H39" s="173"/>
      <c r="I39" s="172"/>
      <c r="N39" s="371"/>
    </row>
    <row r="40" spans="1:14" ht="15.65" customHeight="1">
      <c r="A40" s="151"/>
      <c r="B40" s="200"/>
      <c r="C40" s="386"/>
      <c r="D40" s="386"/>
      <c r="E40" s="386"/>
      <c r="F40" s="386"/>
      <c r="G40" s="386"/>
      <c r="H40" s="387"/>
      <c r="I40" s="386"/>
    </row>
    <row r="41" spans="1:14" ht="15.65" customHeight="1">
      <c r="A41" s="151"/>
      <c r="B41" s="200"/>
      <c r="C41" s="201"/>
      <c r="D41" s="201"/>
      <c r="E41" s="201"/>
      <c r="F41" s="201"/>
      <c r="G41" s="4"/>
      <c r="H41" s="35"/>
      <c r="I41" s="4"/>
    </row>
    <row r="42" spans="1:14" ht="15.65" customHeight="1">
      <c r="A42" s="151"/>
      <c r="B42" s="200"/>
      <c r="C42" s="201"/>
      <c r="D42" s="201"/>
      <c r="E42" s="201"/>
      <c r="F42" s="201"/>
      <c r="G42" s="4"/>
      <c r="H42" s="35"/>
      <c r="I42" s="4"/>
    </row>
    <row r="43" spans="1:14" ht="15.65" customHeight="1">
      <c r="A43" s="151"/>
      <c r="B43" s="200"/>
      <c r="C43" s="382"/>
      <c r="D43" s="383"/>
      <c r="E43" s="382"/>
      <c r="F43" s="383"/>
      <c r="G43" s="384"/>
      <c r="H43" s="383"/>
      <c r="I43" s="385"/>
    </row>
    <row r="44" spans="1:14" ht="15.65" customHeight="1">
      <c r="A44" s="151"/>
      <c r="B44" s="200"/>
      <c r="C44" s="386"/>
      <c r="D44" s="386"/>
      <c r="E44" s="386"/>
      <c r="F44" s="386"/>
      <c r="G44" s="386"/>
      <c r="H44" s="387"/>
      <c r="I44" s="386"/>
    </row>
    <row r="45" spans="1:14" ht="15.65" customHeight="1">
      <c r="A45" s="151"/>
      <c r="B45" s="200"/>
      <c r="C45" s="201"/>
      <c r="D45" s="201"/>
      <c r="E45" s="201"/>
      <c r="F45" s="201"/>
      <c r="G45" s="4"/>
      <c r="H45" s="35"/>
      <c r="I45" s="4"/>
    </row>
    <row r="46" spans="1:14" ht="20.5" customHeight="1">
      <c r="A46" s="151"/>
      <c r="B46" s="200"/>
      <c r="C46" s="201"/>
      <c r="D46" s="201"/>
      <c r="E46" s="201"/>
      <c r="F46" s="201"/>
      <c r="G46" s="4"/>
      <c r="H46" s="35"/>
      <c r="I46" s="4"/>
    </row>
    <row r="47" spans="1:14" ht="20.5" customHeight="1">
      <c r="A47" s="151"/>
      <c r="B47" s="200"/>
      <c r="C47" s="201"/>
      <c r="D47" s="201"/>
      <c r="E47" s="201"/>
      <c r="F47" s="201"/>
      <c r="G47" s="4"/>
      <c r="H47" s="4"/>
      <c r="I47" s="4"/>
    </row>
    <row r="48" spans="1:14" ht="20.5" customHeight="1">
      <c r="A48" s="151"/>
      <c r="B48" s="200"/>
      <c r="C48" s="201"/>
      <c r="D48" s="201"/>
      <c r="E48" s="201"/>
      <c r="F48" s="201"/>
      <c r="G48" s="4"/>
      <c r="H48" s="4"/>
      <c r="I48" s="4"/>
    </row>
    <row r="49" spans="1:12" ht="20.5" customHeight="1">
      <c r="A49" s="151"/>
      <c r="B49" s="200"/>
      <c r="C49" s="201"/>
      <c r="D49" s="201"/>
      <c r="E49" s="201"/>
      <c r="F49" s="201"/>
      <c r="G49" s="4"/>
      <c r="H49" s="4"/>
      <c r="I49" s="4"/>
    </row>
    <row r="50" spans="1:12" ht="23">
      <c r="A50" s="397" t="s">
        <v>142</v>
      </c>
      <c r="B50" s="397"/>
      <c r="C50" s="397"/>
      <c r="D50" s="397"/>
      <c r="E50" s="397"/>
      <c r="F50" s="397"/>
      <c r="G50" s="397"/>
      <c r="H50" s="397"/>
      <c r="I50" s="397"/>
    </row>
    <row r="51" spans="1:12" ht="23">
      <c r="A51" s="397" t="s">
        <v>106</v>
      </c>
      <c r="B51" s="397"/>
      <c r="C51" s="397"/>
      <c r="D51" s="397"/>
      <c r="E51" s="397"/>
      <c r="F51" s="397"/>
      <c r="G51" s="397"/>
      <c r="H51" s="397"/>
      <c r="I51" s="397"/>
    </row>
    <row r="52" spans="1:12" ht="23">
      <c r="A52" s="397" t="str">
        <f>A3</f>
        <v>สำหรับงวดเก้าเดือนสิ้นสุดวันที่ 30 กันยายน 2564</v>
      </c>
      <c r="B52" s="397"/>
      <c r="C52" s="397"/>
      <c r="D52" s="397"/>
      <c r="E52" s="397"/>
      <c r="F52" s="397"/>
      <c r="G52" s="397"/>
      <c r="H52" s="397"/>
      <c r="I52" s="397"/>
    </row>
    <row r="53" spans="1:12" ht="23">
      <c r="A53" s="400" t="s">
        <v>61</v>
      </c>
      <c r="B53" s="400"/>
      <c r="C53" s="400"/>
      <c r="D53" s="400"/>
      <c r="E53" s="400"/>
      <c r="F53" s="400"/>
      <c r="G53" s="400"/>
      <c r="H53" s="400"/>
      <c r="I53" s="400"/>
    </row>
    <row r="54" spans="1:12" ht="23">
      <c r="A54" s="215"/>
      <c r="B54" s="215"/>
      <c r="C54" s="215"/>
      <c r="D54" s="215"/>
      <c r="E54" s="216"/>
      <c r="F54" s="217"/>
      <c r="G54" s="217"/>
      <c r="H54" s="217"/>
      <c r="I54" s="218" t="s">
        <v>58</v>
      </c>
    </row>
    <row r="55" spans="1:12" s="221" customFormat="1" ht="12.65" customHeight="1">
      <c r="A55" s="362"/>
      <c r="B55" s="362"/>
      <c r="C55" s="362"/>
      <c r="D55" s="362"/>
      <c r="E55" s="362"/>
      <c r="F55" s="362"/>
      <c r="G55" s="362"/>
      <c r="H55" s="362"/>
      <c r="I55" s="219"/>
      <c r="J55" s="362"/>
      <c r="K55" s="220"/>
    </row>
    <row r="56" spans="1:12" ht="20.5">
      <c r="A56" s="222"/>
      <c r="B56" s="223" t="s">
        <v>2</v>
      </c>
      <c r="C56" s="398" t="s">
        <v>40</v>
      </c>
      <c r="D56" s="398"/>
      <c r="E56" s="398"/>
      <c r="F56" s="224"/>
      <c r="G56" s="398" t="s">
        <v>39</v>
      </c>
      <c r="H56" s="398"/>
      <c r="I56" s="398"/>
    </row>
    <row r="57" spans="1:12" ht="20.5">
      <c r="A57" s="225"/>
      <c r="B57" s="150"/>
      <c r="C57" s="226">
        <v>2564</v>
      </c>
      <c r="D57" s="227"/>
      <c r="E57" s="226">
        <v>2563</v>
      </c>
      <c r="F57" s="228"/>
      <c r="G57" s="226">
        <v>2564</v>
      </c>
      <c r="H57" s="227"/>
      <c r="I57" s="226">
        <v>2563</v>
      </c>
    </row>
    <row r="58" spans="1:12" ht="20.5">
      <c r="A58" s="151" t="s">
        <v>236</v>
      </c>
      <c r="B58" s="200"/>
      <c r="C58" s="226"/>
      <c r="D58" s="227"/>
      <c r="E58" s="226"/>
      <c r="F58" s="228"/>
      <c r="G58" s="226"/>
      <c r="H58" s="227"/>
      <c r="I58" s="226"/>
    </row>
    <row r="59" spans="1:12" ht="20">
      <c r="A59" s="343" t="s">
        <v>233</v>
      </c>
      <c r="B59" s="200"/>
      <c r="C59" s="201">
        <f>C35</f>
        <v>106105</v>
      </c>
      <c r="D59" s="201"/>
      <c r="E59" s="201">
        <v>194564</v>
      </c>
      <c r="F59" s="201"/>
      <c r="G59" s="201">
        <f>+G35</f>
        <v>13817</v>
      </c>
      <c r="H59" s="201"/>
      <c r="I59" s="201">
        <f>+I35</f>
        <v>53622</v>
      </c>
      <c r="J59" s="369"/>
      <c r="K59" s="369"/>
      <c r="L59" s="369"/>
    </row>
    <row r="60" spans="1:12" ht="20">
      <c r="A60" s="343" t="s">
        <v>232</v>
      </c>
      <c r="B60" s="200"/>
      <c r="C60" s="201">
        <f>C36</f>
        <v>2037</v>
      </c>
      <c r="D60" s="201"/>
      <c r="E60" s="201">
        <v>89338</v>
      </c>
      <c r="F60" s="201"/>
      <c r="G60" s="334">
        <v>0</v>
      </c>
      <c r="H60" s="170"/>
      <c r="I60" s="334" t="s">
        <v>116</v>
      </c>
      <c r="J60" s="369"/>
      <c r="K60" s="369"/>
      <c r="L60" s="376"/>
    </row>
    <row r="61" spans="1:12" s="370" customFormat="1" ht="21" thickBot="1">
      <c r="A61" s="151" t="s">
        <v>150</v>
      </c>
      <c r="B61" s="200"/>
      <c r="C61" s="236">
        <f>C59+C60</f>
        <v>108142</v>
      </c>
      <c r="D61" s="295"/>
      <c r="E61" s="236">
        <f>E59+E60</f>
        <v>283902</v>
      </c>
      <c r="F61" s="295"/>
      <c r="G61" s="236">
        <f>SUM(G59:G60)</f>
        <v>13817</v>
      </c>
      <c r="H61" s="295"/>
      <c r="I61" s="236">
        <f>SUM(I59:I60)</f>
        <v>53622</v>
      </c>
      <c r="J61" s="377"/>
      <c r="K61" s="377"/>
      <c r="L61" s="377"/>
    </row>
    <row r="62" spans="1:12" s="370" customFormat="1" ht="14.15" customHeight="1" thickTop="1">
      <c r="A62" s="151"/>
      <c r="B62" s="200"/>
      <c r="C62" s="336"/>
      <c r="D62" s="336"/>
      <c r="E62" s="336"/>
      <c r="F62" s="336"/>
      <c r="G62" s="172"/>
      <c r="H62" s="173"/>
      <c r="I62" s="172"/>
    </row>
    <row r="63" spans="1:12" s="378" customFormat="1" ht="19.5" customHeight="1">
      <c r="A63" s="151" t="s">
        <v>188</v>
      </c>
      <c r="B63" s="200"/>
      <c r="C63" s="336"/>
      <c r="D63" s="336"/>
      <c r="E63" s="336"/>
      <c r="F63" s="336"/>
      <c r="G63" s="336"/>
      <c r="H63" s="336"/>
      <c r="I63" s="336"/>
    </row>
    <row r="64" spans="1:12" s="378" customFormat="1" ht="20">
      <c r="A64" s="150" t="s">
        <v>189</v>
      </c>
      <c r="B64" s="200">
        <v>24</v>
      </c>
      <c r="C64" s="337">
        <v>9.1999999999999998E-2</v>
      </c>
      <c r="D64" s="337"/>
      <c r="E64" s="337">
        <v>0.20200000000000001</v>
      </c>
      <c r="F64" s="337"/>
      <c r="G64" s="337">
        <v>1.2E-2</v>
      </c>
      <c r="H64" s="337"/>
      <c r="I64" s="337">
        <v>5.6000000000000001E-2</v>
      </c>
    </row>
    <row r="65" spans="1:9" s="378" customFormat="1" ht="20">
      <c r="A65" s="150"/>
      <c r="B65" s="200"/>
      <c r="C65" s="337"/>
      <c r="D65" s="337"/>
      <c r="E65" s="337"/>
      <c r="F65" s="337"/>
      <c r="G65" s="337"/>
      <c r="H65" s="337"/>
      <c r="I65" s="337"/>
    </row>
    <row r="66" spans="1:9" s="378" customFormat="1" ht="20">
      <c r="A66" s="150"/>
      <c r="B66" s="200"/>
      <c r="C66" s="337"/>
      <c r="D66" s="337"/>
      <c r="E66" s="337"/>
      <c r="F66" s="337"/>
      <c r="G66" s="337"/>
      <c r="H66" s="337"/>
      <c r="I66" s="337"/>
    </row>
    <row r="67" spans="1:9" s="378" customFormat="1" ht="20">
      <c r="A67" s="150"/>
      <c r="B67" s="200"/>
      <c r="C67" s="337"/>
      <c r="D67" s="337"/>
      <c r="E67" s="337"/>
      <c r="F67" s="337"/>
      <c r="G67" s="337"/>
      <c r="H67" s="337"/>
      <c r="I67" s="337"/>
    </row>
    <row r="68" spans="1:9" s="378" customFormat="1" ht="20">
      <c r="A68" s="150"/>
      <c r="B68" s="200"/>
      <c r="C68" s="337"/>
      <c r="D68" s="337"/>
      <c r="E68" s="337"/>
      <c r="F68" s="337"/>
      <c r="G68" s="337"/>
      <c r="H68" s="337"/>
      <c r="I68" s="337"/>
    </row>
    <row r="69" spans="1:9" s="378" customFormat="1" ht="20">
      <c r="A69" s="150"/>
      <c r="B69" s="200"/>
      <c r="C69" s="337"/>
      <c r="D69" s="337"/>
      <c r="E69" s="337"/>
      <c r="F69" s="337"/>
      <c r="G69" s="337"/>
      <c r="H69" s="337"/>
      <c r="I69" s="337"/>
    </row>
    <row r="70" spans="1:9" s="378" customFormat="1" ht="20">
      <c r="A70" s="150"/>
      <c r="B70" s="200"/>
      <c r="C70" s="337"/>
      <c r="D70" s="337"/>
      <c r="E70" s="337"/>
      <c r="F70" s="337"/>
      <c r="G70" s="337"/>
      <c r="H70" s="337"/>
      <c r="I70" s="337"/>
    </row>
    <row r="71" spans="1:9" s="378" customFormat="1" ht="20">
      <c r="A71" s="150"/>
      <c r="B71" s="200"/>
      <c r="C71" s="337"/>
      <c r="D71" s="337"/>
      <c r="E71" s="337"/>
      <c r="F71" s="337"/>
      <c r="G71" s="337"/>
      <c r="H71" s="337"/>
      <c r="I71" s="337"/>
    </row>
    <row r="72" spans="1:9" s="378" customFormat="1" ht="20">
      <c r="A72" s="150"/>
      <c r="B72" s="200"/>
      <c r="C72" s="337"/>
      <c r="D72" s="337"/>
      <c r="E72" s="337"/>
      <c r="F72" s="337"/>
      <c r="G72" s="337"/>
      <c r="H72" s="337"/>
      <c r="I72" s="337"/>
    </row>
    <row r="73" spans="1:9" s="378" customFormat="1" ht="20">
      <c r="A73" s="150"/>
      <c r="B73" s="200"/>
      <c r="C73" s="337"/>
      <c r="D73" s="337"/>
      <c r="E73" s="337"/>
      <c r="F73" s="337"/>
      <c r="G73" s="337"/>
      <c r="H73" s="337"/>
      <c r="I73" s="337"/>
    </row>
    <row r="74" spans="1:9" s="378" customFormat="1" ht="20">
      <c r="A74" s="150"/>
      <c r="B74" s="200"/>
      <c r="C74" s="337"/>
      <c r="D74" s="337"/>
      <c r="E74" s="337"/>
      <c r="F74" s="337"/>
      <c r="G74" s="337"/>
      <c r="H74" s="337"/>
      <c r="I74" s="337"/>
    </row>
    <row r="75" spans="1:9" s="378" customFormat="1" ht="20">
      <c r="A75" s="150"/>
      <c r="B75" s="200"/>
      <c r="C75" s="337"/>
      <c r="D75" s="337"/>
      <c r="E75" s="337"/>
      <c r="F75" s="337"/>
      <c r="G75" s="337"/>
      <c r="H75" s="337"/>
      <c r="I75" s="337"/>
    </row>
    <row r="76" spans="1:9" s="378" customFormat="1" ht="20">
      <c r="A76" s="150"/>
      <c r="B76" s="200"/>
      <c r="C76" s="337"/>
      <c r="D76" s="337"/>
      <c r="E76" s="337"/>
      <c r="F76" s="337"/>
      <c r="G76" s="337"/>
      <c r="H76" s="337"/>
      <c r="I76" s="337"/>
    </row>
    <row r="77" spans="1:9" s="378" customFormat="1" ht="20">
      <c r="A77" s="150"/>
      <c r="B77" s="200"/>
      <c r="C77" s="337"/>
      <c r="D77" s="337"/>
      <c r="E77" s="337"/>
      <c r="F77" s="337"/>
      <c r="G77" s="337"/>
      <c r="H77" s="337"/>
      <c r="I77" s="337"/>
    </row>
    <row r="78" spans="1:9" s="378" customFormat="1" ht="20">
      <c r="A78" s="150"/>
      <c r="B78" s="200"/>
      <c r="C78" s="337"/>
      <c r="D78" s="337"/>
      <c r="E78" s="337"/>
      <c r="F78" s="337"/>
      <c r="G78" s="337"/>
      <c r="H78" s="337"/>
      <c r="I78" s="337"/>
    </row>
    <row r="79" spans="1:9" s="378" customFormat="1" ht="20">
      <c r="A79" s="150"/>
      <c r="B79" s="200"/>
      <c r="C79" s="337"/>
      <c r="D79" s="337"/>
      <c r="E79" s="337"/>
      <c r="F79" s="337"/>
      <c r="G79" s="337"/>
      <c r="H79" s="337"/>
      <c r="I79" s="337"/>
    </row>
    <row r="80" spans="1:9" s="378" customFormat="1" ht="20">
      <c r="A80" s="150"/>
      <c r="B80" s="200"/>
      <c r="C80" s="337"/>
      <c r="D80" s="337"/>
      <c r="E80" s="337"/>
      <c r="F80" s="337"/>
      <c r="G80" s="337"/>
      <c r="H80" s="337"/>
      <c r="I80" s="337"/>
    </row>
    <row r="81" spans="1:9" s="378" customFormat="1" ht="20">
      <c r="A81" s="150"/>
      <c r="B81" s="200"/>
      <c r="C81" s="337"/>
      <c r="D81" s="337"/>
      <c r="E81" s="337"/>
      <c r="F81" s="337"/>
      <c r="G81" s="337"/>
      <c r="H81" s="337"/>
      <c r="I81" s="337"/>
    </row>
    <row r="82" spans="1:9" s="378" customFormat="1" ht="20">
      <c r="A82" s="150"/>
      <c r="B82" s="200"/>
      <c r="C82" s="337"/>
      <c r="D82" s="337"/>
      <c r="E82" s="337"/>
      <c r="F82" s="337"/>
      <c r="G82" s="337"/>
      <c r="H82" s="337"/>
      <c r="I82" s="337"/>
    </row>
    <row r="83" spans="1:9" s="378" customFormat="1" ht="20">
      <c r="A83" s="150"/>
      <c r="B83" s="200"/>
      <c r="C83" s="337"/>
      <c r="D83" s="337"/>
      <c r="E83" s="337"/>
      <c r="F83" s="337"/>
      <c r="G83" s="337"/>
      <c r="H83" s="337"/>
      <c r="I83" s="337"/>
    </row>
    <row r="84" spans="1:9" s="378" customFormat="1" ht="20">
      <c r="A84" s="150"/>
      <c r="B84" s="200"/>
      <c r="C84" s="337"/>
      <c r="D84" s="337"/>
      <c r="E84" s="337"/>
      <c r="F84" s="337"/>
      <c r="G84" s="337"/>
      <c r="H84" s="337"/>
      <c r="I84" s="337"/>
    </row>
    <row r="85" spans="1:9" s="378" customFormat="1" ht="20">
      <c r="A85" s="150"/>
      <c r="B85" s="200"/>
      <c r="C85" s="337"/>
      <c r="D85" s="337"/>
      <c r="E85" s="337"/>
      <c r="F85" s="337"/>
      <c r="G85" s="337"/>
      <c r="H85" s="337"/>
      <c r="I85" s="337"/>
    </row>
    <row r="86" spans="1:9" s="378" customFormat="1" ht="20">
      <c r="A86" s="150"/>
      <c r="B86" s="200"/>
      <c r="C86" s="337"/>
      <c r="D86" s="337"/>
      <c r="E86" s="337"/>
      <c r="F86" s="337"/>
      <c r="G86" s="337"/>
      <c r="H86" s="337"/>
      <c r="I86" s="337"/>
    </row>
    <row r="87" spans="1:9" s="378" customFormat="1" ht="17.25" customHeight="1">
      <c r="A87" s="150"/>
      <c r="B87" s="200"/>
      <c r="C87" s="336"/>
      <c r="D87" s="336"/>
      <c r="E87" s="336"/>
      <c r="F87" s="336"/>
      <c r="G87" s="336"/>
      <c r="H87" s="336"/>
      <c r="I87" s="336"/>
    </row>
    <row r="88" spans="1:9" s="378" customFormat="1" ht="17.25" customHeight="1">
      <c r="A88" s="150"/>
      <c r="B88" s="200"/>
      <c r="C88" s="243"/>
      <c r="D88" s="243"/>
      <c r="E88" s="243"/>
      <c r="F88" s="243"/>
      <c r="G88" s="243"/>
      <c r="H88" s="243"/>
      <c r="I88" s="243"/>
    </row>
    <row r="89" spans="1:9" ht="20">
      <c r="A89" s="150" t="s">
        <v>62</v>
      </c>
      <c r="B89" s="244"/>
      <c r="C89" s="245"/>
      <c r="D89" s="244"/>
      <c r="E89" s="246"/>
      <c r="F89" s="244"/>
      <c r="G89" s="247"/>
      <c r="H89" s="247"/>
      <c r="I89" s="46"/>
    </row>
    <row r="90" spans="1:9" ht="20">
      <c r="A90" s="150"/>
      <c r="B90" s="244"/>
      <c r="C90" s="245"/>
      <c r="D90" s="244"/>
      <c r="E90" s="246"/>
      <c r="F90" s="244"/>
      <c r="G90" s="247"/>
      <c r="H90" s="247"/>
      <c r="I90" s="46"/>
    </row>
    <row r="91" spans="1:9" ht="20">
      <c r="A91" s="150"/>
      <c r="B91" s="244"/>
      <c r="C91" s="245"/>
      <c r="D91" s="244"/>
      <c r="E91" s="246"/>
      <c r="F91" s="244"/>
      <c r="G91" s="247"/>
      <c r="H91" s="247"/>
      <c r="I91" s="46"/>
    </row>
    <row r="92" spans="1:9" ht="20">
      <c r="A92" s="150"/>
      <c r="B92" s="244"/>
      <c r="C92" s="245"/>
      <c r="D92" s="244"/>
      <c r="E92" s="246"/>
      <c r="F92" s="244"/>
      <c r="G92" s="247"/>
      <c r="H92" s="247"/>
      <c r="I92" s="46"/>
    </row>
    <row r="93" spans="1:9" ht="20">
      <c r="A93" s="150"/>
      <c r="B93" s="244"/>
      <c r="C93" s="245"/>
      <c r="D93" s="244"/>
      <c r="E93" s="246"/>
      <c r="F93" s="244"/>
      <c r="G93" s="247"/>
      <c r="H93" s="247"/>
      <c r="I93" s="46"/>
    </row>
    <row r="94" spans="1:9" ht="20">
      <c r="A94" s="150"/>
      <c r="B94" s="244"/>
      <c r="C94" s="245"/>
      <c r="D94" s="244"/>
      <c r="E94" s="246"/>
      <c r="F94" s="244"/>
      <c r="G94" s="247"/>
      <c r="H94" s="247"/>
      <c r="I94" s="46"/>
    </row>
    <row r="95" spans="1:9" ht="20">
      <c r="A95" s="399"/>
      <c r="B95" s="399"/>
      <c r="C95" s="399"/>
      <c r="D95" s="399"/>
      <c r="E95" s="399"/>
      <c r="F95" s="399"/>
      <c r="G95" s="399"/>
      <c r="H95" s="399"/>
      <c r="I95" s="399"/>
    </row>
    <row r="96" spans="1:9" ht="20">
      <c r="A96" s="399"/>
      <c r="B96" s="399"/>
      <c r="C96" s="399"/>
      <c r="D96" s="399"/>
      <c r="E96" s="399"/>
      <c r="F96" s="399"/>
      <c r="G96" s="399"/>
      <c r="H96" s="399"/>
      <c r="I96" s="399"/>
    </row>
  </sheetData>
  <mergeCells count="14">
    <mergeCell ref="A1:I1"/>
    <mergeCell ref="A95:I95"/>
    <mergeCell ref="A96:I96"/>
    <mergeCell ref="A2:I2"/>
    <mergeCell ref="A3:I3"/>
    <mergeCell ref="A4:I4"/>
    <mergeCell ref="C7:E7"/>
    <mergeCell ref="G7:I7"/>
    <mergeCell ref="C56:E56"/>
    <mergeCell ref="G56:I56"/>
    <mergeCell ref="A50:I50"/>
    <mergeCell ref="A51:I51"/>
    <mergeCell ref="A52:I52"/>
    <mergeCell ref="A53:I53"/>
  </mergeCells>
  <pageMargins left="1" right="0.611527777777778" top="1" bottom="0.5" header="0.3" footer="0.3"/>
  <pageSetup paperSize="9" scale="73" orientation="portrait" r:id="rId1"/>
  <rowBreaks count="1" manualBreakCount="1">
    <brk id="49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V36"/>
  <sheetViews>
    <sheetView view="pageBreakPreview" topLeftCell="B1" zoomScale="90" zoomScaleNormal="90" zoomScaleSheetLayoutView="90" workbookViewId="0">
      <selection sqref="A1:T1"/>
    </sheetView>
  </sheetViews>
  <sheetFormatPr defaultColWidth="6.59765625" defaultRowHeight="21.5"/>
  <cols>
    <col min="1" max="1" width="27.86328125" style="49" customWidth="1"/>
    <col min="2" max="2" width="6.06640625" style="49" customWidth="1"/>
    <col min="3" max="3" width="3.6640625" style="49" customWidth="1"/>
    <col min="4" max="4" width="9.6640625" style="49" customWidth="1"/>
    <col min="5" max="5" width="1.06640625" style="49" customWidth="1"/>
    <col min="6" max="6" width="9.6640625" style="49" customWidth="1"/>
    <col min="7" max="7" width="1.06640625" style="49" customWidth="1"/>
    <col min="8" max="8" width="9.6640625" style="49" customWidth="1"/>
    <col min="9" max="9" width="1.06640625" style="49" customWidth="1"/>
    <col min="10" max="10" width="9.6640625" style="49" customWidth="1"/>
    <col min="11" max="11" width="1.06640625" style="49" customWidth="1"/>
    <col min="12" max="12" width="13.06640625" style="49" customWidth="1"/>
    <col min="13" max="13" width="1.06640625" style="49" customWidth="1"/>
    <col min="14" max="14" width="10.3984375" style="49" customWidth="1"/>
    <col min="15" max="15" width="1.06640625" style="49" customWidth="1"/>
    <col min="16" max="16" width="9.6640625" style="49" customWidth="1"/>
    <col min="17" max="17" width="1.06640625" style="49" customWidth="1"/>
    <col min="18" max="18" width="9.6640625" style="49" customWidth="1"/>
    <col min="19" max="19" width="1.06640625" style="49" customWidth="1"/>
    <col min="20" max="20" width="9.6640625" style="49" customWidth="1"/>
    <col min="21" max="23" width="7" style="49" customWidth="1"/>
    <col min="24" max="16384" width="6.59765625" style="49"/>
  </cols>
  <sheetData>
    <row r="1" spans="1:22" ht="22.65" customHeight="1">
      <c r="A1" s="402" t="s">
        <v>142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</row>
    <row r="2" spans="1:22" ht="22.65" customHeight="1">
      <c r="A2" s="402" t="s">
        <v>50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</row>
    <row r="3" spans="1:22" ht="22.65" customHeight="1">
      <c r="A3" s="402" t="s">
        <v>1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</row>
    <row r="4" spans="1:22" ht="22.65" customHeight="1">
      <c r="A4" s="402" t="s">
        <v>202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</row>
    <row r="5" spans="1:22" ht="22.65" customHeight="1">
      <c r="A5" s="402" t="s">
        <v>61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</row>
    <row r="6" spans="1:22" ht="22.6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1" t="s">
        <v>58</v>
      </c>
    </row>
    <row r="7" spans="1:22" s="15" customFormat="1" ht="5.15" customHeight="1">
      <c r="A7" s="361"/>
      <c r="B7" s="361"/>
      <c r="C7" s="361"/>
      <c r="D7" s="361"/>
      <c r="E7" s="361"/>
      <c r="F7" s="361"/>
      <c r="G7" s="13"/>
      <c r="H7" s="361"/>
      <c r="I7" s="14"/>
      <c r="M7" s="16"/>
      <c r="O7" s="16"/>
      <c r="P7" s="16"/>
      <c r="Q7" s="16"/>
      <c r="R7" s="16"/>
      <c r="S7" s="16"/>
      <c r="T7" s="16"/>
    </row>
    <row r="8" spans="1:22" ht="20.25" customHeight="1">
      <c r="A8" s="52"/>
      <c r="B8" s="53"/>
      <c r="C8" s="53"/>
      <c r="D8" s="53"/>
      <c r="E8" s="53"/>
      <c r="F8" s="58" t="s">
        <v>35</v>
      </c>
      <c r="G8" s="54"/>
      <c r="H8" s="54"/>
      <c r="I8" s="54"/>
      <c r="J8" s="54"/>
      <c r="K8" s="54"/>
      <c r="M8" s="54"/>
      <c r="O8" s="54"/>
      <c r="S8" s="53"/>
    </row>
    <row r="9" spans="1:22" ht="20.25" customHeight="1">
      <c r="A9" s="52"/>
      <c r="B9" s="53"/>
      <c r="C9" s="53"/>
      <c r="E9" s="53"/>
      <c r="F9" s="148" t="s">
        <v>36</v>
      </c>
      <c r="G9" s="53"/>
      <c r="H9" s="55" t="s">
        <v>81</v>
      </c>
      <c r="I9" s="53"/>
      <c r="J9" s="55" t="s">
        <v>127</v>
      </c>
      <c r="K9" s="56"/>
      <c r="M9" s="53"/>
      <c r="O9" s="53"/>
      <c r="S9" s="53"/>
    </row>
    <row r="10" spans="1:22" ht="20.25" customHeight="1">
      <c r="A10" s="57"/>
      <c r="C10" s="53"/>
      <c r="E10" s="53"/>
      <c r="F10" s="58" t="s">
        <v>35</v>
      </c>
      <c r="G10" s="53"/>
      <c r="H10" s="55" t="s">
        <v>82</v>
      </c>
      <c r="I10" s="53"/>
      <c r="J10" s="55" t="s">
        <v>85</v>
      </c>
      <c r="K10" s="56"/>
      <c r="L10" s="403" t="s">
        <v>118</v>
      </c>
      <c r="M10" s="403"/>
      <c r="N10" s="403"/>
      <c r="O10" s="53"/>
      <c r="P10" s="60" t="s">
        <v>88</v>
      </c>
      <c r="Q10" s="53"/>
      <c r="R10" s="58" t="s">
        <v>37</v>
      </c>
      <c r="S10" s="53"/>
      <c r="T10" s="53"/>
    </row>
    <row r="11" spans="1:22" ht="20.25" customHeight="1">
      <c r="A11" s="57"/>
      <c r="B11" s="53"/>
      <c r="C11" s="53"/>
      <c r="D11" s="60" t="s">
        <v>79</v>
      </c>
      <c r="E11" s="53"/>
      <c r="F11" s="58" t="s">
        <v>36</v>
      </c>
      <c r="G11" s="53"/>
      <c r="H11" s="58" t="s">
        <v>83</v>
      </c>
      <c r="I11" s="53"/>
      <c r="J11" s="58" t="s">
        <v>86</v>
      </c>
      <c r="K11" s="61"/>
      <c r="L11" s="104" t="s">
        <v>140</v>
      </c>
      <c r="M11" s="53"/>
      <c r="N11" s="104"/>
      <c r="O11" s="53"/>
      <c r="P11" s="60" t="s">
        <v>31</v>
      </c>
      <c r="Q11" s="53"/>
      <c r="R11" s="58" t="s">
        <v>89</v>
      </c>
      <c r="S11" s="53"/>
      <c r="T11" s="53" t="s">
        <v>88</v>
      </c>
    </row>
    <row r="12" spans="1:22" ht="20.25" customHeight="1">
      <c r="A12" s="57"/>
      <c r="B12" s="109" t="s">
        <v>2</v>
      </c>
      <c r="C12" s="53"/>
      <c r="D12" s="60" t="s">
        <v>34</v>
      </c>
      <c r="E12" s="53"/>
      <c r="F12" s="59" t="s">
        <v>80</v>
      </c>
      <c r="G12" s="53"/>
      <c r="H12" s="58" t="s">
        <v>84</v>
      </c>
      <c r="I12" s="53"/>
      <c r="J12" s="58" t="s">
        <v>87</v>
      </c>
      <c r="K12" s="63"/>
      <c r="L12" s="59" t="s">
        <v>141</v>
      </c>
      <c r="M12" s="53"/>
      <c r="N12" s="59" t="s">
        <v>68</v>
      </c>
      <c r="O12" s="53"/>
      <c r="P12" s="60" t="s">
        <v>108</v>
      </c>
      <c r="Q12" s="53"/>
      <c r="R12" s="58" t="s">
        <v>38</v>
      </c>
      <c r="S12" s="53"/>
      <c r="T12" s="53" t="s">
        <v>90</v>
      </c>
    </row>
    <row r="13" spans="1:22" ht="20.25" customHeight="1">
      <c r="A13" s="64" t="s">
        <v>201</v>
      </c>
      <c r="B13" s="52"/>
      <c r="C13" s="5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86"/>
      <c r="V13" s="86"/>
    </row>
    <row r="14" spans="1:22" ht="20.25" customHeight="1">
      <c r="A14" s="64" t="s">
        <v>139</v>
      </c>
      <c r="B14" s="52"/>
      <c r="C14" s="52"/>
      <c r="D14" s="65">
        <v>961547</v>
      </c>
      <c r="E14" s="65"/>
      <c r="F14" s="65">
        <v>732543</v>
      </c>
      <c r="G14" s="65"/>
      <c r="H14" s="65">
        <v>-5730</v>
      </c>
      <c r="I14" s="65"/>
      <c r="J14" s="65">
        <v>188</v>
      </c>
      <c r="K14" s="65"/>
      <c r="L14" s="65">
        <v>22262</v>
      </c>
      <c r="M14" s="65"/>
      <c r="N14" s="65">
        <v>621445</v>
      </c>
      <c r="O14" s="65"/>
      <c r="P14" s="65">
        <v>2332255</v>
      </c>
      <c r="Q14" s="65"/>
      <c r="R14" s="65">
        <v>183187</v>
      </c>
      <c r="S14" s="65"/>
      <c r="T14" s="65">
        <v>2515442</v>
      </c>
      <c r="U14" s="327"/>
    </row>
    <row r="15" spans="1:22" ht="20.25" customHeight="1">
      <c r="A15" s="67" t="s">
        <v>150</v>
      </c>
      <c r="B15" s="52"/>
      <c r="C15" s="52"/>
      <c r="D15" s="334">
        <v>0</v>
      </c>
      <c r="E15" s="65"/>
      <c r="F15" s="334">
        <v>0</v>
      </c>
      <c r="G15" s="65"/>
      <c r="H15" s="334">
        <v>0</v>
      </c>
      <c r="I15" s="65"/>
      <c r="J15" s="334">
        <v>0</v>
      </c>
      <c r="K15" s="65"/>
      <c r="L15" s="334">
        <v>0</v>
      </c>
      <c r="M15" s="65"/>
      <c r="N15" s="102">
        <v>194564</v>
      </c>
      <c r="O15" s="65"/>
      <c r="P15" s="65">
        <f>SUM(D15:N15)</f>
        <v>194564</v>
      </c>
      <c r="Q15" s="65"/>
      <c r="R15" s="65">
        <v>89338</v>
      </c>
      <c r="S15" s="65"/>
      <c r="T15" s="65">
        <f t="shared" ref="T15" si="0">P15+R15</f>
        <v>283902</v>
      </c>
      <c r="U15" s="327"/>
    </row>
    <row r="16" spans="1:22" ht="20.25" customHeight="1" thickBot="1">
      <c r="A16" s="64" t="s">
        <v>203</v>
      </c>
      <c r="B16" s="52"/>
      <c r="C16" s="52"/>
      <c r="D16" s="68">
        <f>SUM(D14:D15)</f>
        <v>961547</v>
      </c>
      <c r="E16" s="326"/>
      <c r="F16" s="68">
        <f>SUM(F14:F15)</f>
        <v>732543</v>
      </c>
      <c r="G16" s="326"/>
      <c r="H16" s="68">
        <f>SUM(H14:H15)</f>
        <v>-5730</v>
      </c>
      <c r="I16" s="326"/>
      <c r="J16" s="68">
        <f>SUM(J14:J15)</f>
        <v>188</v>
      </c>
      <c r="K16" s="326"/>
      <c r="L16" s="68">
        <f>SUM(L14:L15)</f>
        <v>22262</v>
      </c>
      <c r="M16" s="326"/>
      <c r="N16" s="68">
        <f>SUM(N14:N15)</f>
        <v>816009</v>
      </c>
      <c r="O16" s="326"/>
      <c r="P16" s="68">
        <f>SUM(P14:P15)</f>
        <v>2526819</v>
      </c>
      <c r="Q16" s="326"/>
      <c r="R16" s="68">
        <f>SUM(R14:R15)</f>
        <v>272525</v>
      </c>
      <c r="S16" s="326"/>
      <c r="T16" s="68">
        <f>SUM(T14:T15)</f>
        <v>2799344</v>
      </c>
      <c r="U16" s="328"/>
    </row>
    <row r="17" spans="1:22" ht="20.25" customHeight="1" thickTop="1">
      <c r="A17" s="57"/>
      <c r="B17" s="52"/>
      <c r="C17" s="52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2" ht="20.25" customHeight="1">
      <c r="A18" s="64" t="s">
        <v>202</v>
      </c>
      <c r="B18" s="52"/>
      <c r="C18" s="5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86"/>
      <c r="V18" s="86"/>
    </row>
    <row r="19" spans="1:22" ht="20.25" customHeight="1">
      <c r="A19" s="64" t="s">
        <v>165</v>
      </c>
      <c r="B19" s="52"/>
      <c r="C19" s="52"/>
      <c r="D19" s="65">
        <v>1111547</v>
      </c>
      <c r="E19" s="65"/>
      <c r="F19" s="65">
        <v>1369876</v>
      </c>
      <c r="G19" s="65"/>
      <c r="H19" s="65">
        <v>-5730</v>
      </c>
      <c r="I19" s="65"/>
      <c r="J19" s="65">
        <v>188</v>
      </c>
      <c r="K19" s="65"/>
      <c r="L19" s="65">
        <v>35060</v>
      </c>
      <c r="M19" s="65"/>
      <c r="N19" s="65">
        <v>1146312</v>
      </c>
      <c r="O19" s="65"/>
      <c r="P19" s="65">
        <f>SUM(D19:N19)</f>
        <v>3657253</v>
      </c>
      <c r="Q19" s="65"/>
      <c r="R19" s="65">
        <v>286854</v>
      </c>
      <c r="S19" s="65"/>
      <c r="T19" s="65">
        <f>SUM(P19:R19)</f>
        <v>3944107</v>
      </c>
      <c r="U19" s="328"/>
    </row>
    <row r="20" spans="1:22" ht="20.25" customHeight="1">
      <c r="A20" s="67" t="s">
        <v>194</v>
      </c>
      <c r="B20" s="329" t="s">
        <v>195</v>
      </c>
      <c r="C20" s="52"/>
      <c r="D20" s="65">
        <v>74098</v>
      </c>
      <c r="E20" s="65"/>
      <c r="F20" s="334">
        <v>0</v>
      </c>
      <c r="G20" s="65"/>
      <c r="H20" s="334">
        <v>0</v>
      </c>
      <c r="I20" s="65"/>
      <c r="J20" s="334">
        <v>0</v>
      </c>
      <c r="K20" s="65"/>
      <c r="L20" s="334">
        <v>0</v>
      </c>
      <c r="M20" s="65"/>
      <c r="N20" s="65">
        <v>-74098</v>
      </c>
      <c r="O20" s="65"/>
      <c r="P20" s="334">
        <v>0</v>
      </c>
      <c r="Q20" s="65"/>
      <c r="R20" s="334">
        <v>0</v>
      </c>
      <c r="S20" s="65"/>
      <c r="T20" s="334">
        <v>0</v>
      </c>
      <c r="U20" s="328"/>
    </row>
    <row r="21" spans="1:22" ht="20.25" customHeight="1">
      <c r="A21" s="67" t="s">
        <v>190</v>
      </c>
      <c r="B21" s="329">
        <v>21</v>
      </c>
      <c r="C21" s="52"/>
      <c r="D21" s="334">
        <v>0</v>
      </c>
      <c r="E21" s="65"/>
      <c r="F21" s="334">
        <v>0</v>
      </c>
      <c r="G21" s="65"/>
      <c r="H21" s="334">
        <v>0</v>
      </c>
      <c r="I21" s="65"/>
      <c r="J21" s="334">
        <v>0</v>
      </c>
      <c r="K21" s="65"/>
      <c r="L21" s="334">
        <v>0</v>
      </c>
      <c r="M21" s="65"/>
      <c r="N21" s="65">
        <v>-216744</v>
      </c>
      <c r="O21" s="65"/>
      <c r="P21" s="65">
        <f>SUM(D21:N21)</f>
        <v>-216744</v>
      </c>
      <c r="Q21" s="65"/>
      <c r="R21" s="334">
        <v>0</v>
      </c>
      <c r="S21" s="65"/>
      <c r="T21" s="65">
        <f t="shared" ref="T21:T23" si="1">SUM(P21:R21)</f>
        <v>-216744</v>
      </c>
      <c r="U21" s="328"/>
    </row>
    <row r="22" spans="1:22">
      <c r="A22" s="57" t="s">
        <v>224</v>
      </c>
    </row>
    <row r="23" spans="1:22">
      <c r="A23" s="381" t="s">
        <v>87</v>
      </c>
      <c r="B23" s="329"/>
      <c r="D23" s="334">
        <v>0</v>
      </c>
      <c r="F23" s="334">
        <v>0</v>
      </c>
      <c r="H23" s="334">
        <v>0</v>
      </c>
      <c r="J23" s="334">
        <v>0</v>
      </c>
      <c r="L23" s="334">
        <v>0</v>
      </c>
      <c r="N23" s="334">
        <v>0</v>
      </c>
      <c r="P23" s="334">
        <v>0</v>
      </c>
      <c r="R23" s="65">
        <v>490</v>
      </c>
      <c r="T23" s="65">
        <f t="shared" si="1"/>
        <v>490</v>
      </c>
    </row>
    <row r="24" spans="1:22" ht="20.25" customHeight="1">
      <c r="A24" s="67" t="s">
        <v>150</v>
      </c>
      <c r="B24" s="52"/>
      <c r="C24" s="52"/>
      <c r="D24" s="334">
        <v>0</v>
      </c>
      <c r="E24" s="65"/>
      <c r="F24" s="334">
        <v>0</v>
      </c>
      <c r="G24" s="65"/>
      <c r="H24" s="334">
        <v>0</v>
      </c>
      <c r="I24" s="65"/>
      <c r="J24" s="334">
        <v>0</v>
      </c>
      <c r="K24" s="65"/>
      <c r="L24" s="334">
        <v>0</v>
      </c>
      <c r="M24" s="65"/>
      <c r="N24" s="102">
        <f>'PL9'!C35</f>
        <v>106105</v>
      </c>
      <c r="O24" s="65"/>
      <c r="P24" s="65">
        <f>SUM(D24:N24)</f>
        <v>106105</v>
      </c>
      <c r="Q24" s="65"/>
      <c r="R24" s="65">
        <f>'PL9'!C36</f>
        <v>2037</v>
      </c>
      <c r="S24" s="65"/>
      <c r="T24" s="65">
        <f>SUM(P24:R24)</f>
        <v>108142</v>
      </c>
      <c r="U24" s="328"/>
    </row>
    <row r="25" spans="1:22" ht="20.25" customHeight="1" thickBot="1">
      <c r="A25" s="64" t="s">
        <v>204</v>
      </c>
      <c r="B25" s="52"/>
      <c r="C25" s="52"/>
      <c r="D25" s="68">
        <f>SUM(D19:D24)</f>
        <v>1185645</v>
      </c>
      <c r="E25" s="326"/>
      <c r="F25" s="68">
        <f>SUM(F19:F24)</f>
        <v>1369876</v>
      </c>
      <c r="G25" s="326"/>
      <c r="H25" s="68">
        <f>SUM(H19:H24)</f>
        <v>-5730</v>
      </c>
      <c r="I25" s="326"/>
      <c r="J25" s="68">
        <f>SUM(J19:J24)</f>
        <v>188</v>
      </c>
      <c r="K25" s="326"/>
      <c r="L25" s="68">
        <f>SUM(L19:L24)</f>
        <v>35060</v>
      </c>
      <c r="M25" s="326"/>
      <c r="N25" s="68">
        <f>SUM(N19:N24)</f>
        <v>961575</v>
      </c>
      <c r="O25" s="326"/>
      <c r="P25" s="68">
        <f>SUM(P19:P24)</f>
        <v>3546614</v>
      </c>
      <c r="Q25" s="326"/>
      <c r="R25" s="68">
        <f>SUM(R19:R24)</f>
        <v>289381</v>
      </c>
      <c r="S25" s="326"/>
      <c r="T25" s="68">
        <f>SUM(T19:T24)</f>
        <v>3835995</v>
      </c>
      <c r="U25" s="328"/>
    </row>
    <row r="26" spans="1:22" ht="22" thickTop="1">
      <c r="A26" s="69"/>
      <c r="B26" s="71"/>
      <c r="C26" s="71"/>
      <c r="D26" s="71"/>
      <c r="E26" s="71"/>
      <c r="F26" s="71"/>
      <c r="G26" s="71"/>
      <c r="H26" s="71"/>
      <c r="I26" s="71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2">
      <c r="A27" s="69"/>
      <c r="B27" s="71"/>
      <c r="C27" s="71"/>
      <c r="D27" s="71"/>
      <c r="E27" s="71"/>
      <c r="F27" s="71"/>
      <c r="G27" s="71"/>
      <c r="H27" s="71"/>
      <c r="I27" s="71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2">
      <c r="A28" s="69" t="s">
        <v>62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3"/>
    </row>
    <row r="29" spans="1:22" ht="15" customHeight="1">
      <c r="A29" s="57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3"/>
    </row>
    <row r="30" spans="1:22" ht="15" customHeight="1">
      <c r="A30" s="57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3"/>
    </row>
    <row r="31" spans="1:22" ht="15" customHeight="1">
      <c r="A31" s="57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3"/>
    </row>
    <row r="32" spans="1:22" ht="15" customHeight="1">
      <c r="A32" s="57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3"/>
    </row>
    <row r="33" spans="1:21">
      <c r="A33" s="401" t="s">
        <v>52</v>
      </c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  <c r="P33" s="401"/>
      <c r="Q33" s="401"/>
      <c r="R33" s="401"/>
      <c r="S33" s="401"/>
      <c r="T33" s="401"/>
      <c r="U33" s="74"/>
    </row>
    <row r="34" spans="1:21">
      <c r="A34" s="401" t="s">
        <v>222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  <c r="P34" s="401"/>
      <c r="Q34" s="401"/>
      <c r="R34" s="401"/>
      <c r="S34" s="401"/>
      <c r="T34" s="401"/>
    </row>
    <row r="35" spans="1:21">
      <c r="D35" s="85"/>
      <c r="F35" s="85"/>
      <c r="H35" s="86"/>
      <c r="J35" s="85"/>
      <c r="L35" s="87"/>
      <c r="N35" s="87"/>
      <c r="P35" s="85"/>
      <c r="R35" s="85"/>
      <c r="T35" s="85"/>
    </row>
    <row r="36" spans="1:21">
      <c r="D36" s="87"/>
      <c r="F36" s="87"/>
      <c r="H36" s="86"/>
      <c r="J36" s="87"/>
      <c r="L36" s="87"/>
      <c r="N36" s="87"/>
      <c r="P36" s="87"/>
      <c r="R36" s="87"/>
      <c r="T36" s="87"/>
    </row>
  </sheetData>
  <sheetProtection selectLockedCells="1" selectUnlockedCells="1"/>
  <mergeCells count="8">
    <mergeCell ref="A33:T33"/>
    <mergeCell ref="A34:T34"/>
    <mergeCell ref="A1:T1"/>
    <mergeCell ref="A2:T2"/>
    <mergeCell ref="A3:T3"/>
    <mergeCell ref="A4:T4"/>
    <mergeCell ref="A5:T5"/>
    <mergeCell ref="L10:N10"/>
  </mergeCells>
  <pageMargins left="1" right="0.46958333333333302" top="1" bottom="0.5" header="0.511811023622047" footer="0.3"/>
  <pageSetup paperSize="9" scale="69" firstPageNumber="0" orientation="landscape" r:id="rId1"/>
  <headerFooter alignWithMargins="0">
    <oddHeader xml:space="preserve">&amp;C&amp;"Angsana New,Bold"&amp;16   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Q77"/>
  <sheetViews>
    <sheetView view="pageBreakPreview" zoomScale="90" zoomScaleNormal="100" zoomScaleSheetLayoutView="90" workbookViewId="0">
      <selection sqref="A1:M1"/>
    </sheetView>
  </sheetViews>
  <sheetFormatPr defaultColWidth="6.59765625" defaultRowHeight="21.5"/>
  <cols>
    <col min="1" max="1" width="28.6640625" style="49" customWidth="1"/>
    <col min="2" max="2" width="7.19921875" style="49" customWidth="1"/>
    <col min="3" max="3" width="5.6640625" style="49" customWidth="1"/>
    <col min="4" max="4" width="0.6640625" style="49" customWidth="1"/>
    <col min="5" max="5" width="9.6640625" style="49" customWidth="1"/>
    <col min="6" max="6" width="1.06640625" style="49" customWidth="1"/>
    <col min="7" max="7" width="9.6640625" style="49" customWidth="1"/>
    <col min="8" max="8" width="1.06640625" style="49" customWidth="1"/>
    <col min="9" max="9" width="12.6640625" style="49" customWidth="1"/>
    <col min="10" max="10" width="1.06640625" style="49" customWidth="1"/>
    <col min="11" max="11" width="9.6640625" style="49" customWidth="1"/>
    <col min="12" max="12" width="1.06640625" style="49" customWidth="1"/>
    <col min="13" max="13" width="9.6640625" style="49" customWidth="1"/>
    <col min="14" max="17" width="2.3984375" style="49" customWidth="1"/>
    <col min="18" max="16384" width="6.59765625" style="49"/>
  </cols>
  <sheetData>
    <row r="1" spans="1:17" ht="23">
      <c r="A1" s="402" t="s">
        <v>142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</row>
    <row r="2" spans="1:17" ht="23">
      <c r="A2" s="402" t="s">
        <v>162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17" ht="23">
      <c r="A3" s="402" t="s">
        <v>91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</row>
    <row r="4" spans="1:17" ht="23">
      <c r="A4" s="402" t="s">
        <v>202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</row>
    <row r="5" spans="1:17" ht="23">
      <c r="A5" s="402" t="s">
        <v>61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</row>
    <row r="6" spans="1:17" ht="23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 t="s">
        <v>58</v>
      </c>
    </row>
    <row r="7" spans="1:17" s="15" customFormat="1" ht="6" customHeight="1">
      <c r="A7" s="361"/>
      <c r="B7" s="361"/>
      <c r="C7" s="361"/>
      <c r="D7" s="361"/>
      <c r="E7" s="361"/>
      <c r="F7" s="361"/>
      <c r="G7" s="361"/>
      <c r="H7" s="13"/>
      <c r="J7" s="16"/>
      <c r="L7" s="16"/>
      <c r="M7" s="16"/>
    </row>
    <row r="8" spans="1:17" s="57" customFormat="1" ht="20.5">
      <c r="A8" s="52"/>
      <c r="B8" s="52"/>
      <c r="C8" s="53"/>
      <c r="D8" s="53"/>
      <c r="F8" s="53"/>
      <c r="G8" s="75" t="s">
        <v>35</v>
      </c>
      <c r="H8" s="76"/>
      <c r="I8" s="59"/>
      <c r="J8" s="53"/>
      <c r="K8" s="59"/>
      <c r="L8" s="53"/>
    </row>
    <row r="9" spans="1:17" s="57" customFormat="1" ht="20.5">
      <c r="B9" s="52"/>
      <c r="D9" s="53"/>
      <c r="F9" s="53"/>
      <c r="G9" s="363" t="s">
        <v>36</v>
      </c>
      <c r="H9" s="53"/>
      <c r="I9" s="403" t="s">
        <v>118</v>
      </c>
      <c r="J9" s="403"/>
      <c r="K9" s="403"/>
      <c r="L9" s="53"/>
      <c r="M9" s="53"/>
    </row>
    <row r="10" spans="1:17" s="57" customFormat="1" ht="30" customHeight="1">
      <c r="B10" s="52"/>
      <c r="C10" s="53"/>
      <c r="D10" s="53"/>
      <c r="E10" s="58" t="s">
        <v>79</v>
      </c>
      <c r="F10" s="53"/>
      <c r="G10" s="58" t="s">
        <v>35</v>
      </c>
      <c r="H10" s="53"/>
      <c r="I10" s="104" t="s">
        <v>140</v>
      </c>
      <c r="J10" s="53"/>
      <c r="K10" s="104"/>
      <c r="L10" s="53"/>
      <c r="M10" s="53" t="s">
        <v>88</v>
      </c>
    </row>
    <row r="11" spans="1:17" s="57" customFormat="1" ht="20.5">
      <c r="B11" s="109" t="s">
        <v>2</v>
      </c>
      <c r="C11" s="62"/>
      <c r="D11" s="53"/>
      <c r="E11" s="60" t="s">
        <v>34</v>
      </c>
      <c r="F11" s="53"/>
      <c r="G11" s="58" t="s">
        <v>92</v>
      </c>
      <c r="H11" s="53"/>
      <c r="I11" s="59" t="s">
        <v>141</v>
      </c>
      <c r="J11" s="53"/>
      <c r="K11" s="59" t="s">
        <v>68</v>
      </c>
      <c r="L11" s="53"/>
      <c r="M11" s="53" t="s">
        <v>90</v>
      </c>
    </row>
    <row r="12" spans="1:17" s="57" customFormat="1" ht="20.5">
      <c r="A12" s="64" t="s">
        <v>201</v>
      </c>
      <c r="B12" s="52"/>
      <c r="C12" s="52"/>
      <c r="D12" s="52"/>
      <c r="E12" s="52"/>
      <c r="F12" s="52"/>
      <c r="G12" s="53"/>
      <c r="H12" s="53"/>
      <c r="I12" s="53"/>
      <c r="J12" s="53"/>
      <c r="K12" s="53"/>
      <c r="L12" s="53"/>
      <c r="M12" s="53"/>
    </row>
    <row r="13" spans="1:17" s="57" customFormat="1" ht="20.5">
      <c r="A13" s="64" t="s">
        <v>139</v>
      </c>
      <c r="B13" s="52"/>
      <c r="C13" s="52"/>
      <c r="D13" s="52"/>
      <c r="E13" s="65">
        <v>961547</v>
      </c>
      <c r="F13" s="65"/>
      <c r="G13" s="65">
        <v>732543</v>
      </c>
      <c r="H13" s="65"/>
      <c r="I13" s="65">
        <v>22262</v>
      </c>
      <c r="J13" s="65"/>
      <c r="K13" s="65">
        <v>627354</v>
      </c>
      <c r="L13" s="65"/>
      <c r="M13" s="65">
        <f>SUM(E13:K13)</f>
        <v>2343706</v>
      </c>
      <c r="N13" s="326"/>
    </row>
    <row r="14" spans="1:17" s="57" customFormat="1" ht="20">
      <c r="A14" s="67" t="s">
        <v>150</v>
      </c>
      <c r="B14" s="52"/>
      <c r="C14" s="52"/>
      <c r="D14" s="52"/>
      <c r="E14" s="334">
        <v>0</v>
      </c>
      <c r="F14" s="65"/>
      <c r="G14" s="334">
        <v>0</v>
      </c>
      <c r="H14" s="65"/>
      <c r="I14" s="334">
        <v>0</v>
      </c>
      <c r="J14" s="65"/>
      <c r="K14" s="65">
        <v>53622</v>
      </c>
      <c r="L14" s="65"/>
      <c r="M14" s="65">
        <f>SUM(E14:K14)</f>
        <v>53622</v>
      </c>
      <c r="N14" s="326"/>
    </row>
    <row r="15" spans="1:17" s="57" customFormat="1" ht="21" thickBot="1">
      <c r="A15" s="64" t="s">
        <v>203</v>
      </c>
      <c r="B15" s="52"/>
      <c r="C15" s="52"/>
      <c r="D15" s="52"/>
      <c r="E15" s="68">
        <f>SUM(E13:E14)</f>
        <v>961547</v>
      </c>
      <c r="F15" s="326"/>
      <c r="G15" s="68">
        <f>SUM(G13:G14)</f>
        <v>732543</v>
      </c>
      <c r="H15" s="326"/>
      <c r="I15" s="68">
        <f>SUM(I13:I14)</f>
        <v>22262</v>
      </c>
      <c r="J15" s="326"/>
      <c r="K15" s="68">
        <f>SUM(K13:K14)</f>
        <v>680976</v>
      </c>
      <c r="L15" s="326"/>
      <c r="M15" s="68">
        <f>SUM(M13:M14)</f>
        <v>2397328</v>
      </c>
      <c r="N15" s="326"/>
      <c r="O15" s="365"/>
      <c r="P15" s="365"/>
      <c r="Q15" s="365"/>
    </row>
    <row r="16" spans="1:17" s="57" customFormat="1" ht="20.5" thickTop="1">
      <c r="B16" s="52"/>
      <c r="C16" s="52"/>
      <c r="D16" s="52"/>
      <c r="E16" s="65"/>
      <c r="F16" s="65"/>
      <c r="G16" s="65"/>
      <c r="H16" s="65"/>
      <c r="I16" s="65"/>
      <c r="J16" s="65"/>
      <c r="K16" s="65"/>
      <c r="L16" s="65"/>
      <c r="M16" s="366"/>
    </row>
    <row r="17" spans="1:17" s="57" customFormat="1" ht="20.5">
      <c r="A17" s="64" t="s">
        <v>202</v>
      </c>
      <c r="B17" s="52"/>
      <c r="C17" s="52"/>
      <c r="D17" s="52"/>
      <c r="E17" s="52"/>
      <c r="F17" s="52"/>
      <c r="G17" s="53"/>
      <c r="H17" s="53"/>
      <c r="I17" s="53"/>
      <c r="J17" s="53"/>
      <c r="K17" s="53"/>
      <c r="L17" s="53"/>
      <c r="M17" s="53"/>
    </row>
    <row r="18" spans="1:17" s="57" customFormat="1" ht="20.5">
      <c r="A18" s="64" t="s">
        <v>165</v>
      </c>
      <c r="B18" s="52"/>
      <c r="C18" s="52"/>
      <c r="D18" s="52"/>
      <c r="E18" s="65">
        <v>1111547</v>
      </c>
      <c r="F18" s="65"/>
      <c r="G18" s="65">
        <v>1369876</v>
      </c>
      <c r="H18" s="65"/>
      <c r="I18" s="65">
        <v>35060</v>
      </c>
      <c r="J18" s="65"/>
      <c r="K18" s="65">
        <v>867718</v>
      </c>
      <c r="L18" s="65"/>
      <c r="M18" s="65">
        <f>SUM(E18:K18)</f>
        <v>3384201</v>
      </c>
      <c r="N18" s="326"/>
    </row>
    <row r="19" spans="1:17" s="57" customFormat="1" ht="20">
      <c r="A19" s="67" t="s">
        <v>194</v>
      </c>
      <c r="B19" s="329" t="s">
        <v>195</v>
      </c>
      <c r="C19" s="52"/>
      <c r="D19" s="52"/>
      <c r="E19" s="65">
        <v>74098</v>
      </c>
      <c r="F19" s="65"/>
      <c r="G19" s="334">
        <v>0</v>
      </c>
      <c r="H19" s="65"/>
      <c r="I19" s="334">
        <v>0</v>
      </c>
      <c r="J19" s="65"/>
      <c r="K19" s="65">
        <v>-74098</v>
      </c>
      <c r="L19" s="65"/>
      <c r="M19" s="334">
        <v>0</v>
      </c>
      <c r="N19" s="326"/>
    </row>
    <row r="20" spans="1:17" s="57" customFormat="1" ht="20">
      <c r="A20" s="67" t="s">
        <v>190</v>
      </c>
      <c r="B20" s="329">
        <v>21</v>
      </c>
      <c r="C20" s="52"/>
      <c r="D20" s="52"/>
      <c r="E20" s="334">
        <v>0</v>
      </c>
      <c r="F20" s="65"/>
      <c r="G20" s="334">
        <v>0</v>
      </c>
      <c r="H20" s="65"/>
      <c r="I20" s="334">
        <v>0</v>
      </c>
      <c r="J20" s="65"/>
      <c r="K20" s="65">
        <v>-216744</v>
      </c>
      <c r="L20" s="65"/>
      <c r="M20" s="65">
        <f t="shared" ref="M20:M21" si="0">SUM(E20:K20)</f>
        <v>-216744</v>
      </c>
      <c r="N20" s="326"/>
    </row>
    <row r="21" spans="1:17" s="57" customFormat="1" ht="20">
      <c r="A21" s="67" t="s">
        <v>150</v>
      </c>
      <c r="B21" s="52"/>
      <c r="C21" s="52"/>
      <c r="D21" s="52"/>
      <c r="E21" s="334">
        <v>0</v>
      </c>
      <c r="F21" s="65"/>
      <c r="G21" s="334">
        <v>0</v>
      </c>
      <c r="H21" s="65"/>
      <c r="I21" s="334">
        <v>0</v>
      </c>
      <c r="J21" s="65"/>
      <c r="K21" s="65">
        <f>'PL9'!G29</f>
        <v>13817</v>
      </c>
      <c r="L21" s="65"/>
      <c r="M21" s="65">
        <f t="shared" si="0"/>
        <v>13817</v>
      </c>
      <c r="N21" s="326"/>
    </row>
    <row r="22" spans="1:17" s="57" customFormat="1" ht="21" thickBot="1">
      <c r="A22" s="64" t="s">
        <v>204</v>
      </c>
      <c r="B22" s="52"/>
      <c r="C22" s="52"/>
      <c r="D22" s="52"/>
      <c r="E22" s="68">
        <f>SUM(E18:E21)</f>
        <v>1185645</v>
      </c>
      <c r="F22" s="326"/>
      <c r="G22" s="68">
        <f>SUM(G18:G21)</f>
        <v>1369876</v>
      </c>
      <c r="H22" s="326"/>
      <c r="I22" s="68">
        <f>SUM(I18:I21)</f>
        <v>35060</v>
      </c>
      <c r="J22" s="326"/>
      <c r="K22" s="68">
        <f>SUM(K18:K21)</f>
        <v>590693</v>
      </c>
      <c r="L22" s="326"/>
      <c r="M22" s="68">
        <f>SUM(M18:M21)</f>
        <v>3181274</v>
      </c>
      <c r="N22" s="326"/>
      <c r="O22" s="365"/>
      <c r="P22" s="365"/>
      <c r="Q22" s="365"/>
    </row>
    <row r="23" spans="1:17" s="57" customFormat="1" ht="20.5" thickTop="1">
      <c r="B23" s="52"/>
      <c r="C23" s="52"/>
      <c r="D23" s="52"/>
      <c r="E23" s="65"/>
      <c r="F23" s="65"/>
      <c r="G23" s="65"/>
      <c r="H23" s="65"/>
      <c r="I23" s="65"/>
      <c r="J23" s="65"/>
      <c r="K23" s="65"/>
      <c r="L23" s="65"/>
      <c r="M23" s="65"/>
    </row>
    <row r="24" spans="1:17" s="57" customFormat="1" ht="20" hidden="1">
      <c r="B24" s="52"/>
      <c r="C24" s="52"/>
      <c r="D24" s="52"/>
      <c r="E24" s="65"/>
      <c r="F24" s="65"/>
      <c r="G24" s="65"/>
      <c r="H24" s="65"/>
      <c r="I24" s="65"/>
      <c r="J24" s="65"/>
      <c r="K24" s="65"/>
      <c r="L24" s="65"/>
      <c r="M24" s="65"/>
    </row>
    <row r="25" spans="1:17" s="57" customFormat="1" ht="20" hidden="1">
      <c r="B25" s="52"/>
      <c r="C25" s="52"/>
      <c r="D25" s="52"/>
      <c r="E25" s="65"/>
      <c r="F25" s="65"/>
      <c r="G25" s="65"/>
      <c r="H25" s="65"/>
      <c r="I25" s="65"/>
      <c r="J25" s="65"/>
      <c r="K25" s="65"/>
      <c r="L25" s="65"/>
      <c r="M25" s="65"/>
    </row>
    <row r="26" spans="1:17" s="57" customFormat="1" ht="20" hidden="1">
      <c r="B26" s="52"/>
      <c r="C26" s="52"/>
      <c r="D26" s="52"/>
      <c r="E26" s="65"/>
      <c r="F26" s="65"/>
      <c r="G26" s="65"/>
      <c r="H26" s="65"/>
      <c r="I26" s="65"/>
      <c r="J26" s="65"/>
      <c r="K26" s="65"/>
      <c r="L26" s="65"/>
      <c r="M26" s="65"/>
    </row>
    <row r="27" spans="1:17" s="57" customFormat="1" ht="20" hidden="1">
      <c r="B27" s="52"/>
      <c r="C27" s="52"/>
      <c r="D27" s="52"/>
      <c r="E27" s="65"/>
      <c r="F27" s="65"/>
      <c r="G27" s="65"/>
      <c r="H27" s="65"/>
      <c r="I27" s="65"/>
      <c r="J27" s="65"/>
      <c r="K27" s="65"/>
      <c r="L27" s="65"/>
      <c r="M27" s="65"/>
    </row>
    <row r="28" spans="1:17" s="57" customFormat="1" ht="20" hidden="1">
      <c r="B28" s="52"/>
      <c r="C28" s="52"/>
      <c r="D28" s="52"/>
      <c r="E28" s="65"/>
      <c r="F28" s="65"/>
      <c r="G28" s="65"/>
      <c r="H28" s="65"/>
      <c r="I28" s="65"/>
      <c r="J28" s="65"/>
      <c r="K28" s="65"/>
      <c r="L28" s="65"/>
      <c r="M28" s="65"/>
    </row>
    <row r="29" spans="1:17" s="57" customFormat="1" ht="20" hidden="1"/>
    <row r="30" spans="1:17" s="57" customFormat="1" ht="20" hidden="1"/>
    <row r="31" spans="1:17" s="57" customFormat="1" ht="20" hidden="1"/>
    <row r="32" spans="1:17" s="57" customFormat="1" ht="20" hidden="1"/>
    <row r="33" spans="2:13" s="57" customFormat="1" ht="20" hidden="1"/>
    <row r="34" spans="2:13" s="57" customFormat="1" ht="20" hidden="1"/>
    <row r="35" spans="2:13" s="57" customFormat="1" ht="20" hidden="1"/>
    <row r="36" spans="2:13" s="57" customFormat="1" ht="20" hidden="1"/>
    <row r="37" spans="2:13" s="57" customFormat="1" ht="20" hidden="1"/>
    <row r="38" spans="2:13" s="57" customFormat="1" ht="20" hidden="1"/>
    <row r="39" spans="2:13" s="57" customFormat="1" ht="20" hidden="1"/>
    <row r="40" spans="2:13" s="57" customFormat="1" ht="20" hidden="1"/>
    <row r="41" spans="2:13" s="57" customFormat="1" ht="20" hidden="1"/>
    <row r="42" spans="2:13" s="57" customFormat="1" ht="20" hidden="1"/>
    <row r="43" spans="2:13" s="57" customFormat="1" ht="20" hidden="1"/>
    <row r="44" spans="2:13" s="57" customFormat="1" ht="20" hidden="1"/>
    <row r="45" spans="2:13" s="57" customFormat="1" ht="20" hidden="1">
      <c r="B45" s="70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3"/>
    </row>
    <row r="46" spans="2:13" s="57" customFormat="1" ht="20">
      <c r="B46" s="70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3"/>
    </row>
    <row r="47" spans="2:13" s="57" customFormat="1" ht="20"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3"/>
    </row>
    <row r="48" spans="2:13" s="57" customFormat="1" ht="20">
      <c r="B48" s="70"/>
      <c r="C48" s="71"/>
      <c r="D48" s="71"/>
      <c r="E48" s="71"/>
      <c r="F48" s="71"/>
      <c r="G48" s="71"/>
      <c r="H48" s="71"/>
      <c r="I48" s="72"/>
      <c r="J48" s="72"/>
      <c r="K48" s="72"/>
      <c r="L48" s="72"/>
      <c r="M48" s="72"/>
    </row>
    <row r="49" spans="2:14" s="57" customFormat="1" ht="20">
      <c r="B49" s="70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3"/>
    </row>
    <row r="50" spans="2:14" s="57" customFormat="1" ht="20">
      <c r="B50" s="70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3"/>
    </row>
    <row r="51" spans="2:14" s="57" customFormat="1" ht="20"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3"/>
    </row>
    <row r="52" spans="2:14" s="57" customFormat="1" ht="20">
      <c r="N52" s="367"/>
    </row>
    <row r="53" spans="2:14" s="57" customFormat="1" ht="20"/>
    <row r="54" spans="2:14" s="57" customFormat="1" ht="20">
      <c r="E54" s="368"/>
      <c r="G54" s="368"/>
      <c r="I54" s="368"/>
      <c r="K54" s="368"/>
      <c r="M54" s="368"/>
    </row>
    <row r="55" spans="2:14" s="57" customFormat="1" ht="20">
      <c r="E55" s="368"/>
      <c r="G55" s="365"/>
      <c r="I55" s="365"/>
      <c r="K55" s="365"/>
      <c r="M55" s="365"/>
    </row>
    <row r="56" spans="2:14" s="57" customFormat="1" ht="20"/>
    <row r="57" spans="2:14" s="57" customFormat="1" ht="20"/>
    <row r="58" spans="2:14" s="57" customFormat="1" ht="20"/>
    <row r="59" spans="2:14" s="57" customFormat="1" ht="20"/>
    <row r="60" spans="2:14" s="57" customFormat="1" ht="20"/>
    <row r="61" spans="2:14" s="57" customFormat="1" ht="20"/>
    <row r="62" spans="2:14" s="57" customFormat="1" ht="20"/>
    <row r="63" spans="2:14" s="57" customFormat="1" ht="20"/>
    <row r="64" spans="2:14" s="57" customFormat="1" ht="20"/>
    <row r="65" spans="1:13" s="57" customFormat="1" ht="20"/>
    <row r="66" spans="1:13" s="57" customFormat="1" ht="20"/>
    <row r="67" spans="1:13" s="57" customFormat="1" ht="20"/>
    <row r="68" spans="1:13" s="57" customFormat="1" ht="20"/>
    <row r="69" spans="1:13" s="57" customFormat="1" ht="20"/>
    <row r="70" spans="1:13" s="57" customFormat="1" ht="20"/>
    <row r="71" spans="1:13" s="57" customFormat="1" ht="20">
      <c r="A71" s="69" t="s">
        <v>62</v>
      </c>
    </row>
    <row r="74" spans="1:13">
      <c r="A74" s="401" t="s">
        <v>137</v>
      </c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</row>
    <row r="75" spans="1:13">
      <c r="A75" s="401" t="s">
        <v>223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</row>
    <row r="77" spans="1:13">
      <c r="E77" s="87"/>
      <c r="G77" s="87"/>
      <c r="I77" s="87"/>
      <c r="K77" s="87"/>
      <c r="M77" s="87"/>
    </row>
  </sheetData>
  <sheetProtection selectLockedCells="1" selectUnlockedCells="1"/>
  <mergeCells count="8">
    <mergeCell ref="A75:M75"/>
    <mergeCell ref="A1:M1"/>
    <mergeCell ref="A2:M2"/>
    <mergeCell ref="A3:M3"/>
    <mergeCell ref="A4:M4"/>
    <mergeCell ref="A5:M5"/>
    <mergeCell ref="A74:M74"/>
    <mergeCell ref="I9:K9"/>
  </mergeCells>
  <printOptions horizontalCentered="1"/>
  <pageMargins left="0.86624999999999996" right="0.5" top="1" bottom="0.5" header="0.511811023622047" footer="0.511811023622047"/>
  <pageSetup paperSize="9" scale="63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ER152"/>
  <sheetViews>
    <sheetView view="pageBreakPreview" zoomScale="90" zoomScaleNormal="100" zoomScaleSheetLayoutView="90" workbookViewId="0">
      <selection sqref="A1:J1"/>
    </sheetView>
  </sheetViews>
  <sheetFormatPr defaultColWidth="7.06640625" defaultRowHeight="21.5"/>
  <cols>
    <col min="1" max="1" width="48.19921875" style="292" customWidth="1"/>
    <col min="2" max="2" width="5.3984375" style="292" customWidth="1"/>
    <col min="3" max="3" width="0.796875" style="292" customWidth="1"/>
    <col min="4" max="4" width="8.59765625" style="292" customWidth="1"/>
    <col min="5" max="5" width="2.265625" style="292" customWidth="1"/>
    <col min="6" max="6" width="8.59765625" style="292" customWidth="1"/>
    <col min="7" max="7" width="2.06640625" style="292" customWidth="1"/>
    <col min="8" max="8" width="8.59765625" style="292" customWidth="1"/>
    <col min="9" max="9" width="1.86328125" style="292" customWidth="1"/>
    <col min="10" max="10" width="8.59765625" style="291" customWidth="1"/>
    <col min="11" max="11" width="11.6640625" style="251" customWidth="1"/>
    <col min="12" max="12" width="1.59765625" style="251" customWidth="1"/>
    <col min="13" max="13" width="5.6640625" style="251" customWidth="1"/>
    <col min="14" max="14" width="1.59765625" style="251" customWidth="1"/>
    <col min="15" max="15" width="7.19921875" style="251" customWidth="1"/>
    <col min="16" max="16" width="1.59765625" style="251" customWidth="1"/>
    <col min="17" max="17" width="5.6640625" style="251" customWidth="1"/>
    <col min="18" max="18" width="1.59765625" style="251" customWidth="1"/>
    <col min="19" max="144" width="7.06640625" style="251"/>
    <col min="145" max="145" width="2.59765625" style="251" customWidth="1"/>
    <col min="146" max="146" width="1.796875" style="251" customWidth="1"/>
    <col min="147" max="147" width="10.3984375" style="251" customWidth="1"/>
    <col min="148" max="16384" width="7.06640625" style="251"/>
  </cols>
  <sheetData>
    <row r="1" spans="1:18" ht="23">
      <c r="A1" s="397" t="s">
        <v>142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18" ht="23">
      <c r="A2" s="397" t="s">
        <v>102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8" ht="23">
      <c r="A3" s="397" t="s">
        <v>202</v>
      </c>
      <c r="B3" s="397"/>
      <c r="C3" s="397"/>
      <c r="D3" s="397"/>
      <c r="E3" s="397"/>
      <c r="F3" s="397"/>
      <c r="G3" s="397"/>
      <c r="H3" s="397"/>
      <c r="I3" s="397"/>
      <c r="J3" s="397"/>
    </row>
    <row r="4" spans="1:18" ht="21" customHeight="1">
      <c r="A4" s="400" t="s">
        <v>61</v>
      </c>
      <c r="B4" s="400"/>
      <c r="C4" s="400"/>
      <c r="D4" s="400"/>
      <c r="E4" s="400"/>
      <c r="F4" s="400"/>
      <c r="G4" s="400"/>
      <c r="H4" s="400"/>
      <c r="I4" s="400"/>
      <c r="J4" s="400"/>
    </row>
    <row r="5" spans="1:18" s="257" customFormat="1" ht="18" customHeight="1">
      <c r="A5" s="252"/>
      <c r="B5" s="253"/>
      <c r="C5" s="254"/>
      <c r="D5" s="254"/>
      <c r="E5" s="218"/>
      <c r="F5" s="255"/>
      <c r="G5" s="255"/>
      <c r="H5" s="255"/>
      <c r="I5" s="255"/>
      <c r="J5" s="256" t="s">
        <v>58</v>
      </c>
    </row>
    <row r="6" spans="1:18" s="221" customFormat="1" ht="4.1500000000000004" customHeight="1">
      <c r="A6" s="330"/>
      <c r="B6" s="330"/>
      <c r="C6" s="330"/>
      <c r="D6" s="330"/>
      <c r="E6" s="330"/>
      <c r="F6" s="330"/>
      <c r="G6" s="330"/>
      <c r="H6" s="330"/>
      <c r="I6" s="219"/>
      <c r="J6" s="330"/>
    </row>
    <row r="7" spans="1:18" s="257" customFormat="1" ht="17.5" customHeight="1">
      <c r="A7" s="258"/>
      <c r="B7" s="223"/>
      <c r="C7" s="258"/>
      <c r="D7" s="398" t="s">
        <v>1</v>
      </c>
      <c r="E7" s="398"/>
      <c r="F7" s="398"/>
      <c r="G7" s="259"/>
      <c r="H7" s="398" t="s">
        <v>91</v>
      </c>
      <c r="I7" s="398"/>
      <c r="J7" s="398"/>
    </row>
    <row r="8" spans="1:18" s="257" customFormat="1" ht="17.5" customHeight="1">
      <c r="A8" s="258"/>
      <c r="B8" s="258"/>
      <c r="C8" s="258"/>
      <c r="D8" s="226">
        <v>2564</v>
      </c>
      <c r="E8" s="227"/>
      <c r="F8" s="226">
        <v>2563</v>
      </c>
      <c r="G8" s="228"/>
      <c r="H8" s="226">
        <v>2564</v>
      </c>
      <c r="I8" s="227"/>
      <c r="J8" s="226">
        <v>2563</v>
      </c>
    </row>
    <row r="9" spans="1:18" s="257" customFormat="1" ht="17.5" customHeight="1">
      <c r="A9" s="260" t="s">
        <v>29</v>
      </c>
      <c r="B9" s="261"/>
      <c r="C9" s="261"/>
      <c r="D9" s="262"/>
      <c r="E9" s="261"/>
      <c r="F9" s="262"/>
      <c r="G9" s="261"/>
      <c r="H9" s="262"/>
      <c r="I9" s="78"/>
      <c r="J9" s="262"/>
    </row>
    <row r="10" spans="1:18" s="257" customFormat="1" ht="19" customHeight="1">
      <c r="A10" s="261" t="s">
        <v>186</v>
      </c>
      <c r="B10" s="261"/>
      <c r="C10" s="261"/>
      <c r="D10" s="263">
        <v>108142</v>
      </c>
      <c r="E10" s="263"/>
      <c r="F10" s="263">
        <v>283902</v>
      </c>
      <c r="G10" s="263"/>
      <c r="H10" s="263">
        <v>13817</v>
      </c>
      <c r="I10" s="263"/>
      <c r="J10" s="263">
        <v>53622</v>
      </c>
      <c r="K10" s="264"/>
      <c r="L10" s="264"/>
      <c r="M10" s="264"/>
      <c r="N10" s="264"/>
      <c r="O10" s="264"/>
      <c r="P10" s="264"/>
      <c r="Q10" s="264"/>
      <c r="R10" s="264"/>
    </row>
    <row r="11" spans="1:18" s="257" customFormat="1" ht="19" customHeight="1">
      <c r="A11" s="261" t="s">
        <v>93</v>
      </c>
      <c r="B11" s="261"/>
      <c r="C11" s="261"/>
      <c r="D11" s="263"/>
      <c r="E11" s="263"/>
      <c r="F11" s="263"/>
      <c r="G11" s="263"/>
      <c r="H11" s="263"/>
      <c r="I11" s="263"/>
      <c r="J11" s="263"/>
      <c r="K11" s="77"/>
    </row>
    <row r="12" spans="1:18" s="257" customFormat="1" ht="19" customHeight="1">
      <c r="A12" s="265" t="s">
        <v>237</v>
      </c>
      <c r="B12" s="261"/>
      <c r="C12" s="261"/>
      <c r="D12" s="263">
        <v>486</v>
      </c>
      <c r="E12" s="263"/>
      <c r="F12" s="273">
        <v>-8586</v>
      </c>
      <c r="G12" s="263"/>
      <c r="H12" s="263">
        <v>206</v>
      </c>
      <c r="I12" s="263"/>
      <c r="J12" s="273">
        <v>-8586</v>
      </c>
      <c r="K12" s="77"/>
    </row>
    <row r="13" spans="1:18" s="257" customFormat="1" ht="19" customHeight="1">
      <c r="A13" s="266" t="s">
        <v>205</v>
      </c>
      <c r="B13" s="261"/>
      <c r="C13" s="261"/>
      <c r="D13" s="273">
        <v>-12690</v>
      </c>
      <c r="E13" s="263"/>
      <c r="F13" s="273">
        <v>-12082</v>
      </c>
      <c r="G13" s="263"/>
      <c r="H13" s="273">
        <v>-1004</v>
      </c>
      <c r="I13" s="263"/>
      <c r="J13" s="273">
        <v>-758</v>
      </c>
      <c r="K13" s="77"/>
    </row>
    <row r="14" spans="1:18" s="257" customFormat="1" ht="19" customHeight="1">
      <c r="A14" s="266" t="s">
        <v>56</v>
      </c>
      <c r="B14" s="261"/>
      <c r="C14" s="261"/>
      <c r="D14" s="263">
        <v>64890</v>
      </c>
      <c r="E14" s="263"/>
      <c r="F14" s="263">
        <v>54466</v>
      </c>
      <c r="G14" s="263"/>
      <c r="H14" s="263">
        <v>44580</v>
      </c>
      <c r="I14" s="263"/>
      <c r="J14" s="263">
        <v>38250</v>
      </c>
      <c r="K14" s="77"/>
    </row>
    <row r="15" spans="1:18" s="257" customFormat="1" ht="19" customHeight="1">
      <c r="A15" s="265" t="s">
        <v>238</v>
      </c>
      <c r="B15" s="261"/>
      <c r="C15" s="261"/>
      <c r="D15" s="263">
        <v>712</v>
      </c>
      <c r="E15" s="263"/>
      <c r="F15" s="273">
        <v>-1214</v>
      </c>
      <c r="G15" s="263"/>
      <c r="H15" s="263">
        <v>1004</v>
      </c>
      <c r="I15" s="263"/>
      <c r="J15" s="273">
        <v>-3122</v>
      </c>
      <c r="K15" s="77"/>
    </row>
    <row r="16" spans="1:18" s="257" customFormat="1" ht="19" customHeight="1">
      <c r="A16" s="265" t="s">
        <v>174</v>
      </c>
      <c r="B16" s="261"/>
      <c r="C16" s="261"/>
      <c r="D16" s="263">
        <v>6353</v>
      </c>
      <c r="E16" s="263"/>
      <c r="F16" s="263">
        <v>3606</v>
      </c>
      <c r="G16" s="263"/>
      <c r="H16" s="263">
        <v>4402</v>
      </c>
      <c r="I16" s="263"/>
      <c r="J16" s="263">
        <v>2809</v>
      </c>
      <c r="K16" s="77"/>
    </row>
    <row r="17" spans="1:18" s="257" customFormat="1" ht="19" customHeight="1">
      <c r="A17" s="265" t="s">
        <v>155</v>
      </c>
      <c r="B17" s="261"/>
      <c r="C17" s="261"/>
      <c r="D17" s="273">
        <v>-4412</v>
      </c>
      <c r="E17" s="263"/>
      <c r="F17" s="273">
        <v>-4217</v>
      </c>
      <c r="G17" s="263"/>
      <c r="H17" s="273">
        <v>-57038</v>
      </c>
      <c r="I17" s="263"/>
      <c r="J17" s="273">
        <v>-46121</v>
      </c>
      <c r="K17" s="77"/>
      <c r="L17" s="77"/>
      <c r="M17" s="77"/>
      <c r="N17" s="77"/>
      <c r="O17" s="77"/>
      <c r="P17" s="77"/>
      <c r="Q17" s="77"/>
    </row>
    <row r="18" spans="1:18" s="257" customFormat="1" ht="19" customHeight="1">
      <c r="A18" s="265" t="s">
        <v>152</v>
      </c>
      <c r="B18" s="261"/>
      <c r="C18" s="261"/>
      <c r="D18" s="263">
        <v>2820</v>
      </c>
      <c r="E18" s="263"/>
      <c r="F18" s="273">
        <v>-1143</v>
      </c>
      <c r="G18" s="263"/>
      <c r="H18" s="334">
        <v>0</v>
      </c>
      <c r="I18" s="331"/>
      <c r="J18" s="334">
        <v>0</v>
      </c>
      <c r="K18" s="77"/>
      <c r="L18" s="77"/>
      <c r="M18" s="77"/>
      <c r="N18" s="77"/>
      <c r="O18" s="77"/>
      <c r="P18" s="77"/>
      <c r="Q18" s="77"/>
      <c r="R18" s="77"/>
    </row>
    <row r="19" spans="1:18" s="257" customFormat="1" ht="19" customHeight="1">
      <c r="A19" s="265" t="s">
        <v>185</v>
      </c>
      <c r="B19" s="261"/>
      <c r="C19" s="261"/>
      <c r="D19" s="263">
        <v>42428</v>
      </c>
      <c r="E19" s="263"/>
      <c r="F19" s="263">
        <v>89955</v>
      </c>
      <c r="G19" s="263"/>
      <c r="H19" s="263">
        <v>3724</v>
      </c>
      <c r="I19" s="263"/>
      <c r="J19" s="263">
        <v>14103</v>
      </c>
      <c r="K19" s="77"/>
      <c r="L19" s="77"/>
      <c r="M19" s="77"/>
      <c r="N19" s="77"/>
      <c r="O19" s="77"/>
      <c r="P19" s="77"/>
      <c r="Q19" s="77"/>
      <c r="R19" s="77"/>
    </row>
    <row r="20" spans="1:18" s="257" customFormat="1" ht="19" customHeight="1">
      <c r="A20" s="265" t="s">
        <v>28</v>
      </c>
      <c r="B20" s="262"/>
      <c r="C20" s="262"/>
      <c r="D20" s="338">
        <v>148987</v>
      </c>
      <c r="E20" s="263"/>
      <c r="F20" s="338">
        <v>95584</v>
      </c>
      <c r="G20" s="263"/>
      <c r="H20" s="338">
        <v>135118</v>
      </c>
      <c r="I20" s="263"/>
      <c r="J20" s="338">
        <v>86789</v>
      </c>
      <c r="K20" s="264"/>
      <c r="L20" s="264"/>
      <c r="M20" s="264"/>
      <c r="N20" s="264"/>
      <c r="O20" s="264"/>
      <c r="P20" s="264"/>
      <c r="Q20" s="264"/>
    </row>
    <row r="21" spans="1:18" s="257" customFormat="1" ht="19" customHeight="1">
      <c r="A21" s="339" t="s">
        <v>206</v>
      </c>
      <c r="B21" s="262"/>
      <c r="C21" s="262"/>
      <c r="D21" s="263"/>
      <c r="E21" s="263"/>
      <c r="F21" s="263"/>
      <c r="G21" s="263"/>
      <c r="H21" s="263"/>
      <c r="I21" s="263"/>
      <c r="J21" s="263"/>
    </row>
    <row r="22" spans="1:18" s="257" customFormat="1" ht="19" customHeight="1">
      <c r="A22" s="340" t="s">
        <v>95</v>
      </c>
      <c r="B22" s="261"/>
      <c r="C22" s="261"/>
      <c r="D22" s="263">
        <f>SUM(D10:D20)</f>
        <v>357716</v>
      </c>
      <c r="E22" s="263"/>
      <c r="F22" s="263">
        <f>SUM(F10:F20)</f>
        <v>500271</v>
      </c>
      <c r="G22" s="263"/>
      <c r="H22" s="263">
        <f t="shared" ref="H22:J22" si="0">SUM(H10:H20)</f>
        <v>144809</v>
      </c>
      <c r="I22" s="263"/>
      <c r="J22" s="263">
        <f t="shared" si="0"/>
        <v>136986</v>
      </c>
    </row>
    <row r="23" spans="1:18" s="257" customFormat="1" ht="19" customHeight="1">
      <c r="A23" s="341" t="s">
        <v>96</v>
      </c>
      <c r="B23" s="261"/>
      <c r="C23" s="261"/>
      <c r="D23" s="263"/>
      <c r="E23" s="263"/>
      <c r="F23" s="263"/>
      <c r="G23" s="263"/>
      <c r="H23" s="342"/>
      <c r="I23" s="263"/>
      <c r="J23" s="342"/>
    </row>
    <row r="24" spans="1:18" s="257" customFormat="1" ht="19" customHeight="1">
      <c r="A24" s="266" t="s">
        <v>45</v>
      </c>
      <c r="B24" s="261"/>
      <c r="C24" s="261"/>
      <c r="D24" s="273">
        <v>-160477</v>
      </c>
      <c r="E24" s="263"/>
      <c r="F24" s="273">
        <v>-75532</v>
      </c>
      <c r="G24" s="263"/>
      <c r="H24" s="263">
        <v>33215</v>
      </c>
      <c r="I24" s="263"/>
      <c r="J24" s="273">
        <v>-4584</v>
      </c>
      <c r="K24" s="88"/>
    </row>
    <row r="25" spans="1:18" s="257" customFormat="1" ht="19" customHeight="1">
      <c r="A25" s="343" t="s">
        <v>135</v>
      </c>
      <c r="B25" s="261"/>
      <c r="C25" s="261"/>
      <c r="D25" s="263">
        <v>255279</v>
      </c>
      <c r="E25" s="263"/>
      <c r="F25" s="263">
        <v>38575</v>
      </c>
      <c r="G25" s="263"/>
      <c r="H25" s="263">
        <v>80323</v>
      </c>
      <c r="I25" s="263"/>
      <c r="J25" s="263">
        <v>60664</v>
      </c>
    </row>
    <row r="26" spans="1:18" s="257" customFormat="1" ht="19" customHeight="1">
      <c r="A26" s="266" t="s">
        <v>5</v>
      </c>
      <c r="B26" s="261"/>
      <c r="C26" s="261"/>
      <c r="D26" s="273">
        <v>-189019</v>
      </c>
      <c r="E26" s="263"/>
      <c r="F26" s="273">
        <v>-276654</v>
      </c>
      <c r="G26" s="263"/>
      <c r="H26" s="273">
        <v>-37440</v>
      </c>
      <c r="I26" s="263"/>
      <c r="J26" s="263">
        <v>174828</v>
      </c>
    </row>
    <row r="27" spans="1:18" s="257" customFormat="1" ht="19" customHeight="1">
      <c r="A27" s="266" t="s">
        <v>228</v>
      </c>
      <c r="B27" s="261"/>
      <c r="C27" s="261"/>
      <c r="D27" s="357">
        <v>-104272</v>
      </c>
      <c r="E27" s="263"/>
      <c r="F27" s="334">
        <v>0</v>
      </c>
      <c r="G27" s="263"/>
      <c r="H27" s="357">
        <v>-104272</v>
      </c>
      <c r="I27" s="263"/>
      <c r="J27" s="334">
        <v>0</v>
      </c>
    </row>
    <row r="28" spans="1:18" s="257" customFormat="1" ht="19" customHeight="1">
      <c r="A28" s="266" t="s">
        <v>11</v>
      </c>
      <c r="B28" s="261"/>
      <c r="C28" s="261"/>
      <c r="D28" s="357">
        <v>-12226</v>
      </c>
      <c r="E28" s="358"/>
      <c r="F28" s="357">
        <v>-1884</v>
      </c>
      <c r="G28" s="358"/>
      <c r="H28" s="357">
        <v>-61</v>
      </c>
      <c r="I28" s="263"/>
      <c r="J28" s="273">
        <v>-1261</v>
      </c>
    </row>
    <row r="29" spans="1:18" s="257" customFormat="1" ht="19" customHeight="1">
      <c r="A29" s="266" t="s">
        <v>46</v>
      </c>
      <c r="B29" s="261"/>
      <c r="C29" s="261"/>
      <c r="D29" s="273">
        <v>-634760</v>
      </c>
      <c r="E29" s="263"/>
      <c r="F29" s="273">
        <v>-166071</v>
      </c>
      <c r="G29" s="263"/>
      <c r="H29" s="273">
        <v>-269781</v>
      </c>
      <c r="I29" s="263"/>
      <c r="J29" s="273">
        <v>-74103</v>
      </c>
      <c r="L29" s="267"/>
    </row>
    <row r="30" spans="1:18" s="257" customFormat="1" ht="19" customHeight="1">
      <c r="A30" s="266" t="s">
        <v>18</v>
      </c>
      <c r="B30" s="261"/>
      <c r="C30" s="261"/>
      <c r="D30" s="263">
        <v>120455</v>
      </c>
      <c r="E30" s="263"/>
      <c r="F30" s="263">
        <v>170863</v>
      </c>
      <c r="G30" s="263"/>
      <c r="H30" s="263">
        <v>71046</v>
      </c>
      <c r="I30" s="263"/>
      <c r="J30" s="263">
        <v>59825</v>
      </c>
    </row>
    <row r="31" spans="1:18" s="257" customFormat="1" ht="19" customHeight="1">
      <c r="A31" s="266" t="s">
        <v>134</v>
      </c>
      <c r="B31" s="261"/>
      <c r="C31" s="261"/>
      <c r="D31" s="388">
        <v>-542</v>
      </c>
      <c r="E31" s="380"/>
      <c r="F31" s="388">
        <v>-862</v>
      </c>
      <c r="G31" s="380"/>
      <c r="H31" s="388">
        <v>-322</v>
      </c>
      <c r="I31" s="380"/>
      <c r="J31" s="388">
        <v>-801</v>
      </c>
    </row>
    <row r="32" spans="1:18" s="257" customFormat="1" ht="19" customHeight="1">
      <c r="A32" s="266" t="s">
        <v>229</v>
      </c>
      <c r="B32" s="261"/>
      <c r="C32" s="261"/>
      <c r="D32" s="273">
        <v>-5110</v>
      </c>
      <c r="E32" s="263"/>
      <c r="F32" s="273">
        <v>-10675</v>
      </c>
      <c r="G32" s="263"/>
      <c r="H32" s="273">
        <v>-5110</v>
      </c>
      <c r="I32" s="263"/>
      <c r="J32" s="273">
        <v>-10116</v>
      </c>
    </row>
    <row r="33" spans="1:11" s="257" customFormat="1" ht="19" customHeight="1">
      <c r="A33" s="266" t="s">
        <v>230</v>
      </c>
      <c r="B33" s="261"/>
      <c r="C33" s="261"/>
      <c r="D33" s="356">
        <v>-1226</v>
      </c>
      <c r="E33" s="263"/>
      <c r="F33" s="335">
        <v>0</v>
      </c>
      <c r="G33" s="263"/>
      <c r="H33" s="356">
        <v>-1226</v>
      </c>
      <c r="I33" s="263"/>
      <c r="J33" s="335">
        <v>0</v>
      </c>
    </row>
    <row r="34" spans="1:11" s="257" customFormat="1" ht="19" customHeight="1">
      <c r="A34" s="344" t="s">
        <v>239</v>
      </c>
      <c r="B34" s="261"/>
      <c r="C34" s="261"/>
      <c r="D34" s="273">
        <f>SUM(D22:D33)</f>
        <v>-374182</v>
      </c>
      <c r="E34" s="263"/>
      <c r="F34" s="273">
        <f>SUM(F22:F33)</f>
        <v>178031</v>
      </c>
      <c r="G34" s="263"/>
      <c r="H34" s="273">
        <f>SUM(H22:H33)</f>
        <v>-88819</v>
      </c>
      <c r="I34" s="263"/>
      <c r="J34" s="273">
        <f>SUM(J22:J33)</f>
        <v>341438</v>
      </c>
    </row>
    <row r="35" spans="1:11" s="257" customFormat="1" ht="19" customHeight="1">
      <c r="A35" s="266" t="s">
        <v>207</v>
      </c>
      <c r="B35" s="261"/>
      <c r="C35" s="261"/>
      <c r="D35" s="356">
        <v>-109830</v>
      </c>
      <c r="E35" s="263"/>
      <c r="F35" s="273">
        <v>-95152</v>
      </c>
      <c r="G35" s="263"/>
      <c r="H35" s="356">
        <v>-32306</v>
      </c>
      <c r="I35" s="263"/>
      <c r="J35" s="273">
        <v>-24536</v>
      </c>
      <c r="K35" s="267"/>
    </row>
    <row r="36" spans="1:11" s="269" customFormat="1" ht="19" customHeight="1">
      <c r="A36" s="268" t="s">
        <v>240</v>
      </c>
      <c r="B36" s="261"/>
      <c r="C36" s="261"/>
      <c r="D36" s="273">
        <f>SUM(D34:D35)</f>
        <v>-484012</v>
      </c>
      <c r="E36" s="263"/>
      <c r="F36" s="345">
        <f>SUM(F34:F35)</f>
        <v>82879</v>
      </c>
      <c r="G36" s="263"/>
      <c r="H36" s="273">
        <f>SUM(H34:H35)</f>
        <v>-121125</v>
      </c>
      <c r="I36" s="263"/>
      <c r="J36" s="345">
        <f>SUM(J34:J35)</f>
        <v>316902</v>
      </c>
    </row>
    <row r="37" spans="1:11" s="269" customFormat="1" ht="19" customHeight="1">
      <c r="B37" s="261"/>
      <c r="C37" s="261"/>
      <c r="D37" s="270"/>
      <c r="E37" s="261"/>
      <c r="F37" s="270"/>
      <c r="G37" s="261"/>
      <c r="H37" s="270"/>
      <c r="I37" s="271"/>
      <c r="J37" s="270"/>
    </row>
    <row r="38" spans="1:11" s="269" customFormat="1" ht="19" customHeight="1">
      <c r="B38" s="261"/>
      <c r="C38" s="261"/>
      <c r="D38" s="270"/>
      <c r="E38" s="261"/>
      <c r="F38" s="270"/>
      <c r="G38" s="261"/>
      <c r="H38" s="270"/>
      <c r="I38" s="271"/>
      <c r="J38" s="270"/>
    </row>
    <row r="39" spans="1:11" s="269" customFormat="1" ht="19" customHeight="1">
      <c r="B39" s="261"/>
      <c r="C39" s="261"/>
      <c r="D39" s="270"/>
      <c r="E39" s="261"/>
      <c r="F39" s="270"/>
      <c r="G39" s="261"/>
      <c r="H39" s="270"/>
      <c r="I39" s="271"/>
      <c r="J39" s="270"/>
    </row>
    <row r="40" spans="1:11" s="269" customFormat="1" ht="19" customHeight="1">
      <c r="B40" s="261"/>
      <c r="C40" s="261"/>
      <c r="D40" s="270"/>
      <c r="E40" s="261"/>
      <c r="F40" s="270"/>
      <c r="G40" s="261"/>
      <c r="H40" s="270"/>
      <c r="I40" s="271"/>
      <c r="J40" s="270"/>
    </row>
    <row r="41" spans="1:11" s="269" customFormat="1" ht="19" customHeight="1">
      <c r="B41" s="261"/>
      <c r="C41" s="261"/>
      <c r="D41" s="270"/>
      <c r="E41" s="261"/>
      <c r="F41" s="270"/>
      <c r="G41" s="261"/>
      <c r="H41" s="270"/>
      <c r="I41" s="271"/>
      <c r="J41" s="270"/>
    </row>
    <row r="42" spans="1:11" s="269" customFormat="1" ht="19" customHeight="1">
      <c r="B42" s="261"/>
      <c r="C42" s="261"/>
      <c r="D42" s="270"/>
      <c r="E42" s="261"/>
      <c r="F42" s="270"/>
      <c r="G42" s="261"/>
      <c r="H42" s="270"/>
      <c r="I42" s="271"/>
      <c r="J42" s="270"/>
    </row>
    <row r="43" spans="1:11" s="269" customFormat="1" ht="19" customHeight="1">
      <c r="B43" s="261"/>
      <c r="C43" s="261"/>
      <c r="D43" s="270"/>
      <c r="E43" s="261"/>
      <c r="F43" s="270"/>
      <c r="G43" s="261"/>
      <c r="H43" s="270"/>
      <c r="I43" s="271"/>
      <c r="J43" s="270"/>
    </row>
    <row r="44" spans="1:11" s="269" customFormat="1" ht="19" customHeight="1">
      <c r="B44" s="261"/>
      <c r="C44" s="261"/>
      <c r="D44" s="270"/>
      <c r="E44" s="261"/>
      <c r="F44" s="270"/>
      <c r="G44" s="261"/>
      <c r="H44" s="270"/>
      <c r="I44" s="271"/>
      <c r="J44" s="270"/>
    </row>
    <row r="45" spans="1:11" s="269" customFormat="1" ht="19" customHeight="1">
      <c r="B45" s="261"/>
      <c r="C45" s="261"/>
      <c r="D45" s="270"/>
      <c r="E45" s="261"/>
      <c r="F45" s="270"/>
      <c r="G45" s="261"/>
      <c r="H45" s="270"/>
      <c r="I45" s="271"/>
      <c r="J45" s="270"/>
    </row>
    <row r="46" spans="1:11" s="269" customFormat="1" ht="19" customHeight="1">
      <c r="B46" s="261"/>
      <c r="C46" s="261"/>
      <c r="D46" s="270"/>
      <c r="E46" s="261"/>
      <c r="F46" s="270"/>
      <c r="G46" s="261"/>
      <c r="H46" s="270"/>
      <c r="I46" s="271"/>
      <c r="J46" s="270"/>
    </row>
    <row r="47" spans="1:11" s="269" customFormat="1" ht="19" customHeight="1">
      <c r="B47" s="261"/>
      <c r="C47" s="261"/>
      <c r="D47" s="270"/>
      <c r="E47" s="261"/>
      <c r="F47" s="270"/>
      <c r="G47" s="261"/>
      <c r="H47" s="270"/>
      <c r="I47" s="271"/>
      <c r="J47" s="270"/>
    </row>
    <row r="48" spans="1:11" s="269" customFormat="1" ht="19" customHeight="1">
      <c r="B48" s="261"/>
      <c r="C48" s="261"/>
      <c r="D48" s="270"/>
      <c r="E48" s="261"/>
      <c r="F48" s="270"/>
      <c r="G48" s="261"/>
      <c r="H48" s="270"/>
      <c r="I48" s="271"/>
      <c r="J48" s="270"/>
    </row>
    <row r="49" spans="1:10" s="269" customFormat="1" ht="19" customHeight="1">
      <c r="B49" s="261"/>
      <c r="C49" s="261"/>
      <c r="D49" s="270"/>
      <c r="E49" s="261"/>
      <c r="F49" s="270"/>
      <c r="G49" s="261"/>
      <c r="H49" s="270"/>
      <c r="I49" s="271"/>
      <c r="J49" s="270"/>
    </row>
    <row r="50" spans="1:10" s="269" customFormat="1" ht="19" customHeight="1">
      <c r="B50" s="261"/>
      <c r="C50" s="261"/>
      <c r="D50" s="270"/>
      <c r="E50" s="261"/>
      <c r="F50" s="270"/>
      <c r="G50" s="261"/>
      <c r="H50" s="270"/>
      <c r="I50" s="271"/>
      <c r="J50" s="270"/>
    </row>
    <row r="51" spans="1:10" s="269" customFormat="1" ht="19" customHeight="1">
      <c r="B51" s="261"/>
      <c r="C51" s="261"/>
      <c r="D51" s="270"/>
      <c r="E51" s="261"/>
      <c r="F51" s="270"/>
      <c r="G51" s="261"/>
      <c r="H51" s="270"/>
      <c r="I51" s="271"/>
      <c r="J51" s="270"/>
    </row>
    <row r="52" spans="1:10" s="269" customFormat="1" ht="19" customHeight="1">
      <c r="B52" s="261"/>
      <c r="C52" s="261"/>
      <c r="D52" s="270"/>
      <c r="E52" s="261"/>
      <c r="F52" s="270"/>
      <c r="G52" s="261"/>
      <c r="H52" s="270"/>
      <c r="I52" s="271"/>
      <c r="J52" s="270"/>
    </row>
    <row r="53" spans="1:10" s="269" customFormat="1" ht="19" customHeight="1">
      <c r="B53" s="261"/>
      <c r="C53" s="261"/>
      <c r="D53" s="270"/>
      <c r="E53" s="261"/>
      <c r="F53" s="270"/>
      <c r="G53" s="261"/>
      <c r="H53" s="270"/>
      <c r="I53" s="271"/>
      <c r="J53" s="270"/>
    </row>
    <row r="54" spans="1:10" s="269" customFormat="1" ht="19" customHeight="1">
      <c r="B54" s="261"/>
      <c r="C54" s="261"/>
      <c r="D54" s="270"/>
      <c r="E54" s="261"/>
      <c r="F54" s="270"/>
      <c r="G54" s="261"/>
      <c r="H54" s="270"/>
      <c r="I54" s="271"/>
      <c r="J54" s="270"/>
    </row>
    <row r="55" spans="1:10" s="269" customFormat="1" ht="18.75" customHeight="1">
      <c r="A55" s="268"/>
      <c r="B55" s="261"/>
      <c r="C55" s="272"/>
      <c r="D55" s="273"/>
      <c r="E55" s="273"/>
      <c r="F55" s="273"/>
      <c r="G55" s="273"/>
      <c r="H55" s="273"/>
      <c r="I55" s="273"/>
      <c r="J55" s="273"/>
    </row>
    <row r="56" spans="1:10" s="269" customFormat="1" ht="19" customHeight="1">
      <c r="A56" s="268"/>
      <c r="B56" s="261"/>
      <c r="C56" s="272"/>
      <c r="D56" s="273"/>
      <c r="E56" s="273"/>
      <c r="F56" s="273"/>
      <c r="G56" s="273"/>
      <c r="H56" s="273"/>
      <c r="I56" s="273"/>
      <c r="J56" s="273"/>
    </row>
    <row r="57" spans="1:10" s="269" customFormat="1" ht="19" customHeight="1">
      <c r="A57" s="268"/>
      <c r="B57" s="261"/>
      <c r="C57" s="272"/>
      <c r="D57" s="273"/>
      <c r="E57" s="273"/>
      <c r="F57" s="273"/>
      <c r="G57" s="273"/>
      <c r="H57" s="273"/>
      <c r="I57" s="273"/>
      <c r="J57" s="273"/>
    </row>
    <row r="58" spans="1:10" s="257" customFormat="1" ht="22.15" customHeight="1">
      <c r="A58" s="397" t="s">
        <v>142</v>
      </c>
      <c r="B58" s="397"/>
      <c r="C58" s="397"/>
      <c r="D58" s="397"/>
      <c r="E58" s="397"/>
      <c r="F58" s="397"/>
      <c r="G58" s="397"/>
      <c r="H58" s="397"/>
      <c r="I58" s="397"/>
      <c r="J58" s="397"/>
    </row>
    <row r="59" spans="1:10" s="257" customFormat="1" ht="22.15" customHeight="1">
      <c r="A59" s="397" t="s">
        <v>105</v>
      </c>
      <c r="B59" s="397"/>
      <c r="C59" s="397"/>
      <c r="D59" s="397"/>
      <c r="E59" s="397"/>
      <c r="F59" s="397"/>
      <c r="G59" s="397"/>
      <c r="H59" s="397"/>
      <c r="I59" s="397"/>
      <c r="J59" s="397"/>
    </row>
    <row r="60" spans="1:10" s="257" customFormat="1" ht="22.15" customHeight="1">
      <c r="A60" s="397" t="s">
        <v>202</v>
      </c>
      <c r="B60" s="397"/>
      <c r="C60" s="397"/>
      <c r="D60" s="397"/>
      <c r="E60" s="397"/>
      <c r="F60" s="397"/>
      <c r="G60" s="397"/>
      <c r="H60" s="397"/>
      <c r="I60" s="397"/>
      <c r="J60" s="397"/>
    </row>
    <row r="61" spans="1:10" s="257" customFormat="1" ht="22.15" customHeight="1">
      <c r="A61" s="400" t="s">
        <v>61</v>
      </c>
      <c r="B61" s="400"/>
      <c r="C61" s="400"/>
      <c r="D61" s="400"/>
      <c r="E61" s="400"/>
      <c r="F61" s="400"/>
      <c r="G61" s="400"/>
      <c r="H61" s="400"/>
      <c r="I61" s="400"/>
      <c r="J61" s="400"/>
    </row>
    <row r="62" spans="1:10" s="257" customFormat="1" ht="17.5" customHeight="1">
      <c r="A62" s="252"/>
      <c r="B62" s="253"/>
      <c r="C62" s="254"/>
      <c r="D62" s="254"/>
      <c r="E62" s="218"/>
      <c r="F62" s="255"/>
      <c r="G62" s="255"/>
      <c r="H62" s="255"/>
      <c r="I62" s="255"/>
      <c r="J62" s="256" t="s">
        <v>58</v>
      </c>
    </row>
    <row r="63" spans="1:10" s="221" customFormat="1" ht="6" customHeight="1">
      <c r="A63" s="330"/>
      <c r="B63" s="330"/>
      <c r="C63" s="330"/>
      <c r="D63" s="330"/>
      <c r="E63" s="330"/>
      <c r="F63" s="330"/>
      <c r="G63" s="330"/>
      <c r="H63" s="330"/>
      <c r="I63" s="219"/>
      <c r="J63" s="330"/>
    </row>
    <row r="64" spans="1:10" s="257" customFormat="1" ht="20.5">
      <c r="A64" s="258"/>
      <c r="B64" s="223"/>
      <c r="C64" s="258"/>
      <c r="D64" s="398" t="s">
        <v>1</v>
      </c>
      <c r="E64" s="398"/>
      <c r="F64" s="398"/>
      <c r="G64" s="259"/>
      <c r="H64" s="398" t="s">
        <v>91</v>
      </c>
      <c r="I64" s="398"/>
      <c r="J64" s="398"/>
    </row>
    <row r="65" spans="1:13" s="257" customFormat="1" ht="20.5">
      <c r="A65" s="258"/>
      <c r="B65" s="258"/>
      <c r="C65" s="258"/>
      <c r="D65" s="226">
        <v>2564</v>
      </c>
      <c r="E65" s="227"/>
      <c r="F65" s="226">
        <v>2563</v>
      </c>
      <c r="G65" s="228"/>
      <c r="H65" s="226">
        <v>2564</v>
      </c>
      <c r="I65" s="227"/>
      <c r="J65" s="226">
        <v>2563</v>
      </c>
    </row>
    <row r="66" spans="1:13" s="269" customFormat="1" ht="19" customHeight="1">
      <c r="A66" s="260" t="s">
        <v>94</v>
      </c>
      <c r="B66" s="261"/>
      <c r="C66" s="261"/>
      <c r="D66" s="262"/>
      <c r="E66" s="261"/>
      <c r="F66" s="262"/>
      <c r="G66" s="261"/>
      <c r="H66" s="262"/>
      <c r="I66" s="262"/>
      <c r="J66" s="262"/>
    </row>
    <row r="67" spans="1:13" s="269" customFormat="1" ht="19" customHeight="1">
      <c r="A67" s="266" t="s">
        <v>55</v>
      </c>
      <c r="B67" s="261"/>
      <c r="C67" s="272"/>
      <c r="D67" s="346">
        <v>3003</v>
      </c>
      <c r="E67" s="346"/>
      <c r="F67" s="346">
        <v>6825</v>
      </c>
      <c r="G67" s="346"/>
      <c r="H67" s="347">
        <v>29968</v>
      </c>
      <c r="I67" s="346"/>
      <c r="J67" s="347">
        <v>61899</v>
      </c>
    </row>
    <row r="68" spans="1:13" s="269" customFormat="1" ht="19" customHeight="1">
      <c r="A68" s="266" t="s">
        <v>211</v>
      </c>
      <c r="B68" s="261"/>
      <c r="C68" s="261"/>
      <c r="D68" s="273">
        <v>-115</v>
      </c>
      <c r="E68" s="263"/>
      <c r="F68" s="273">
        <v>-189</v>
      </c>
      <c r="G68" s="263"/>
      <c r="H68" s="273">
        <v>-115</v>
      </c>
      <c r="I68" s="263"/>
      <c r="J68" s="273">
        <v>-189</v>
      </c>
    </row>
    <row r="69" spans="1:13" s="269" customFormat="1" ht="19" customHeight="1">
      <c r="A69" s="266" t="s">
        <v>175</v>
      </c>
      <c r="B69" s="261"/>
      <c r="C69" s="272"/>
      <c r="D69" s="334">
        <v>0</v>
      </c>
      <c r="E69" s="273"/>
      <c r="F69" s="273">
        <v>-33909</v>
      </c>
      <c r="G69" s="273"/>
      <c r="H69" s="273">
        <v>-475500</v>
      </c>
      <c r="I69" s="273"/>
      <c r="J69" s="273">
        <v>-287267</v>
      </c>
    </row>
    <row r="70" spans="1:13" s="269" customFormat="1" ht="19" customHeight="1">
      <c r="A70" s="266" t="s">
        <v>176</v>
      </c>
      <c r="B70" s="261"/>
      <c r="C70" s="272"/>
      <c r="D70" s="334">
        <v>0</v>
      </c>
      <c r="E70" s="273"/>
      <c r="F70" s="334">
        <v>0</v>
      </c>
      <c r="G70" s="273"/>
      <c r="H70" s="347">
        <v>22142</v>
      </c>
      <c r="I70" s="273"/>
      <c r="J70" s="347">
        <v>58802</v>
      </c>
    </row>
    <row r="71" spans="1:13" s="269" customFormat="1" ht="19" customHeight="1">
      <c r="A71" s="274" t="s">
        <v>225</v>
      </c>
      <c r="B71" s="261"/>
      <c r="C71" s="272"/>
      <c r="D71" s="273">
        <v>47492</v>
      </c>
      <c r="E71" s="273"/>
      <c r="F71" s="273">
        <v>-50198</v>
      </c>
      <c r="G71" s="273"/>
      <c r="H71" s="273">
        <v>47492</v>
      </c>
      <c r="I71" s="273"/>
      <c r="J71" s="273">
        <v>-50198</v>
      </c>
    </row>
    <row r="72" spans="1:13" s="269" customFormat="1" ht="19" customHeight="1">
      <c r="A72" s="275" t="s">
        <v>44</v>
      </c>
      <c r="B72" s="261"/>
      <c r="C72" s="272"/>
      <c r="D72" s="334">
        <v>0</v>
      </c>
      <c r="E72" s="346"/>
      <c r="F72" s="334">
        <v>0</v>
      </c>
      <c r="G72" s="273"/>
      <c r="H72" s="273">
        <v>-25062</v>
      </c>
      <c r="I72" s="273"/>
      <c r="J72" s="334">
        <v>0</v>
      </c>
    </row>
    <row r="73" spans="1:13" s="269" customFormat="1" ht="19" customHeight="1">
      <c r="A73" s="275" t="s">
        <v>129</v>
      </c>
      <c r="B73" s="261"/>
      <c r="C73" s="272"/>
      <c r="D73" s="334">
        <v>0</v>
      </c>
      <c r="E73" s="346"/>
      <c r="F73" s="273">
        <v>-1960</v>
      </c>
      <c r="G73" s="273"/>
      <c r="H73" s="334">
        <v>0</v>
      </c>
      <c r="I73" s="273"/>
      <c r="J73" s="334">
        <v>0</v>
      </c>
    </row>
    <row r="74" spans="1:13" s="269" customFormat="1" ht="19" customHeight="1">
      <c r="A74" s="274" t="s">
        <v>177</v>
      </c>
      <c r="B74" s="261"/>
      <c r="C74" s="272"/>
      <c r="D74" s="334">
        <v>0</v>
      </c>
      <c r="E74" s="273"/>
      <c r="F74" s="346">
        <v>1025</v>
      </c>
      <c r="G74" s="273"/>
      <c r="H74" s="334">
        <v>0</v>
      </c>
      <c r="I74" s="273"/>
      <c r="J74" s="347">
        <v>1025</v>
      </c>
      <c r="M74" s="276"/>
    </row>
    <row r="75" spans="1:13" s="269" customFormat="1" ht="19" customHeight="1">
      <c r="A75" s="274" t="s">
        <v>219</v>
      </c>
      <c r="B75" s="261"/>
      <c r="C75" s="272"/>
      <c r="D75" s="273">
        <v>-12053</v>
      </c>
      <c r="E75" s="273"/>
      <c r="F75" s="334">
        <v>0</v>
      </c>
      <c r="G75" s="273"/>
      <c r="H75" s="273">
        <v>-12053</v>
      </c>
      <c r="I75" s="273"/>
      <c r="J75" s="334">
        <v>0</v>
      </c>
      <c r="M75" s="276"/>
    </row>
    <row r="76" spans="1:13" s="269" customFormat="1" ht="19" customHeight="1">
      <c r="A76" s="274" t="s">
        <v>218</v>
      </c>
      <c r="B76" s="261"/>
      <c r="C76" s="272"/>
      <c r="D76" s="334">
        <v>0</v>
      </c>
      <c r="E76" s="273"/>
      <c r="F76" s="334">
        <v>0</v>
      </c>
      <c r="G76" s="273"/>
      <c r="H76" s="273">
        <v>-385394</v>
      </c>
      <c r="I76" s="273"/>
      <c r="J76" s="334">
        <v>0</v>
      </c>
      <c r="M76" s="276"/>
    </row>
    <row r="77" spans="1:13" s="269" customFormat="1" ht="19" customHeight="1">
      <c r="A77" s="266" t="s">
        <v>157</v>
      </c>
      <c r="B77" s="273"/>
      <c r="C77" s="272"/>
      <c r="D77" s="346">
        <v>39232</v>
      </c>
      <c r="E77" s="273"/>
      <c r="F77" s="346">
        <v>29750</v>
      </c>
      <c r="G77" s="201"/>
      <c r="H77" s="334">
        <v>0</v>
      </c>
      <c r="I77" s="201"/>
      <c r="J77" s="334">
        <v>0</v>
      </c>
    </row>
    <row r="78" spans="1:13" s="269" customFormat="1" ht="19" customHeight="1">
      <c r="A78" s="266" t="s">
        <v>193</v>
      </c>
      <c r="B78" s="273"/>
      <c r="C78" s="272"/>
      <c r="D78" s="273">
        <v>-1871</v>
      </c>
      <c r="E78" s="273"/>
      <c r="F78" s="273">
        <v>-2584</v>
      </c>
      <c r="G78" s="201"/>
      <c r="H78" s="273">
        <v>-9541</v>
      </c>
      <c r="I78" s="201"/>
      <c r="J78" s="273">
        <v>-2584</v>
      </c>
    </row>
    <row r="79" spans="1:13" s="269" customFormat="1" ht="19" customHeight="1">
      <c r="A79" s="275" t="s">
        <v>41</v>
      </c>
      <c r="B79" s="261"/>
      <c r="C79" s="272"/>
      <c r="D79" s="201">
        <v>423</v>
      </c>
      <c r="E79" s="273"/>
      <c r="F79" s="201">
        <v>88</v>
      </c>
      <c r="G79" s="201"/>
      <c r="H79" s="201">
        <v>403</v>
      </c>
      <c r="I79" s="201"/>
      <c r="J79" s="201">
        <v>17</v>
      </c>
      <c r="K79" s="273"/>
    </row>
    <row r="80" spans="1:13" s="269" customFormat="1" ht="19" customHeight="1">
      <c r="A80" s="266" t="s">
        <v>53</v>
      </c>
      <c r="B80" s="273"/>
      <c r="C80" s="272"/>
      <c r="D80" s="273">
        <v>-264748</v>
      </c>
      <c r="E80" s="273"/>
      <c r="F80" s="273">
        <v>-105737</v>
      </c>
      <c r="G80" s="201"/>
      <c r="H80" s="273">
        <v>-120334</v>
      </c>
      <c r="I80" s="201"/>
      <c r="J80" s="273">
        <v>-65925</v>
      </c>
    </row>
    <row r="81" spans="1:10" s="269" customFormat="1" ht="19" customHeight="1">
      <c r="A81" s="266" t="s">
        <v>215</v>
      </c>
      <c r="B81" s="273"/>
      <c r="C81" s="272"/>
      <c r="D81" s="273">
        <v>662</v>
      </c>
      <c r="E81" s="273"/>
      <c r="F81" s="334">
        <v>0</v>
      </c>
      <c r="G81" s="201"/>
      <c r="H81" s="201">
        <v>608</v>
      </c>
      <c r="I81" s="201"/>
      <c r="J81" s="334">
        <v>0</v>
      </c>
    </row>
    <row r="82" spans="1:10" s="269" customFormat="1" ht="19" customHeight="1">
      <c r="A82" s="266" t="s">
        <v>216</v>
      </c>
      <c r="B82" s="273"/>
      <c r="C82" s="272"/>
      <c r="D82" s="273">
        <v>-1557</v>
      </c>
      <c r="E82" s="273"/>
      <c r="F82" s="334">
        <v>0</v>
      </c>
      <c r="G82" s="201"/>
      <c r="H82" s="273">
        <v>-1557</v>
      </c>
      <c r="I82" s="201"/>
      <c r="J82" s="334">
        <v>0</v>
      </c>
    </row>
    <row r="83" spans="1:10" s="269" customFormat="1" ht="19" customHeight="1">
      <c r="A83" s="266" t="s">
        <v>128</v>
      </c>
      <c r="B83" s="261"/>
      <c r="C83" s="272"/>
      <c r="D83" s="273">
        <v>-176</v>
      </c>
      <c r="E83" s="273"/>
      <c r="F83" s="273">
        <v>-20</v>
      </c>
      <c r="G83" s="273"/>
      <c r="H83" s="66">
        <v>0</v>
      </c>
      <c r="I83" s="273"/>
      <c r="J83" s="273">
        <v>-7</v>
      </c>
    </row>
    <row r="84" spans="1:10" s="269" customFormat="1" ht="19" customHeight="1">
      <c r="A84" s="268" t="s">
        <v>226</v>
      </c>
      <c r="B84" s="261"/>
      <c r="C84" s="272"/>
      <c r="D84" s="348">
        <f>SUM(D67:D83)</f>
        <v>-189708</v>
      </c>
      <c r="E84" s="273"/>
      <c r="F84" s="348">
        <f>SUM(F67:F83)</f>
        <v>-156909</v>
      </c>
      <c r="G84" s="273"/>
      <c r="H84" s="348">
        <f>SUM(H67:H83)</f>
        <v>-928943</v>
      </c>
      <c r="I84" s="273"/>
      <c r="J84" s="348">
        <f>SUM(J67:J83)</f>
        <v>-284427</v>
      </c>
    </row>
    <row r="85" spans="1:10" s="269" customFormat="1" ht="5.5" customHeight="1">
      <c r="A85" s="268"/>
      <c r="B85" s="261"/>
      <c r="C85" s="272"/>
      <c r="D85" s="273"/>
      <c r="E85" s="273"/>
      <c r="F85" s="273"/>
      <c r="G85" s="273"/>
      <c r="H85" s="201"/>
      <c r="I85" s="273"/>
      <c r="J85" s="201"/>
    </row>
    <row r="86" spans="1:10" s="257" customFormat="1" ht="20.5">
      <c r="A86" s="260" t="s">
        <v>30</v>
      </c>
      <c r="B86" s="261"/>
      <c r="C86" s="272"/>
      <c r="D86" s="273"/>
      <c r="E86" s="273"/>
      <c r="F86" s="273"/>
      <c r="G86" s="273"/>
      <c r="H86" s="273"/>
      <c r="I86" s="273"/>
      <c r="J86" s="273"/>
    </row>
    <row r="87" spans="1:10" s="257" customFormat="1" ht="20">
      <c r="A87" s="266" t="s">
        <v>104</v>
      </c>
      <c r="B87" s="261"/>
      <c r="C87" s="272"/>
      <c r="D87" s="273">
        <v>-235481</v>
      </c>
      <c r="E87" s="273"/>
      <c r="F87" s="273">
        <v>-253053</v>
      </c>
      <c r="G87" s="273"/>
      <c r="H87" s="273">
        <v>-172677</v>
      </c>
      <c r="I87" s="273"/>
      <c r="J87" s="273">
        <v>-179534</v>
      </c>
    </row>
    <row r="88" spans="1:10" s="257" customFormat="1" ht="20">
      <c r="A88" s="266" t="s">
        <v>144</v>
      </c>
      <c r="B88" s="261"/>
      <c r="C88" s="272"/>
      <c r="D88" s="334">
        <v>0</v>
      </c>
      <c r="E88" s="273"/>
      <c r="F88" s="201">
        <v>100000</v>
      </c>
      <c r="G88" s="273"/>
      <c r="H88" s="334">
        <v>0</v>
      </c>
      <c r="I88" s="273"/>
      <c r="J88" s="201">
        <v>100000</v>
      </c>
    </row>
    <row r="89" spans="1:10" s="257" customFormat="1" ht="20">
      <c r="A89" s="266" t="s">
        <v>132</v>
      </c>
      <c r="B89" s="261"/>
      <c r="C89" s="272"/>
      <c r="D89" s="334">
        <v>0</v>
      </c>
      <c r="E89" s="273"/>
      <c r="F89" s="201">
        <v>100000</v>
      </c>
      <c r="G89" s="273"/>
      <c r="H89" s="334">
        <v>0</v>
      </c>
      <c r="I89" s="273"/>
      <c r="J89" s="201">
        <v>100000</v>
      </c>
    </row>
    <row r="90" spans="1:10" s="257" customFormat="1" ht="20">
      <c r="A90" s="265" t="s">
        <v>208</v>
      </c>
      <c r="B90" s="261"/>
      <c r="C90" s="272"/>
      <c r="D90" s="273">
        <v>-3552</v>
      </c>
      <c r="E90" s="273"/>
      <c r="F90" s="273">
        <v>-132000</v>
      </c>
      <c r="G90" s="273"/>
      <c r="H90" s="273">
        <v>-3552</v>
      </c>
      <c r="I90" s="273"/>
      <c r="J90" s="273">
        <v>-132000</v>
      </c>
    </row>
    <row r="91" spans="1:10" s="257" customFormat="1" ht="20">
      <c r="A91" s="266" t="s">
        <v>143</v>
      </c>
      <c r="B91" s="261"/>
      <c r="C91" s="272"/>
      <c r="D91" s="273">
        <v>-50000</v>
      </c>
      <c r="E91" s="273"/>
      <c r="F91" s="334">
        <v>0</v>
      </c>
      <c r="G91" s="273"/>
      <c r="H91" s="334">
        <v>0</v>
      </c>
      <c r="I91" s="273"/>
      <c r="J91" s="334">
        <v>0</v>
      </c>
    </row>
    <row r="92" spans="1:10" s="257" customFormat="1" ht="20">
      <c r="A92" s="265" t="s">
        <v>109</v>
      </c>
      <c r="B92" s="261"/>
      <c r="C92" s="272"/>
      <c r="D92" s="334">
        <v>0</v>
      </c>
      <c r="E92" s="273"/>
      <c r="F92" s="334">
        <v>0</v>
      </c>
      <c r="G92" s="201"/>
      <c r="H92" s="201">
        <v>343000</v>
      </c>
      <c r="I92" s="201"/>
      <c r="J92" s="201">
        <v>372000</v>
      </c>
    </row>
    <row r="93" spans="1:10" s="257" customFormat="1" ht="20">
      <c r="A93" s="265" t="s">
        <v>131</v>
      </c>
      <c r="B93" s="261"/>
      <c r="C93" s="272"/>
      <c r="D93" s="334">
        <v>0</v>
      </c>
      <c r="E93" s="273"/>
      <c r="F93" s="334">
        <v>0</v>
      </c>
      <c r="G93" s="273"/>
      <c r="H93" s="273">
        <v>-373000</v>
      </c>
      <c r="I93" s="273"/>
      <c r="J93" s="273">
        <v>-273000</v>
      </c>
    </row>
    <row r="94" spans="1:10" s="257" customFormat="1" ht="20">
      <c r="A94" s="266" t="s">
        <v>158</v>
      </c>
      <c r="B94" s="261"/>
      <c r="C94" s="272"/>
      <c r="D94" s="201">
        <v>1175000</v>
      </c>
      <c r="E94" s="273"/>
      <c r="F94" s="201">
        <v>100000</v>
      </c>
      <c r="G94" s="273"/>
      <c r="H94" s="273">
        <v>1175000</v>
      </c>
      <c r="I94" s="273"/>
      <c r="J94" s="273">
        <v>100000</v>
      </c>
    </row>
    <row r="95" spans="1:10" s="257" customFormat="1" ht="20">
      <c r="A95" s="266" t="s">
        <v>214</v>
      </c>
      <c r="B95" s="261"/>
      <c r="C95" s="272"/>
      <c r="D95" s="273">
        <v>-400000</v>
      </c>
      <c r="E95" s="273"/>
      <c r="F95" s="334">
        <v>0</v>
      </c>
      <c r="G95" s="273"/>
      <c r="H95" s="273">
        <v>-400000</v>
      </c>
      <c r="I95" s="273"/>
      <c r="J95" s="334">
        <v>0</v>
      </c>
    </row>
    <row r="96" spans="1:10" s="257" customFormat="1" ht="20">
      <c r="A96" s="266" t="s">
        <v>42</v>
      </c>
      <c r="B96" s="262"/>
      <c r="C96" s="277"/>
      <c r="D96" s="201">
        <v>1307306</v>
      </c>
      <c r="E96" s="201"/>
      <c r="F96" s="201">
        <v>1249696</v>
      </c>
      <c r="G96" s="201"/>
      <c r="H96" s="201">
        <v>1200748</v>
      </c>
      <c r="I96" s="201"/>
      <c r="J96" s="201">
        <v>544114</v>
      </c>
    </row>
    <row r="97" spans="1:17" s="257" customFormat="1" ht="20">
      <c r="A97" s="266" t="s">
        <v>103</v>
      </c>
      <c r="B97" s="262"/>
      <c r="C97" s="277"/>
      <c r="D97" s="273">
        <v>-992170</v>
      </c>
      <c r="E97" s="273"/>
      <c r="F97" s="273">
        <v>-1259292</v>
      </c>
      <c r="G97" s="273"/>
      <c r="H97" s="273">
        <v>-407525</v>
      </c>
      <c r="I97" s="273"/>
      <c r="J97" s="273">
        <v>-622542</v>
      </c>
    </row>
    <row r="98" spans="1:17" s="257" customFormat="1" ht="20">
      <c r="A98" s="266" t="s">
        <v>212</v>
      </c>
      <c r="B98" s="261"/>
      <c r="C98" s="272"/>
      <c r="D98" s="273">
        <v>-1069</v>
      </c>
      <c r="E98" s="273"/>
      <c r="F98" s="273">
        <v>-1060</v>
      </c>
      <c r="G98" s="273"/>
      <c r="H98" s="273">
        <v>-1069</v>
      </c>
      <c r="I98" s="273"/>
      <c r="J98" s="273">
        <v>-1030</v>
      </c>
    </row>
    <row r="99" spans="1:17" s="257" customFormat="1" ht="20">
      <c r="A99" s="266" t="s">
        <v>178</v>
      </c>
      <c r="B99" s="261"/>
      <c r="C99" s="261"/>
      <c r="D99" s="273">
        <v>-28252</v>
      </c>
      <c r="E99" s="201"/>
      <c r="F99" s="273">
        <v>-10495</v>
      </c>
      <c r="G99" s="273"/>
      <c r="H99" s="273">
        <v>-27950</v>
      </c>
      <c r="I99" s="273"/>
      <c r="J99" s="273">
        <v>-7156</v>
      </c>
    </row>
    <row r="100" spans="1:17" s="257" customFormat="1" ht="20">
      <c r="A100" s="265" t="s">
        <v>217</v>
      </c>
      <c r="B100" s="261"/>
      <c r="C100" s="261"/>
      <c r="D100" s="201">
        <v>490</v>
      </c>
      <c r="E100" s="201"/>
      <c r="F100" s="334">
        <v>0</v>
      </c>
      <c r="G100" s="273"/>
      <c r="H100" s="334">
        <v>0</v>
      </c>
      <c r="I100" s="273"/>
      <c r="J100" s="334">
        <v>0</v>
      </c>
    </row>
    <row r="101" spans="1:17" s="257" customFormat="1" ht="20">
      <c r="A101" s="265" t="s">
        <v>213</v>
      </c>
      <c r="B101" s="262"/>
      <c r="C101" s="277"/>
      <c r="D101" s="273">
        <v>-216744</v>
      </c>
      <c r="E101" s="201"/>
      <c r="F101" s="334">
        <v>0</v>
      </c>
      <c r="G101" s="201"/>
      <c r="H101" s="273">
        <v>-216744</v>
      </c>
      <c r="I101" s="201"/>
      <c r="J101" s="334">
        <v>0</v>
      </c>
    </row>
    <row r="102" spans="1:17" s="269" customFormat="1" ht="20.5">
      <c r="A102" s="268" t="s">
        <v>227</v>
      </c>
      <c r="B102" s="262"/>
      <c r="C102" s="277"/>
      <c r="D102" s="235">
        <f>SUM(D87:D101)</f>
        <v>555528</v>
      </c>
      <c r="E102" s="201"/>
      <c r="F102" s="355">
        <f>SUM(F87:F101)</f>
        <v>-106204</v>
      </c>
      <c r="G102" s="201"/>
      <c r="H102" s="349">
        <f>SUM(H87:H101)</f>
        <v>1116231</v>
      </c>
      <c r="I102" s="201"/>
      <c r="J102" s="349">
        <f>SUM(J87:J101)</f>
        <v>852</v>
      </c>
    </row>
    <row r="103" spans="1:17" s="269" customFormat="1" ht="10" customHeight="1">
      <c r="A103" s="268"/>
      <c r="B103" s="262"/>
      <c r="C103" s="277"/>
      <c r="D103" s="201"/>
      <c r="E103" s="201"/>
      <c r="F103" s="201"/>
      <c r="G103" s="201"/>
      <c r="H103" s="201"/>
      <c r="I103" s="201"/>
      <c r="J103" s="201"/>
    </row>
    <row r="104" spans="1:17" s="269" customFormat="1" ht="20.5">
      <c r="A104" s="260" t="s">
        <v>209</v>
      </c>
      <c r="B104" s="262"/>
      <c r="C104" s="277"/>
      <c r="D104" s="273">
        <f>+D36+D84+D102</f>
        <v>-118192</v>
      </c>
      <c r="E104" s="273"/>
      <c r="F104" s="273">
        <f>+F36+F84+F102</f>
        <v>-180234</v>
      </c>
      <c r="G104" s="273"/>
      <c r="H104" s="201">
        <f>+H36+H84+H102</f>
        <v>66163</v>
      </c>
      <c r="I104" s="273"/>
      <c r="J104" s="201">
        <f>+J36+J84+J102</f>
        <v>33327</v>
      </c>
    </row>
    <row r="105" spans="1:17" s="257" customFormat="1" ht="20">
      <c r="A105" s="261" t="s">
        <v>43</v>
      </c>
      <c r="B105" s="278"/>
      <c r="C105" s="279"/>
      <c r="D105" s="201">
        <v>331629</v>
      </c>
      <c r="E105" s="201"/>
      <c r="F105" s="201">
        <v>371866</v>
      </c>
      <c r="G105" s="201"/>
      <c r="H105" s="201">
        <v>62717</v>
      </c>
      <c r="I105" s="201"/>
      <c r="J105" s="201">
        <v>49008</v>
      </c>
      <c r="K105" s="264"/>
    </row>
    <row r="106" spans="1:17" s="269" customFormat="1" ht="21" thickBot="1">
      <c r="A106" s="260" t="s">
        <v>210</v>
      </c>
      <c r="B106" s="278"/>
      <c r="C106" s="279"/>
      <c r="D106" s="236">
        <f>SUM(D104:D105)</f>
        <v>213437</v>
      </c>
      <c r="E106" s="201"/>
      <c r="F106" s="236">
        <f>SUM(F104:F105)</f>
        <v>191632</v>
      </c>
      <c r="G106" s="201"/>
      <c r="H106" s="236">
        <f>SUM(H104:H105)</f>
        <v>128880</v>
      </c>
      <c r="I106" s="201"/>
      <c r="J106" s="236">
        <f>SUM(J104:J105)</f>
        <v>82335</v>
      </c>
      <c r="K106" s="280"/>
      <c r="M106" s="350"/>
      <c r="O106" s="350"/>
      <c r="Q106" s="350"/>
    </row>
    <row r="107" spans="1:17" s="269" customFormat="1" ht="21.5" customHeight="1" thickTop="1">
      <c r="A107" s="268"/>
      <c r="B107" s="261"/>
      <c r="C107" s="272"/>
      <c r="D107" s="273"/>
      <c r="E107" s="273"/>
      <c r="F107" s="273"/>
      <c r="G107" s="273"/>
      <c r="H107" s="273"/>
      <c r="I107" s="273"/>
      <c r="J107" s="273"/>
    </row>
    <row r="108" spans="1:17" s="269" customFormat="1" ht="21.65" customHeight="1">
      <c r="A108" s="268"/>
      <c r="B108" s="261"/>
      <c r="C108" s="272"/>
      <c r="D108" s="273"/>
      <c r="E108" s="273"/>
      <c r="F108" s="273"/>
      <c r="G108" s="273"/>
      <c r="H108" s="273"/>
      <c r="I108" s="273"/>
      <c r="J108" s="273"/>
    </row>
    <row r="109" spans="1:17" s="269" customFormat="1" ht="19" customHeight="1">
      <c r="A109" s="150" t="s">
        <v>62</v>
      </c>
      <c r="B109" s="261"/>
      <c r="C109" s="272"/>
      <c r="D109" s="273"/>
      <c r="E109" s="273"/>
      <c r="F109" s="273"/>
      <c r="G109" s="273"/>
      <c r="H109" s="273"/>
      <c r="I109" s="273"/>
      <c r="J109" s="273"/>
    </row>
    <row r="110" spans="1:17" s="269" customFormat="1" ht="19" hidden="1" customHeight="1">
      <c r="A110" s="150"/>
      <c r="B110" s="261"/>
      <c r="C110" s="272"/>
      <c r="D110" s="273"/>
      <c r="E110" s="273"/>
      <c r="F110" s="273"/>
      <c r="G110" s="273"/>
      <c r="H110" s="273"/>
      <c r="I110" s="273"/>
      <c r="J110" s="273"/>
    </row>
    <row r="111" spans="1:17" s="269" customFormat="1" ht="20.5">
      <c r="A111" s="268"/>
      <c r="B111" s="262"/>
      <c r="C111" s="277"/>
      <c r="D111" s="201"/>
      <c r="E111" s="201"/>
      <c r="F111" s="201"/>
      <c r="G111" s="201"/>
      <c r="H111" s="201"/>
      <c r="I111" s="201"/>
      <c r="J111" s="201"/>
    </row>
    <row r="112" spans="1:17" s="269" customFormat="1" ht="20.5">
      <c r="A112" s="268"/>
      <c r="B112" s="262"/>
      <c r="C112" s="277"/>
      <c r="D112" s="201"/>
      <c r="E112" s="201"/>
      <c r="F112" s="201"/>
      <c r="G112" s="201"/>
      <c r="H112" s="201"/>
      <c r="I112" s="201"/>
      <c r="J112" s="201"/>
    </row>
    <row r="113" spans="1:10" s="269" customFormat="1" ht="10.5" customHeight="1">
      <c r="A113" s="268"/>
      <c r="B113" s="262"/>
      <c r="C113" s="277"/>
      <c r="D113" s="201"/>
      <c r="E113" s="201"/>
      <c r="F113" s="201"/>
      <c r="G113" s="201"/>
      <c r="H113" s="201"/>
      <c r="I113" s="201"/>
      <c r="J113" s="201"/>
    </row>
    <row r="114" spans="1:10" s="257" customFormat="1" ht="20">
      <c r="A114" s="261"/>
      <c r="B114" s="261"/>
      <c r="C114" s="261"/>
      <c r="D114" s="79"/>
      <c r="E114" s="281"/>
      <c r="F114" s="186"/>
      <c r="G114" s="261"/>
      <c r="H114" s="186"/>
      <c r="I114" s="351"/>
      <c r="J114" s="190"/>
    </row>
    <row r="115" spans="1:10" s="257" customFormat="1" ht="20">
      <c r="A115" s="261"/>
      <c r="B115" s="261"/>
      <c r="C115" s="261"/>
      <c r="D115" s="79"/>
      <c r="E115" s="281"/>
      <c r="F115" s="186"/>
      <c r="G115" s="261"/>
      <c r="H115" s="186"/>
      <c r="I115" s="351"/>
      <c r="J115" s="190"/>
    </row>
    <row r="116" spans="1:10" s="257" customFormat="1" ht="20">
      <c r="A116" s="261"/>
      <c r="B116" s="261"/>
      <c r="C116" s="261"/>
      <c r="D116" s="79"/>
      <c r="E116" s="281"/>
      <c r="F116" s="186"/>
      <c r="G116" s="261"/>
      <c r="H116" s="186"/>
      <c r="I116" s="351"/>
      <c r="J116" s="190"/>
    </row>
    <row r="117" spans="1:10" s="257" customFormat="1" ht="20">
      <c r="A117" s="261"/>
      <c r="B117" s="261"/>
      <c r="C117" s="261"/>
      <c r="D117" s="79"/>
      <c r="E117" s="281"/>
      <c r="F117" s="186"/>
      <c r="G117" s="261"/>
      <c r="H117" s="186"/>
      <c r="I117" s="351"/>
      <c r="J117" s="190"/>
    </row>
    <row r="118" spans="1:10" s="257" customFormat="1" ht="20">
      <c r="A118" s="261"/>
      <c r="B118" s="261"/>
      <c r="C118" s="261"/>
      <c r="D118" s="79"/>
      <c r="E118" s="281"/>
      <c r="F118" s="186"/>
      <c r="G118" s="261"/>
      <c r="H118" s="186"/>
      <c r="I118" s="351"/>
      <c r="J118" s="190"/>
    </row>
    <row r="119" spans="1:10" s="257" customFormat="1" ht="20">
      <c r="A119" s="261"/>
      <c r="B119" s="261"/>
      <c r="C119" s="261"/>
      <c r="D119" s="79"/>
      <c r="E119" s="281"/>
      <c r="F119" s="186"/>
      <c r="G119" s="261"/>
      <c r="H119" s="186"/>
      <c r="I119" s="351"/>
      <c r="J119" s="190"/>
    </row>
    <row r="120" spans="1:10" s="257" customFormat="1" ht="20">
      <c r="A120" s="261"/>
      <c r="B120" s="261"/>
      <c r="C120" s="261"/>
      <c r="D120" s="79"/>
      <c r="E120" s="281"/>
      <c r="F120" s="186"/>
      <c r="G120" s="261"/>
      <c r="H120" s="186"/>
      <c r="I120" s="351"/>
      <c r="J120" s="190"/>
    </row>
    <row r="121" spans="1:10" s="257" customFormat="1" ht="20">
      <c r="A121" s="261"/>
      <c r="B121" s="261"/>
      <c r="C121" s="261"/>
      <c r="D121" s="79"/>
      <c r="E121" s="281"/>
      <c r="F121" s="186"/>
      <c r="G121" s="261"/>
      <c r="H121" s="186"/>
      <c r="I121" s="351"/>
      <c r="J121" s="190"/>
    </row>
    <row r="122" spans="1:10" s="257" customFormat="1" ht="20">
      <c r="A122" s="261"/>
      <c r="B122" s="261"/>
      <c r="C122" s="261"/>
      <c r="D122" s="79"/>
      <c r="E122" s="281"/>
      <c r="F122" s="186"/>
      <c r="G122" s="261"/>
      <c r="H122" s="186"/>
      <c r="I122" s="351"/>
      <c r="J122" s="190"/>
    </row>
    <row r="123" spans="1:10" s="257" customFormat="1" ht="20">
      <c r="A123" s="261"/>
      <c r="B123" s="261"/>
      <c r="C123" s="261"/>
      <c r="D123" s="79"/>
      <c r="E123" s="281"/>
      <c r="F123" s="186"/>
      <c r="G123" s="261"/>
      <c r="H123" s="186"/>
      <c r="I123" s="351"/>
      <c r="J123" s="190"/>
    </row>
    <row r="124" spans="1:10" s="257" customFormat="1" ht="20">
      <c r="A124" s="261"/>
      <c r="B124" s="261"/>
      <c r="C124" s="261"/>
      <c r="D124" s="79"/>
      <c r="E124" s="281"/>
      <c r="F124" s="186"/>
      <c r="G124" s="261"/>
      <c r="H124" s="186"/>
      <c r="I124" s="351"/>
      <c r="J124" s="190"/>
    </row>
    <row r="125" spans="1:10" s="257" customFormat="1" ht="20">
      <c r="A125" s="261"/>
      <c r="B125" s="261"/>
      <c r="C125" s="261"/>
      <c r="D125" s="80"/>
      <c r="E125" s="281"/>
      <c r="F125" s="186"/>
      <c r="G125" s="261"/>
      <c r="H125" s="186"/>
      <c r="I125" s="351"/>
      <c r="J125" s="190"/>
    </row>
    <row r="126" spans="1:10" s="257" customFormat="1" ht="20">
      <c r="A126" s="261"/>
      <c r="B126" s="261"/>
      <c r="C126" s="261"/>
      <c r="D126" s="80"/>
      <c r="E126" s="281"/>
      <c r="F126" s="186"/>
      <c r="G126" s="261"/>
      <c r="H126" s="186"/>
      <c r="I126" s="351"/>
      <c r="J126" s="190"/>
    </row>
    <row r="127" spans="1:10" s="257" customFormat="1" ht="20">
      <c r="A127" s="261"/>
      <c r="B127" s="261"/>
      <c r="C127" s="261"/>
      <c r="D127" s="80"/>
      <c r="E127" s="281"/>
      <c r="F127" s="186"/>
      <c r="G127" s="261"/>
      <c r="H127" s="186"/>
      <c r="I127" s="351"/>
      <c r="J127" s="190"/>
    </row>
    <row r="128" spans="1:10" s="257" customFormat="1" ht="20">
      <c r="A128" s="261"/>
      <c r="B128" s="261"/>
      <c r="C128" s="261"/>
      <c r="D128" s="80"/>
      <c r="E128" s="281"/>
      <c r="F128" s="186"/>
      <c r="G128" s="261"/>
      <c r="H128" s="186"/>
      <c r="I128" s="351"/>
      <c r="J128" s="190"/>
    </row>
    <row r="129" spans="1:10" s="257" customFormat="1" ht="20">
      <c r="A129" s="150"/>
      <c r="B129" s="261"/>
      <c r="C129" s="261"/>
      <c r="D129" s="80"/>
      <c r="E129" s="281"/>
      <c r="F129" s="186"/>
      <c r="G129" s="261"/>
      <c r="H129" s="186"/>
      <c r="I129" s="351"/>
      <c r="J129" s="190"/>
    </row>
    <row r="130" spans="1:10" s="257" customFormat="1" ht="20">
      <c r="B130" s="261"/>
      <c r="C130" s="261"/>
      <c r="D130" s="80"/>
      <c r="E130" s="281"/>
      <c r="F130" s="186"/>
      <c r="G130" s="261"/>
      <c r="H130" s="186"/>
      <c r="I130" s="351"/>
      <c r="J130" s="190"/>
    </row>
    <row r="131" spans="1:10" s="257" customFormat="1" ht="20">
      <c r="A131" s="150"/>
      <c r="B131" s="261"/>
      <c r="C131" s="261"/>
      <c r="D131" s="80"/>
      <c r="E131" s="281"/>
      <c r="F131" s="186"/>
      <c r="G131" s="261"/>
      <c r="H131" s="186"/>
      <c r="I131" s="351"/>
      <c r="J131" s="190"/>
    </row>
    <row r="132" spans="1:10" s="257" customFormat="1" ht="20">
      <c r="A132" s="399"/>
      <c r="B132" s="399"/>
      <c r="C132" s="399"/>
      <c r="D132" s="399"/>
      <c r="E132" s="399"/>
      <c r="F132" s="399"/>
      <c r="G132" s="399"/>
      <c r="H132" s="399"/>
      <c r="I132" s="399"/>
      <c r="J132" s="399"/>
    </row>
    <row r="133" spans="1:10" s="257" customFormat="1" ht="20">
      <c r="A133" s="404"/>
      <c r="B133" s="404"/>
      <c r="C133" s="404"/>
      <c r="D133" s="404"/>
      <c r="E133" s="404"/>
      <c r="F133" s="404"/>
      <c r="G133" s="404"/>
      <c r="H133" s="404"/>
      <c r="I133" s="404"/>
      <c r="J133" s="404"/>
    </row>
    <row r="134" spans="1:10" s="257" customFormat="1" ht="20">
      <c r="A134" s="261"/>
      <c r="B134" s="261"/>
      <c r="C134" s="261"/>
      <c r="D134" s="261"/>
      <c r="E134" s="261"/>
      <c r="F134" s="261"/>
      <c r="G134" s="261"/>
      <c r="H134" s="261"/>
      <c r="I134" s="282"/>
      <c r="J134" s="283"/>
    </row>
    <row r="135" spans="1:10">
      <c r="A135" s="284"/>
      <c r="B135" s="284"/>
      <c r="C135" s="284"/>
      <c r="D135" s="284"/>
      <c r="E135" s="284"/>
      <c r="F135" s="284"/>
      <c r="G135" s="284"/>
      <c r="H135" s="284"/>
      <c r="I135" s="285"/>
      <c r="J135" s="286"/>
    </row>
    <row r="136" spans="1:10">
      <c r="A136" s="284"/>
      <c r="B136" s="284"/>
      <c r="C136" s="284"/>
      <c r="D136" s="284"/>
      <c r="E136" s="284"/>
      <c r="F136" s="284"/>
      <c r="G136" s="284"/>
      <c r="H136" s="284"/>
      <c r="I136" s="285"/>
      <c r="J136" s="286"/>
    </row>
    <row r="137" spans="1:10">
      <c r="A137" s="284"/>
      <c r="B137" s="284"/>
      <c r="C137" s="284"/>
      <c r="D137" s="284"/>
      <c r="E137" s="284"/>
      <c r="F137" s="284"/>
      <c r="G137" s="284"/>
      <c r="H137" s="284"/>
      <c r="I137" s="285"/>
      <c r="J137" s="286"/>
    </row>
    <row r="138" spans="1:10">
      <c r="A138" s="284"/>
      <c r="B138" s="284"/>
      <c r="C138" s="284"/>
      <c r="D138" s="284"/>
      <c r="E138" s="284"/>
      <c r="F138" s="284"/>
      <c r="G138" s="284"/>
      <c r="H138" s="284"/>
      <c r="I138" s="285"/>
      <c r="J138" s="286"/>
    </row>
    <row r="139" spans="1:10">
      <c r="A139" s="284"/>
      <c r="B139" s="284"/>
      <c r="C139" s="284"/>
      <c r="D139" s="284"/>
      <c r="E139" s="284"/>
      <c r="F139" s="284"/>
      <c r="G139" s="284"/>
      <c r="H139" s="284"/>
      <c r="I139" s="285"/>
      <c r="J139" s="286"/>
    </row>
    <row r="140" spans="1:10">
      <c r="A140" s="284"/>
      <c r="B140" s="284"/>
      <c r="C140" s="284"/>
      <c r="D140" s="284"/>
      <c r="E140" s="284"/>
      <c r="F140" s="284"/>
      <c r="G140" s="284"/>
      <c r="H140" s="284"/>
      <c r="I140" s="285"/>
      <c r="J140" s="286"/>
    </row>
    <row r="141" spans="1:10">
      <c r="A141" s="287"/>
      <c r="B141" s="288"/>
      <c r="C141" s="288"/>
      <c r="D141" s="288"/>
      <c r="E141" s="288"/>
      <c r="F141" s="288"/>
      <c r="G141" s="288"/>
      <c r="H141" s="288"/>
      <c r="I141" s="289"/>
      <c r="J141" s="290"/>
    </row>
    <row r="142" spans="1:10">
      <c r="A142" s="288"/>
      <c r="B142" s="288"/>
      <c r="C142" s="288"/>
      <c r="D142" s="288"/>
      <c r="E142" s="288"/>
      <c r="F142" s="288"/>
      <c r="G142" s="288"/>
      <c r="H142" s="288"/>
      <c r="I142" s="289"/>
      <c r="J142" s="286"/>
    </row>
    <row r="143" spans="1:10">
      <c r="A143" s="284"/>
      <c r="B143" s="284"/>
      <c r="C143" s="284"/>
      <c r="D143" s="284"/>
      <c r="E143" s="284"/>
      <c r="F143" s="284"/>
      <c r="G143" s="284"/>
      <c r="H143" s="284"/>
      <c r="I143" s="285"/>
    </row>
    <row r="144" spans="1:10">
      <c r="A144" s="284"/>
      <c r="B144" s="284"/>
      <c r="C144" s="284"/>
      <c r="D144" s="284"/>
      <c r="E144" s="284"/>
      <c r="F144" s="284"/>
      <c r="G144" s="284"/>
      <c r="H144" s="284"/>
      <c r="I144" s="285"/>
      <c r="J144" s="286"/>
    </row>
    <row r="145" spans="1:148">
      <c r="A145" s="284"/>
      <c r="B145" s="284"/>
      <c r="C145" s="284"/>
      <c r="D145" s="284"/>
      <c r="E145" s="284"/>
      <c r="F145" s="284"/>
      <c r="G145" s="284"/>
      <c r="H145" s="284"/>
      <c r="I145" s="285"/>
      <c r="J145" s="286"/>
    </row>
    <row r="146" spans="1:148">
      <c r="B146" s="284"/>
      <c r="C146" s="284"/>
      <c r="D146" s="284"/>
      <c r="E146" s="284"/>
      <c r="F146" s="284"/>
      <c r="G146" s="284"/>
      <c r="H146" s="284"/>
      <c r="I146" s="284"/>
      <c r="J146" s="286"/>
    </row>
    <row r="147" spans="1:148">
      <c r="A147" s="293"/>
      <c r="B147" s="284"/>
      <c r="C147" s="284"/>
      <c r="D147" s="284"/>
      <c r="E147" s="284"/>
      <c r="F147" s="284"/>
      <c r="G147" s="284"/>
      <c r="H147" s="284"/>
      <c r="I147" s="284"/>
      <c r="J147" s="286"/>
    </row>
    <row r="148" spans="1:148">
      <c r="A148" s="293"/>
      <c r="B148" s="284"/>
      <c r="C148" s="284"/>
      <c r="D148" s="284"/>
      <c r="E148" s="284"/>
      <c r="F148" s="284"/>
      <c r="G148" s="284"/>
      <c r="H148" s="284"/>
      <c r="I148" s="284"/>
      <c r="J148" s="286"/>
    </row>
    <row r="149" spans="1:148">
      <c r="A149" s="293"/>
      <c r="B149" s="284"/>
      <c r="C149" s="284"/>
      <c r="D149" s="284"/>
      <c r="E149" s="284"/>
      <c r="F149" s="284"/>
      <c r="G149" s="284"/>
      <c r="H149" s="284"/>
      <c r="I149" s="284"/>
      <c r="J149" s="286"/>
    </row>
    <row r="150" spans="1:148">
      <c r="A150" s="284"/>
      <c r="B150" s="284"/>
      <c r="C150" s="284"/>
      <c r="D150" s="284"/>
      <c r="E150" s="284"/>
      <c r="F150" s="284"/>
      <c r="G150" s="284"/>
      <c r="H150" s="284"/>
      <c r="I150" s="285"/>
      <c r="J150" s="286"/>
    </row>
    <row r="151" spans="1:148" s="292" customFormat="1">
      <c r="A151" s="284"/>
      <c r="B151" s="284"/>
      <c r="C151" s="284"/>
      <c r="D151" s="284"/>
      <c r="E151" s="284"/>
      <c r="F151" s="284"/>
      <c r="G151" s="284"/>
      <c r="H151" s="284"/>
      <c r="I151" s="285"/>
      <c r="J151" s="286"/>
      <c r="K151" s="251"/>
      <c r="L151" s="251"/>
      <c r="M151" s="251"/>
      <c r="N151" s="251"/>
      <c r="O151" s="251"/>
      <c r="P151" s="251"/>
      <c r="Q151" s="251"/>
      <c r="R151" s="251"/>
      <c r="S151" s="251"/>
      <c r="T151" s="251"/>
      <c r="U151" s="251"/>
      <c r="V151" s="251"/>
      <c r="W151" s="251"/>
      <c r="X151" s="251"/>
      <c r="Y151" s="251"/>
      <c r="Z151" s="251"/>
      <c r="AA151" s="251"/>
      <c r="AB151" s="251"/>
      <c r="AC151" s="251"/>
      <c r="AD151" s="251"/>
      <c r="AE151" s="251"/>
      <c r="AF151" s="251"/>
      <c r="AG151" s="251"/>
      <c r="AH151" s="251"/>
      <c r="AI151" s="251"/>
      <c r="AJ151" s="251"/>
      <c r="AK151" s="251"/>
      <c r="AL151" s="251"/>
      <c r="AM151" s="251"/>
      <c r="AN151" s="251"/>
      <c r="AO151" s="251"/>
      <c r="AP151" s="251"/>
      <c r="AQ151" s="251"/>
      <c r="AR151" s="251"/>
      <c r="AS151" s="251"/>
      <c r="AT151" s="251"/>
      <c r="AU151" s="251"/>
      <c r="AV151" s="251"/>
      <c r="AW151" s="251"/>
      <c r="AX151" s="251"/>
      <c r="AY151" s="251"/>
      <c r="AZ151" s="251"/>
      <c r="BA151" s="251"/>
      <c r="BB151" s="251"/>
      <c r="BC151" s="251"/>
      <c r="BD151" s="251"/>
      <c r="BE151" s="251"/>
      <c r="BF151" s="251"/>
      <c r="BG151" s="251"/>
      <c r="BH151" s="251"/>
      <c r="BI151" s="251"/>
      <c r="BJ151" s="251"/>
      <c r="BK151" s="251"/>
      <c r="BL151" s="251"/>
      <c r="BM151" s="251"/>
      <c r="BN151" s="251"/>
      <c r="BO151" s="251"/>
      <c r="BP151" s="251"/>
      <c r="BQ151" s="251"/>
      <c r="BR151" s="251"/>
      <c r="BS151" s="251"/>
      <c r="BT151" s="251"/>
      <c r="BU151" s="251"/>
      <c r="BV151" s="251"/>
      <c r="BW151" s="251"/>
      <c r="BX151" s="251"/>
      <c r="BY151" s="251"/>
      <c r="BZ151" s="251"/>
      <c r="CA151" s="251"/>
      <c r="CB151" s="251"/>
      <c r="CC151" s="251"/>
      <c r="CD151" s="251"/>
      <c r="CE151" s="251"/>
      <c r="CF151" s="251"/>
      <c r="CG151" s="251"/>
      <c r="CH151" s="251"/>
      <c r="CI151" s="251"/>
      <c r="CJ151" s="251"/>
      <c r="CK151" s="251"/>
      <c r="CL151" s="251"/>
      <c r="CM151" s="251"/>
      <c r="CN151" s="251"/>
      <c r="CO151" s="251"/>
      <c r="CP151" s="251"/>
      <c r="CQ151" s="251"/>
      <c r="CR151" s="251"/>
      <c r="CS151" s="251"/>
      <c r="CT151" s="251"/>
      <c r="CU151" s="251"/>
      <c r="CV151" s="251"/>
      <c r="CW151" s="251"/>
      <c r="CX151" s="251"/>
      <c r="CY151" s="251"/>
      <c r="CZ151" s="251"/>
      <c r="DA151" s="251"/>
      <c r="DB151" s="251"/>
      <c r="DC151" s="251"/>
      <c r="DD151" s="251"/>
      <c r="DE151" s="251"/>
      <c r="DF151" s="251"/>
      <c r="DG151" s="251"/>
      <c r="DH151" s="251"/>
      <c r="DI151" s="251"/>
      <c r="DJ151" s="251"/>
      <c r="DK151" s="251"/>
      <c r="DL151" s="251"/>
      <c r="DM151" s="251"/>
      <c r="DN151" s="251"/>
      <c r="DO151" s="251"/>
      <c r="DP151" s="251"/>
      <c r="DQ151" s="251"/>
      <c r="DR151" s="251"/>
      <c r="DS151" s="251"/>
      <c r="DT151" s="251"/>
      <c r="DU151" s="251"/>
      <c r="DV151" s="251"/>
      <c r="DW151" s="251"/>
      <c r="DX151" s="251"/>
      <c r="DY151" s="251"/>
      <c r="DZ151" s="251"/>
      <c r="EA151" s="251"/>
      <c r="EB151" s="251"/>
      <c r="EC151" s="251"/>
      <c r="ED151" s="251"/>
      <c r="EE151" s="251"/>
      <c r="EF151" s="251"/>
      <c r="EG151" s="251"/>
      <c r="EH151" s="251"/>
      <c r="EI151" s="251"/>
      <c r="EJ151" s="251"/>
      <c r="EK151" s="251"/>
      <c r="EL151" s="251"/>
      <c r="EM151" s="251"/>
      <c r="EN151" s="251"/>
      <c r="EO151" s="251"/>
      <c r="EP151" s="251"/>
      <c r="EQ151" s="251"/>
      <c r="ER151" s="251"/>
    </row>
    <row r="152" spans="1:148" s="292" customFormat="1">
      <c r="B152" s="284"/>
      <c r="C152" s="284"/>
      <c r="D152" s="284"/>
      <c r="E152" s="284"/>
      <c r="F152" s="284"/>
      <c r="G152" s="284"/>
      <c r="H152" s="284"/>
      <c r="I152" s="284"/>
      <c r="J152" s="286"/>
      <c r="K152" s="251"/>
      <c r="L152" s="251"/>
      <c r="M152" s="251"/>
      <c r="N152" s="251"/>
      <c r="O152" s="251"/>
      <c r="P152" s="251"/>
      <c r="Q152" s="251"/>
      <c r="R152" s="251"/>
      <c r="S152" s="251"/>
      <c r="T152" s="251"/>
      <c r="U152" s="251"/>
      <c r="V152" s="251"/>
      <c r="W152" s="251"/>
      <c r="X152" s="251"/>
      <c r="Y152" s="251"/>
      <c r="Z152" s="251"/>
      <c r="AA152" s="251"/>
      <c r="AB152" s="251"/>
      <c r="AC152" s="251"/>
      <c r="AD152" s="251"/>
      <c r="AE152" s="251"/>
      <c r="AF152" s="251"/>
      <c r="AG152" s="251"/>
      <c r="AH152" s="251"/>
      <c r="AI152" s="251"/>
      <c r="AJ152" s="251"/>
      <c r="AK152" s="251"/>
      <c r="AL152" s="251"/>
      <c r="AM152" s="251"/>
      <c r="AN152" s="251"/>
      <c r="AO152" s="251"/>
      <c r="AP152" s="251"/>
      <c r="AQ152" s="251"/>
      <c r="AR152" s="251"/>
      <c r="AS152" s="251"/>
      <c r="AT152" s="251"/>
      <c r="AU152" s="251"/>
      <c r="AV152" s="251"/>
      <c r="AW152" s="251"/>
      <c r="AX152" s="251"/>
      <c r="AY152" s="251"/>
      <c r="AZ152" s="251"/>
      <c r="BA152" s="251"/>
      <c r="BB152" s="251"/>
      <c r="BC152" s="251"/>
      <c r="BD152" s="251"/>
      <c r="BE152" s="251"/>
      <c r="BF152" s="251"/>
      <c r="BG152" s="251"/>
      <c r="BH152" s="251"/>
      <c r="BI152" s="251"/>
      <c r="BJ152" s="251"/>
      <c r="BK152" s="251"/>
      <c r="BL152" s="251"/>
      <c r="BM152" s="251"/>
      <c r="BN152" s="251"/>
      <c r="BO152" s="251"/>
      <c r="BP152" s="251"/>
      <c r="BQ152" s="251"/>
      <c r="BR152" s="251"/>
      <c r="BS152" s="251"/>
      <c r="BT152" s="251"/>
      <c r="BU152" s="251"/>
      <c r="BV152" s="251"/>
      <c r="BW152" s="251"/>
      <c r="BX152" s="251"/>
      <c r="BY152" s="251"/>
      <c r="BZ152" s="251"/>
      <c r="CA152" s="251"/>
      <c r="CB152" s="251"/>
      <c r="CC152" s="251"/>
      <c r="CD152" s="251"/>
      <c r="CE152" s="251"/>
      <c r="CF152" s="251"/>
      <c r="CG152" s="251"/>
      <c r="CH152" s="251"/>
      <c r="CI152" s="251"/>
      <c r="CJ152" s="251"/>
      <c r="CK152" s="251"/>
      <c r="CL152" s="251"/>
      <c r="CM152" s="251"/>
      <c r="CN152" s="251"/>
      <c r="CO152" s="251"/>
      <c r="CP152" s="251"/>
      <c r="CQ152" s="251"/>
      <c r="CR152" s="251"/>
      <c r="CS152" s="251"/>
      <c r="CT152" s="251"/>
      <c r="CU152" s="251"/>
      <c r="CV152" s="251"/>
      <c r="CW152" s="251"/>
      <c r="CX152" s="251"/>
      <c r="CY152" s="251"/>
      <c r="CZ152" s="251"/>
      <c r="DA152" s="251"/>
      <c r="DB152" s="251"/>
      <c r="DC152" s="251"/>
      <c r="DD152" s="251"/>
      <c r="DE152" s="251"/>
      <c r="DF152" s="251"/>
      <c r="DG152" s="251"/>
      <c r="DH152" s="251"/>
      <c r="DI152" s="251"/>
      <c r="DJ152" s="251"/>
      <c r="DK152" s="251"/>
      <c r="DL152" s="251"/>
      <c r="DM152" s="251"/>
      <c r="DN152" s="251"/>
      <c r="DO152" s="251"/>
      <c r="DP152" s="251"/>
      <c r="DQ152" s="251"/>
      <c r="DR152" s="251"/>
      <c r="DS152" s="251"/>
      <c r="DT152" s="251"/>
      <c r="DU152" s="251"/>
      <c r="DV152" s="251"/>
      <c r="DW152" s="251"/>
      <c r="DX152" s="251"/>
      <c r="DY152" s="251"/>
      <c r="DZ152" s="251"/>
      <c r="EA152" s="251"/>
      <c r="EB152" s="251"/>
      <c r="EC152" s="251"/>
      <c r="ED152" s="251"/>
      <c r="EE152" s="251"/>
      <c r="EF152" s="251"/>
      <c r="EG152" s="251"/>
      <c r="EH152" s="251"/>
      <c r="EI152" s="251"/>
      <c r="EJ152" s="251"/>
      <c r="EK152" s="251"/>
      <c r="EL152" s="251"/>
      <c r="EM152" s="251"/>
      <c r="EN152" s="251"/>
      <c r="EO152" s="251"/>
      <c r="EP152" s="251"/>
      <c r="EQ152" s="251"/>
      <c r="ER152" s="251"/>
    </row>
  </sheetData>
  <sheetProtection selectLockedCells="1" selectUnlockedCells="1"/>
  <mergeCells count="14">
    <mergeCell ref="A58:J58"/>
    <mergeCell ref="A59:J59"/>
    <mergeCell ref="A60:J60"/>
    <mergeCell ref="A1:J1"/>
    <mergeCell ref="A2:J2"/>
    <mergeCell ref="A3:J3"/>
    <mergeCell ref="A4:J4"/>
    <mergeCell ref="D7:F7"/>
    <mergeCell ref="H7:J7"/>
    <mergeCell ref="A61:J61"/>
    <mergeCell ref="D64:F64"/>
    <mergeCell ref="H64:J64"/>
    <mergeCell ref="A132:J132"/>
    <mergeCell ref="A133:J133"/>
  </mergeCells>
  <pageMargins left="1" right="0.5" top="1" bottom="0.5" header="0.31496062992126" footer="0.31496062992126"/>
  <pageSetup paperSize="9" scale="65" firstPageNumber="0" orientation="portrait" horizontalDpi="4294967295" verticalDpi="4294967295" r:id="rId1"/>
  <headerFooter>
    <oddHeader xml:space="preserve">&amp;C&amp;"Angsana New,Bold"&amp;16
</oddHeader>
  </headerFooter>
  <rowBreaks count="1" manualBreakCount="1">
    <brk id="5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</vt:lpstr>
      <vt:lpstr>PL Q2</vt:lpstr>
      <vt:lpstr>PL 6เดือน</vt:lpstr>
      <vt:lpstr>PL3</vt:lpstr>
      <vt:lpstr>PL Q1</vt:lpstr>
      <vt:lpstr>PL9</vt:lpstr>
      <vt:lpstr>SE รวม</vt:lpstr>
      <vt:lpstr>SE เฉพาะ</vt:lpstr>
      <vt:lpstr>CF</vt:lpstr>
      <vt:lpstr>BS!Print_Area</vt:lpstr>
      <vt:lpstr>CF!Print_Area</vt:lpstr>
      <vt:lpstr>'PL Q1'!Print_Area</vt:lpstr>
      <vt:lpstr>'PL3'!Print_Area</vt:lpstr>
      <vt:lpstr>'PL9'!Print_Area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Premchit, Panwasa</cp:lastModifiedBy>
  <cp:lastPrinted>2021-11-08T12:39:59Z</cp:lastPrinted>
  <dcterms:created xsi:type="dcterms:W3CDTF">2017-07-14T06:35:09Z</dcterms:created>
  <dcterms:modified xsi:type="dcterms:W3CDTF">2021-11-09T09:06:42Z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