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spoompho\Desktop\Vinythai PCL\2021\Q3'2021\Draft FS\Q3'2021\SET\Rev2\"/>
    </mc:Choice>
  </mc:AlternateContent>
  <xr:revisionPtr revIDLastSave="0" documentId="13_ncr:1_{6983C6EB-94FE-4350-8D06-16FCF99AE774}" xr6:coauthVersionLast="45" xr6:coauthVersionMax="46" xr10:uidLastSave="{00000000-0000-0000-0000-000000000000}"/>
  <bookViews>
    <workbookView xWindow="1290" yWindow="-110" windowWidth="18020" windowHeight="11020" tabRatio="596" xr2:uid="{00000000-000D-0000-FFFF-FFFF00000000}"/>
  </bookViews>
  <sheets>
    <sheet name="BS3-4" sheetId="6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0">'BS3-4'!$A$1:$I$76</definedName>
    <definedName name="_xlnm.Print_Area" localSheetId="4">'CF13-14'!$A$1:$J$76</definedName>
    <definedName name="_xlnm.Print_Area" localSheetId="1">'PL5-8'!$A$1:$I$129</definedName>
    <definedName name="_xlnm.Print_Area" localSheetId="3">'SH11-12'!$A$1:$N$52</definedName>
    <definedName name="_xlnm.Print_Area" localSheetId="2">'SH9-10'!$A$1:$R$55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6" i="4" l="1"/>
  <c r="I111" i="1" l="1"/>
  <c r="G111" i="1"/>
  <c r="L48" i="3" s="1"/>
  <c r="E111" i="1"/>
  <c r="C111" i="1"/>
  <c r="L50" i="2" s="1"/>
  <c r="I46" i="1"/>
  <c r="G46" i="1"/>
  <c r="E46" i="1"/>
  <c r="C46" i="1"/>
  <c r="I73" i="6" l="1"/>
  <c r="E73" i="6"/>
  <c r="G73" i="6"/>
  <c r="C73" i="6"/>
  <c r="I54" i="6"/>
  <c r="G54" i="6"/>
  <c r="E54" i="6"/>
  <c r="C54" i="6"/>
  <c r="I48" i="6"/>
  <c r="G48" i="6"/>
  <c r="E48" i="6"/>
  <c r="E56" i="6" s="1"/>
  <c r="E75" i="6" s="1"/>
  <c r="C48" i="6"/>
  <c r="I29" i="6"/>
  <c r="G29" i="6"/>
  <c r="E29" i="6"/>
  <c r="C29" i="6"/>
  <c r="I18" i="6"/>
  <c r="I31" i="6" s="1"/>
  <c r="G18" i="6"/>
  <c r="E18" i="6"/>
  <c r="E31" i="6" s="1"/>
  <c r="C18" i="6"/>
  <c r="I56" i="6" l="1"/>
  <c r="I75" i="6" s="1"/>
  <c r="G56" i="6"/>
  <c r="G75" i="6" s="1"/>
  <c r="C56" i="6"/>
  <c r="C75" i="6" s="1"/>
  <c r="G31" i="6"/>
  <c r="C31" i="6"/>
  <c r="I117" i="1" l="1"/>
  <c r="I118" i="1" s="1"/>
  <c r="E117" i="1"/>
  <c r="E118" i="1"/>
  <c r="I86" i="1"/>
  <c r="I79" i="1"/>
  <c r="E86" i="1"/>
  <c r="E79" i="1"/>
  <c r="I52" i="1"/>
  <c r="E52" i="1"/>
  <c r="E53" i="1" s="1"/>
  <c r="I21" i="1"/>
  <c r="I14" i="1"/>
  <c r="E21" i="1"/>
  <c r="E23" i="1" s="1"/>
  <c r="E28" i="1" s="1"/>
  <c r="E31" i="1" s="1"/>
  <c r="E64" i="1" s="1"/>
  <c r="E14" i="1"/>
  <c r="J68" i="4"/>
  <c r="J70" i="4" s="1"/>
  <c r="J62" i="4"/>
  <c r="J56" i="4"/>
  <c r="F68" i="4"/>
  <c r="F70" i="4" s="1"/>
  <c r="F62" i="4"/>
  <c r="F56" i="4"/>
  <c r="J29" i="4"/>
  <c r="J39" i="4" s="1"/>
  <c r="F29" i="4"/>
  <c r="F39" i="4" s="1"/>
  <c r="N53" i="2"/>
  <c r="H53" i="2"/>
  <c r="F53" i="2"/>
  <c r="D53" i="2"/>
  <c r="L51" i="2"/>
  <c r="L53" i="2" s="1"/>
  <c r="P50" i="2"/>
  <c r="P51" i="2" s="1"/>
  <c r="J46" i="2"/>
  <c r="R45" i="2"/>
  <c r="R40" i="2"/>
  <c r="P40" i="2"/>
  <c r="H51" i="3"/>
  <c r="F51" i="3"/>
  <c r="D51" i="3"/>
  <c r="L49" i="3"/>
  <c r="L51" i="3" s="1"/>
  <c r="J44" i="3"/>
  <c r="N44" i="3" s="1"/>
  <c r="N43" i="3"/>
  <c r="N38" i="3"/>
  <c r="I88" i="1" l="1"/>
  <c r="I93" i="1" s="1"/>
  <c r="I96" i="1" s="1"/>
  <c r="I129" i="1" s="1"/>
  <c r="E88" i="1"/>
  <c r="E93" i="1" s="1"/>
  <c r="E96" i="1" s="1"/>
  <c r="E129" i="1" s="1"/>
  <c r="E54" i="1"/>
  <c r="E61" i="1" s="1"/>
  <c r="E62" i="1" s="1"/>
  <c r="E57" i="1"/>
  <c r="E58" i="1" s="1"/>
  <c r="I53" i="1"/>
  <c r="I23" i="1"/>
  <c r="I28" i="1" s="1"/>
  <c r="I31" i="1" s="1"/>
  <c r="P53" i="2"/>
  <c r="R46" i="2"/>
  <c r="H62" i="4"/>
  <c r="D62" i="4"/>
  <c r="I122" i="1" l="1"/>
  <c r="I119" i="1"/>
  <c r="I126" i="1" s="1"/>
  <c r="I127" i="1" s="1"/>
  <c r="I123" i="1"/>
  <c r="E119" i="1"/>
  <c r="E126" i="1" s="1"/>
  <c r="E127" i="1" s="1"/>
  <c r="E123" i="1"/>
  <c r="E122" i="1"/>
  <c r="I64" i="1"/>
  <c r="I57" i="1"/>
  <c r="I58" i="1" s="1"/>
  <c r="I54" i="1"/>
  <c r="I61" i="1" s="1"/>
  <c r="I62" i="1" s="1"/>
  <c r="H25" i="3"/>
  <c r="F25" i="3"/>
  <c r="D25" i="3"/>
  <c r="L23" i="3"/>
  <c r="L25" i="3" s="1"/>
  <c r="N22" i="3"/>
  <c r="J23" i="3"/>
  <c r="J18" i="3"/>
  <c r="N17" i="3"/>
  <c r="N12" i="3"/>
  <c r="J25" i="3" l="1"/>
  <c r="N21" i="3"/>
  <c r="N23" i="3" s="1"/>
  <c r="N18" i="3"/>
  <c r="N26" i="2"/>
  <c r="H26" i="2"/>
  <c r="F26" i="2"/>
  <c r="D26" i="2"/>
  <c r="L24" i="2"/>
  <c r="L26" i="2" s="1"/>
  <c r="P23" i="2"/>
  <c r="P24" i="2" s="1"/>
  <c r="R23" i="2"/>
  <c r="R22" i="2"/>
  <c r="J19" i="2"/>
  <c r="R19" i="2" s="1"/>
  <c r="R18" i="2"/>
  <c r="R13" i="2"/>
  <c r="P13" i="2"/>
  <c r="J24" i="2" l="1"/>
  <c r="R24" i="2" s="1"/>
  <c r="N25" i="3"/>
  <c r="P26" i="2"/>
  <c r="J26" i="2" l="1"/>
  <c r="R26" i="2" s="1"/>
  <c r="C52" i="1"/>
  <c r="C117" i="1" l="1"/>
  <c r="J50" i="2" s="1"/>
  <c r="R50" i="2" s="1"/>
  <c r="G117" i="1"/>
  <c r="J48" i="3" s="1"/>
  <c r="N48" i="3" s="1"/>
  <c r="C118" i="1" l="1"/>
  <c r="C21" i="1" l="1"/>
  <c r="D29" i="4"/>
  <c r="D39" i="4" s="1"/>
  <c r="H29" i="4"/>
  <c r="H39" i="4" s="1"/>
  <c r="D56" i="4"/>
  <c r="C14" i="1"/>
  <c r="G14" i="1"/>
  <c r="G21" i="1"/>
  <c r="G23" i="1" s="1"/>
  <c r="G28" i="1" s="1"/>
  <c r="C53" i="1"/>
  <c r="G52" i="1"/>
  <c r="C79" i="1"/>
  <c r="G79" i="1"/>
  <c r="C86" i="1"/>
  <c r="G86" i="1"/>
  <c r="G118" i="1"/>
  <c r="G88" i="1" l="1"/>
  <c r="G93" i="1" s="1"/>
  <c r="G96" i="1" s="1"/>
  <c r="H68" i="4"/>
  <c r="H70" i="4" s="1"/>
  <c r="D68" i="4"/>
  <c r="D70" i="4" s="1"/>
  <c r="C88" i="1"/>
  <c r="C93" i="1" s="1"/>
  <c r="C96" i="1" s="1"/>
  <c r="C23" i="1"/>
  <c r="C28" i="1" s="1"/>
  <c r="C31" i="1" s="1"/>
  <c r="G53" i="1"/>
  <c r="G31" i="1"/>
  <c r="G57" i="1" s="1"/>
  <c r="G58" i="1" s="1"/>
  <c r="C119" i="1" l="1"/>
  <c r="C126" i="1" s="1"/>
  <c r="C127" i="1" s="1"/>
  <c r="J49" i="2"/>
  <c r="G119" i="1"/>
  <c r="G126" i="1" s="1"/>
  <c r="G127" i="1" s="1"/>
  <c r="J47" i="3"/>
  <c r="C123" i="1"/>
  <c r="C129" i="1"/>
  <c r="C122" i="1"/>
  <c r="G123" i="1"/>
  <c r="G122" i="1"/>
  <c r="G129" i="1"/>
  <c r="G54" i="1"/>
  <c r="G61" i="1" s="1"/>
  <c r="G62" i="1" s="1"/>
  <c r="G64" i="1"/>
  <c r="C54" i="1"/>
  <c r="C61" i="1" s="1"/>
  <c r="C62" i="1" s="1"/>
  <c r="C64" i="1"/>
  <c r="C57" i="1"/>
  <c r="C58" i="1" s="1"/>
  <c r="J51" i="2" l="1"/>
  <c r="R49" i="2"/>
  <c r="J49" i="3"/>
  <c r="J51" i="3" s="1"/>
  <c r="N47" i="3"/>
  <c r="N49" i="3" s="1"/>
  <c r="N51" i="3" s="1"/>
  <c r="J53" i="2" l="1"/>
  <c r="R53" i="2" s="1"/>
  <c r="R51" i="2"/>
</calcChain>
</file>

<file path=xl/sharedStrings.xml><?xml version="1.0" encoding="utf-8"?>
<sst xmlns="http://schemas.openxmlformats.org/spreadsheetml/2006/main" count="525" uniqueCount="191">
  <si>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</si>
  <si>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</si>
  <si>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</si>
  <si>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</si>
  <si>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</si>
  <si>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</si>
  <si>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</si>
  <si>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</si>
  <si>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</si>
  <si>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</si>
  <si>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</si>
  <si>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</si>
  <si>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</si>
  <si>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</si>
  <si>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</si>
  <si>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</si>
  <si>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</si>
  <si>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</si>
  <si>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</si>
  <si>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</si>
  <si>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</si>
  <si>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</si>
  <si>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</si>
  <si>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</si>
  <si>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</si>
  <si>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</si>
  <si>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</si>
  <si>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</si>
  <si>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</si>
  <si>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</si>
  <si>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</si>
  <si>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</si>
  <si>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</si>
  <si>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</si>
  <si>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</si>
  <si>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</si>
  <si>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</si>
  <si>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</si>
  <si>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</si>
  <si>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</si>
  <si>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</si>
  <si>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</si>
  <si>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</si>
  <si>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</si>
  <si>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</si>
  <si>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</si>
  <si>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</si>
  <si>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</si>
  <si>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</si>
  <si>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</si>
  <si>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</si>
  <si>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</si>
  <si>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</si>
  <si>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</si>
  <si>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</si>
  <si>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</si>
  <si>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</si>
  <si>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</si>
  <si>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</si>
  <si>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</si>
  <si>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</si>
  <si>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</si>
  <si>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</si>
  <si>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</si>
  <si>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</si>
  <si>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</si>
  <si>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</si>
  <si>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</si>
  <si>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</si>
  <si>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</si>
  <si>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</si>
  <si>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</si>
  <si>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</si>
  <si>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</si>
  <si>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</si>
  <si>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</si>
  <si>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</si>
  <si>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</si>
  <si>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</si>
  <si>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</si>
  <si>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</si>
  <si>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</si>
  <si>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</si>
  <si>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</si>
  <si>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</si>
  <si>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สำหรับงวดสามเดือนสิ้นสุด</t>
  </si>
  <si>
    <t xml:space="preserve">    เงินปันผลให้ผู้ถือหุ้นของบริษัท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</si>
  <si>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</si>
  <si>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</si>
  <si>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</si>
  <si>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เงินลงทุนในบริษัทย่อย</t>
  </si>
  <si>
    <t xml:space="preserve">   ที่ยังไม่เกิดขึ้นจริง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</si>
  <si>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</si>
  <si>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</si>
  <si>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</si>
  <si>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</si>
  <si>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</si>
  <si>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</si>
  <si>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</si>
  <si>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</si>
  <si>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</si>
  <si>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</si>
  <si>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</si>
  <si>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</si>
  <si>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</si>
  <si>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รายการกับผู้ถือหุ้นที่บันทึกโดยตรงเข้าส่วน</t>
  </si>
  <si>
    <t xml:space="preserve">    ของผู้ถือหุ้น</t>
  </si>
  <si>
    <t>ปรับรายการที่กระทบกำไรเป็นเงินสดรับ (จ่าย)</t>
  </si>
  <si>
    <t>จ่ายผลประโยชน์พนักงาน</t>
  </si>
  <si>
    <t>กระแสเงินสดสุทธิได้มาจากกิจกรรมดำเนินงาน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</si>
  <si>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</si>
  <si>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</si>
  <si>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</si>
  <si>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</si>
  <si>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</si>
  <si>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</si>
  <si>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วันที่ 30 กันยายน</t>
  </si>
  <si>
    <t>สำหรับงวดเก้าเดือนสิ้นสุด</t>
  </si>
  <si>
    <t xml:space="preserve">   และสินทรัพย์ไม่มีตัวตน</t>
  </si>
  <si>
    <t>ค่าใช้จ่ายภาษีเงินได้</t>
  </si>
  <si>
    <t>ขาดทุนจากการตัดจำหน่ายอาคาร และอุปกรณ์</t>
  </si>
  <si>
    <t>(ไม่ได้ตรวจสอบ)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</si>
  <si>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</si>
  <si>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30 กันยายน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</si>
  <si>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</si>
  <si>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</si>
  <si>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</si>
  <si>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</si>
  <si>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ขาดทุนจากการด้อยค่าของเงินลงทุนในบริษัทย่อย</t>
  </si>
  <si>
    <t>ขาดทุนจากการด้อยค่าของอาคาร และอุปกรณ์</t>
  </si>
  <si>
    <t xml:space="preserve">     กำไร (ขาดทุน) เบ็ดเสร็จอื่น</t>
  </si>
  <si>
    <t>เจ้าหนี้ไม่หมุนเวียนอื่น</t>
  </si>
  <si>
    <t>ดอกเบี้ยรับ</t>
  </si>
  <si>
    <t>เงินสดรับชำระคืนจากเงินให้กู้ยืมระยะยาวแก่บริษัทย่อย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</si>
  <si>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</si>
  <si>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</si>
  <si>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ซื้อสินทรัพย์ไม่มีตัวตนที่ไม่ได้จ่ายเป็นเงินสด</t>
  </si>
  <si>
    <t>(กำไร) ขาดทุนจากอัตราแลกเปลี่ยนเงินตราต่างประเทศ</t>
  </si>
  <si>
    <t xml:space="preserve">  ที่กำหนดไว้</t>
  </si>
  <si>
    <t>ผลกำไรจากการวัดมูลค่าใหม่ของผลประโยชน์พนักงาน</t>
  </si>
  <si>
    <t>ขาดทุนจากการจำหน่ายอาคาร และอุปกรณ์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</si>
  <si>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</si>
  <si>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</si>
  <si>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</si>
  <si>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</si>
  <si>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</si>
  <si>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</si>
  <si>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</si>
  <si>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</si>
  <si>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    (หุ้นสามัญจำนวน 1,185,193,444 หุ้น</t>
  </si>
  <si>
    <t xml:space="preserve">     มูลค่า 6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</si>
  <si>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</si>
  <si>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</si>
  <si>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</si>
  <si>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</si>
  <si>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กำไรจากการปรับมูลค่ายุติธรรมอนุพันธ์</t>
  </si>
  <si>
    <t>ขาดทุนจากการปรับมูลค่ายุติธรรมอนุพันธ์</t>
  </si>
  <si>
    <t>กำไรจากกิจกรรมดำเนินงาน</t>
  </si>
  <si>
    <t>ผลกำไร (ขาดทุน) จากการป้องกันความเสี่ยงกระแสเงินสด</t>
  </si>
  <si>
    <t>ส่วนแบ่งกำไร (ขาดทุน) ของบริษัทร่วม</t>
  </si>
  <si>
    <t xml:space="preserve">   ที่ใช้วิธีส่วนได้เสีย</t>
  </si>
  <si>
    <t>(กำไร) ขาดทุนจากการปรับมูลค่ายุติธรรมอนุพันธ์ที่ยังไม่เกิดขึ้นจริง</t>
  </si>
  <si>
    <t>เงินสดจ่ายชำระหนี้สินตามสัญญาเช่า</t>
  </si>
  <si>
    <t>รวมกระแสเงินสดสุทธิใช้ไปในกิจกรรมจัดหาเงิน</t>
  </si>
  <si>
    <t>สินทรัพย์สิทธิการใช้เพิ่มขึ้นระหว่างงวด</t>
  </si>
  <si>
    <t xml:space="preserve">     กำไรเบ็ดเสร็จอื่น</t>
  </si>
  <si>
    <t>รวมกำไรเบ็ดเสร็จสำหรับงวด</t>
  </si>
  <si>
    <t>สินทรัพย์ทางการเงินหมุนเวียนอื่น</t>
  </si>
  <si>
    <t>สินทรัพย์ทางการเงินหมุนเวียนอื่นเพิ่มขึ้น</t>
  </si>
  <si>
    <t>เงินสดและรายการเทียบเท่าเงินสดเพิ่มขึ้น (ลดลง) สุทธิ</t>
  </si>
  <si>
    <t>สำหรับงวดเก้าเดือนสิ้นสุดวันที่ 30 กันยายน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</si>
  <si>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2564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</si>
  <si>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2564</t>
    </r>
  </si>
  <si>
    <t>ยอดคงเหลือ ณ วันที่ 1 มกราคม 2564</t>
  </si>
  <si>
    <t>ภาษีเงินได้นิติบุคคลค้างจ่าย</t>
  </si>
  <si>
    <t>สำรอง</t>
  </si>
  <si>
    <t>การป้องกัน</t>
  </si>
  <si>
    <t>ความเสี่ยง</t>
  </si>
  <si>
    <t>(กลับรายการ) ผลขาดทุนจากการด้อยค่าของอาคารและอุปกรณ์</t>
  </si>
  <si>
    <t>ส่วนแบ่ง (กำไร) ขาดทุนของบริษัทร่วมที่ใช้วิธีส่วนได้เสีย</t>
  </si>
  <si>
    <t>กลับรายการผลขาดทุนจากการด้อยค่าของลูกหนี้การค้า</t>
  </si>
  <si>
    <t>(กลับรายการ) ผลขาดทุนจากการปรับมูลค่าสินค้า</t>
  </si>
  <si>
    <t>ภาษีเงินได้จ่ายออก</t>
  </si>
  <si>
    <t>ดอกเบี้ยจ่ายของหนี้สินตามสัญญาเช่า</t>
  </si>
  <si>
    <t>การเปลี่ยนแปลงสัญญาเช่าระหว่างงวด</t>
  </si>
  <si>
    <t>ซื้ออาคารและอุปกรณ์ที่ไม่ได้จ่ายเป็นเงินสด</t>
  </si>
  <si>
    <t>ส่วนแบ่งขาดทุนของบริษัทร่วม</t>
  </si>
  <si>
    <t>ผลขาดทุนจากการป้องกันความเสี่ยงกระแสเงินสด</t>
  </si>
  <si>
    <r>
      <t xml:space="preserve">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</si>
  <si>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ผลกำไรจากการวัดมูลค่าใหม่ของ</t>
  </si>
  <si>
    <t>กระแสเงินสดสุทธิใช้ไปในกิจกรรมการลงทุน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</si>
</sst>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-* #,##0_-;\-* #,##0_-;_-* &quot;-&quot;??_-;_-@_-"/>
  </numFmts>
  <fonts count="41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  <charset val="222"/>
    </font>
    <font>
      <b/>
      <i/>
      <sz val="14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3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165" fontId="23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>
      <alignment horizontal="right"/>
    </xf>
    <xf numFmtId="165" fontId="25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8" fillId="0" borderId="13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7" fontId="28" fillId="0" borderId="11" xfId="0" applyNumberFormat="1" applyFont="1" applyFill="1" applyBorder="1" applyAlignment="1"/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5" fillId="0" borderId="12" xfId="28" applyNumberFormat="1" applyFont="1" applyFill="1" applyBorder="1" applyAlignment="1" applyProtection="1">
      <alignment horizontal="center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2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/>
    <xf numFmtId="168" fontId="28" fillId="0" borderId="11" xfId="0" applyNumberFormat="1" applyFont="1" applyFill="1" applyBorder="1" applyAlignment="1">
      <alignment horizontal="right"/>
    </xf>
    <xf numFmtId="168" fontId="23" fillId="0" borderId="0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28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7" fillId="0" borderId="0" xfId="0" applyNumberFormat="1" applyFont="1" applyFill="1" applyBorder="1" applyAlignment="1">
      <alignment horizontal="left"/>
    </xf>
    <xf numFmtId="3" fontId="23" fillId="0" borderId="0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168" fontId="23" fillId="0" borderId="0" xfId="0" applyNumberFormat="1" applyFont="1" applyFill="1" applyAlignment="1"/>
    <xf numFmtId="168" fontId="25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>
      <alignment horizontal="right"/>
    </xf>
    <xf numFmtId="166" fontId="23" fillId="0" borderId="0" xfId="28" applyNumberFormat="1" applyFont="1" applyFill="1" applyBorder="1" applyAlignment="1" applyProtection="1">
      <alignment horizontal="center"/>
    </xf>
    <xf numFmtId="168" fontId="23" fillId="0" borderId="0" xfId="28" applyNumberFormat="1" applyFont="1" applyFill="1" applyBorder="1" applyAlignment="1" applyProtection="1">
      <alignment horizontal="right"/>
    </xf>
    <xf numFmtId="166" fontId="28" fillId="0" borderId="10" xfId="28" applyNumberFormat="1" applyFont="1" applyFill="1" applyBorder="1" applyAlignment="1" applyProtection="1">
      <alignment horizontal="right"/>
    </xf>
    <xf numFmtId="168" fontId="23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5" fillId="0" borderId="0" xfId="0" applyFont="1" applyFill="1" applyAlignment="1"/>
    <xf numFmtId="168" fontId="0" fillId="0" borderId="0" xfId="0" applyNumberFormat="1" applyFont="1" applyFill="1" applyBorder="1" applyAlignment="1"/>
    <xf numFmtId="168" fontId="23" fillId="0" borderId="0" xfId="0" applyNumberFormat="1" applyFont="1" applyFill="1" applyBorder="1" applyAlignment="1"/>
    <xf numFmtId="166" fontId="28" fillId="0" borderId="13" xfId="28" applyNumberFormat="1" applyFont="1" applyFill="1" applyBorder="1" applyAlignment="1" applyProtection="1"/>
    <xf numFmtId="0" fontId="27" fillId="0" borderId="0" xfId="0" applyNumberFormat="1" applyFont="1" applyFill="1" applyAlignment="1"/>
    <xf numFmtId="0" fontId="0" fillId="0" borderId="0" xfId="0" applyNumberFormat="1" applyFont="1" applyFill="1" applyAlignment="1"/>
    <xf numFmtId="166" fontId="25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6" fontId="25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3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0" fontId="0" fillId="0" borderId="0" xfId="0" applyFill="1" applyBorder="1" applyAlignment="1">
      <alignment horizontal="center"/>
    </xf>
    <xf numFmtId="166" fontId="28" fillId="0" borderId="11" xfId="28" applyNumberFormat="1" applyFont="1" applyFill="1" applyBorder="1" applyAlignment="1" applyProtection="1">
      <alignment horizontal="center"/>
    </xf>
    <xf numFmtId="166" fontId="29" fillId="0" borderId="0" xfId="0" applyNumberFormat="1" applyFont="1" applyFill="1" applyBorder="1" applyAlignment="1"/>
    <xf numFmtId="164" fontId="33" fillId="0" borderId="0" xfId="28" applyFill="1" applyAlignment="1">
      <alignment horizontal="left"/>
    </xf>
    <xf numFmtId="165" fontId="23" fillId="0" borderId="14" xfId="0" applyNumberFormat="1" applyFont="1" applyFill="1" applyBorder="1" applyAlignment="1"/>
    <xf numFmtId="165" fontId="28" fillId="0" borderId="14" xfId="0" applyNumberFormat="1" applyFont="1" applyFill="1" applyBorder="1" applyAlignment="1"/>
    <xf numFmtId="166" fontId="33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6" fontId="25" fillId="0" borderId="12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41" fontId="34" fillId="0" borderId="0" xfId="0" applyNumberFormat="1" applyFont="1" applyFill="1" applyBorder="1" applyAlignment="1"/>
    <xf numFmtId="168" fontId="28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4" fontId="33" fillId="0" borderId="0" xfId="28" applyFill="1" applyAlignment="1"/>
    <xf numFmtId="164" fontId="23" fillId="0" borderId="0" xfId="28" applyFont="1" applyFill="1" applyAlignment="1">
      <alignment horizontal="left"/>
    </xf>
    <xf numFmtId="165" fontId="25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4" fontId="28" fillId="0" borderId="12" xfId="28" applyFont="1" applyFill="1" applyBorder="1" applyAlignment="1" applyProtection="1">
      <alignment horizontal="center"/>
    </xf>
    <xf numFmtId="166" fontId="28" fillId="0" borderId="12" xfId="28" applyNumberFormat="1" applyFont="1" applyFill="1" applyBorder="1" applyAlignment="1" applyProtection="1">
      <alignment horizontal="center"/>
    </xf>
    <xf numFmtId="166" fontId="28" fillId="0" borderId="12" xfId="28" quotePrefix="1" applyNumberFormat="1" applyFont="1" applyFill="1" applyBorder="1" applyAlignment="1" applyProtection="1">
      <alignment horizontal="center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quotePrefix="1" applyNumberFormat="1" applyFont="1" applyFill="1" applyBorder="1" applyAlignment="1" applyProtection="1">
      <alignment horizontal="center"/>
    </xf>
    <xf numFmtId="166" fontId="33" fillId="0" borderId="0" xfId="28" applyNumberFormat="1" applyFont="1" applyFill="1" applyBorder="1" applyAlignment="1" applyProtection="1">
      <alignment horizontal="right"/>
    </xf>
    <xf numFmtId="166" fontId="28" fillId="0" borderId="15" xfId="28" applyNumberFormat="1" applyFont="1" applyFill="1" applyBorder="1" applyAlignment="1" applyProtection="1"/>
    <xf numFmtId="165" fontId="0" fillId="0" borderId="0" xfId="0" applyNumberFormat="1" applyFill="1" applyAlignment="1">
      <alignment horizontal="center"/>
    </xf>
    <xf numFmtId="41" fontId="33" fillId="0" borderId="0" xfId="28" applyNumberFormat="1" applyFont="1" applyFill="1" applyBorder="1" applyAlignment="1"/>
    <xf numFmtId="168" fontId="0" fillId="0" borderId="14" xfId="0" applyNumberFormat="1" applyFont="1" applyFill="1" applyBorder="1" applyAlignment="1">
      <alignment horizontal="right"/>
    </xf>
    <xf numFmtId="164" fontId="33" fillId="0" borderId="0" xfId="28" applyFont="1" applyFill="1" applyBorder="1" applyAlignment="1" applyProtection="1"/>
    <xf numFmtId="166" fontId="28" fillId="0" borderId="0" xfId="28" applyNumberFormat="1" applyFont="1" applyFill="1" applyBorder="1" applyAlignment="1" applyProtection="1"/>
    <xf numFmtId="166" fontId="0" fillId="0" borderId="0" xfId="0" applyNumberFormat="1" applyFill="1" applyAlignment="1">
      <alignment horizontal="right"/>
    </xf>
    <xf numFmtId="37" fontId="24" fillId="0" borderId="0" xfId="0" applyNumberFormat="1" applyFont="1" applyFill="1" applyAlignment="1">
      <alignment horizontal="center"/>
    </xf>
    <xf numFmtId="165" fontId="0" fillId="24" borderId="0" xfId="0" applyNumberFormat="1" applyFont="1" applyFill="1" applyBorder="1" applyAlignment="1"/>
    <xf numFmtId="0" fontId="23" fillId="24" borderId="0" xfId="0" applyFont="1" applyFill="1" applyAlignment="1"/>
    <xf numFmtId="0" fontId="0" fillId="24" borderId="0" xfId="0" applyFill="1" applyAlignment="1">
      <alignment horizontal="left"/>
    </xf>
    <xf numFmtId="0" fontId="24" fillId="24" borderId="0" xfId="0" applyFont="1" applyFill="1" applyBorder="1" applyAlignment="1">
      <alignment horizontal="center"/>
    </xf>
    <xf numFmtId="166" fontId="33" fillId="24" borderId="0" xfId="28" applyNumberFormat="1" applyFont="1" applyFill="1" applyBorder="1" applyAlignment="1" applyProtection="1">
      <alignment horizontal="center"/>
    </xf>
    <xf numFmtId="166" fontId="0" fillId="24" borderId="0" xfId="0" applyNumberFormat="1" applyFont="1" applyFill="1" applyBorder="1" applyAlignment="1"/>
    <xf numFmtId="0" fontId="0" fillId="24" borderId="0" xfId="0" applyFill="1" applyAlignment="1"/>
    <xf numFmtId="165" fontId="0" fillId="24" borderId="14" xfId="0" applyNumberFormat="1" applyFont="1" applyFill="1" applyBorder="1" applyAlignment="1"/>
    <xf numFmtId="165" fontId="25" fillId="24" borderId="14" xfId="0" applyNumberFormat="1" applyFont="1" applyFill="1" applyBorder="1" applyAlignment="1">
      <alignment horizontal="right"/>
    </xf>
    <xf numFmtId="164" fontId="33" fillId="24" borderId="0" xfId="28" applyFill="1" applyAlignment="1">
      <alignment horizontal="left"/>
    </xf>
    <xf numFmtId="0" fontId="24" fillId="24" borderId="0" xfId="0" applyFont="1" applyFill="1" applyAlignment="1">
      <alignment horizontal="center"/>
    </xf>
    <xf numFmtId="0" fontId="26" fillId="24" borderId="0" xfId="0" applyFont="1" applyFill="1" applyBorder="1" applyAlignment="1">
      <alignment horizontal="center"/>
    </xf>
    <xf numFmtId="165" fontId="23" fillId="24" borderId="14" xfId="0" applyNumberFormat="1" applyFont="1" applyFill="1" applyBorder="1" applyAlignment="1"/>
    <xf numFmtId="165" fontId="23" fillId="24" borderId="0" xfId="0" applyNumberFormat="1" applyFont="1" applyFill="1" applyBorder="1" applyAlignment="1"/>
    <xf numFmtId="164" fontId="23" fillId="24" borderId="0" xfId="28" applyFont="1" applyFill="1" applyAlignment="1">
      <alignment horizontal="left"/>
    </xf>
    <xf numFmtId="165" fontId="23" fillId="24" borderId="14" xfId="0" applyNumberFormat="1" applyFont="1" applyFill="1" applyBorder="1" applyAlignment="1">
      <alignment horizontal="right"/>
    </xf>
    <xf numFmtId="166" fontId="28" fillId="24" borderId="11" xfId="28" applyNumberFormat="1" applyFont="1" applyFill="1" applyBorder="1" applyAlignment="1" applyProtection="1">
      <alignment horizontal="center"/>
    </xf>
    <xf numFmtId="166" fontId="29" fillId="24" borderId="0" xfId="0" applyNumberFormat="1" applyFont="1" applyFill="1" applyBorder="1" applyAlignment="1"/>
    <xf numFmtId="166" fontId="23" fillId="24" borderId="0" xfId="0" applyNumberFormat="1" applyFont="1" applyFill="1" applyBorder="1" applyAlignment="1"/>
    <xf numFmtId="0" fontId="25" fillId="25" borderId="0" xfId="0" applyFont="1" applyFill="1" applyAlignment="1"/>
    <xf numFmtId="0" fontId="0" fillId="25" borderId="0" xfId="0" applyFont="1" applyFill="1" applyAlignment="1"/>
    <xf numFmtId="166" fontId="25" fillId="25" borderId="0" xfId="28" applyNumberFormat="1" applyFont="1" applyFill="1" applyBorder="1" applyAlignment="1" applyProtection="1">
      <alignment horizontal="right"/>
    </xf>
    <xf numFmtId="0" fontId="0" fillId="25" borderId="0" xfId="0" applyFill="1" applyAlignment="1"/>
    <xf numFmtId="0" fontId="0" fillId="25" borderId="0" xfId="0" applyFill="1"/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0" fillId="0" borderId="0" xfId="0" applyFont="1"/>
    <xf numFmtId="0" fontId="19" fillId="0" borderId="0" xfId="0" applyFont="1"/>
    <xf numFmtId="0" fontId="1" fillId="0" borderId="0" xfId="0" applyFont="1"/>
    <xf numFmtId="0" fontId="37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7" fillId="0" borderId="0" xfId="0" applyFont="1"/>
    <xf numFmtId="165" fontId="0" fillId="0" borderId="0" xfId="0" applyNumberFormat="1"/>
    <xf numFmtId="165" fontId="25" fillId="0" borderId="0" xfId="0" applyNumberFormat="1" applyFont="1"/>
    <xf numFmtId="0" fontId="19" fillId="0" borderId="0" xfId="0" applyFont="1" applyAlignment="1">
      <alignment horizontal="center"/>
    </xf>
    <xf numFmtId="0" fontId="23" fillId="0" borderId="0" xfId="0" applyFont="1"/>
    <xf numFmtId="165" fontId="28" fillId="0" borderId="10" xfId="0" applyNumberFormat="1" applyFont="1" applyBorder="1"/>
    <xf numFmtId="0" fontId="29" fillId="0" borderId="0" xfId="0" applyFont="1"/>
    <xf numFmtId="0" fontId="30" fillId="0" borderId="0" xfId="0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5" fillId="0" borderId="0" xfId="0" applyNumberFormat="1" applyFont="1" applyAlignment="1">
      <alignment horizontal="center"/>
    </xf>
    <xf numFmtId="165" fontId="29" fillId="0" borderId="0" xfId="0" applyNumberFormat="1" applyFont="1"/>
    <xf numFmtId="165" fontId="23" fillId="0" borderId="0" xfId="0" applyNumberFormat="1" applyFont="1"/>
    <xf numFmtId="0" fontId="35" fillId="0" borderId="0" xfId="0" applyFont="1"/>
    <xf numFmtId="165" fontId="28" fillId="0" borderId="11" xfId="0" applyNumberFormat="1" applyFont="1" applyBorder="1"/>
    <xf numFmtId="0" fontId="36" fillId="0" borderId="0" xfId="0" applyFont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5" fontId="28" fillId="0" borderId="12" xfId="0" applyNumberFormat="1" applyFont="1" applyBorder="1"/>
    <xf numFmtId="165" fontId="28" fillId="0" borderId="0" xfId="0" applyNumberFormat="1" applyFont="1"/>
    <xf numFmtId="0" fontId="24" fillId="0" borderId="0" xfId="0" applyFont="1"/>
    <xf numFmtId="165" fontId="25" fillId="0" borderId="11" xfId="0" applyNumberFormat="1" applyFont="1" applyBorder="1"/>
    <xf numFmtId="165" fontId="0" fillId="0" borderId="14" xfId="0" applyNumberFormat="1" applyBorder="1"/>
    <xf numFmtId="0" fontId="27" fillId="0" borderId="0" xfId="0" applyFont="1" applyFill="1" applyBorder="1" applyAlignment="1"/>
    <xf numFmtId="0" fontId="24" fillId="0" borderId="0" xfId="0" applyFont="1" applyFill="1" applyBorder="1" applyAlignment="1"/>
    <xf numFmtId="166" fontId="25" fillId="0" borderId="12" xfId="28" quotePrefix="1" applyNumberFormat="1" applyFont="1" applyFill="1" applyBorder="1" applyAlignment="1" applyProtection="1">
      <alignment horizontal="right"/>
    </xf>
    <xf numFmtId="0" fontId="24" fillId="0" borderId="0" xfId="0" applyFont="1" applyFill="1" applyAlignment="1">
      <alignment horizontal="center"/>
    </xf>
    <xf numFmtId="164" fontId="0" fillId="0" borderId="0" xfId="28" applyFont="1" applyFill="1" applyBorder="1" applyAlignment="1">
      <alignment horizontal="left"/>
    </xf>
    <xf numFmtId="165" fontId="29" fillId="0" borderId="0" xfId="0" applyNumberFormat="1" applyFont="1" applyFill="1" applyBorder="1" applyAlignment="1"/>
    <xf numFmtId="166" fontId="25" fillId="0" borderId="14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Border="1" applyAlignment="1">
      <alignment horizontal="right"/>
    </xf>
    <xf numFmtId="164" fontId="33" fillId="0" borderId="14" xfId="28" applyFont="1" applyFill="1" applyBorder="1" applyAlignment="1">
      <alignment horizontal="left"/>
    </xf>
    <xf numFmtId="166" fontId="33" fillId="0" borderId="0" xfId="28" applyNumberFormat="1" applyFill="1" applyAlignment="1"/>
    <xf numFmtId="166" fontId="0" fillId="0" borderId="0" xfId="28" applyNumberFormat="1" applyFont="1" applyFill="1" applyBorder="1" applyAlignment="1">
      <alignment horizontal="left"/>
    </xf>
    <xf numFmtId="43" fontId="38" fillId="0" borderId="14" xfId="28" applyNumberFormat="1" applyFont="1" applyFill="1" applyBorder="1"/>
    <xf numFmtId="0" fontId="2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Border="1" applyAlignment="1">
      <alignment horizontal="center"/>
    </xf>
    <xf numFmtId="0" fontId="0" fillId="0" borderId="0" xfId="0" applyBorder="1"/>
    <xf numFmtId="165" fontId="25" fillId="0" borderId="0" xfId="0" applyNumberFormat="1" applyFont="1" applyBorder="1"/>
    <xf numFmtId="0" fontId="23" fillId="0" borderId="0" xfId="0" applyFont="1" applyBorder="1"/>
    <xf numFmtId="165" fontId="28" fillId="0" borderId="0" xfId="0" applyNumberFormat="1" applyFont="1" applyBorder="1"/>
    <xf numFmtId="165" fontId="29" fillId="0" borderId="0" xfId="0" applyNumberFormat="1" applyFont="1" applyBorder="1"/>
    <xf numFmtId="165" fontId="23" fillId="0" borderId="0" xfId="0" applyNumberFormat="1" applyFont="1" applyBorder="1"/>
    <xf numFmtId="0" fontId="39" fillId="0" borderId="0" xfId="0" applyFont="1"/>
    <xf numFmtId="0" fontId="40" fillId="0" borderId="0" xfId="0" applyFont="1" applyAlignment="1">
      <alignment horizontal="center"/>
    </xf>
    <xf numFmtId="169" fontId="0" fillId="0" borderId="0" xfId="0" applyNumberFormat="1"/>
    <xf numFmtId="169" fontId="38" fillId="0" borderId="0" xfId="0" applyNumberFormat="1" applyFont="1"/>
    <xf numFmtId="166" fontId="25" fillId="0" borderId="12" xfId="28" applyNumberFormat="1" applyFont="1" applyFill="1" applyBorder="1" applyAlignment="1" applyProtection="1">
      <alignment horizontal="right"/>
    </xf>
    <xf numFmtId="2" fontId="33" fillId="0" borderId="0" xfId="28" applyNumberFormat="1"/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117929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15CE99-3B35-4373-B225-6CEC8E5298B7}"/>
            </a:ext>
          </a:extLst>
        </xdr:cNvPr>
        <xdr:cNvSpPr txBox="1"/>
      </xdr:nvSpPr>
      <xdr:spPr>
        <a:xfrm>
          <a:off x="9416143" y="6177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3DF8-9076-4FED-8C6D-28C0AEBE3B39}">
  <dimension ref="A1:K78"/>
  <sheetViews>
    <sheetView showGridLines="0" tabSelected="1" view="pageBreakPreview" zoomScale="70" zoomScaleNormal="80" zoomScaleSheetLayoutView="70" workbookViewId="0">
      <selection activeCell="L1" sqref="L1"/>
    </sheetView>
  </sheetViews>
  <sheetFormatPr defaultColWidth="9.09765625" defaultRowHeight="21.5" x14ac:dyDescent="0.65"/>
  <cols>
    <col min="1" max="1" width="43.8984375" customWidth="1"/>
    <col min="2" max="2" width="10" customWidth="1"/>
    <col min="3" max="3" width="15.09765625" customWidth="1"/>
    <col min="4" max="4" width="1.09765625" style="169" customWidth="1"/>
    <col min="5" max="5" width="13.19921875" customWidth="1"/>
    <col min="6" max="6" width="1.09765625" customWidth="1"/>
    <col min="7" max="7" width="15.09765625" customWidth="1"/>
    <col min="8" max="8" width="1.09765625" customWidth="1"/>
    <col min="9" max="9" width="13.19921875" customWidth="1"/>
    <col min="10" max="10" width="2.09765625" customWidth="1"/>
    <col min="11" max="11" width="17.09765625" customWidth="1"/>
  </cols>
  <sheetData>
    <row r="1" spans="1:11" ht="21" customHeight="1" x14ac:dyDescent="0.7">
      <c r="A1" s="168" t="s">
        <v>70</v>
      </c>
    </row>
    <row r="2" spans="1:11" ht="21" customHeight="1" x14ac:dyDescent="0.7">
      <c r="A2" s="168" t="s">
        <v>0</v>
      </c>
    </row>
    <row r="3" spans="1:11" ht="21" customHeight="1" x14ac:dyDescent="0.7">
      <c r="A3" s="170"/>
      <c r="G3" s="171"/>
      <c r="H3" s="171"/>
      <c r="I3" s="171"/>
    </row>
    <row r="4" spans="1:11" ht="21" customHeight="1" x14ac:dyDescent="0.7">
      <c r="A4" s="172"/>
      <c r="B4" s="173"/>
      <c r="C4" s="235" t="s">
        <v>1</v>
      </c>
      <c r="D4" s="235"/>
      <c r="E4" s="235"/>
      <c r="F4" s="174"/>
      <c r="G4" s="235" t="s">
        <v>2</v>
      </c>
      <c r="H4" s="235"/>
      <c r="I4" s="235"/>
    </row>
    <row r="5" spans="1:11" ht="21" customHeight="1" x14ac:dyDescent="0.7">
      <c r="C5" s="173" t="s">
        <v>123</v>
      </c>
      <c r="D5" s="173"/>
      <c r="E5" s="173" t="s">
        <v>66</v>
      </c>
      <c r="F5" s="174"/>
      <c r="G5" s="173" t="s">
        <v>123</v>
      </c>
      <c r="H5" s="173"/>
      <c r="I5" s="173" t="s">
        <v>66</v>
      </c>
    </row>
    <row r="6" spans="1:11" ht="21" customHeight="1" x14ac:dyDescent="0.7">
      <c r="A6" s="168" t="s">
        <v>3</v>
      </c>
      <c r="B6" s="175" t="s">
        <v>4</v>
      </c>
      <c r="C6" s="176">
        <v>2564</v>
      </c>
      <c r="D6" s="176"/>
      <c r="E6" s="176">
        <v>2563</v>
      </c>
      <c r="F6" s="176"/>
      <c r="G6" s="176">
        <v>2564</v>
      </c>
      <c r="H6" s="176"/>
      <c r="I6" s="176">
        <v>2563</v>
      </c>
    </row>
    <row r="7" spans="1:11" ht="21" customHeight="1" x14ac:dyDescent="0.7">
      <c r="A7" s="168"/>
      <c r="B7" s="175"/>
      <c r="C7" s="173" t="s">
        <v>121</v>
      </c>
      <c r="D7" s="176"/>
      <c r="E7" s="176"/>
      <c r="F7" s="176"/>
      <c r="G7" s="176" t="s">
        <v>121</v>
      </c>
      <c r="H7" s="176"/>
      <c r="I7" s="176"/>
    </row>
    <row r="8" spans="1:11" ht="21" customHeight="1" x14ac:dyDescent="0.65">
      <c r="A8" s="172"/>
      <c r="B8" s="173"/>
      <c r="C8" s="234" t="s">
        <v>122</v>
      </c>
      <c r="D8" s="234"/>
      <c r="E8" s="234"/>
      <c r="F8" s="234"/>
      <c r="G8" s="234"/>
      <c r="H8" s="234"/>
      <c r="I8" s="234"/>
    </row>
    <row r="9" spans="1:11" ht="21" customHeight="1" x14ac:dyDescent="0.7">
      <c r="A9" s="177" t="s">
        <v>6</v>
      </c>
      <c r="B9" s="175"/>
      <c r="J9" s="222"/>
      <c r="K9" s="222"/>
    </row>
    <row r="10" spans="1:11" ht="21" customHeight="1" x14ac:dyDescent="0.65">
      <c r="A10" t="s">
        <v>7</v>
      </c>
      <c r="B10" s="213"/>
      <c r="C10" s="178">
        <v>8498413</v>
      </c>
      <c r="E10" s="178">
        <v>7758711</v>
      </c>
      <c r="G10" s="179">
        <v>8326158</v>
      </c>
      <c r="I10" s="179">
        <v>7503979</v>
      </c>
      <c r="J10" s="222"/>
      <c r="K10" s="222"/>
    </row>
    <row r="11" spans="1:11" ht="21" customHeight="1" x14ac:dyDescent="0.65">
      <c r="A11" t="s">
        <v>142</v>
      </c>
      <c r="B11" s="213">
        <v>3</v>
      </c>
      <c r="C11" s="179">
        <v>4115207</v>
      </c>
      <c r="E11" s="179">
        <v>2641261</v>
      </c>
      <c r="G11" s="179">
        <v>2694283</v>
      </c>
      <c r="I11" s="179">
        <v>2227361</v>
      </c>
      <c r="J11" s="222"/>
      <c r="K11" s="222"/>
    </row>
    <row r="12" spans="1:11" ht="21" customHeight="1" x14ac:dyDescent="0.65">
      <c r="A12" t="s">
        <v>94</v>
      </c>
      <c r="B12" s="175"/>
      <c r="C12" s="14"/>
      <c r="D12" s="180"/>
      <c r="E12" s="14"/>
      <c r="G12" s="179"/>
      <c r="I12" s="179"/>
      <c r="J12" s="222"/>
      <c r="K12" s="222"/>
    </row>
    <row r="13" spans="1:11" ht="21" customHeight="1" x14ac:dyDescent="0.65">
      <c r="A13" t="s">
        <v>95</v>
      </c>
      <c r="B13" s="175">
        <v>3</v>
      </c>
      <c r="C13" s="14">
        <v>0</v>
      </c>
      <c r="D13" s="180"/>
      <c r="E13" s="14">
        <v>0</v>
      </c>
      <c r="G13" s="14">
        <v>0</v>
      </c>
      <c r="I13" s="179">
        <v>321420</v>
      </c>
      <c r="J13" s="222"/>
      <c r="K13" s="222"/>
    </row>
    <row r="14" spans="1:11" ht="21" customHeight="1" x14ac:dyDescent="0.65">
      <c r="A14" t="s">
        <v>8</v>
      </c>
      <c r="B14" s="175"/>
      <c r="C14" s="179">
        <v>1449354</v>
      </c>
      <c r="E14" s="179">
        <v>1136187</v>
      </c>
      <c r="G14" s="179">
        <v>1061309</v>
      </c>
      <c r="I14" s="179">
        <v>839900</v>
      </c>
      <c r="J14" s="222"/>
      <c r="K14" s="222"/>
    </row>
    <row r="15" spans="1:11" ht="21" customHeight="1" x14ac:dyDescent="0.65">
      <c r="A15" t="s">
        <v>143</v>
      </c>
      <c r="B15" s="175"/>
      <c r="C15" s="179">
        <v>159999</v>
      </c>
      <c r="E15" s="179">
        <v>89938</v>
      </c>
      <c r="G15" s="179">
        <v>99227</v>
      </c>
      <c r="I15" s="179">
        <v>63557</v>
      </c>
      <c r="J15" s="222"/>
      <c r="K15" s="222"/>
    </row>
    <row r="16" spans="1:11" ht="21" customHeight="1" x14ac:dyDescent="0.65">
      <c r="A16" t="s">
        <v>167</v>
      </c>
      <c r="B16" s="175"/>
      <c r="C16" s="179">
        <v>6450000</v>
      </c>
      <c r="E16" s="179">
        <v>4350000</v>
      </c>
      <c r="G16" s="179">
        <v>6450000</v>
      </c>
      <c r="I16" s="179">
        <v>4350000</v>
      </c>
      <c r="J16" s="222"/>
      <c r="K16" s="222"/>
    </row>
    <row r="17" spans="1:11" ht="21" customHeight="1" x14ac:dyDescent="0.65">
      <c r="A17" t="s">
        <v>9</v>
      </c>
      <c r="B17" s="213"/>
      <c r="C17" s="178">
        <v>65211</v>
      </c>
      <c r="E17" s="178">
        <v>33508</v>
      </c>
      <c r="G17" s="178">
        <v>47562</v>
      </c>
      <c r="I17" s="178">
        <v>24301</v>
      </c>
      <c r="J17" s="222"/>
      <c r="K17" s="222"/>
    </row>
    <row r="18" spans="1:11" ht="21" customHeight="1" x14ac:dyDescent="0.7">
      <c r="A18" s="181" t="s">
        <v>10</v>
      </c>
      <c r="B18" s="175"/>
      <c r="C18" s="182">
        <f>SUM(C10:C17)</f>
        <v>20738184</v>
      </c>
      <c r="D18" s="183"/>
      <c r="E18" s="182">
        <f>SUM(E10:E17)</f>
        <v>16009605</v>
      </c>
      <c r="F18" s="181"/>
      <c r="G18" s="182">
        <f>SUM(G10:G17)</f>
        <v>18678539</v>
      </c>
      <c r="H18" s="181"/>
      <c r="I18" s="182">
        <f>SUM(I10:I17)</f>
        <v>15330518</v>
      </c>
      <c r="J18" s="222"/>
      <c r="K18" s="222"/>
    </row>
    <row r="19" spans="1:11" ht="21" customHeight="1" x14ac:dyDescent="0.65">
      <c r="A19" s="184"/>
      <c r="B19" s="175"/>
      <c r="J19" s="222"/>
      <c r="K19" s="222"/>
    </row>
    <row r="20" spans="1:11" ht="21" customHeight="1" x14ac:dyDescent="0.7">
      <c r="A20" s="177" t="s">
        <v>11</v>
      </c>
      <c r="B20" s="175"/>
      <c r="J20" s="222"/>
      <c r="K20" s="222"/>
    </row>
    <row r="21" spans="1:11" ht="21" customHeight="1" x14ac:dyDescent="0.65">
      <c r="A21" t="s">
        <v>71</v>
      </c>
      <c r="B21" s="175"/>
      <c r="C21" s="179">
        <v>361110</v>
      </c>
      <c r="D21" s="180"/>
      <c r="E21" s="179">
        <v>358254</v>
      </c>
      <c r="G21" s="19">
        <v>397678</v>
      </c>
      <c r="I21" s="19">
        <v>397678</v>
      </c>
      <c r="J21" s="222"/>
      <c r="K21" s="222"/>
    </row>
    <row r="22" spans="1:11" ht="21" customHeight="1" x14ac:dyDescent="0.65">
      <c r="A22" t="s">
        <v>90</v>
      </c>
      <c r="B22" s="175"/>
      <c r="C22" s="14">
        <v>0</v>
      </c>
      <c r="D22" s="185"/>
      <c r="E22" s="14">
        <v>0</v>
      </c>
      <c r="F22" s="179"/>
      <c r="G22" s="179">
        <v>1454097</v>
      </c>
      <c r="H22" s="179"/>
      <c r="I22" s="179">
        <v>1454097</v>
      </c>
      <c r="J22" s="222"/>
      <c r="K22" s="222"/>
    </row>
    <row r="23" spans="1:11" ht="21" customHeight="1" x14ac:dyDescent="0.65">
      <c r="A23" t="s">
        <v>96</v>
      </c>
      <c r="B23" s="213">
        <v>3</v>
      </c>
      <c r="C23" s="14">
        <v>0</v>
      </c>
      <c r="D23" s="185"/>
      <c r="E23" s="14">
        <v>0</v>
      </c>
      <c r="F23" s="179"/>
      <c r="G23" s="14">
        <v>0</v>
      </c>
      <c r="H23" s="179"/>
      <c r="I23" s="179">
        <v>642840</v>
      </c>
      <c r="J23" s="222"/>
      <c r="K23" s="222"/>
    </row>
    <row r="24" spans="1:11" ht="21" customHeight="1" x14ac:dyDescent="0.65">
      <c r="A24" t="s">
        <v>12</v>
      </c>
      <c r="B24" s="175">
        <v>5</v>
      </c>
      <c r="C24" s="179">
        <v>7519786</v>
      </c>
      <c r="D24" s="186"/>
      <c r="E24" s="179">
        <v>7542171</v>
      </c>
      <c r="F24" s="179"/>
      <c r="G24" s="179">
        <v>5780463</v>
      </c>
      <c r="H24" s="179"/>
      <c r="I24" s="179">
        <v>5595448</v>
      </c>
      <c r="J24" s="222"/>
      <c r="K24" s="222"/>
    </row>
    <row r="25" spans="1:11" ht="21" customHeight="1" x14ac:dyDescent="0.65">
      <c r="A25" t="s">
        <v>144</v>
      </c>
      <c r="B25" s="175">
        <v>5</v>
      </c>
      <c r="C25" s="179">
        <v>1546381</v>
      </c>
      <c r="D25" s="186"/>
      <c r="E25" s="179">
        <v>1888976</v>
      </c>
      <c r="F25" s="179"/>
      <c r="G25" s="179">
        <v>1140889</v>
      </c>
      <c r="H25" s="179"/>
      <c r="I25" s="179">
        <v>1427745</v>
      </c>
      <c r="J25" s="222"/>
      <c r="K25" s="222"/>
    </row>
    <row r="26" spans="1:11" ht="21" customHeight="1" x14ac:dyDescent="0.65">
      <c r="A26" t="s">
        <v>72</v>
      </c>
      <c r="B26" s="175"/>
      <c r="C26" s="179">
        <v>556334</v>
      </c>
      <c r="D26" s="179"/>
      <c r="E26" s="179">
        <v>326464</v>
      </c>
      <c r="F26" s="179"/>
      <c r="G26" s="179">
        <v>449231</v>
      </c>
      <c r="H26" s="179"/>
      <c r="I26" s="179">
        <v>204340</v>
      </c>
      <c r="J26" s="222"/>
      <c r="K26" s="222"/>
    </row>
    <row r="27" spans="1:11" ht="21" customHeight="1" x14ac:dyDescent="0.65">
      <c r="A27" t="s">
        <v>13</v>
      </c>
      <c r="B27" s="175"/>
      <c r="C27" s="179">
        <v>107053</v>
      </c>
      <c r="D27" s="186"/>
      <c r="E27" s="179">
        <v>275401</v>
      </c>
      <c r="F27" s="179"/>
      <c r="G27" s="187">
        <v>84653</v>
      </c>
      <c r="H27" s="179"/>
      <c r="I27" s="187">
        <v>65897</v>
      </c>
      <c r="J27" s="222"/>
      <c r="K27" s="222"/>
    </row>
    <row r="28" spans="1:11" ht="21" customHeight="1" x14ac:dyDescent="0.65">
      <c r="A28" t="s">
        <v>14</v>
      </c>
      <c r="B28" s="175"/>
      <c r="C28" s="179">
        <v>500</v>
      </c>
      <c r="D28" s="186"/>
      <c r="E28" s="179">
        <v>500</v>
      </c>
      <c r="F28" s="179"/>
      <c r="G28" s="179">
        <v>500</v>
      </c>
      <c r="H28" s="179"/>
      <c r="I28" s="179">
        <v>500</v>
      </c>
      <c r="J28" s="222"/>
      <c r="K28" s="222"/>
    </row>
    <row r="29" spans="1:11" ht="21" customHeight="1" x14ac:dyDescent="0.7">
      <c r="A29" s="181" t="s">
        <v>15</v>
      </c>
      <c r="B29" s="175"/>
      <c r="C29" s="182">
        <f>SUM(C21:C28)</f>
        <v>10091164</v>
      </c>
      <c r="D29" s="188"/>
      <c r="E29" s="182">
        <f>SUM(E21:E28)</f>
        <v>10391766</v>
      </c>
      <c r="F29" s="189"/>
      <c r="G29" s="182">
        <f>SUM(G21:G28)</f>
        <v>9307511</v>
      </c>
      <c r="H29" s="189"/>
      <c r="I29" s="182">
        <f>SUM(I21:I28)</f>
        <v>9788545</v>
      </c>
      <c r="J29" s="222"/>
      <c r="K29" s="222"/>
    </row>
    <row r="30" spans="1:11" ht="21" customHeight="1" x14ac:dyDescent="0.65">
      <c r="A30" s="190"/>
      <c r="B30" s="175"/>
      <c r="C30" s="179"/>
      <c r="D30" s="179"/>
      <c r="E30" s="179"/>
      <c r="F30" s="179"/>
      <c r="G30" s="179"/>
      <c r="H30" s="179"/>
      <c r="I30" s="179"/>
      <c r="J30" s="222"/>
      <c r="K30" s="222"/>
    </row>
    <row r="31" spans="1:11" ht="21" customHeight="1" thickBot="1" x14ac:dyDescent="0.75">
      <c r="A31" s="181" t="s">
        <v>16</v>
      </c>
      <c r="B31" s="175"/>
      <c r="C31" s="191">
        <f>C18+C29</f>
        <v>30829348</v>
      </c>
      <c r="D31" s="188"/>
      <c r="E31" s="191">
        <f>E18+E29</f>
        <v>26401371</v>
      </c>
      <c r="F31" s="189"/>
      <c r="G31" s="191">
        <f>G18+G29</f>
        <v>27986050</v>
      </c>
      <c r="H31" s="189"/>
      <c r="I31" s="191">
        <f>I18+I29</f>
        <v>25119063</v>
      </c>
      <c r="J31" s="222"/>
      <c r="K31" s="222"/>
    </row>
    <row r="32" spans="1:11" ht="21" customHeight="1" thickTop="1" x14ac:dyDescent="0.7">
      <c r="A32" s="224"/>
      <c r="B32" s="221"/>
      <c r="C32" s="225"/>
      <c r="D32" s="226"/>
      <c r="E32" s="225"/>
      <c r="F32" s="227"/>
      <c r="G32" s="225"/>
      <c r="H32" s="227"/>
      <c r="I32" s="225"/>
      <c r="J32" s="222"/>
      <c r="K32" s="222"/>
    </row>
    <row r="33" spans="1:11" ht="21" customHeight="1" x14ac:dyDescent="0.65">
      <c r="A33" s="222"/>
      <c r="B33" s="221"/>
      <c r="C33" s="223"/>
      <c r="D33" s="223"/>
      <c r="E33" s="223"/>
      <c r="F33" s="223"/>
      <c r="G33" s="223"/>
      <c r="H33" s="223"/>
      <c r="I33" s="223"/>
      <c r="J33" s="222"/>
      <c r="K33" s="222"/>
    </row>
    <row r="34" spans="1:11" ht="21" customHeight="1" x14ac:dyDescent="0.7">
      <c r="A34" s="168" t="s">
        <v>70</v>
      </c>
    </row>
    <row r="35" spans="1:11" ht="21" customHeight="1" x14ac:dyDescent="0.7">
      <c r="A35" s="168" t="s">
        <v>0</v>
      </c>
    </row>
    <row r="36" spans="1:11" ht="13" customHeight="1" x14ac:dyDescent="0.7">
      <c r="A36" s="170"/>
      <c r="G36" s="171"/>
      <c r="H36" s="171"/>
      <c r="I36" s="171"/>
    </row>
    <row r="37" spans="1:11" ht="20" customHeight="1" x14ac:dyDescent="0.7">
      <c r="A37" s="172"/>
      <c r="B37" s="173"/>
      <c r="C37" s="235" t="s">
        <v>1</v>
      </c>
      <c r="D37" s="235"/>
      <c r="E37" s="235"/>
      <c r="F37" s="174"/>
      <c r="G37" s="235" t="s">
        <v>2</v>
      </c>
      <c r="H37" s="235"/>
      <c r="I37" s="235"/>
    </row>
    <row r="38" spans="1:11" ht="20" customHeight="1" x14ac:dyDescent="0.7">
      <c r="C38" s="173" t="s">
        <v>123</v>
      </c>
      <c r="D38" s="173"/>
      <c r="E38" s="173" t="s">
        <v>66</v>
      </c>
      <c r="F38" s="174"/>
      <c r="G38" s="173" t="s">
        <v>123</v>
      </c>
      <c r="H38" s="173"/>
      <c r="I38" s="173" t="s">
        <v>66</v>
      </c>
    </row>
    <row r="39" spans="1:11" ht="22.5" customHeight="1" x14ac:dyDescent="0.7">
      <c r="A39" s="168" t="s">
        <v>17</v>
      </c>
      <c r="B39" s="175" t="s">
        <v>4</v>
      </c>
      <c r="C39" s="176">
        <v>2564</v>
      </c>
      <c r="D39" s="176"/>
      <c r="E39" s="176">
        <v>2563</v>
      </c>
      <c r="F39" s="176"/>
      <c r="G39" s="176">
        <v>2564</v>
      </c>
      <c r="H39" s="176"/>
      <c r="I39" s="176">
        <v>2563</v>
      </c>
    </row>
    <row r="40" spans="1:11" ht="20" customHeight="1" x14ac:dyDescent="0.7">
      <c r="A40" s="168"/>
      <c r="B40" s="175"/>
      <c r="C40" s="176" t="s">
        <v>121</v>
      </c>
      <c r="D40" s="176"/>
      <c r="E40" s="176"/>
      <c r="F40" s="176"/>
      <c r="G40" s="176" t="s">
        <v>121</v>
      </c>
      <c r="H40" s="176"/>
      <c r="I40" s="176"/>
    </row>
    <row r="41" spans="1:11" ht="20" customHeight="1" x14ac:dyDescent="0.65">
      <c r="A41" s="192"/>
      <c r="B41" s="173"/>
      <c r="C41" s="234" t="s">
        <v>122</v>
      </c>
      <c r="D41" s="234"/>
      <c r="E41" s="234"/>
      <c r="F41" s="234"/>
      <c r="G41" s="234"/>
      <c r="H41" s="234"/>
      <c r="I41" s="234"/>
    </row>
    <row r="42" spans="1:11" ht="21" customHeight="1" x14ac:dyDescent="0.7">
      <c r="A42" s="177" t="s">
        <v>18</v>
      </c>
      <c r="B42" s="175"/>
      <c r="J42" s="222"/>
      <c r="K42" s="222"/>
    </row>
    <row r="43" spans="1:11" ht="21" customHeight="1" x14ac:dyDescent="0.65">
      <c r="A43" t="s">
        <v>145</v>
      </c>
      <c r="B43" s="213">
        <v>3</v>
      </c>
      <c r="C43" s="179">
        <v>1872910</v>
      </c>
      <c r="D43" s="186"/>
      <c r="E43" s="179">
        <v>1710997</v>
      </c>
      <c r="F43" s="179"/>
      <c r="G43" s="179">
        <v>1525709</v>
      </c>
      <c r="H43" s="179"/>
      <c r="I43" s="179">
        <v>1493087</v>
      </c>
      <c r="J43" s="222"/>
      <c r="K43" s="222"/>
    </row>
    <row r="44" spans="1:11" ht="21" customHeight="1" x14ac:dyDescent="0.65">
      <c r="A44" t="s">
        <v>146</v>
      </c>
      <c r="B44" s="213"/>
      <c r="C44" s="179"/>
      <c r="D44" s="186"/>
      <c r="E44" s="179"/>
      <c r="F44" s="179"/>
      <c r="G44" s="179"/>
      <c r="H44" s="179"/>
      <c r="I44" s="179"/>
      <c r="J44" s="222"/>
      <c r="K44" s="222"/>
    </row>
    <row r="45" spans="1:11" ht="21" customHeight="1" x14ac:dyDescent="0.65">
      <c r="A45" t="s">
        <v>147</v>
      </c>
      <c r="B45" s="213">
        <v>3</v>
      </c>
      <c r="C45" s="179">
        <v>144110</v>
      </c>
      <c r="D45" s="186"/>
      <c r="E45" s="179">
        <v>157141</v>
      </c>
      <c r="F45" s="179"/>
      <c r="G45" s="179">
        <v>73244</v>
      </c>
      <c r="H45" s="179"/>
      <c r="I45" s="179">
        <v>86953</v>
      </c>
      <c r="J45" s="222"/>
      <c r="K45" s="222"/>
    </row>
    <row r="46" spans="1:11" ht="21" customHeight="1" x14ac:dyDescent="0.65">
      <c r="A46" s="228" t="s">
        <v>174</v>
      </c>
      <c r="B46" s="229"/>
      <c r="C46" s="230">
        <v>307709</v>
      </c>
      <c r="D46" s="231"/>
      <c r="E46" s="230">
        <v>17250</v>
      </c>
      <c r="F46" s="231"/>
      <c r="G46" s="179">
        <v>307709</v>
      </c>
      <c r="H46" s="231"/>
      <c r="I46" s="179">
        <v>17250</v>
      </c>
      <c r="J46" s="222"/>
      <c r="K46" s="222"/>
    </row>
    <row r="47" spans="1:11" ht="21" customHeight="1" x14ac:dyDescent="0.65">
      <c r="A47" t="s">
        <v>73</v>
      </c>
      <c r="B47" s="213">
        <v>3</v>
      </c>
      <c r="C47" s="179">
        <v>258126</v>
      </c>
      <c r="D47" s="186"/>
      <c r="E47" s="179">
        <v>82909</v>
      </c>
      <c r="F47" s="179"/>
      <c r="G47" s="179">
        <v>228641</v>
      </c>
      <c r="H47" s="179"/>
      <c r="I47" s="179">
        <v>74830</v>
      </c>
      <c r="J47" s="222"/>
      <c r="K47" s="222"/>
    </row>
    <row r="48" spans="1:11" ht="21" customHeight="1" x14ac:dyDescent="0.7">
      <c r="A48" s="181" t="s">
        <v>19</v>
      </c>
      <c r="B48" s="175"/>
      <c r="C48" s="182">
        <f>SUM(C43:C47)</f>
        <v>2582855</v>
      </c>
      <c r="D48" s="188"/>
      <c r="E48" s="182">
        <f>SUM(E43:E47)</f>
        <v>1968297</v>
      </c>
      <c r="F48" s="189"/>
      <c r="G48" s="182">
        <f>SUM(G43:G47)</f>
        <v>2135303</v>
      </c>
      <c r="H48" s="189"/>
      <c r="I48" s="182">
        <f>SUM(I43:I47)</f>
        <v>1672120</v>
      </c>
      <c r="J48" s="222"/>
      <c r="K48" s="222"/>
    </row>
    <row r="49" spans="1:11" ht="10.5" customHeight="1" x14ac:dyDescent="0.7">
      <c r="A49" s="181"/>
      <c r="B49" s="175"/>
      <c r="C49" s="196"/>
      <c r="D49" s="188"/>
      <c r="E49" s="196"/>
      <c r="F49" s="189"/>
      <c r="G49" s="196"/>
      <c r="H49" s="189"/>
      <c r="I49" s="196"/>
      <c r="J49" s="222"/>
      <c r="K49" s="222"/>
    </row>
    <row r="50" spans="1:11" ht="21" customHeight="1" x14ac:dyDescent="0.7">
      <c r="A50" s="177" t="s">
        <v>20</v>
      </c>
      <c r="B50" s="175"/>
      <c r="C50" s="179"/>
      <c r="D50" s="186"/>
      <c r="E50" s="179"/>
      <c r="F50" s="179"/>
      <c r="G50" s="179"/>
      <c r="H50" s="179"/>
      <c r="I50" s="179"/>
      <c r="J50" s="222"/>
      <c r="K50" s="222"/>
    </row>
    <row r="51" spans="1:11" ht="21" customHeight="1" x14ac:dyDescent="0.65">
      <c r="A51" t="s">
        <v>148</v>
      </c>
      <c r="B51" s="213">
        <v>3</v>
      </c>
      <c r="C51" s="179">
        <v>1406223</v>
      </c>
      <c r="D51" s="186"/>
      <c r="E51" s="179">
        <v>1722309</v>
      </c>
      <c r="F51" s="179"/>
      <c r="G51" s="179">
        <v>1068076</v>
      </c>
      <c r="H51" s="179"/>
      <c r="I51" s="179">
        <v>1330560</v>
      </c>
      <c r="J51" s="222"/>
      <c r="K51" s="222"/>
    </row>
    <row r="52" spans="1:11" ht="21" customHeight="1" x14ac:dyDescent="0.65">
      <c r="A52" t="s">
        <v>131</v>
      </c>
      <c r="B52" s="175">
        <v>3</v>
      </c>
      <c r="C52" s="179">
        <v>16495</v>
      </c>
      <c r="D52" s="186"/>
      <c r="E52" s="179">
        <v>38323</v>
      </c>
      <c r="F52" s="179"/>
      <c r="G52" s="179">
        <v>16495</v>
      </c>
      <c r="H52" s="179"/>
      <c r="I52" s="179">
        <v>38323</v>
      </c>
      <c r="J52" s="222"/>
      <c r="K52" s="222"/>
    </row>
    <row r="53" spans="1:11" ht="21" customHeight="1" x14ac:dyDescent="0.65">
      <c r="A53" t="s">
        <v>97</v>
      </c>
      <c r="B53" s="175"/>
      <c r="C53" s="193">
        <v>332368</v>
      </c>
      <c r="D53" s="186"/>
      <c r="E53" s="193">
        <v>316056</v>
      </c>
      <c r="F53" s="194"/>
      <c r="G53" s="232">
        <v>332368</v>
      </c>
      <c r="H53" s="194"/>
      <c r="I53" s="232">
        <v>316056</v>
      </c>
      <c r="J53" s="222"/>
      <c r="K53" s="222"/>
    </row>
    <row r="54" spans="1:11" ht="21" customHeight="1" x14ac:dyDescent="0.7">
      <c r="A54" s="181" t="s">
        <v>21</v>
      </c>
      <c r="B54" s="175"/>
      <c r="C54" s="182">
        <f>SUM(C51:C53)</f>
        <v>1755086</v>
      </c>
      <c r="D54" s="188"/>
      <c r="E54" s="182">
        <f>SUM(E51:E53)</f>
        <v>2076688</v>
      </c>
      <c r="F54" s="189"/>
      <c r="G54" s="182">
        <f>SUM(G51:G53)</f>
        <v>1416939</v>
      </c>
      <c r="H54" s="189"/>
      <c r="I54" s="182">
        <f>SUM(I51:I53)</f>
        <v>1684939</v>
      </c>
      <c r="J54" s="222"/>
      <c r="K54" s="222"/>
    </row>
    <row r="55" spans="1:11" ht="10.5" customHeight="1" x14ac:dyDescent="0.7">
      <c r="A55" s="181"/>
      <c r="B55" s="175"/>
      <c r="C55" s="196"/>
      <c r="D55" s="188"/>
      <c r="E55" s="196"/>
      <c r="F55" s="189"/>
      <c r="G55" s="196"/>
      <c r="H55" s="189"/>
      <c r="I55" s="196"/>
      <c r="J55" s="222"/>
      <c r="K55" s="222"/>
    </row>
    <row r="56" spans="1:11" ht="21" customHeight="1" x14ac:dyDescent="0.7">
      <c r="A56" s="181" t="s">
        <v>22</v>
      </c>
      <c r="B56" s="175"/>
      <c r="C56" s="195">
        <f>C48+C54</f>
        <v>4337941</v>
      </c>
      <c r="D56" s="188"/>
      <c r="E56" s="195">
        <f>E48+E54</f>
        <v>4044985</v>
      </c>
      <c r="F56" s="189"/>
      <c r="G56" s="195">
        <f>G48+G54</f>
        <v>3552242</v>
      </c>
      <c r="H56" s="189"/>
      <c r="I56" s="195">
        <f>I48+I54</f>
        <v>3357059</v>
      </c>
      <c r="J56" s="222"/>
      <c r="K56" s="222"/>
    </row>
    <row r="57" spans="1:11" ht="10.5" customHeight="1" x14ac:dyDescent="0.7">
      <c r="A57" s="181"/>
      <c r="B57" s="175"/>
      <c r="C57" s="196"/>
      <c r="D57" s="188"/>
      <c r="E57" s="196"/>
      <c r="F57" s="189"/>
      <c r="G57" s="196"/>
      <c r="H57" s="189"/>
      <c r="I57" s="196"/>
      <c r="J57" s="222"/>
      <c r="K57" s="222"/>
    </row>
    <row r="58" spans="1:11" ht="21" customHeight="1" x14ac:dyDescent="0.7">
      <c r="A58" s="177" t="s">
        <v>23</v>
      </c>
      <c r="B58" s="175"/>
      <c r="J58" s="222"/>
      <c r="K58" s="222"/>
    </row>
    <row r="59" spans="1:11" ht="21" customHeight="1" x14ac:dyDescent="0.65">
      <c r="A59" t="s">
        <v>24</v>
      </c>
      <c r="B59" s="175"/>
      <c r="J59" s="222"/>
      <c r="K59" s="222"/>
    </row>
    <row r="60" spans="1:11" ht="21" customHeight="1" x14ac:dyDescent="0.65">
      <c r="A60" t="s">
        <v>25</v>
      </c>
      <c r="B60" s="175"/>
      <c r="J60" s="222"/>
      <c r="K60" s="222"/>
    </row>
    <row r="61" spans="1:11" ht="21" customHeight="1" x14ac:dyDescent="0.65">
      <c r="A61" s="197" t="s">
        <v>149</v>
      </c>
      <c r="B61" s="175"/>
      <c r="J61" s="222"/>
      <c r="K61" s="222"/>
    </row>
    <row r="62" spans="1:11" ht="21" customHeight="1" thickBot="1" x14ac:dyDescent="0.7">
      <c r="A62" s="197" t="s">
        <v>150</v>
      </c>
      <c r="C62" s="198">
        <v>7111161</v>
      </c>
      <c r="D62" s="186"/>
      <c r="E62" s="198">
        <v>7111161</v>
      </c>
      <c r="F62" s="179"/>
      <c r="G62" s="198">
        <v>7111161</v>
      </c>
      <c r="H62" s="179"/>
      <c r="I62" s="198">
        <v>7111161</v>
      </c>
      <c r="J62" s="222"/>
      <c r="K62" s="222"/>
    </row>
    <row r="63" spans="1:11" ht="21" customHeight="1" thickTop="1" x14ac:dyDescent="0.65">
      <c r="A63" t="s">
        <v>26</v>
      </c>
      <c r="C63" s="179"/>
      <c r="D63" s="186"/>
      <c r="E63" s="179"/>
      <c r="F63" s="179"/>
      <c r="G63" s="179"/>
      <c r="H63" s="179"/>
      <c r="I63" s="179"/>
      <c r="J63" s="222"/>
      <c r="K63" s="222"/>
    </row>
    <row r="64" spans="1:11" ht="21" customHeight="1" x14ac:dyDescent="0.65">
      <c r="A64" s="197" t="s">
        <v>149</v>
      </c>
      <c r="C64" s="179"/>
      <c r="D64" s="186"/>
      <c r="E64" s="179"/>
      <c r="F64" s="179"/>
      <c r="G64" s="179"/>
      <c r="H64" s="179"/>
      <c r="I64" s="179"/>
      <c r="J64" s="222"/>
      <c r="K64" s="222"/>
    </row>
    <row r="65" spans="1:11" ht="21" customHeight="1" x14ac:dyDescent="0.65">
      <c r="A65" s="197" t="s">
        <v>150</v>
      </c>
      <c r="B65" s="175"/>
      <c r="C65" s="179">
        <v>7111161</v>
      </c>
      <c r="D65" s="186"/>
      <c r="E65" s="179">
        <v>7111161</v>
      </c>
      <c r="F65" s="179"/>
      <c r="G65" s="179">
        <v>7111161</v>
      </c>
      <c r="H65" s="179"/>
      <c r="I65" s="179">
        <v>7111161</v>
      </c>
      <c r="J65" s="222"/>
      <c r="K65" s="222"/>
    </row>
    <row r="66" spans="1:11" ht="21" customHeight="1" x14ac:dyDescent="0.65">
      <c r="A66" t="s">
        <v>27</v>
      </c>
      <c r="B66" s="175"/>
      <c r="C66" s="179"/>
      <c r="D66" s="186"/>
      <c r="E66" s="179"/>
      <c r="F66" s="179"/>
      <c r="G66" s="179"/>
      <c r="H66" s="179"/>
      <c r="I66" s="179"/>
      <c r="J66" s="222"/>
      <c r="K66" s="222"/>
    </row>
    <row r="67" spans="1:11" ht="21" customHeight="1" x14ac:dyDescent="0.65">
      <c r="A67" t="s">
        <v>28</v>
      </c>
      <c r="B67" s="175"/>
      <c r="C67" s="179">
        <v>1303713</v>
      </c>
      <c r="D67" s="186"/>
      <c r="E67" s="179">
        <v>1303713</v>
      </c>
      <c r="F67" s="179"/>
      <c r="G67" s="179">
        <v>1303713</v>
      </c>
      <c r="H67" s="179"/>
      <c r="I67" s="179">
        <v>1303713</v>
      </c>
      <c r="J67" s="222"/>
      <c r="K67" s="222"/>
    </row>
    <row r="68" spans="1:11" ht="21" customHeight="1" x14ac:dyDescent="0.65">
      <c r="A68" t="s">
        <v>30</v>
      </c>
      <c r="B68" s="175"/>
      <c r="C68" s="179"/>
      <c r="D68" s="186"/>
      <c r="E68" s="179"/>
      <c r="F68" s="179"/>
      <c r="G68" s="179"/>
      <c r="H68" s="179"/>
      <c r="I68" s="179"/>
      <c r="J68" s="222"/>
      <c r="K68" s="222"/>
    </row>
    <row r="69" spans="1:11" ht="21" customHeight="1" x14ac:dyDescent="0.65">
      <c r="A69" t="s">
        <v>31</v>
      </c>
      <c r="B69" s="175"/>
      <c r="C69" s="179"/>
      <c r="D69" s="186"/>
      <c r="E69" s="179"/>
      <c r="F69" s="179"/>
      <c r="G69" s="179"/>
      <c r="H69" s="179"/>
      <c r="I69" s="179"/>
      <c r="J69" s="222"/>
      <c r="K69" s="222"/>
    </row>
    <row r="70" spans="1:11" ht="21" customHeight="1" x14ac:dyDescent="0.65">
      <c r="A70" t="s">
        <v>32</v>
      </c>
      <c r="B70" s="175"/>
      <c r="C70" s="179">
        <v>711116</v>
      </c>
      <c r="D70" s="186"/>
      <c r="E70" s="179">
        <v>711116</v>
      </c>
      <c r="F70" s="179"/>
      <c r="G70" s="179">
        <v>711116</v>
      </c>
      <c r="H70" s="179"/>
      <c r="I70" s="179">
        <v>711116</v>
      </c>
      <c r="J70" s="222"/>
      <c r="K70" s="222"/>
    </row>
    <row r="71" spans="1:11" ht="21" customHeight="1" x14ac:dyDescent="0.65">
      <c r="A71" t="s">
        <v>33</v>
      </c>
      <c r="B71" s="175"/>
      <c r="C71" s="178">
        <v>17460412</v>
      </c>
      <c r="D71" s="186"/>
      <c r="E71" s="178">
        <v>13260016</v>
      </c>
      <c r="F71" s="178"/>
      <c r="G71" s="178">
        <v>15352196</v>
      </c>
      <c r="H71" s="178"/>
      <c r="I71" s="178">
        <v>12639892</v>
      </c>
      <c r="J71" s="222"/>
      <c r="K71" s="222"/>
    </row>
    <row r="72" spans="1:11" ht="21" customHeight="1" x14ac:dyDescent="0.65">
      <c r="A72" t="s">
        <v>74</v>
      </c>
      <c r="B72" s="175"/>
      <c r="C72" s="178">
        <v>-94995</v>
      </c>
      <c r="D72" s="186"/>
      <c r="E72" s="178">
        <v>-29620</v>
      </c>
      <c r="F72" s="179"/>
      <c r="G72" s="199">
        <v>-44378</v>
      </c>
      <c r="H72" s="179"/>
      <c r="I72" s="199">
        <v>-3878</v>
      </c>
      <c r="J72" s="222"/>
      <c r="K72" s="222"/>
    </row>
    <row r="73" spans="1:11" ht="21" customHeight="1" x14ac:dyDescent="0.7">
      <c r="A73" s="181" t="s">
        <v>35</v>
      </c>
      <c r="B73" s="175"/>
      <c r="C73" s="182">
        <f>SUM(C65:C72)</f>
        <v>26491407</v>
      </c>
      <c r="D73" s="188"/>
      <c r="E73" s="182">
        <f>SUM(E65:E72)</f>
        <v>22356386</v>
      </c>
      <c r="F73" s="189"/>
      <c r="G73" s="182">
        <f>SUM(G65:G72)</f>
        <v>24433808</v>
      </c>
      <c r="H73" s="189"/>
      <c r="I73" s="182">
        <f>SUM(I65:I72)</f>
        <v>21762004</v>
      </c>
      <c r="J73" s="222"/>
      <c r="K73" s="222"/>
    </row>
    <row r="74" spans="1:11" ht="21" customHeight="1" x14ac:dyDescent="0.7">
      <c r="A74" s="181"/>
      <c r="B74" s="175"/>
      <c r="C74" s="179"/>
      <c r="D74" s="179"/>
      <c r="E74" s="179"/>
      <c r="F74" s="179"/>
      <c r="G74" s="179"/>
      <c r="H74" s="179"/>
      <c r="I74" s="179"/>
      <c r="J74" s="222"/>
      <c r="K74" s="222"/>
    </row>
    <row r="75" spans="1:11" ht="21" customHeight="1" thickBot="1" x14ac:dyDescent="0.75">
      <c r="A75" s="181" t="s">
        <v>36</v>
      </c>
      <c r="B75" s="175"/>
      <c r="C75" s="191">
        <f>C56+C73</f>
        <v>30829348</v>
      </c>
      <c r="D75" s="188"/>
      <c r="E75" s="191">
        <f>E56+E73</f>
        <v>26401371</v>
      </c>
      <c r="F75" s="189"/>
      <c r="G75" s="191">
        <f>G56+G73</f>
        <v>27986050</v>
      </c>
      <c r="H75" s="189"/>
      <c r="I75" s="191">
        <f>I56+I73</f>
        <v>25119063</v>
      </c>
      <c r="J75" s="222"/>
      <c r="K75" s="222"/>
    </row>
    <row r="76" spans="1:11" ht="21" customHeight="1" thickTop="1" x14ac:dyDescent="0.7">
      <c r="A76" s="181"/>
      <c r="B76" s="175"/>
      <c r="J76" s="222"/>
      <c r="K76" s="222"/>
    </row>
    <row r="77" spans="1:11" ht="21" customHeight="1" x14ac:dyDescent="0.65">
      <c r="C77" s="178"/>
      <c r="D77" s="178"/>
      <c r="E77" s="178"/>
      <c r="F77" s="178"/>
      <c r="G77" s="178"/>
      <c r="H77" s="178"/>
      <c r="I77" s="178"/>
      <c r="J77" s="222"/>
      <c r="K77" s="222"/>
    </row>
    <row r="78" spans="1:11" x14ac:dyDescent="0.65">
      <c r="C78" s="233"/>
      <c r="D78" s="233"/>
      <c r="E78" s="233"/>
      <c r="F78" s="233"/>
      <c r="G78" s="233"/>
      <c r="H78" s="233"/>
      <c r="I78" s="233"/>
    </row>
  </sheetData>
  <mergeCells count="6">
    <mergeCell ref="C41:I41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0"/>
  <sheetViews>
    <sheetView showGridLines="0" view="pageBreakPreview" zoomScale="75" zoomScaleNormal="90" zoomScaleSheetLayoutView="75" workbookViewId="0">
      <selection activeCell="M4" sqref="M4"/>
    </sheetView>
  </sheetViews>
  <sheetFormatPr defaultColWidth="9.09765625" defaultRowHeight="22.5" customHeight="1" x14ac:dyDescent="0.65"/>
  <cols>
    <col min="1" max="1" width="42.296875" style="1" customWidth="1"/>
    <col min="2" max="2" width="9.59765625" style="1" customWidth="1"/>
    <col min="3" max="3" width="13.69921875" style="1" customWidth="1"/>
    <col min="4" max="4" width="1.296875" style="2" customWidth="1"/>
    <col min="5" max="5" width="13.69921875" style="1" customWidth="1"/>
    <col min="6" max="6" width="1.296875" style="1" customWidth="1"/>
    <col min="7" max="7" width="13.69921875" style="1" customWidth="1"/>
    <col min="8" max="8" width="1.296875" style="1" customWidth="1"/>
    <col min="9" max="9" width="13.69921875" style="1" customWidth="1"/>
    <col min="10" max="10" width="9.09765625" style="1"/>
    <col min="11" max="11" width="15.69921875" style="3" customWidth="1"/>
    <col min="12" max="14" width="15.69921875" style="1" customWidth="1"/>
    <col min="15" max="16384" width="9.09765625" style="1"/>
  </cols>
  <sheetData>
    <row r="1" spans="1:13" ht="24.5" customHeight="1" x14ac:dyDescent="0.7">
      <c r="A1" s="4" t="s">
        <v>70</v>
      </c>
      <c r="C1" s="11" t="s">
        <v>34</v>
      </c>
      <c r="D1" s="20" t="s">
        <v>34</v>
      </c>
      <c r="E1" s="11" t="s">
        <v>34</v>
      </c>
      <c r="F1" s="11"/>
      <c r="G1" s="11" t="s">
        <v>34</v>
      </c>
      <c r="H1" s="11"/>
      <c r="I1" s="11" t="s">
        <v>34</v>
      </c>
    </row>
    <row r="2" spans="1:13" ht="24.5" customHeight="1" x14ac:dyDescent="0.7">
      <c r="A2" s="4" t="s">
        <v>67</v>
      </c>
    </row>
    <row r="3" spans="1:13" ht="25.5" customHeight="1" x14ac:dyDescent="0.65">
      <c r="A3" s="29"/>
    </row>
    <row r="4" spans="1:13" ht="22.5" customHeight="1" x14ac:dyDescent="0.7">
      <c r="A4" s="10"/>
      <c r="B4" s="5"/>
      <c r="C4" s="236" t="s">
        <v>1</v>
      </c>
      <c r="D4" s="236"/>
      <c r="E4" s="236"/>
      <c r="F4" s="6"/>
      <c r="G4" s="236" t="s">
        <v>2</v>
      </c>
      <c r="H4" s="236"/>
      <c r="I4" s="236"/>
    </row>
    <row r="5" spans="1:13" ht="22.5" customHeight="1" x14ac:dyDescent="0.65">
      <c r="A5" s="10"/>
      <c r="B5" s="5"/>
      <c r="C5" s="238" t="s">
        <v>85</v>
      </c>
      <c r="D5" s="239"/>
      <c r="E5" s="239"/>
      <c r="F5" s="5"/>
      <c r="G5" s="238" t="s">
        <v>85</v>
      </c>
      <c r="H5" s="239"/>
      <c r="I5" s="239"/>
    </row>
    <row r="6" spans="1:13" ht="22.5" customHeight="1" x14ac:dyDescent="0.65">
      <c r="A6" s="10"/>
      <c r="B6" s="5"/>
      <c r="C6" s="238" t="s">
        <v>116</v>
      </c>
      <c r="D6" s="239"/>
      <c r="E6" s="239"/>
      <c r="F6" s="5"/>
      <c r="G6" s="238" t="s">
        <v>116</v>
      </c>
      <c r="H6" s="239"/>
      <c r="I6" s="239"/>
    </row>
    <row r="7" spans="1:13" ht="22.5" customHeight="1" x14ac:dyDescent="0.65">
      <c r="A7" s="10"/>
      <c r="B7" s="7" t="s">
        <v>4</v>
      </c>
      <c r="C7" s="5">
        <v>2564</v>
      </c>
      <c r="D7" s="92"/>
      <c r="E7" s="92">
        <v>2563</v>
      </c>
      <c r="F7" s="92"/>
      <c r="G7" s="92">
        <v>2564</v>
      </c>
      <c r="H7" s="92"/>
      <c r="I7" s="92">
        <v>2563</v>
      </c>
    </row>
    <row r="8" spans="1:13" ht="22.5" customHeight="1" x14ac:dyDescent="0.7">
      <c r="A8" s="16"/>
      <c r="B8" s="7"/>
      <c r="C8" s="237" t="s">
        <v>5</v>
      </c>
      <c r="D8" s="237"/>
      <c r="E8" s="237"/>
      <c r="F8" s="237"/>
      <c r="G8" s="237"/>
      <c r="H8" s="237"/>
      <c r="I8" s="237"/>
    </row>
    <row r="9" spans="1:13" ht="22.5" customHeight="1" x14ac:dyDescent="0.7">
      <c r="A9" s="9" t="s">
        <v>37</v>
      </c>
      <c r="B9" s="7"/>
      <c r="C9" s="10"/>
      <c r="E9" s="10"/>
      <c r="F9" s="10"/>
      <c r="G9" s="10"/>
      <c r="H9" s="10"/>
      <c r="I9" s="10"/>
    </row>
    <row r="10" spans="1:13" ht="22.5" customHeight="1" x14ac:dyDescent="0.65">
      <c r="A10" s="1" t="s">
        <v>88</v>
      </c>
      <c r="B10" s="7">
        <v>6</v>
      </c>
      <c r="C10" s="12">
        <v>7480415</v>
      </c>
      <c r="D10" s="20"/>
      <c r="E10" s="12">
        <v>4117984</v>
      </c>
      <c r="F10" s="12"/>
      <c r="G10" s="12">
        <v>5570095</v>
      </c>
      <c r="H10" s="12"/>
      <c r="I10" s="12">
        <v>3355629</v>
      </c>
      <c r="L10" s="3"/>
      <c r="M10" s="3"/>
    </row>
    <row r="11" spans="1:13" ht="22.5" customHeight="1" x14ac:dyDescent="0.65">
      <c r="A11" s="1" t="s">
        <v>132</v>
      </c>
      <c r="B11" s="7"/>
      <c r="C11" s="12">
        <v>25233</v>
      </c>
      <c r="D11" s="20"/>
      <c r="E11" s="12">
        <v>25467</v>
      </c>
      <c r="F11" s="12"/>
      <c r="G11" s="12">
        <v>28144</v>
      </c>
      <c r="H11" s="12"/>
      <c r="I11" s="12">
        <v>32418</v>
      </c>
    </row>
    <row r="12" spans="1:13" ht="22.5" customHeight="1" x14ac:dyDescent="0.65">
      <c r="A12" s="1" t="s">
        <v>80</v>
      </c>
      <c r="B12" s="203"/>
      <c r="C12" s="12">
        <v>101907</v>
      </c>
      <c r="D12" s="20"/>
      <c r="E12" s="12">
        <v>27756</v>
      </c>
      <c r="F12" s="12"/>
      <c r="G12" s="12">
        <v>97553</v>
      </c>
      <c r="H12" s="12"/>
      <c r="I12" s="12">
        <v>47587</v>
      </c>
    </row>
    <row r="13" spans="1:13" ht="22.5" customHeight="1" x14ac:dyDescent="0.65">
      <c r="A13" s="1" t="s">
        <v>155</v>
      </c>
      <c r="B13" s="7"/>
      <c r="C13" s="112">
        <v>0</v>
      </c>
      <c r="D13" s="20"/>
      <c r="E13" s="112">
        <v>0</v>
      </c>
      <c r="F13" s="12"/>
      <c r="G13" s="12">
        <v>5685</v>
      </c>
      <c r="H13" s="12"/>
      <c r="I13" s="112">
        <v>0</v>
      </c>
    </row>
    <row r="14" spans="1:13" ht="22.5" customHeight="1" x14ac:dyDescent="0.7">
      <c r="A14" s="16" t="s">
        <v>38</v>
      </c>
      <c r="B14" s="7">
        <v>6</v>
      </c>
      <c r="C14" s="17">
        <f>SUM(C10:C13)</f>
        <v>7607555</v>
      </c>
      <c r="D14" s="21"/>
      <c r="E14" s="17">
        <f>SUM(E10:E13)</f>
        <v>4171207</v>
      </c>
      <c r="F14" s="22"/>
      <c r="G14" s="17">
        <f>SUM(G10:G13)</f>
        <v>5701477</v>
      </c>
      <c r="H14" s="22"/>
      <c r="I14" s="17">
        <f>SUM(I10:I13)</f>
        <v>3435634</v>
      </c>
      <c r="L14" s="3"/>
    </row>
    <row r="15" spans="1:13" ht="15.5" customHeight="1" x14ac:dyDescent="0.65">
      <c r="A15" s="18"/>
      <c r="B15" s="7"/>
      <c r="C15" s="12"/>
      <c r="D15" s="12"/>
      <c r="E15" s="12"/>
      <c r="F15" s="12"/>
      <c r="G15" s="12"/>
      <c r="H15" s="12"/>
      <c r="I15" s="12"/>
    </row>
    <row r="16" spans="1:13" ht="22.5" customHeight="1" x14ac:dyDescent="0.7">
      <c r="A16" s="9" t="s">
        <v>39</v>
      </c>
      <c r="B16" s="7"/>
      <c r="C16" s="12"/>
      <c r="D16" s="20"/>
      <c r="E16" s="12"/>
      <c r="F16" s="12"/>
      <c r="G16" s="12"/>
      <c r="H16" s="12"/>
      <c r="I16" s="12"/>
    </row>
    <row r="17" spans="1:14" ht="22.5" customHeight="1" x14ac:dyDescent="0.65">
      <c r="A17" s="1" t="s">
        <v>89</v>
      </c>
      <c r="B17" s="7"/>
      <c r="C17" s="12">
        <v>4728806</v>
      </c>
      <c r="D17" s="20"/>
      <c r="E17" s="12">
        <v>3466751</v>
      </c>
      <c r="F17" s="12"/>
      <c r="G17" s="12">
        <v>3627497</v>
      </c>
      <c r="H17" s="12"/>
      <c r="I17" s="12">
        <v>2754562</v>
      </c>
      <c r="L17" s="3"/>
      <c r="M17" s="3"/>
      <c r="N17" s="3"/>
    </row>
    <row r="18" spans="1:14" ht="22.5" customHeight="1" x14ac:dyDescent="0.65">
      <c r="A18" s="10" t="s">
        <v>124</v>
      </c>
      <c r="B18" s="7"/>
      <c r="C18" s="88">
        <v>340905</v>
      </c>
      <c r="D18" s="20"/>
      <c r="E18" s="88">
        <v>202974</v>
      </c>
      <c r="F18" s="88"/>
      <c r="G18" s="88">
        <v>257716</v>
      </c>
      <c r="H18" s="88"/>
      <c r="I18" s="88">
        <v>135213</v>
      </c>
      <c r="K18" s="93"/>
      <c r="L18" s="93"/>
      <c r="M18" s="93"/>
      <c r="N18" s="93"/>
    </row>
    <row r="19" spans="1:14" ht="22.5" customHeight="1" x14ac:dyDescent="0.65">
      <c r="A19" s="10" t="s">
        <v>40</v>
      </c>
      <c r="B19" s="13"/>
      <c r="C19" s="124">
        <v>107929</v>
      </c>
      <c r="D19" s="20"/>
      <c r="E19" s="124">
        <v>78911</v>
      </c>
      <c r="F19" s="88"/>
      <c r="G19" s="26">
        <v>107202</v>
      </c>
      <c r="H19" s="88"/>
      <c r="I19" s="26">
        <v>91988</v>
      </c>
    </row>
    <row r="20" spans="1:14" ht="22.5" customHeight="1" x14ac:dyDescent="0.65">
      <c r="A20" s="10" t="s">
        <v>156</v>
      </c>
      <c r="B20" s="7"/>
      <c r="C20" s="209">
        <v>29051</v>
      </c>
      <c r="D20" s="28"/>
      <c r="E20" s="209">
        <v>18009</v>
      </c>
      <c r="F20" s="87"/>
      <c r="G20" s="209">
        <v>0</v>
      </c>
      <c r="H20" s="14"/>
      <c r="I20" s="209">
        <v>5626</v>
      </c>
    </row>
    <row r="21" spans="1:14" ht="22.5" customHeight="1" x14ac:dyDescent="0.7">
      <c r="A21" s="16" t="s">
        <v>42</v>
      </c>
      <c r="B21" s="7"/>
      <c r="C21" s="17">
        <f>SUM(C17:C20)</f>
        <v>5206691</v>
      </c>
      <c r="D21" s="21"/>
      <c r="E21" s="17">
        <f>SUM(E17:E20)</f>
        <v>3766645</v>
      </c>
      <c r="F21" s="22"/>
      <c r="G21" s="17">
        <f>SUM(G17:G20)</f>
        <v>3992415</v>
      </c>
      <c r="H21" s="22"/>
      <c r="I21" s="17">
        <f>SUM(I17:I20)</f>
        <v>2987389</v>
      </c>
    </row>
    <row r="22" spans="1:14" ht="15.5" customHeight="1" x14ac:dyDescent="0.65">
      <c r="A22" s="18"/>
      <c r="B22" s="7"/>
      <c r="C22" s="11" t="s">
        <v>34</v>
      </c>
      <c r="D22" s="20"/>
      <c r="E22" s="11" t="s">
        <v>34</v>
      </c>
      <c r="F22" s="12"/>
      <c r="G22" s="12"/>
      <c r="H22" s="12"/>
      <c r="I22" s="12"/>
    </row>
    <row r="23" spans="1:14" ht="22.5" customHeight="1" x14ac:dyDescent="0.7">
      <c r="A23" s="16" t="s">
        <v>157</v>
      </c>
      <c r="B23" s="7"/>
      <c r="C23" s="23">
        <f>SUM(C14,-C21)</f>
        <v>2400864</v>
      </c>
      <c r="D23" s="205"/>
      <c r="E23" s="23">
        <f>SUM(E14,-E21)</f>
        <v>404562</v>
      </c>
      <c r="F23" s="87"/>
      <c r="G23" s="23">
        <f>SUM(G14,-G21)</f>
        <v>1709062</v>
      </c>
      <c r="H23" s="87"/>
      <c r="I23" s="23">
        <f>SUM(I14,-I21)</f>
        <v>448245</v>
      </c>
    </row>
    <row r="24" spans="1:14" ht="22.5" customHeight="1" x14ac:dyDescent="0.65">
      <c r="A24" s="10" t="s">
        <v>41</v>
      </c>
      <c r="B24" s="203"/>
      <c r="C24" s="15">
        <v>-14745</v>
      </c>
      <c r="D24" s="28"/>
      <c r="E24" s="15">
        <v>-12110</v>
      </c>
      <c r="F24" s="87"/>
      <c r="G24" s="210">
        <v>-12600</v>
      </c>
      <c r="H24" s="87"/>
      <c r="I24" s="210">
        <v>-9657</v>
      </c>
    </row>
    <row r="25" spans="1:14" ht="22.5" customHeight="1" x14ac:dyDescent="0.7">
      <c r="A25" s="10" t="s">
        <v>186</v>
      </c>
      <c r="B25" s="212"/>
      <c r="C25" s="23"/>
      <c r="D25" s="21"/>
      <c r="E25" s="23"/>
      <c r="F25" s="12"/>
      <c r="G25" s="204"/>
      <c r="H25" s="12"/>
      <c r="I25" s="204"/>
    </row>
    <row r="26" spans="1:14" ht="22.5" customHeight="1" x14ac:dyDescent="0.7">
      <c r="A26" s="10" t="s">
        <v>160</v>
      </c>
      <c r="B26" s="212"/>
      <c r="C26" s="90">
        <v>-2634</v>
      </c>
      <c r="D26" s="21"/>
      <c r="E26" s="90">
        <v>-1103</v>
      </c>
      <c r="F26" s="12"/>
      <c r="G26" s="208"/>
      <c r="H26" s="12"/>
      <c r="I26" s="208">
        <v>0</v>
      </c>
    </row>
    <row r="27" spans="1:14" ht="15.5" customHeight="1" x14ac:dyDescent="0.7">
      <c r="A27" s="18"/>
      <c r="B27" s="7"/>
      <c r="C27" s="22"/>
      <c r="D27" s="21"/>
      <c r="E27" s="22"/>
      <c r="F27" s="12"/>
      <c r="G27" s="12"/>
      <c r="H27" s="12"/>
      <c r="I27" s="12"/>
    </row>
    <row r="28" spans="1:14" ht="22.5" customHeight="1" x14ac:dyDescent="0.7">
      <c r="A28" s="16" t="s">
        <v>43</v>
      </c>
      <c r="B28" s="7"/>
      <c r="C28" s="22">
        <f>SUM(C23:C26)</f>
        <v>2383485</v>
      </c>
      <c r="D28" s="21"/>
      <c r="E28" s="22">
        <f>SUM(E23:E26)</f>
        <v>391349</v>
      </c>
      <c r="F28" s="22"/>
      <c r="G28" s="22">
        <f>SUM(G23:G26)</f>
        <v>1696462</v>
      </c>
      <c r="H28" s="22"/>
      <c r="I28" s="22">
        <f>SUM(I23:I26)</f>
        <v>438588</v>
      </c>
    </row>
    <row r="29" spans="1:14" ht="22.5" customHeight="1" x14ac:dyDescent="0.65">
      <c r="A29" s="1" t="s">
        <v>119</v>
      </c>
      <c r="B29" s="7"/>
      <c r="C29" s="27">
        <v>-300968</v>
      </c>
      <c r="D29" s="20"/>
      <c r="E29" s="27">
        <v>-37025</v>
      </c>
      <c r="F29" s="12"/>
      <c r="G29" s="27">
        <v>-299118</v>
      </c>
      <c r="H29" s="12"/>
      <c r="I29" s="27">
        <v>-38020</v>
      </c>
    </row>
    <row r="30" spans="1:14" ht="15.5" customHeight="1" x14ac:dyDescent="0.65">
      <c r="A30" s="10"/>
      <c r="B30" s="7"/>
      <c r="C30" s="15"/>
      <c r="D30" s="28"/>
      <c r="E30" s="15"/>
      <c r="F30" s="87"/>
      <c r="G30" s="15"/>
      <c r="H30" s="87"/>
      <c r="I30" s="15"/>
    </row>
    <row r="31" spans="1:14" ht="22.5" customHeight="1" x14ac:dyDescent="0.7">
      <c r="A31" s="16" t="s">
        <v>44</v>
      </c>
      <c r="B31" s="7"/>
      <c r="C31" s="99">
        <f>C28+C29</f>
        <v>2082517</v>
      </c>
      <c r="D31" s="21"/>
      <c r="E31" s="99">
        <f>E28+E29</f>
        <v>354324</v>
      </c>
      <c r="F31" s="22"/>
      <c r="G31" s="99">
        <f>G28+G29</f>
        <v>1397344</v>
      </c>
      <c r="H31" s="22"/>
      <c r="I31" s="99">
        <f>I28+I29</f>
        <v>400568</v>
      </c>
    </row>
    <row r="32" spans="1:14" ht="22.5" customHeight="1" x14ac:dyDescent="0.65">
      <c r="A32" s="10"/>
      <c r="B32" s="7"/>
      <c r="C32" s="15"/>
      <c r="D32" s="15"/>
      <c r="E32" s="15"/>
      <c r="F32" s="15"/>
      <c r="G32" s="15"/>
      <c r="H32" s="15"/>
      <c r="I32" s="15"/>
    </row>
    <row r="33" spans="1:11" ht="24.5" customHeight="1" x14ac:dyDescent="0.7">
      <c r="A33" s="4" t="s">
        <v>70</v>
      </c>
      <c r="C33" s="11" t="s">
        <v>34</v>
      </c>
      <c r="D33" s="20" t="s">
        <v>34</v>
      </c>
      <c r="E33" s="11" t="s">
        <v>34</v>
      </c>
      <c r="F33" s="11"/>
      <c r="G33" s="11"/>
      <c r="H33" s="11"/>
      <c r="I33" s="11"/>
    </row>
    <row r="34" spans="1:11" ht="24.5" customHeight="1" x14ac:dyDescent="0.7">
      <c r="A34" s="4" t="s">
        <v>67</v>
      </c>
    </row>
    <row r="35" spans="1:11" ht="25.5" customHeight="1" x14ac:dyDescent="0.65">
      <c r="A35" s="29"/>
    </row>
    <row r="36" spans="1:11" ht="22.5" customHeight="1" x14ac:dyDescent="0.7">
      <c r="A36" s="10"/>
      <c r="B36" s="5"/>
      <c r="C36" s="236" t="s">
        <v>1</v>
      </c>
      <c r="D36" s="236"/>
      <c r="E36" s="236"/>
      <c r="F36" s="6"/>
      <c r="G36" s="236" t="s">
        <v>2</v>
      </c>
      <c r="H36" s="236"/>
      <c r="I36" s="236"/>
    </row>
    <row r="37" spans="1:11" ht="22.5" customHeight="1" x14ac:dyDescent="0.65">
      <c r="A37" s="10"/>
      <c r="B37" s="5"/>
      <c r="C37" s="238" t="s">
        <v>85</v>
      </c>
      <c r="D37" s="239"/>
      <c r="E37" s="239"/>
      <c r="F37" s="5"/>
      <c r="G37" s="238" t="s">
        <v>85</v>
      </c>
      <c r="H37" s="239"/>
      <c r="I37" s="239"/>
    </row>
    <row r="38" spans="1:11" ht="22.5" customHeight="1" x14ac:dyDescent="0.65">
      <c r="A38" s="10"/>
      <c r="B38" s="5"/>
      <c r="C38" s="238" t="s">
        <v>116</v>
      </c>
      <c r="D38" s="239"/>
      <c r="E38" s="239"/>
      <c r="F38" s="5"/>
      <c r="G38" s="238" t="s">
        <v>116</v>
      </c>
      <c r="H38" s="239"/>
      <c r="I38" s="239"/>
    </row>
    <row r="39" spans="1:11" ht="22.5" customHeight="1" x14ac:dyDescent="0.65">
      <c r="A39" s="10"/>
      <c r="B39" s="7"/>
      <c r="C39" s="5">
        <v>2564</v>
      </c>
      <c r="D39" s="92"/>
      <c r="E39" s="92">
        <v>2563</v>
      </c>
      <c r="F39" s="92"/>
      <c r="G39" s="92">
        <v>2564</v>
      </c>
      <c r="H39" s="92"/>
      <c r="I39" s="92">
        <v>2563</v>
      </c>
    </row>
    <row r="40" spans="1:11" ht="22.5" customHeight="1" x14ac:dyDescent="0.7">
      <c r="A40" s="16"/>
      <c r="B40" s="7"/>
      <c r="C40" s="237" t="s">
        <v>5</v>
      </c>
      <c r="D40" s="237"/>
      <c r="E40" s="237"/>
      <c r="F40" s="237"/>
      <c r="G40" s="237"/>
      <c r="H40" s="237"/>
      <c r="I40" s="237"/>
    </row>
    <row r="41" spans="1:11" ht="22.5" customHeight="1" x14ac:dyDescent="0.7">
      <c r="A41" s="16" t="s">
        <v>45</v>
      </c>
      <c r="B41" s="7"/>
      <c r="C41" s="108"/>
      <c r="D41" s="108"/>
      <c r="E41" s="159"/>
      <c r="F41" s="108"/>
      <c r="G41" s="108"/>
      <c r="H41" s="108"/>
      <c r="I41" s="159"/>
    </row>
    <row r="42" spans="1:11" ht="22.5" customHeight="1" x14ac:dyDescent="0.7">
      <c r="A42" s="9" t="s">
        <v>141</v>
      </c>
      <c r="B42" s="7"/>
      <c r="C42" s="108"/>
      <c r="D42" s="108"/>
      <c r="E42" s="159"/>
      <c r="F42" s="108"/>
      <c r="G42" s="108"/>
      <c r="H42" s="108"/>
      <c r="I42" s="159"/>
    </row>
    <row r="43" spans="1:11" ht="22.5" customHeight="1" x14ac:dyDescent="0.7">
      <c r="A43" s="9" t="s">
        <v>92</v>
      </c>
      <c r="B43" s="7"/>
      <c r="C43" s="108"/>
      <c r="D43" s="108"/>
      <c r="E43" s="159"/>
      <c r="F43" s="108"/>
      <c r="G43" s="108"/>
      <c r="H43" s="108"/>
      <c r="I43" s="159"/>
    </row>
    <row r="44" spans="1:11" ht="22.5" customHeight="1" x14ac:dyDescent="0.65">
      <c r="A44" s="1" t="s">
        <v>187</v>
      </c>
      <c r="B44" s="7"/>
      <c r="C44" s="90">
        <v>-26566</v>
      </c>
      <c r="D44" s="15"/>
      <c r="E44" s="90">
        <v>-22354</v>
      </c>
      <c r="F44" s="15"/>
      <c r="G44" s="114">
        <v>-7276</v>
      </c>
      <c r="H44" s="97"/>
      <c r="I44" s="114">
        <v>-15716</v>
      </c>
      <c r="J44" s="31"/>
    </row>
    <row r="45" spans="1:11" ht="22.5" customHeight="1" x14ac:dyDescent="0.7">
      <c r="A45" s="16" t="s">
        <v>93</v>
      </c>
      <c r="B45" s="7"/>
      <c r="C45" s="15"/>
      <c r="D45" s="15"/>
      <c r="E45" s="15"/>
      <c r="F45" s="15"/>
      <c r="G45" s="97"/>
      <c r="H45" s="97"/>
      <c r="I45" s="97"/>
      <c r="J45" s="31"/>
    </row>
    <row r="46" spans="1:11" ht="22.5" customHeight="1" x14ac:dyDescent="0.7">
      <c r="A46" s="16" t="s">
        <v>92</v>
      </c>
      <c r="B46" s="7"/>
      <c r="C46" s="98">
        <f>SUM(C44)</f>
        <v>-26566</v>
      </c>
      <c r="D46" s="23"/>
      <c r="E46" s="98">
        <f>SUM(E44)</f>
        <v>-22354</v>
      </c>
      <c r="F46" s="23"/>
      <c r="G46" s="98">
        <f>SUM(G44)</f>
        <v>-7276</v>
      </c>
      <c r="H46" s="113"/>
      <c r="I46" s="98">
        <f>SUM(I44)</f>
        <v>-15716</v>
      </c>
      <c r="J46" s="31"/>
    </row>
    <row r="47" spans="1:11" ht="22.5" customHeight="1" x14ac:dyDescent="0.7">
      <c r="A47" s="9" t="s">
        <v>98</v>
      </c>
      <c r="B47" s="7"/>
      <c r="C47" s="15"/>
      <c r="D47" s="15"/>
      <c r="E47" s="15"/>
      <c r="F47" s="15"/>
      <c r="G47" s="97"/>
      <c r="H47" s="97"/>
      <c r="I47" s="97"/>
      <c r="J47" s="31"/>
      <c r="K47" s="127"/>
    </row>
    <row r="48" spans="1:11" ht="22.5" customHeight="1" x14ac:dyDescent="0.7">
      <c r="A48" s="9" t="s">
        <v>92</v>
      </c>
      <c r="B48" s="7"/>
      <c r="C48" s="15"/>
      <c r="D48" s="15"/>
      <c r="E48" s="15"/>
      <c r="F48" s="15"/>
      <c r="G48" s="97"/>
      <c r="H48" s="97"/>
      <c r="I48" s="97"/>
      <c r="J48" s="31"/>
      <c r="K48" s="127"/>
    </row>
    <row r="49" spans="1:11" ht="22.5" customHeight="1" x14ac:dyDescent="0.65">
      <c r="A49" s="106" t="s">
        <v>139</v>
      </c>
      <c r="B49" s="52"/>
      <c r="C49" s="100"/>
      <c r="D49" s="46"/>
      <c r="E49" s="100"/>
      <c r="F49" s="46"/>
      <c r="G49" s="100"/>
      <c r="H49" s="100"/>
      <c r="I49" s="100"/>
      <c r="K49" s="127"/>
    </row>
    <row r="50" spans="1:11" ht="22.5" customHeight="1" x14ac:dyDescent="0.65">
      <c r="A50" s="106" t="s">
        <v>138</v>
      </c>
      <c r="C50" s="114">
        <v>5924</v>
      </c>
      <c r="D50" s="15"/>
      <c r="E50" s="114">
        <v>4843</v>
      </c>
      <c r="F50" s="15"/>
      <c r="G50" s="114">
        <v>5924</v>
      </c>
      <c r="H50" s="97">
        <v>0</v>
      </c>
      <c r="I50" s="114">
        <v>4843</v>
      </c>
      <c r="K50" s="127"/>
    </row>
    <row r="51" spans="1:11" ht="22.5" customHeight="1" x14ac:dyDescent="0.7">
      <c r="A51" s="16" t="s">
        <v>100</v>
      </c>
      <c r="B51" s="7"/>
      <c r="C51" s="108"/>
      <c r="D51" s="108"/>
      <c r="E51" s="215"/>
      <c r="F51" s="108"/>
      <c r="G51" s="108"/>
      <c r="H51" s="108"/>
      <c r="I51" s="215"/>
      <c r="K51" s="127"/>
    </row>
    <row r="52" spans="1:11" ht="22.5" customHeight="1" x14ac:dyDescent="0.7">
      <c r="A52" s="16" t="s">
        <v>92</v>
      </c>
      <c r="B52" s="7"/>
      <c r="C52" s="115">
        <f>C50</f>
        <v>5924</v>
      </c>
      <c r="D52" s="23"/>
      <c r="E52" s="115">
        <f>E50</f>
        <v>4843</v>
      </c>
      <c r="F52" s="23"/>
      <c r="G52" s="115">
        <f>G50</f>
        <v>5924</v>
      </c>
      <c r="H52" s="113"/>
      <c r="I52" s="115">
        <f>I50</f>
        <v>4843</v>
      </c>
      <c r="K52" s="127"/>
    </row>
    <row r="53" spans="1:11" ht="22.5" customHeight="1" x14ac:dyDescent="0.7">
      <c r="A53" s="16" t="s">
        <v>188</v>
      </c>
      <c r="B53" s="7"/>
      <c r="C53" s="98">
        <f>C46+C52</f>
        <v>-20642</v>
      </c>
      <c r="D53" s="23"/>
      <c r="E53" s="98">
        <f>E46+E52</f>
        <v>-17511</v>
      </c>
      <c r="F53" s="23"/>
      <c r="G53" s="115">
        <f>G46+G52</f>
        <v>-1352</v>
      </c>
      <c r="H53" s="113"/>
      <c r="I53" s="115">
        <f>I46+I52</f>
        <v>-10873</v>
      </c>
      <c r="J53" s="94"/>
    </row>
    <row r="54" spans="1:11" ht="22.5" customHeight="1" thickBot="1" x14ac:dyDescent="0.75">
      <c r="A54" s="16" t="s">
        <v>102</v>
      </c>
      <c r="B54" s="7"/>
      <c r="C54" s="95">
        <f>C31+C53</f>
        <v>2061875</v>
      </c>
      <c r="D54" s="96"/>
      <c r="E54" s="95">
        <f>E31+E53</f>
        <v>336813</v>
      </c>
      <c r="F54" s="48"/>
      <c r="G54" s="95">
        <f>G31+G53</f>
        <v>1395992</v>
      </c>
      <c r="H54" s="48"/>
      <c r="I54" s="95">
        <f>I31+I53</f>
        <v>389695</v>
      </c>
    </row>
    <row r="55" spans="1:11" ht="15.5" customHeight="1" thickTop="1" x14ac:dyDescent="0.7">
      <c r="A55" s="16" t="s">
        <v>34</v>
      </c>
      <c r="B55" s="7"/>
      <c r="C55" s="23"/>
      <c r="D55" s="21"/>
      <c r="E55" s="23"/>
      <c r="F55" s="22"/>
      <c r="G55" s="23"/>
      <c r="H55" s="22"/>
      <c r="I55" s="23"/>
    </row>
    <row r="56" spans="1:11" ht="22.5" customHeight="1" x14ac:dyDescent="0.7">
      <c r="A56" s="16" t="s">
        <v>82</v>
      </c>
      <c r="B56" s="7"/>
      <c r="C56" s="23"/>
      <c r="D56" s="21"/>
      <c r="E56" s="23"/>
      <c r="F56" s="22"/>
      <c r="G56" s="23"/>
      <c r="H56" s="22"/>
      <c r="I56" s="23"/>
    </row>
    <row r="57" spans="1:11" ht="22.5" customHeight="1" x14ac:dyDescent="0.7">
      <c r="A57" s="1" t="s">
        <v>81</v>
      </c>
      <c r="B57" s="7"/>
      <c r="C57" s="101">
        <f>C31</f>
        <v>2082517</v>
      </c>
      <c r="D57" s="21"/>
      <c r="E57" s="101">
        <f>E31</f>
        <v>354324</v>
      </c>
      <c r="F57" s="22"/>
      <c r="G57" s="101">
        <f>G31</f>
        <v>1397344</v>
      </c>
      <c r="H57" s="12"/>
      <c r="I57" s="101">
        <f>I31</f>
        <v>400568</v>
      </c>
    </row>
    <row r="58" spans="1:11" ht="22.5" customHeight="1" thickBot="1" x14ac:dyDescent="0.75">
      <c r="A58" s="16" t="s">
        <v>44</v>
      </c>
      <c r="B58" s="7"/>
      <c r="C58" s="30">
        <f>SUM(C57)</f>
        <v>2082517</v>
      </c>
      <c r="D58" s="21"/>
      <c r="E58" s="30">
        <f>SUM(E57)</f>
        <v>354324</v>
      </c>
      <c r="F58" s="22"/>
      <c r="G58" s="30">
        <f>SUM(G57)</f>
        <v>1397344</v>
      </c>
      <c r="H58" s="22"/>
      <c r="I58" s="30">
        <f>SUM(I57)</f>
        <v>400568</v>
      </c>
    </row>
    <row r="59" spans="1:11" ht="15.5" customHeight="1" thickTop="1" x14ac:dyDescent="0.7">
      <c r="A59" s="16"/>
      <c r="B59" s="7"/>
      <c r="C59" s="23"/>
      <c r="D59" s="23"/>
      <c r="E59" s="23"/>
      <c r="F59" s="23"/>
      <c r="G59" s="23"/>
      <c r="H59" s="23"/>
      <c r="I59" s="23"/>
    </row>
    <row r="60" spans="1:11" ht="22.5" customHeight="1" x14ac:dyDescent="0.7">
      <c r="A60" s="16" t="s">
        <v>101</v>
      </c>
      <c r="B60" s="7"/>
      <c r="C60" s="23"/>
      <c r="D60" s="21"/>
      <c r="E60" s="23"/>
      <c r="F60" s="22"/>
      <c r="G60" s="23"/>
      <c r="H60" s="22"/>
      <c r="I60" s="23"/>
    </row>
    <row r="61" spans="1:11" ht="22.5" customHeight="1" x14ac:dyDescent="0.7">
      <c r="A61" s="1" t="s">
        <v>81</v>
      </c>
      <c r="B61" s="7"/>
      <c r="C61" s="101">
        <f>C54</f>
        <v>2061875</v>
      </c>
      <c r="D61" s="21"/>
      <c r="E61" s="101">
        <f>E54</f>
        <v>336813</v>
      </c>
      <c r="F61" s="22"/>
      <c r="G61" s="101">
        <f>G54</f>
        <v>1395992</v>
      </c>
      <c r="H61" s="12"/>
      <c r="I61" s="101">
        <f>I54</f>
        <v>389695</v>
      </c>
    </row>
    <row r="62" spans="1:11" ht="22.5" customHeight="1" thickBot="1" x14ac:dyDescent="0.75">
      <c r="A62" s="16" t="s">
        <v>102</v>
      </c>
      <c r="B62" s="7"/>
      <c r="C62" s="30">
        <f>SUM(C61)</f>
        <v>2061875</v>
      </c>
      <c r="D62" s="21"/>
      <c r="E62" s="30">
        <f>SUM(E61)</f>
        <v>336813</v>
      </c>
      <c r="F62" s="22"/>
      <c r="G62" s="30">
        <f>SUM(G61)</f>
        <v>1395992</v>
      </c>
      <c r="H62" s="22"/>
      <c r="I62" s="30">
        <f>SUM(I61)</f>
        <v>389695</v>
      </c>
    </row>
    <row r="63" spans="1:11" ht="15.5" customHeight="1" thickTop="1" x14ac:dyDescent="0.7">
      <c r="A63" s="16"/>
      <c r="B63" s="7"/>
      <c r="C63" s="23"/>
      <c r="D63" s="23"/>
      <c r="E63" s="23"/>
      <c r="F63" s="23"/>
      <c r="G63" s="23"/>
      <c r="H63" s="22"/>
      <c r="I63" s="23"/>
    </row>
    <row r="64" spans="1:11" s="16" customFormat="1" ht="27" customHeight="1" thickBot="1" x14ac:dyDescent="0.75">
      <c r="A64" s="16" t="s">
        <v>47</v>
      </c>
      <c r="B64" s="7"/>
      <c r="C64" s="33">
        <f>C31/1185193</f>
        <v>1.7571121327918744</v>
      </c>
      <c r="D64" s="21"/>
      <c r="E64" s="33">
        <f>E31/1185193</f>
        <v>0.29895890373972844</v>
      </c>
      <c r="F64" s="22"/>
      <c r="G64" s="33">
        <f>G31/1185193</f>
        <v>1.1790012259606664</v>
      </c>
      <c r="H64" s="22"/>
      <c r="I64" s="33">
        <f>I31/1185193</f>
        <v>0.3379770214640147</v>
      </c>
      <c r="K64" s="34"/>
    </row>
    <row r="65" spans="1:9" ht="22.5" customHeight="1" thickTop="1" x14ac:dyDescent="0.65"/>
    <row r="66" spans="1:9" ht="24.5" customHeight="1" x14ac:dyDescent="0.7">
      <c r="A66" s="4" t="s">
        <v>70</v>
      </c>
      <c r="C66" s="11" t="s">
        <v>34</v>
      </c>
      <c r="D66" s="20" t="s">
        <v>34</v>
      </c>
      <c r="E66" s="11" t="s">
        <v>34</v>
      </c>
      <c r="F66" s="11"/>
      <c r="G66" s="11" t="s">
        <v>34</v>
      </c>
      <c r="H66" s="11"/>
      <c r="I66" s="11" t="s">
        <v>34</v>
      </c>
    </row>
    <row r="67" spans="1:9" ht="24.5" customHeight="1" x14ac:dyDescent="0.7">
      <c r="A67" s="4" t="s">
        <v>67</v>
      </c>
    </row>
    <row r="68" spans="1:9" ht="22.5" customHeight="1" x14ac:dyDescent="0.65">
      <c r="A68" s="29"/>
    </row>
    <row r="69" spans="1:9" ht="22.5" customHeight="1" x14ac:dyDescent="0.7">
      <c r="A69" s="10"/>
      <c r="B69" s="5"/>
      <c r="C69" s="236" t="s">
        <v>1</v>
      </c>
      <c r="D69" s="236"/>
      <c r="E69" s="236"/>
      <c r="F69" s="6"/>
      <c r="G69" s="236" t="s">
        <v>2</v>
      </c>
      <c r="H69" s="236"/>
      <c r="I69" s="236"/>
    </row>
    <row r="70" spans="1:9" ht="22.5" customHeight="1" x14ac:dyDescent="0.65">
      <c r="A70" s="10"/>
      <c r="B70" s="5"/>
      <c r="C70" s="238" t="s">
        <v>117</v>
      </c>
      <c r="D70" s="239"/>
      <c r="E70" s="239"/>
      <c r="F70" s="5"/>
      <c r="G70" s="238" t="s">
        <v>117</v>
      </c>
      <c r="H70" s="239"/>
      <c r="I70" s="239"/>
    </row>
    <row r="71" spans="1:9" ht="22.5" customHeight="1" x14ac:dyDescent="0.65">
      <c r="A71" s="10"/>
      <c r="B71" s="5"/>
      <c r="C71" s="238" t="s">
        <v>116</v>
      </c>
      <c r="D71" s="239"/>
      <c r="E71" s="239"/>
      <c r="F71" s="5"/>
      <c r="G71" s="238" t="s">
        <v>116</v>
      </c>
      <c r="H71" s="239"/>
      <c r="I71" s="239"/>
    </row>
    <row r="72" spans="1:9" ht="22.5" customHeight="1" x14ac:dyDescent="0.65">
      <c r="A72" s="10"/>
      <c r="B72" s="7" t="s">
        <v>4</v>
      </c>
      <c r="C72" s="5">
        <v>2564</v>
      </c>
      <c r="D72" s="92"/>
      <c r="E72" s="92">
        <v>2563</v>
      </c>
      <c r="F72" s="92"/>
      <c r="G72" s="92">
        <v>2564</v>
      </c>
      <c r="H72" s="92"/>
      <c r="I72" s="92">
        <v>2563</v>
      </c>
    </row>
    <row r="73" spans="1:9" ht="22.5" customHeight="1" x14ac:dyDescent="0.7">
      <c r="A73" s="16"/>
      <c r="B73" s="7"/>
      <c r="C73" s="237" t="s">
        <v>5</v>
      </c>
      <c r="D73" s="237"/>
      <c r="E73" s="237"/>
      <c r="F73" s="237"/>
      <c r="G73" s="237"/>
      <c r="H73" s="237"/>
      <c r="I73" s="237"/>
    </row>
    <row r="74" spans="1:9" ht="22.5" customHeight="1" x14ac:dyDescent="0.7">
      <c r="A74" s="9" t="s">
        <v>37</v>
      </c>
      <c r="B74" s="7">
        <v>3</v>
      </c>
      <c r="C74" s="10"/>
      <c r="E74" s="10"/>
      <c r="F74" s="10"/>
      <c r="G74" s="10"/>
      <c r="H74" s="10"/>
      <c r="I74" s="10"/>
    </row>
    <row r="75" spans="1:9" ht="22.5" customHeight="1" x14ac:dyDescent="0.65">
      <c r="A75" s="1" t="s">
        <v>88</v>
      </c>
      <c r="B75" s="7">
        <v>6</v>
      </c>
      <c r="C75" s="12">
        <v>19901326</v>
      </c>
      <c r="D75" s="20"/>
      <c r="E75" s="12">
        <v>12045864</v>
      </c>
      <c r="F75" s="12"/>
      <c r="G75" s="12">
        <v>15087791</v>
      </c>
      <c r="H75" s="12"/>
      <c r="I75" s="12">
        <v>9645146</v>
      </c>
    </row>
    <row r="76" spans="1:9" ht="22.5" customHeight="1" x14ac:dyDescent="0.65">
      <c r="A76" s="1" t="s">
        <v>132</v>
      </c>
      <c r="B76" s="7"/>
      <c r="C76" s="12">
        <v>80887</v>
      </c>
      <c r="D76" s="20"/>
      <c r="E76" s="12">
        <v>85739</v>
      </c>
      <c r="F76" s="12"/>
      <c r="G76" s="12">
        <v>93351</v>
      </c>
      <c r="H76" s="12"/>
      <c r="I76" s="12">
        <v>117457</v>
      </c>
    </row>
    <row r="77" spans="1:9" ht="22.5" customHeight="1" x14ac:dyDescent="0.65">
      <c r="A77" s="1" t="s">
        <v>80</v>
      </c>
      <c r="B77" s="203"/>
      <c r="C77" s="12">
        <v>166764</v>
      </c>
      <c r="D77" s="20"/>
      <c r="E77" s="12">
        <v>37127</v>
      </c>
      <c r="F77" s="12"/>
      <c r="G77" s="12">
        <v>205549</v>
      </c>
      <c r="H77" s="12"/>
      <c r="I77" s="12">
        <v>135422</v>
      </c>
    </row>
    <row r="78" spans="1:9" ht="22.5" customHeight="1" x14ac:dyDescent="0.65">
      <c r="A78" s="1" t="s">
        <v>155</v>
      </c>
      <c r="B78" s="7"/>
      <c r="C78" s="211">
        <v>0</v>
      </c>
      <c r="D78" s="20"/>
      <c r="E78" s="211">
        <v>0</v>
      </c>
      <c r="F78" s="12"/>
      <c r="G78" s="211">
        <v>0</v>
      </c>
      <c r="H78" s="12"/>
      <c r="I78" s="12">
        <v>5521</v>
      </c>
    </row>
    <row r="79" spans="1:9" ht="22.5" customHeight="1" x14ac:dyDescent="0.7">
      <c r="A79" s="16" t="s">
        <v>38</v>
      </c>
      <c r="B79" s="7">
        <v>6</v>
      </c>
      <c r="C79" s="17">
        <f>SUM(C75:C78)</f>
        <v>20148977</v>
      </c>
      <c r="D79" s="21"/>
      <c r="E79" s="17">
        <f>SUM(E75:E78)</f>
        <v>12168730</v>
      </c>
      <c r="F79" s="22"/>
      <c r="G79" s="17">
        <f>SUM(G75:G78)</f>
        <v>15386691</v>
      </c>
      <c r="H79" s="22"/>
      <c r="I79" s="17">
        <f>SUM(I75:I78)</f>
        <v>9903546</v>
      </c>
    </row>
    <row r="80" spans="1:9" ht="15.5" customHeight="1" x14ac:dyDescent="0.65">
      <c r="A80" s="18"/>
      <c r="B80" s="7"/>
      <c r="C80" s="12"/>
      <c r="D80" s="12"/>
      <c r="E80" s="12"/>
      <c r="F80" s="12"/>
      <c r="G80" s="12"/>
      <c r="H80" s="12"/>
      <c r="I80" s="12"/>
    </row>
    <row r="81" spans="1:11" ht="22.5" customHeight="1" x14ac:dyDescent="0.7">
      <c r="A81" s="9" t="s">
        <v>39</v>
      </c>
      <c r="B81" s="7">
        <v>3</v>
      </c>
      <c r="C81" s="12"/>
      <c r="D81" s="20"/>
      <c r="E81" s="12"/>
      <c r="F81" s="12"/>
      <c r="G81" s="12"/>
      <c r="H81" s="12"/>
      <c r="I81" s="12"/>
    </row>
    <row r="82" spans="1:11" ht="22.5" customHeight="1" x14ac:dyDescent="0.65">
      <c r="A82" s="1" t="s">
        <v>89</v>
      </c>
      <c r="B82" s="7"/>
      <c r="C82" s="12">
        <v>12635030</v>
      </c>
      <c r="D82" s="20"/>
      <c r="E82" s="12">
        <v>9639845</v>
      </c>
      <c r="F82" s="12"/>
      <c r="G82" s="12">
        <v>9882658</v>
      </c>
      <c r="H82" s="12"/>
      <c r="I82" s="12">
        <v>7957558</v>
      </c>
    </row>
    <row r="83" spans="1:11" ht="22.5" customHeight="1" x14ac:dyDescent="0.65">
      <c r="A83" s="10" t="s">
        <v>124</v>
      </c>
      <c r="B83" s="156"/>
      <c r="C83" s="88">
        <v>856869</v>
      </c>
      <c r="D83" s="20"/>
      <c r="E83" s="88">
        <v>594108</v>
      </c>
      <c r="F83" s="88"/>
      <c r="G83" s="88">
        <v>603544</v>
      </c>
      <c r="H83" s="88"/>
      <c r="I83" s="88">
        <v>405581</v>
      </c>
    </row>
    <row r="84" spans="1:11" ht="22.5" customHeight="1" x14ac:dyDescent="0.65">
      <c r="A84" s="10" t="s">
        <v>40</v>
      </c>
      <c r="B84" s="156"/>
      <c r="C84" s="124">
        <v>286460</v>
      </c>
      <c r="D84" s="20"/>
      <c r="E84" s="124">
        <v>286603</v>
      </c>
      <c r="F84" s="88"/>
      <c r="G84" s="26">
        <v>283730</v>
      </c>
      <c r="H84" s="88"/>
      <c r="I84" s="26">
        <v>294909</v>
      </c>
    </row>
    <row r="85" spans="1:11" ht="22.5" customHeight="1" x14ac:dyDescent="0.65">
      <c r="A85" s="10" t="s">
        <v>156</v>
      </c>
      <c r="B85" s="7"/>
      <c r="C85" s="209">
        <v>88318</v>
      </c>
      <c r="D85" s="28"/>
      <c r="E85" s="209">
        <v>29474</v>
      </c>
      <c r="F85" s="87"/>
      <c r="G85" s="26">
        <v>19720</v>
      </c>
      <c r="H85" s="14"/>
      <c r="I85" s="112">
        <v>0</v>
      </c>
    </row>
    <row r="86" spans="1:11" ht="22.5" customHeight="1" x14ac:dyDescent="0.7">
      <c r="A86" s="16" t="s">
        <v>42</v>
      </c>
      <c r="B86" s="7"/>
      <c r="C86" s="17">
        <f>SUM(C82:C85)</f>
        <v>13866677</v>
      </c>
      <c r="D86" s="21"/>
      <c r="E86" s="17">
        <f>SUM(E82:E85)</f>
        <v>10550030</v>
      </c>
      <c r="F86" s="22"/>
      <c r="G86" s="17">
        <f>SUM(G82:G85)</f>
        <v>10789652</v>
      </c>
      <c r="H86" s="22"/>
      <c r="I86" s="17">
        <f>SUM(I82:I85)</f>
        <v>8658048</v>
      </c>
    </row>
    <row r="87" spans="1:11" ht="15.5" customHeight="1" x14ac:dyDescent="0.65">
      <c r="A87" s="18"/>
      <c r="B87" s="7"/>
      <c r="C87" s="11" t="s">
        <v>34</v>
      </c>
      <c r="D87" s="20"/>
      <c r="E87" s="11" t="s">
        <v>34</v>
      </c>
      <c r="F87" s="12"/>
      <c r="G87" s="12"/>
      <c r="H87" s="12"/>
      <c r="I87" s="12"/>
    </row>
    <row r="88" spans="1:11" ht="22.5" customHeight="1" x14ac:dyDescent="0.7">
      <c r="A88" s="16" t="s">
        <v>157</v>
      </c>
      <c r="B88" s="7"/>
      <c r="C88" s="23">
        <f>SUM(C79,-C86)</f>
        <v>6282300</v>
      </c>
      <c r="D88" s="21"/>
      <c r="E88" s="23">
        <f>SUM(E79,-E86)</f>
        <v>1618700</v>
      </c>
      <c r="F88" s="12"/>
      <c r="G88" s="23">
        <f>SUM(G79,-G86)</f>
        <v>4597039</v>
      </c>
      <c r="H88" s="12"/>
      <c r="I88" s="23">
        <f>SUM(I79,-I86)</f>
        <v>1245498</v>
      </c>
      <c r="K88" s="10"/>
    </row>
    <row r="89" spans="1:11" ht="22.5" customHeight="1" x14ac:dyDescent="0.7">
      <c r="A89" s="10" t="s">
        <v>41</v>
      </c>
      <c r="B89" s="203">
        <v>3</v>
      </c>
      <c r="C89" s="15">
        <v>-43194</v>
      </c>
      <c r="D89" s="205"/>
      <c r="E89" s="15">
        <v>-39999</v>
      </c>
      <c r="F89" s="87"/>
      <c r="G89" s="210">
        <v>-36491</v>
      </c>
      <c r="H89" s="87"/>
      <c r="I89" s="210">
        <v>-32316</v>
      </c>
      <c r="K89" s="10"/>
    </row>
    <row r="90" spans="1:11" ht="22.5" customHeight="1" x14ac:dyDescent="0.7">
      <c r="A90" s="10" t="s">
        <v>159</v>
      </c>
      <c r="B90" s="220"/>
      <c r="C90" s="15"/>
      <c r="D90" s="205"/>
      <c r="E90" s="15"/>
      <c r="F90" s="87"/>
      <c r="G90" s="210"/>
      <c r="H90" s="87"/>
      <c r="I90" s="210"/>
      <c r="K90" s="10"/>
    </row>
    <row r="91" spans="1:11" ht="22.5" customHeight="1" x14ac:dyDescent="0.7">
      <c r="A91" s="10" t="s">
        <v>160</v>
      </c>
      <c r="B91" s="203"/>
      <c r="C91" s="90">
        <v>2856</v>
      </c>
      <c r="D91" s="21"/>
      <c r="E91" s="90">
        <v>-413</v>
      </c>
      <c r="F91" s="12"/>
      <c r="G91" s="208">
        <v>0</v>
      </c>
      <c r="H91" s="12"/>
      <c r="I91" s="208">
        <v>0</v>
      </c>
    </row>
    <row r="92" spans="1:11" ht="15.5" customHeight="1" x14ac:dyDescent="0.7">
      <c r="A92" s="18"/>
      <c r="B92" s="7"/>
      <c r="C92" s="22"/>
      <c r="D92" s="21"/>
      <c r="E92" s="22"/>
      <c r="F92" s="12"/>
      <c r="G92" s="12"/>
      <c r="H92" s="12"/>
      <c r="I92" s="12"/>
    </row>
    <row r="93" spans="1:11" ht="22.5" customHeight="1" x14ac:dyDescent="0.7">
      <c r="A93" s="16" t="s">
        <v>43</v>
      </c>
      <c r="B93" s="7"/>
      <c r="C93" s="22">
        <f>SUM(C88:C91)</f>
        <v>6241962</v>
      </c>
      <c r="D93" s="21"/>
      <c r="E93" s="22">
        <f>SUM(E88:E91)</f>
        <v>1578288</v>
      </c>
      <c r="F93" s="22"/>
      <c r="G93" s="22">
        <f>SUM(G88:G91)</f>
        <v>4560548</v>
      </c>
      <c r="H93" s="22"/>
      <c r="I93" s="22">
        <f>SUM(I88:I91)</f>
        <v>1213182</v>
      </c>
    </row>
    <row r="94" spans="1:11" ht="22.5" customHeight="1" x14ac:dyDescent="0.65">
      <c r="A94" s="1" t="s">
        <v>119</v>
      </c>
      <c r="B94" s="7">
        <v>7</v>
      </c>
      <c r="C94" s="27">
        <v>-980816</v>
      </c>
      <c r="D94" s="20"/>
      <c r="E94" s="27">
        <v>-136331</v>
      </c>
      <c r="F94" s="12"/>
      <c r="G94" s="27">
        <v>-787494</v>
      </c>
      <c r="H94" s="12">
        <v>-267853</v>
      </c>
      <c r="I94" s="27">
        <v>-131822</v>
      </c>
    </row>
    <row r="95" spans="1:11" ht="15.5" customHeight="1" x14ac:dyDescent="0.65">
      <c r="A95" s="10"/>
      <c r="B95" s="7"/>
      <c r="C95" s="15"/>
      <c r="D95" s="28"/>
      <c r="E95" s="15"/>
      <c r="F95" s="87"/>
      <c r="G95" s="15"/>
      <c r="H95" s="87"/>
      <c r="I95" s="15"/>
    </row>
    <row r="96" spans="1:11" ht="22.5" customHeight="1" x14ac:dyDescent="0.7">
      <c r="A96" s="16" t="s">
        <v>44</v>
      </c>
      <c r="B96" s="7"/>
      <c r="C96" s="99">
        <f>C93+C94</f>
        <v>5261146</v>
      </c>
      <c r="D96" s="21"/>
      <c r="E96" s="99">
        <f>E93+E94</f>
        <v>1441957</v>
      </c>
      <c r="F96" s="22"/>
      <c r="G96" s="99">
        <f>G93+G94</f>
        <v>3773054</v>
      </c>
      <c r="H96" s="22"/>
      <c r="I96" s="99">
        <f>I93+I94</f>
        <v>1081360</v>
      </c>
    </row>
    <row r="98" spans="1:9" ht="24.5" customHeight="1" x14ac:dyDescent="0.7">
      <c r="A98" s="4" t="s">
        <v>70</v>
      </c>
      <c r="C98" s="11" t="s">
        <v>34</v>
      </c>
      <c r="D98" s="20" t="s">
        <v>34</v>
      </c>
      <c r="E98" s="11" t="s">
        <v>34</v>
      </c>
      <c r="F98" s="11"/>
      <c r="G98" s="11"/>
      <c r="H98" s="11"/>
      <c r="I98" s="11"/>
    </row>
    <row r="99" spans="1:9" ht="24.5" customHeight="1" x14ac:dyDescent="0.7">
      <c r="A99" s="4" t="s">
        <v>67</v>
      </c>
    </row>
    <row r="100" spans="1:9" ht="22.5" customHeight="1" x14ac:dyDescent="0.65">
      <c r="A100" s="29"/>
    </row>
    <row r="101" spans="1:9" ht="22.5" customHeight="1" x14ac:dyDescent="0.7">
      <c r="A101" s="10"/>
      <c r="B101" s="5"/>
      <c r="C101" s="236" t="s">
        <v>1</v>
      </c>
      <c r="D101" s="236"/>
      <c r="E101" s="236"/>
      <c r="F101" s="6"/>
      <c r="G101" s="236" t="s">
        <v>2</v>
      </c>
      <c r="H101" s="236"/>
      <c r="I101" s="236"/>
    </row>
    <row r="102" spans="1:9" ht="22.5" customHeight="1" x14ac:dyDescent="0.65">
      <c r="A102" s="10"/>
      <c r="B102" s="5"/>
      <c r="C102" s="238" t="s">
        <v>117</v>
      </c>
      <c r="D102" s="239"/>
      <c r="E102" s="239"/>
      <c r="F102" s="5"/>
      <c r="G102" s="238" t="s">
        <v>117</v>
      </c>
      <c r="H102" s="239"/>
      <c r="I102" s="239"/>
    </row>
    <row r="103" spans="1:9" ht="22.5" customHeight="1" x14ac:dyDescent="0.65">
      <c r="A103" s="10"/>
      <c r="B103" s="5"/>
      <c r="C103" s="238" t="s">
        <v>116</v>
      </c>
      <c r="D103" s="239"/>
      <c r="E103" s="239"/>
      <c r="F103" s="5"/>
      <c r="G103" s="238" t="s">
        <v>116</v>
      </c>
      <c r="H103" s="239"/>
      <c r="I103" s="239"/>
    </row>
    <row r="104" spans="1:9" ht="22.5" customHeight="1" x14ac:dyDescent="0.65">
      <c r="A104" s="10"/>
      <c r="B104" s="7"/>
      <c r="C104" s="5">
        <v>2564</v>
      </c>
      <c r="D104" s="92"/>
      <c r="E104" s="92">
        <v>2563</v>
      </c>
      <c r="F104" s="92"/>
      <c r="G104" s="92">
        <v>2564</v>
      </c>
      <c r="H104" s="92"/>
      <c r="I104" s="92">
        <v>2563</v>
      </c>
    </row>
    <row r="105" spans="1:9" ht="22.5" customHeight="1" x14ac:dyDescent="0.7">
      <c r="A105" s="16"/>
      <c r="B105" s="7"/>
      <c r="C105" s="237" t="s">
        <v>5</v>
      </c>
      <c r="D105" s="237"/>
      <c r="E105" s="237"/>
      <c r="F105" s="237"/>
      <c r="G105" s="237"/>
      <c r="H105" s="237"/>
      <c r="I105" s="237"/>
    </row>
    <row r="106" spans="1:9" ht="22.5" customHeight="1" x14ac:dyDescent="0.7">
      <c r="A106" s="16" t="s">
        <v>45</v>
      </c>
      <c r="B106" s="7"/>
      <c r="C106" s="108"/>
      <c r="D106" s="108"/>
      <c r="E106" s="159"/>
      <c r="F106" s="108"/>
      <c r="G106" s="108"/>
      <c r="H106" s="108"/>
      <c r="I106" s="159"/>
    </row>
    <row r="107" spans="1:9" ht="22.5" customHeight="1" x14ac:dyDescent="0.7">
      <c r="A107" s="9" t="s">
        <v>141</v>
      </c>
      <c r="B107" s="7"/>
      <c r="C107" s="108"/>
      <c r="D107" s="108"/>
      <c r="E107" s="159"/>
      <c r="F107" s="108"/>
      <c r="G107" s="108"/>
      <c r="H107" s="108"/>
      <c r="I107" s="159"/>
    </row>
    <row r="108" spans="1:9" ht="22.5" customHeight="1" x14ac:dyDescent="0.7">
      <c r="A108" s="9" t="s">
        <v>92</v>
      </c>
      <c r="B108" s="7"/>
      <c r="C108" s="108"/>
      <c r="D108" s="108"/>
      <c r="E108" s="159"/>
      <c r="F108" s="108"/>
      <c r="G108" s="108"/>
      <c r="H108" s="108"/>
      <c r="I108" s="159"/>
    </row>
    <row r="109" spans="1:9" ht="22.5" customHeight="1" x14ac:dyDescent="0.65">
      <c r="A109" s="1" t="s">
        <v>158</v>
      </c>
      <c r="B109" s="7"/>
      <c r="C109" s="90">
        <v>-65375</v>
      </c>
      <c r="D109" s="15"/>
      <c r="E109" s="90">
        <v>-2874</v>
      </c>
      <c r="F109" s="15"/>
      <c r="G109" s="114">
        <v>-40500</v>
      </c>
      <c r="H109" s="97"/>
      <c r="I109" s="114">
        <v>1608</v>
      </c>
    </row>
    <row r="110" spans="1:9" ht="22.5" customHeight="1" x14ac:dyDescent="0.7">
      <c r="A110" s="16" t="s">
        <v>93</v>
      </c>
      <c r="B110" s="7"/>
      <c r="C110" s="108"/>
      <c r="D110" s="108"/>
      <c r="E110" s="215"/>
      <c r="F110" s="108"/>
      <c r="G110" s="108"/>
      <c r="H110" s="108"/>
      <c r="I110" s="215"/>
    </row>
    <row r="111" spans="1:9" ht="22.5" customHeight="1" x14ac:dyDescent="0.7">
      <c r="A111" s="16" t="s">
        <v>92</v>
      </c>
      <c r="B111" s="7"/>
      <c r="C111" s="98">
        <f>SUM(C109)</f>
        <v>-65375</v>
      </c>
      <c r="D111" s="23"/>
      <c r="E111" s="98">
        <f>SUM(E109)</f>
        <v>-2874</v>
      </c>
      <c r="F111" s="23"/>
      <c r="G111" s="98">
        <f>SUM(G109)</f>
        <v>-40500</v>
      </c>
      <c r="H111" s="113"/>
      <c r="I111" s="98">
        <f>SUM(I109)</f>
        <v>1608</v>
      </c>
    </row>
    <row r="112" spans="1:9" ht="22.5" customHeight="1" x14ac:dyDescent="0.7">
      <c r="A112" s="9" t="s">
        <v>98</v>
      </c>
      <c r="B112" s="155"/>
      <c r="C112" s="23"/>
      <c r="D112" s="23"/>
      <c r="E112" s="23"/>
      <c r="F112" s="23"/>
      <c r="G112" s="23"/>
      <c r="H112" s="113"/>
      <c r="I112" s="23"/>
    </row>
    <row r="113" spans="1:10" ht="22.5" customHeight="1" x14ac:dyDescent="0.7">
      <c r="A113" s="9" t="s">
        <v>92</v>
      </c>
      <c r="B113" s="155"/>
      <c r="C113" s="23"/>
      <c r="D113" s="23"/>
      <c r="E113" s="23"/>
      <c r="F113" s="23"/>
      <c r="G113" s="23"/>
      <c r="H113" s="113"/>
      <c r="I113" s="23"/>
    </row>
    <row r="114" spans="1:10" ht="22.5" customHeight="1" x14ac:dyDescent="0.65">
      <c r="A114" s="133" t="s">
        <v>189</v>
      </c>
      <c r="B114" s="134"/>
      <c r="C114" s="135"/>
      <c r="D114" s="136"/>
      <c r="E114" s="135"/>
      <c r="F114" s="136"/>
      <c r="G114" s="135"/>
      <c r="H114" s="135"/>
      <c r="I114" s="135"/>
    </row>
    <row r="115" spans="1:10" ht="22.5" customHeight="1" x14ac:dyDescent="0.65">
      <c r="A115" s="133" t="s">
        <v>99</v>
      </c>
      <c r="B115" s="137"/>
      <c r="C115" s="138">
        <v>5924</v>
      </c>
      <c r="D115" s="131"/>
      <c r="E115" s="138">
        <v>4021</v>
      </c>
      <c r="F115" s="131"/>
      <c r="G115" s="139">
        <v>5924</v>
      </c>
      <c r="H115" s="140">
        <v>0</v>
      </c>
      <c r="I115" s="139">
        <v>4021</v>
      </c>
    </row>
    <row r="116" spans="1:10" ht="22.5" customHeight="1" x14ac:dyDescent="0.7">
      <c r="A116" s="132" t="s">
        <v>100</v>
      </c>
      <c r="B116" s="141"/>
      <c r="C116" s="142"/>
      <c r="D116" s="142"/>
      <c r="E116" s="142"/>
      <c r="F116" s="142"/>
      <c r="G116" s="142"/>
      <c r="H116" s="142"/>
      <c r="I116" s="142"/>
    </row>
    <row r="117" spans="1:10" ht="22.5" customHeight="1" x14ac:dyDescent="0.7">
      <c r="A117" s="132" t="s">
        <v>92</v>
      </c>
      <c r="B117" s="141"/>
      <c r="C117" s="143">
        <f>SUM(C115:C116)</f>
        <v>5924</v>
      </c>
      <c r="D117" s="144"/>
      <c r="E117" s="143">
        <f>SUM(E115:E116)</f>
        <v>4021</v>
      </c>
      <c r="F117" s="144"/>
      <c r="G117" s="143">
        <f>SUM(G115:G116)</f>
        <v>5924</v>
      </c>
      <c r="H117" s="145">
        <v>0</v>
      </c>
      <c r="I117" s="143">
        <f>SUM(I115:I116)</f>
        <v>4021</v>
      </c>
    </row>
    <row r="118" spans="1:10" ht="22.5" customHeight="1" x14ac:dyDescent="0.7">
      <c r="A118" s="132" t="s">
        <v>87</v>
      </c>
      <c r="B118" s="141"/>
      <c r="C118" s="143">
        <f>C111+C117</f>
        <v>-59451</v>
      </c>
      <c r="D118" s="144"/>
      <c r="E118" s="143">
        <f>E111+E117</f>
        <v>1147</v>
      </c>
      <c r="F118" s="144"/>
      <c r="G118" s="146">
        <f>G111+G117</f>
        <v>-34576</v>
      </c>
      <c r="H118" s="145"/>
      <c r="I118" s="146">
        <f>I111+I117</f>
        <v>5629</v>
      </c>
      <c r="J118" s="94"/>
    </row>
    <row r="119" spans="1:10" ht="22.5" customHeight="1" thickBot="1" x14ac:dyDescent="0.75">
      <c r="A119" s="132" t="s">
        <v>46</v>
      </c>
      <c r="B119" s="141"/>
      <c r="C119" s="147">
        <f>C96+C118</f>
        <v>5201695</v>
      </c>
      <c r="D119" s="148"/>
      <c r="E119" s="147">
        <f>E96+E118</f>
        <v>1443104</v>
      </c>
      <c r="F119" s="149"/>
      <c r="G119" s="147">
        <f>G96+G118</f>
        <v>3738478</v>
      </c>
      <c r="H119" s="149"/>
      <c r="I119" s="147">
        <f>I96+I118</f>
        <v>1086989</v>
      </c>
    </row>
    <row r="120" spans="1:10" ht="15.5" customHeight="1" thickTop="1" x14ac:dyDescent="0.7">
      <c r="A120" s="16" t="s">
        <v>34</v>
      </c>
      <c r="B120" s="7"/>
      <c r="C120" s="23"/>
      <c r="D120" s="21"/>
      <c r="E120" s="23"/>
      <c r="F120" s="22"/>
      <c r="G120" s="23"/>
      <c r="H120" s="22"/>
      <c r="I120" s="23"/>
    </row>
    <row r="121" spans="1:10" ht="22.5" customHeight="1" thickTop="1" x14ac:dyDescent="0.7">
      <c r="A121" s="16" t="s">
        <v>82</v>
      </c>
      <c r="B121" s="7"/>
      <c r="C121" s="23"/>
      <c r="D121" s="21"/>
      <c r="E121" s="23"/>
      <c r="F121" s="22"/>
      <c r="G121" s="23"/>
      <c r="H121" s="22"/>
      <c r="I121" s="23"/>
    </row>
    <row r="122" spans="1:10" ht="22.5" customHeight="1" x14ac:dyDescent="0.7">
      <c r="A122" s="1" t="s">
        <v>81</v>
      </c>
      <c r="B122" s="7"/>
      <c r="C122" s="125">
        <f>C96</f>
        <v>5261146</v>
      </c>
      <c r="D122" s="21"/>
      <c r="E122" s="125">
        <f>E96</f>
        <v>1441957</v>
      </c>
      <c r="F122" s="22"/>
      <c r="G122" s="125">
        <f>G96</f>
        <v>3773054</v>
      </c>
      <c r="H122" s="12"/>
      <c r="I122" s="125">
        <f>I96</f>
        <v>1081360</v>
      </c>
    </row>
    <row r="123" spans="1:10" ht="22.5" customHeight="1" thickBot="1" x14ac:dyDescent="0.75">
      <c r="A123" s="16" t="s">
        <v>44</v>
      </c>
      <c r="B123" s="7"/>
      <c r="C123" s="30">
        <f>C96</f>
        <v>5261146</v>
      </c>
      <c r="D123" s="21"/>
      <c r="E123" s="30">
        <f>E96</f>
        <v>1441957</v>
      </c>
      <c r="F123" s="22"/>
      <c r="G123" s="30">
        <f>G96</f>
        <v>3773054</v>
      </c>
      <c r="H123" s="22"/>
      <c r="I123" s="30">
        <f>I96</f>
        <v>1081360</v>
      </c>
    </row>
    <row r="124" spans="1:10" ht="15.5" customHeight="1" thickTop="1" x14ac:dyDescent="0.7">
      <c r="A124" s="16"/>
      <c r="B124" s="7"/>
      <c r="C124" s="23"/>
      <c r="D124" s="23"/>
      <c r="E124" s="23"/>
      <c r="F124" s="23"/>
      <c r="G124" s="23"/>
      <c r="H124" s="23"/>
      <c r="I124" s="23"/>
    </row>
    <row r="125" spans="1:10" ht="22.5" customHeight="1" x14ac:dyDescent="0.7">
      <c r="A125" s="16" t="s">
        <v>101</v>
      </c>
      <c r="B125" s="7"/>
      <c r="C125" s="23"/>
      <c r="D125" s="21"/>
      <c r="E125" s="23"/>
      <c r="F125" s="22"/>
      <c r="G125" s="23"/>
      <c r="H125" s="22"/>
      <c r="I125" s="23"/>
    </row>
    <row r="126" spans="1:10" ht="22.5" customHeight="1" x14ac:dyDescent="0.7">
      <c r="A126" s="1" t="s">
        <v>81</v>
      </c>
      <c r="B126" s="7"/>
      <c r="C126" s="125">
        <f>C119</f>
        <v>5201695</v>
      </c>
      <c r="D126" s="21"/>
      <c r="E126" s="125">
        <f>E119</f>
        <v>1443104</v>
      </c>
      <c r="F126" s="22"/>
      <c r="G126" s="125">
        <f>G119</f>
        <v>3738478</v>
      </c>
      <c r="H126" s="12"/>
      <c r="I126" s="125">
        <f>I119</f>
        <v>1086989</v>
      </c>
    </row>
    <row r="127" spans="1:10" ht="22.5" customHeight="1" thickBot="1" x14ac:dyDescent="0.75">
      <c r="A127" s="16" t="s">
        <v>102</v>
      </c>
      <c r="B127" s="7"/>
      <c r="C127" s="30">
        <f>SUM(C126)</f>
        <v>5201695</v>
      </c>
      <c r="D127" s="21"/>
      <c r="E127" s="30">
        <f>SUM(E126)</f>
        <v>1443104</v>
      </c>
      <c r="F127" s="22"/>
      <c r="G127" s="30">
        <f>SUM(G126)</f>
        <v>3738478</v>
      </c>
      <c r="H127" s="22"/>
      <c r="I127" s="30">
        <f>SUM(I126)</f>
        <v>1086989</v>
      </c>
    </row>
    <row r="128" spans="1:10" ht="15.5" customHeight="1" thickTop="1" x14ac:dyDescent="0.7">
      <c r="A128" s="16"/>
      <c r="B128" s="7"/>
      <c r="C128" s="23"/>
      <c r="D128" s="23"/>
      <c r="E128" s="23"/>
      <c r="F128" s="23"/>
      <c r="G128" s="23"/>
      <c r="H128" s="22"/>
      <c r="I128" s="23"/>
    </row>
    <row r="129" spans="1:9" ht="27" customHeight="1" thickBot="1" x14ac:dyDescent="0.75">
      <c r="A129" s="16" t="s">
        <v>47</v>
      </c>
      <c r="B129" s="7"/>
      <c r="C129" s="33">
        <f>C96/1185193</f>
        <v>4.4390626674305365</v>
      </c>
      <c r="D129" s="21"/>
      <c r="E129" s="33">
        <f>E96/1185193</f>
        <v>1.2166431965089231</v>
      </c>
      <c r="F129" s="22"/>
      <c r="G129" s="33">
        <f>G96/1185193</f>
        <v>3.1834933213409125</v>
      </c>
      <c r="H129" s="22"/>
      <c r="I129" s="33">
        <f>I96/1185193</f>
        <v>0.91239148391865288</v>
      </c>
    </row>
    <row r="130" spans="1:9" ht="22.5" customHeight="1" thickTop="1" x14ac:dyDescent="0.65"/>
  </sheetData>
  <mergeCells count="28">
    <mergeCell ref="C4:E4"/>
    <mergeCell ref="G4:I4"/>
    <mergeCell ref="C69:E69"/>
    <mergeCell ref="G69:I69"/>
    <mergeCell ref="C70:E70"/>
    <mergeCell ref="G70:I70"/>
    <mergeCell ref="G5:I5"/>
    <mergeCell ref="C6:E6"/>
    <mergeCell ref="C5:E5"/>
    <mergeCell ref="C8:I8"/>
    <mergeCell ref="G6:I6"/>
    <mergeCell ref="C40:I40"/>
    <mergeCell ref="C37:E37"/>
    <mergeCell ref="G37:I37"/>
    <mergeCell ref="C38:E38"/>
    <mergeCell ref="G38:I38"/>
    <mergeCell ref="C36:E36"/>
    <mergeCell ref="G36:I36"/>
    <mergeCell ref="C105:I105"/>
    <mergeCell ref="C71:E71"/>
    <mergeCell ref="G71:I71"/>
    <mergeCell ref="C102:E102"/>
    <mergeCell ref="G102:I102"/>
    <mergeCell ref="C103:E103"/>
    <mergeCell ref="G103:I103"/>
    <mergeCell ref="C73:I73"/>
    <mergeCell ref="C101:E101"/>
    <mergeCell ref="G101:I101"/>
  </mergeCells>
  <pageMargins left="0.7" right="0.7" top="0.48" bottom="0.5" header="0.5" footer="0.5"/>
  <pageSetup paperSize="9" scale="90" firstPageNumber="5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showGridLines="0" view="pageBreakPreview" zoomScale="77" zoomScaleNormal="80" zoomScaleSheetLayoutView="77" workbookViewId="0">
      <selection activeCell="L3" sqref="L3"/>
    </sheetView>
  </sheetViews>
  <sheetFormatPr defaultColWidth="9.09765625" defaultRowHeight="22.5" customHeight="1" x14ac:dyDescent="0.65"/>
  <cols>
    <col min="1" max="1" width="52.19921875" style="35" customWidth="1"/>
    <col min="2" max="2" width="9.09765625" style="36" customWidth="1"/>
    <col min="3" max="3" width="1.19921875" style="10" customWidth="1"/>
    <col min="4" max="4" width="11.8984375" style="10" customWidth="1"/>
    <col min="5" max="5" width="1.19921875" style="10" customWidth="1"/>
    <col min="6" max="6" width="10.5" style="36" bestFit="1" customWidth="1"/>
    <col min="7" max="7" width="1.19921875" style="10" customWidth="1"/>
    <col min="8" max="8" width="11.8984375" style="10" bestFit="1" customWidth="1"/>
    <col min="9" max="9" width="1.19921875" style="10" customWidth="1"/>
    <col min="10" max="10" width="12.09765625" style="10" bestFit="1" customWidth="1"/>
    <col min="11" max="11" width="1.19921875" style="10" customWidth="1"/>
    <col min="12" max="12" width="15.796875" style="10" customWidth="1"/>
    <col min="13" max="13" width="1.19921875" style="10" customWidth="1"/>
    <col min="14" max="14" width="15.796875" style="10" customWidth="1"/>
    <col min="15" max="15" width="1.19921875" style="10" customWidth="1"/>
    <col min="16" max="16" width="14" style="10" customWidth="1"/>
    <col min="17" max="17" width="1.19921875" style="10" customWidth="1"/>
    <col min="18" max="18" width="12.296875" style="10" customWidth="1"/>
    <col min="19" max="16384" width="9.09765625" style="10"/>
  </cols>
  <sheetData>
    <row r="1" spans="1:18" ht="22.5" customHeight="1" x14ac:dyDescent="0.7">
      <c r="A1" s="4" t="s">
        <v>70</v>
      </c>
    </row>
    <row r="2" spans="1:18" ht="22.5" customHeight="1" x14ac:dyDescent="0.7">
      <c r="A2" s="37" t="s">
        <v>68</v>
      </c>
    </row>
    <row r="3" spans="1:18" ht="14.5" customHeight="1" x14ac:dyDescent="0.7">
      <c r="A3" s="37"/>
    </row>
    <row r="4" spans="1:18" ht="22.5" customHeight="1" x14ac:dyDescent="0.7">
      <c r="A4" s="37"/>
      <c r="D4" s="236" t="s">
        <v>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8" ht="22.5" customHeight="1" x14ac:dyDescent="0.7">
      <c r="A5" s="37"/>
      <c r="F5" s="160"/>
      <c r="H5" s="160"/>
      <c r="I5" s="160"/>
      <c r="J5" s="160"/>
      <c r="L5" s="160"/>
      <c r="M5" s="160"/>
      <c r="N5" s="160"/>
      <c r="P5" s="160"/>
    </row>
    <row r="6" spans="1:18" ht="22.5" customHeight="1" x14ac:dyDescent="0.65">
      <c r="A6" s="243"/>
      <c r="C6" s="5"/>
      <c r="D6" s="5"/>
      <c r="E6" s="38"/>
      <c r="F6" s="10"/>
      <c r="G6" s="239"/>
      <c r="H6" s="244" t="s">
        <v>30</v>
      </c>
      <c r="I6" s="244"/>
      <c r="J6" s="244"/>
      <c r="K6" s="38"/>
      <c r="L6" s="242" t="s">
        <v>75</v>
      </c>
      <c r="M6" s="242"/>
      <c r="N6" s="242"/>
      <c r="O6" s="242"/>
      <c r="P6" s="242"/>
      <c r="Q6" s="239"/>
    </row>
    <row r="7" spans="1:18" ht="22.5" customHeight="1" x14ac:dyDescent="0.65">
      <c r="A7" s="243"/>
      <c r="C7" s="5"/>
      <c r="D7" s="5"/>
      <c r="E7" s="38"/>
      <c r="F7" s="10"/>
      <c r="G7" s="239"/>
      <c r="H7" s="160"/>
      <c r="I7" s="160"/>
      <c r="J7" s="160"/>
      <c r="K7" s="38"/>
      <c r="L7" s="5"/>
      <c r="M7" s="5"/>
      <c r="N7" s="8"/>
      <c r="O7" s="5"/>
      <c r="P7" s="160" t="s">
        <v>49</v>
      </c>
      <c r="Q7" s="239"/>
    </row>
    <row r="8" spans="1:18" ht="22.5" customHeight="1" x14ac:dyDescent="0.65">
      <c r="A8" s="243"/>
      <c r="C8" s="5"/>
      <c r="D8" s="5" t="s">
        <v>24</v>
      </c>
      <c r="E8" s="38"/>
      <c r="F8" s="5"/>
      <c r="G8" s="239"/>
      <c r="H8" s="160"/>
      <c r="I8" s="160"/>
      <c r="J8" s="160"/>
      <c r="K8" s="38"/>
      <c r="L8" s="5" t="s">
        <v>175</v>
      </c>
      <c r="M8" s="5"/>
      <c r="N8" s="91" t="s">
        <v>77</v>
      </c>
      <c r="O8" s="5"/>
      <c r="P8" s="5" t="s">
        <v>48</v>
      </c>
      <c r="Q8" s="239"/>
      <c r="R8" s="5"/>
    </row>
    <row r="9" spans="1:18" ht="22.5" customHeight="1" x14ac:dyDescent="0.65">
      <c r="A9" s="243"/>
      <c r="C9" s="5"/>
      <c r="D9" s="5" t="s">
        <v>51</v>
      </c>
      <c r="E9" s="38"/>
      <c r="F9" s="5" t="s">
        <v>103</v>
      </c>
      <c r="G9" s="5"/>
      <c r="H9" s="5" t="s">
        <v>52</v>
      </c>
      <c r="J9" s="5" t="s">
        <v>53</v>
      </c>
      <c r="K9" s="38"/>
      <c r="L9" s="5" t="s">
        <v>176</v>
      </c>
      <c r="M9" s="5"/>
      <c r="N9" s="91" t="s">
        <v>78</v>
      </c>
      <c r="O9" s="5"/>
      <c r="P9" s="5" t="s">
        <v>54</v>
      </c>
      <c r="Q9" s="5"/>
      <c r="R9" s="5" t="s">
        <v>50</v>
      </c>
    </row>
    <row r="10" spans="1:18" ht="22.5" customHeight="1" x14ac:dyDescent="0.65">
      <c r="B10" s="240"/>
      <c r="C10" s="240"/>
      <c r="D10" s="5" t="s">
        <v>56</v>
      </c>
      <c r="E10" s="5"/>
      <c r="F10" s="5" t="s">
        <v>104</v>
      </c>
      <c r="G10" s="5"/>
      <c r="H10" s="5" t="s">
        <v>57</v>
      </c>
      <c r="I10" s="5"/>
      <c r="J10" s="5" t="s">
        <v>58</v>
      </c>
      <c r="K10" s="5"/>
      <c r="L10" s="5" t="s">
        <v>177</v>
      </c>
      <c r="M10" s="5"/>
      <c r="N10" s="91" t="s">
        <v>79</v>
      </c>
      <c r="O10" s="5"/>
      <c r="P10" s="5" t="s">
        <v>23</v>
      </c>
      <c r="Q10" s="5"/>
      <c r="R10" s="5" t="s">
        <v>55</v>
      </c>
    </row>
    <row r="11" spans="1:18" ht="22.5" customHeight="1" x14ac:dyDescent="0.7">
      <c r="A11" s="10"/>
      <c r="B11" s="9"/>
      <c r="C11" s="6"/>
      <c r="D11" s="237" t="s">
        <v>5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</row>
    <row r="12" spans="1:18" ht="22.5" customHeight="1" x14ac:dyDescent="0.7">
      <c r="A12" s="39" t="s">
        <v>151</v>
      </c>
      <c r="B12" s="9"/>
      <c r="C12" s="6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</row>
    <row r="13" spans="1:18" ht="22.5" customHeight="1" x14ac:dyDescent="0.7">
      <c r="A13" s="39" t="s">
        <v>152</v>
      </c>
      <c r="B13" s="9"/>
      <c r="C13" s="6"/>
      <c r="D13" s="110">
        <v>7111161</v>
      </c>
      <c r="E13" s="109"/>
      <c r="F13" s="110">
        <v>1303713</v>
      </c>
      <c r="G13" s="110"/>
      <c r="H13" s="110">
        <v>711116</v>
      </c>
      <c r="I13" s="110"/>
      <c r="J13" s="110">
        <v>12740255</v>
      </c>
      <c r="K13" s="110"/>
      <c r="L13" s="110">
        <v>-1122</v>
      </c>
      <c r="M13" s="110"/>
      <c r="N13" s="110">
        <v>-25121</v>
      </c>
      <c r="O13" s="110"/>
      <c r="P13" s="110">
        <f>SUM((L13:N13))</f>
        <v>-26243</v>
      </c>
      <c r="Q13" s="110"/>
      <c r="R13" s="110">
        <f>SUM(D13:O13)</f>
        <v>21840002</v>
      </c>
    </row>
    <row r="14" spans="1:18" ht="11.5" customHeight="1" x14ac:dyDescent="0.7">
      <c r="A14" s="50"/>
      <c r="B14" s="9"/>
      <c r="C14" s="6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1:18" ht="22.5" customHeight="1" x14ac:dyDescent="0.7">
      <c r="A15" s="51" t="s">
        <v>105</v>
      </c>
      <c r="B15" s="9"/>
      <c r="C15" s="6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</row>
    <row r="16" spans="1:18" ht="22.5" customHeight="1" x14ac:dyDescent="0.7">
      <c r="A16" s="51" t="s">
        <v>106</v>
      </c>
      <c r="B16" s="9"/>
      <c r="C16" s="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ht="22.5" customHeight="1" x14ac:dyDescent="0.7">
      <c r="A17" s="105" t="s">
        <v>125</v>
      </c>
      <c r="B17" s="9"/>
      <c r="C17" s="6"/>
      <c r="D17" s="14"/>
      <c r="E17" s="45"/>
      <c r="F17" s="14"/>
      <c r="G17" s="46"/>
      <c r="H17" s="14"/>
      <c r="I17" s="19"/>
      <c r="J17" s="14"/>
      <c r="K17" s="46"/>
      <c r="L17" s="14"/>
      <c r="M17" s="46"/>
      <c r="N17" s="14"/>
      <c r="O17" s="46"/>
      <c r="P17" s="14"/>
      <c r="Q17" s="46"/>
      <c r="R17" s="24"/>
    </row>
    <row r="18" spans="1:18" s="38" customFormat="1" ht="22.5" customHeight="1" x14ac:dyDescent="0.65">
      <c r="A18" s="161" t="s">
        <v>86</v>
      </c>
      <c r="B18" s="241"/>
      <c r="C18" s="241"/>
      <c r="D18" s="119" t="s">
        <v>29</v>
      </c>
      <c r="E18" s="45"/>
      <c r="F18" s="119" t="s">
        <v>29</v>
      </c>
      <c r="G18" s="46"/>
      <c r="H18" s="119" t="s">
        <v>29</v>
      </c>
      <c r="I18" s="19"/>
      <c r="J18" s="126">
        <v>-1659271</v>
      </c>
      <c r="K18" s="46"/>
      <c r="L18" s="119" t="s">
        <v>29</v>
      </c>
      <c r="M18" s="46"/>
      <c r="N18" s="119" t="s">
        <v>29</v>
      </c>
      <c r="O18" s="46"/>
      <c r="P18" s="119" t="s">
        <v>29</v>
      </c>
      <c r="Q18" s="46"/>
      <c r="R18" s="120">
        <f>SUM(D18:N18)</f>
        <v>-1659271</v>
      </c>
    </row>
    <row r="19" spans="1:18" s="54" customFormat="1" ht="22.5" customHeight="1" x14ac:dyDescent="0.7">
      <c r="A19" s="51" t="s">
        <v>126</v>
      </c>
      <c r="B19" s="200"/>
      <c r="C19" s="158"/>
      <c r="D19" s="116" t="s">
        <v>29</v>
      </c>
      <c r="E19" s="47"/>
      <c r="F19" s="116" t="s">
        <v>29</v>
      </c>
      <c r="G19" s="48"/>
      <c r="H19" s="116" t="s">
        <v>29</v>
      </c>
      <c r="I19" s="49"/>
      <c r="J19" s="117">
        <f>SUM(J18:J18)</f>
        <v>-1659271</v>
      </c>
      <c r="K19" s="48"/>
      <c r="L19" s="118" t="s">
        <v>29</v>
      </c>
      <c r="M19" s="48"/>
      <c r="N19" s="117" t="s">
        <v>29</v>
      </c>
      <c r="O19" s="48"/>
      <c r="P19" s="118" t="s">
        <v>29</v>
      </c>
      <c r="Q19" s="48"/>
      <c r="R19" s="117">
        <f>SUM(D19:N19)</f>
        <v>-1659271</v>
      </c>
    </row>
    <row r="20" spans="1:18" s="54" customFormat="1" ht="11.5" customHeight="1" x14ac:dyDescent="0.7">
      <c r="A20" s="51"/>
      <c r="B20" s="200"/>
      <c r="C20" s="158"/>
      <c r="D20" s="102"/>
      <c r="E20" s="47"/>
      <c r="F20" s="102"/>
      <c r="G20" s="48"/>
      <c r="H20" s="102"/>
      <c r="I20" s="49"/>
      <c r="J20" s="103"/>
      <c r="K20" s="48"/>
      <c r="L20" s="103"/>
      <c r="M20" s="48"/>
      <c r="N20" s="103"/>
      <c r="O20" s="48"/>
      <c r="P20" s="103"/>
      <c r="Q20" s="48"/>
      <c r="R20" s="103"/>
    </row>
    <row r="21" spans="1:18" s="38" customFormat="1" ht="22.5" customHeight="1" x14ac:dyDescent="0.7">
      <c r="A21" s="39" t="s">
        <v>59</v>
      </c>
      <c r="B21" s="201"/>
      <c r="C21" s="160"/>
      <c r="D21" s="3"/>
      <c r="E21" s="3"/>
      <c r="F21" s="3"/>
      <c r="G21" s="46"/>
      <c r="H21" s="3"/>
      <c r="I21" s="19"/>
      <c r="J21" s="24"/>
      <c r="K21" s="46"/>
      <c r="L21" s="24"/>
      <c r="M21" s="46"/>
      <c r="N21" s="24"/>
      <c r="O21" s="46"/>
      <c r="P21" s="24"/>
      <c r="Q21" s="46"/>
      <c r="R21" s="24"/>
    </row>
    <row r="22" spans="1:18" s="38" customFormat="1" ht="22.5" customHeight="1" x14ac:dyDescent="0.7">
      <c r="A22" s="161" t="s">
        <v>60</v>
      </c>
      <c r="B22" s="201"/>
      <c r="C22" s="160"/>
      <c r="D22" s="14" t="s">
        <v>29</v>
      </c>
      <c r="E22" s="45"/>
      <c r="F22" s="14" t="s">
        <v>29</v>
      </c>
      <c r="G22" s="46"/>
      <c r="H22" s="14" t="s">
        <v>29</v>
      </c>
      <c r="I22" s="19"/>
      <c r="J22" s="24">
        <v>1441957</v>
      </c>
      <c r="K22" s="46"/>
      <c r="L22" s="14" t="s">
        <v>29</v>
      </c>
      <c r="M22" s="41"/>
      <c r="N22" s="14" t="s">
        <v>29</v>
      </c>
      <c r="O22" s="41"/>
      <c r="P22" s="14" t="s">
        <v>29</v>
      </c>
      <c r="Q22" s="46"/>
      <c r="R22" s="24">
        <f>SUM(D22:N22)</f>
        <v>1441957</v>
      </c>
    </row>
    <row r="23" spans="1:18" s="38" customFormat="1" ht="22.5" customHeight="1" x14ac:dyDescent="0.65">
      <c r="A23" s="107" t="s">
        <v>130</v>
      </c>
      <c r="B23" s="201"/>
      <c r="C23" s="160"/>
      <c r="D23" s="14" t="s">
        <v>29</v>
      </c>
      <c r="E23" s="45"/>
      <c r="F23" s="14" t="s">
        <v>29</v>
      </c>
      <c r="G23" s="46"/>
      <c r="H23" s="14" t="s">
        <v>29</v>
      </c>
      <c r="I23" s="19"/>
      <c r="J23" s="24">
        <v>4021</v>
      </c>
      <c r="K23" s="46"/>
      <c r="L23" s="24">
        <v>-2874</v>
      </c>
      <c r="M23" s="46"/>
      <c r="N23" s="14" t="s">
        <v>29</v>
      </c>
      <c r="O23" s="46"/>
      <c r="P23" s="24">
        <f>SUM(L23:N23)</f>
        <v>-2874</v>
      </c>
      <c r="Q23" s="46"/>
      <c r="R23" s="24">
        <f>SUM(D23:N23)</f>
        <v>1147</v>
      </c>
    </row>
    <row r="24" spans="1:18" s="38" customFormat="1" ht="22.5" customHeight="1" x14ac:dyDescent="0.7">
      <c r="A24" s="39" t="s">
        <v>61</v>
      </c>
      <c r="B24" s="201"/>
      <c r="C24" s="160"/>
      <c r="D24" s="53" t="s">
        <v>29</v>
      </c>
      <c r="E24" s="34"/>
      <c r="F24" s="53" t="s">
        <v>29</v>
      </c>
      <c r="G24" s="48"/>
      <c r="H24" s="53" t="s">
        <v>29</v>
      </c>
      <c r="I24" s="49"/>
      <c r="J24" s="57">
        <f>SUM(J22:J23)</f>
        <v>1445978</v>
      </c>
      <c r="K24" s="48"/>
      <c r="L24" s="57">
        <f>SUM(L22:L23)</f>
        <v>-2874</v>
      </c>
      <c r="M24" s="48"/>
      <c r="N24" s="53" t="s">
        <v>29</v>
      </c>
      <c r="O24" s="48"/>
      <c r="P24" s="57">
        <f>SUM(P22:P23)</f>
        <v>-2874</v>
      </c>
      <c r="Q24" s="48"/>
      <c r="R24" s="57">
        <f>SUM(D24:N24)</f>
        <v>1443104</v>
      </c>
    </row>
    <row r="25" spans="1:18" s="38" customFormat="1" ht="11.5" customHeight="1" x14ac:dyDescent="0.7">
      <c r="A25" s="39"/>
      <c r="B25" s="201"/>
      <c r="C25" s="160"/>
      <c r="D25" s="19"/>
      <c r="E25" s="3"/>
      <c r="F25" s="19"/>
      <c r="G25" s="46"/>
      <c r="H25" s="19"/>
      <c r="I25" s="19"/>
      <c r="J25" s="19"/>
      <c r="K25" s="46"/>
      <c r="L25" s="19"/>
      <c r="M25" s="46"/>
      <c r="N25" s="19"/>
      <c r="O25" s="46"/>
      <c r="P25" s="19"/>
      <c r="Q25" s="46"/>
      <c r="R25" s="19"/>
    </row>
    <row r="26" spans="1:18" ht="25" customHeight="1" thickBot="1" x14ac:dyDescent="0.75">
      <c r="A26" s="39" t="s">
        <v>153</v>
      </c>
      <c r="B26" s="9"/>
      <c r="C26" s="6"/>
      <c r="D26" s="55">
        <f>SUM(D13,D24)</f>
        <v>7111161</v>
      </c>
      <c r="E26" s="41"/>
      <c r="F26" s="55">
        <f>SUM(F13,F24)</f>
        <v>1303713</v>
      </c>
      <c r="G26" s="41"/>
      <c r="H26" s="55">
        <f>SUM(H13,H24)</f>
        <v>711116</v>
      </c>
      <c r="I26" s="41"/>
      <c r="J26" s="55">
        <f>SUM(J13,J24,J19)</f>
        <v>12526962</v>
      </c>
      <c r="K26" s="41"/>
      <c r="L26" s="55">
        <f>SUM(L13,L24)</f>
        <v>-3996</v>
      </c>
      <c r="M26" s="41"/>
      <c r="N26" s="55">
        <f>SUM(N13,N24)</f>
        <v>-25121</v>
      </c>
      <c r="O26" s="41"/>
      <c r="P26" s="55">
        <f>SUM(P13,P24)</f>
        <v>-29117</v>
      </c>
      <c r="Q26" s="41"/>
      <c r="R26" s="58">
        <f>SUM(D26:N26)</f>
        <v>21623835</v>
      </c>
    </row>
    <row r="27" spans="1:18" ht="22.5" customHeight="1" thickTop="1" x14ac:dyDescent="0.65"/>
    <row r="28" spans="1:18" ht="22.5" customHeight="1" x14ac:dyDescent="0.7">
      <c r="A28" s="4" t="s">
        <v>70</v>
      </c>
    </row>
    <row r="29" spans="1:18" ht="22.5" customHeight="1" x14ac:dyDescent="0.7">
      <c r="A29" s="37" t="s">
        <v>68</v>
      </c>
    </row>
    <row r="30" spans="1:18" ht="14.5" customHeight="1" x14ac:dyDescent="0.7">
      <c r="A30" s="37"/>
    </row>
    <row r="31" spans="1:18" ht="22.5" customHeight="1" x14ac:dyDescent="0.7">
      <c r="A31" s="37"/>
      <c r="D31" s="236" t="s">
        <v>1</v>
      </c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</row>
    <row r="32" spans="1:18" ht="22.5" customHeight="1" x14ac:dyDescent="0.7">
      <c r="A32" s="37"/>
      <c r="F32" s="216"/>
      <c r="H32" s="216"/>
      <c r="I32" s="216"/>
      <c r="J32" s="216"/>
      <c r="L32" s="216"/>
      <c r="M32" s="216"/>
      <c r="N32" s="216"/>
      <c r="P32" s="216"/>
    </row>
    <row r="33" spans="1:18" ht="22.5" customHeight="1" x14ac:dyDescent="0.65">
      <c r="A33" s="243"/>
      <c r="C33" s="5"/>
      <c r="D33" s="5"/>
      <c r="E33" s="38"/>
      <c r="F33" s="10"/>
      <c r="G33" s="239"/>
      <c r="H33" s="244" t="s">
        <v>30</v>
      </c>
      <c r="I33" s="244"/>
      <c r="J33" s="244"/>
      <c r="K33" s="38"/>
      <c r="L33" s="242" t="s">
        <v>75</v>
      </c>
      <c r="M33" s="242"/>
      <c r="N33" s="242"/>
      <c r="O33" s="242"/>
      <c r="P33" s="242"/>
      <c r="Q33" s="239"/>
    </row>
    <row r="34" spans="1:18" ht="22.5" customHeight="1" x14ac:dyDescent="0.65">
      <c r="A34" s="243"/>
      <c r="C34" s="5"/>
      <c r="D34" s="5"/>
      <c r="E34" s="38"/>
      <c r="F34" s="10"/>
      <c r="G34" s="239"/>
      <c r="H34" s="216"/>
      <c r="I34" s="216"/>
      <c r="J34" s="216"/>
      <c r="K34" s="38"/>
      <c r="L34" s="5"/>
      <c r="M34" s="5"/>
      <c r="N34" s="8"/>
      <c r="O34" s="5"/>
      <c r="P34" s="216" t="s">
        <v>49</v>
      </c>
      <c r="Q34" s="239"/>
    </row>
    <row r="35" spans="1:18" ht="22.5" customHeight="1" x14ac:dyDescent="0.65">
      <c r="A35" s="243"/>
      <c r="C35" s="5"/>
      <c r="D35" s="5" t="s">
        <v>24</v>
      </c>
      <c r="E35" s="38"/>
      <c r="F35" s="5"/>
      <c r="G35" s="239"/>
      <c r="H35" s="216"/>
      <c r="I35" s="216"/>
      <c r="J35" s="216"/>
      <c r="K35" s="38"/>
      <c r="L35" s="5" t="s">
        <v>175</v>
      </c>
      <c r="M35" s="5"/>
      <c r="N35" s="91" t="s">
        <v>77</v>
      </c>
      <c r="O35" s="5"/>
      <c r="P35" s="5" t="s">
        <v>48</v>
      </c>
      <c r="Q35" s="239"/>
      <c r="R35" s="5"/>
    </row>
    <row r="36" spans="1:18" ht="22.5" customHeight="1" x14ac:dyDescent="0.65">
      <c r="A36" s="243"/>
      <c r="C36" s="5"/>
      <c r="D36" s="5" t="s">
        <v>51</v>
      </c>
      <c r="E36" s="38"/>
      <c r="F36" s="5" t="s">
        <v>103</v>
      </c>
      <c r="G36" s="5"/>
      <c r="H36" s="5" t="s">
        <v>52</v>
      </c>
      <c r="J36" s="5" t="s">
        <v>53</v>
      </c>
      <c r="K36" s="38"/>
      <c r="L36" s="5" t="s">
        <v>176</v>
      </c>
      <c r="M36" s="5"/>
      <c r="N36" s="91" t="s">
        <v>78</v>
      </c>
      <c r="O36" s="5"/>
      <c r="P36" s="5" t="s">
        <v>54</v>
      </c>
      <c r="Q36" s="5"/>
      <c r="R36" s="5" t="s">
        <v>50</v>
      </c>
    </row>
    <row r="37" spans="1:18" ht="22.5" customHeight="1" x14ac:dyDescent="0.65">
      <c r="B37" s="240" t="s">
        <v>4</v>
      </c>
      <c r="C37" s="240"/>
      <c r="D37" s="5" t="s">
        <v>56</v>
      </c>
      <c r="E37" s="5"/>
      <c r="F37" s="5" t="s">
        <v>104</v>
      </c>
      <c r="G37" s="5"/>
      <c r="H37" s="5" t="s">
        <v>57</v>
      </c>
      <c r="I37" s="5"/>
      <c r="J37" s="5" t="s">
        <v>58</v>
      </c>
      <c r="K37" s="5"/>
      <c r="L37" s="5" t="s">
        <v>177</v>
      </c>
      <c r="M37" s="5"/>
      <c r="N37" s="91" t="s">
        <v>79</v>
      </c>
      <c r="O37" s="5"/>
      <c r="P37" s="5" t="s">
        <v>23</v>
      </c>
      <c r="Q37" s="5"/>
      <c r="R37" s="5" t="s">
        <v>55</v>
      </c>
    </row>
    <row r="38" spans="1:18" ht="22.5" customHeight="1" x14ac:dyDescent="0.7">
      <c r="A38" s="10"/>
      <c r="B38" s="9"/>
      <c r="C38" s="6"/>
      <c r="D38" s="237" t="s">
        <v>5</v>
      </c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</row>
    <row r="39" spans="1:18" ht="22.5" customHeight="1" x14ac:dyDescent="0.7">
      <c r="A39" s="39" t="s">
        <v>170</v>
      </c>
      <c r="B39" s="9"/>
      <c r="C39" s="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</row>
    <row r="40" spans="1:18" ht="22.5" customHeight="1" x14ac:dyDescent="0.7">
      <c r="A40" s="39" t="s">
        <v>173</v>
      </c>
      <c r="B40" s="9"/>
      <c r="C40" s="6"/>
      <c r="D40" s="110">
        <v>7111161</v>
      </c>
      <c r="E40" s="109"/>
      <c r="F40" s="110">
        <v>1303713</v>
      </c>
      <c r="G40" s="110"/>
      <c r="H40" s="110">
        <v>711116</v>
      </c>
      <c r="I40" s="110"/>
      <c r="J40" s="110">
        <v>13260016</v>
      </c>
      <c r="K40" s="110"/>
      <c r="L40" s="110">
        <v>-4499</v>
      </c>
      <c r="M40" s="110"/>
      <c r="N40" s="110">
        <v>-25121</v>
      </c>
      <c r="O40" s="110"/>
      <c r="P40" s="110">
        <f>SUM((L40:N40))</f>
        <v>-29620</v>
      </c>
      <c r="Q40" s="110"/>
      <c r="R40" s="110">
        <f>SUM(D40:O40)</f>
        <v>22356386</v>
      </c>
    </row>
    <row r="41" spans="1:18" ht="11.5" customHeight="1" x14ac:dyDescent="0.7">
      <c r="A41" s="50"/>
      <c r="B41" s="9"/>
      <c r="C41" s="6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22.5" customHeight="1" x14ac:dyDescent="0.7">
      <c r="A42" s="51" t="s">
        <v>105</v>
      </c>
      <c r="B42" s="9"/>
      <c r="C42" s="6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ht="22.5" customHeight="1" x14ac:dyDescent="0.7">
      <c r="A43" s="51" t="s">
        <v>106</v>
      </c>
      <c r="B43" s="9"/>
      <c r="C43" s="6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ht="22.5" customHeight="1" x14ac:dyDescent="0.7">
      <c r="A44" s="105" t="s">
        <v>125</v>
      </c>
      <c r="B44" s="9"/>
      <c r="C44" s="6"/>
      <c r="D44" s="14"/>
      <c r="E44" s="45"/>
      <c r="F44" s="14"/>
      <c r="G44" s="46"/>
      <c r="H44" s="14"/>
      <c r="I44" s="19"/>
      <c r="J44" s="14"/>
      <c r="K44" s="46"/>
      <c r="L44" s="14"/>
      <c r="M44" s="46"/>
      <c r="N44" s="14"/>
      <c r="O44" s="46"/>
      <c r="P44" s="14"/>
      <c r="Q44" s="46"/>
      <c r="R44" s="24"/>
    </row>
    <row r="45" spans="1:18" s="38" customFormat="1" ht="22.5" customHeight="1" x14ac:dyDescent="0.65">
      <c r="A45" s="218" t="s">
        <v>86</v>
      </c>
      <c r="B45" s="241">
        <v>8</v>
      </c>
      <c r="C45" s="241"/>
      <c r="D45" s="119" t="s">
        <v>29</v>
      </c>
      <c r="E45" s="45"/>
      <c r="F45" s="119" t="s">
        <v>29</v>
      </c>
      <c r="G45" s="46"/>
      <c r="H45" s="119" t="s">
        <v>29</v>
      </c>
      <c r="I45" s="19"/>
      <c r="J45" s="126">
        <v>-1066674</v>
      </c>
      <c r="K45" s="46"/>
      <c r="L45" s="119" t="s">
        <v>29</v>
      </c>
      <c r="M45" s="46"/>
      <c r="N45" s="119" t="s">
        <v>29</v>
      </c>
      <c r="O45" s="46"/>
      <c r="P45" s="119" t="s">
        <v>29</v>
      </c>
      <c r="Q45" s="46"/>
      <c r="R45" s="120">
        <f>SUM(D45:N45)</f>
        <v>-1066674</v>
      </c>
    </row>
    <row r="46" spans="1:18" s="54" customFormat="1" ht="22.5" customHeight="1" x14ac:dyDescent="0.7">
      <c r="A46" s="51" t="s">
        <v>126</v>
      </c>
      <c r="B46" s="200"/>
      <c r="C46" s="214"/>
      <c r="D46" s="116" t="s">
        <v>29</v>
      </c>
      <c r="E46" s="47"/>
      <c r="F46" s="116" t="s">
        <v>29</v>
      </c>
      <c r="G46" s="48"/>
      <c r="H46" s="116" t="s">
        <v>29</v>
      </c>
      <c r="I46" s="49"/>
      <c r="J46" s="117">
        <f>SUM(J45:J45)</f>
        <v>-1066674</v>
      </c>
      <c r="K46" s="48"/>
      <c r="L46" s="118" t="s">
        <v>29</v>
      </c>
      <c r="M46" s="48"/>
      <c r="N46" s="117" t="s">
        <v>29</v>
      </c>
      <c r="O46" s="48"/>
      <c r="P46" s="118" t="s">
        <v>29</v>
      </c>
      <c r="Q46" s="48"/>
      <c r="R46" s="117">
        <f>SUM(D46:N46)</f>
        <v>-1066674</v>
      </c>
    </row>
    <row r="47" spans="1:18" s="54" customFormat="1" ht="11.5" customHeight="1" x14ac:dyDescent="0.7">
      <c r="A47" s="51"/>
      <c r="B47" s="200"/>
      <c r="C47" s="214"/>
      <c r="D47" s="102"/>
      <c r="E47" s="47"/>
      <c r="F47" s="102"/>
      <c r="G47" s="48"/>
      <c r="H47" s="102"/>
      <c r="I47" s="49"/>
      <c r="J47" s="103"/>
      <c r="K47" s="48"/>
      <c r="L47" s="103"/>
      <c r="M47" s="48"/>
      <c r="N47" s="103"/>
      <c r="O47" s="48"/>
      <c r="P47" s="103"/>
      <c r="Q47" s="48"/>
      <c r="R47" s="103"/>
    </row>
    <row r="48" spans="1:18" s="38" customFormat="1" ht="22.5" customHeight="1" x14ac:dyDescent="0.7">
      <c r="A48" s="39" t="s">
        <v>59</v>
      </c>
      <c r="B48" s="201"/>
      <c r="C48" s="216"/>
      <c r="D48" s="3"/>
      <c r="E48" s="3"/>
      <c r="F48" s="3"/>
      <c r="G48" s="46"/>
      <c r="H48" s="3"/>
      <c r="I48" s="19"/>
      <c r="J48" s="24"/>
      <c r="K48" s="46"/>
      <c r="L48" s="24"/>
      <c r="M48" s="46"/>
      <c r="N48" s="24"/>
      <c r="O48" s="46"/>
      <c r="P48" s="24"/>
      <c r="Q48" s="46"/>
      <c r="R48" s="24"/>
    </row>
    <row r="49" spans="1:18" s="38" customFormat="1" ht="22.5" customHeight="1" x14ac:dyDescent="0.7">
      <c r="A49" s="218" t="s">
        <v>60</v>
      </c>
      <c r="B49" s="201"/>
      <c r="C49" s="216"/>
      <c r="D49" s="14" t="s">
        <v>29</v>
      </c>
      <c r="E49" s="45"/>
      <c r="F49" s="14" t="s">
        <v>29</v>
      </c>
      <c r="G49" s="46"/>
      <c r="H49" s="14" t="s">
        <v>29</v>
      </c>
      <c r="I49" s="19"/>
      <c r="J49" s="24">
        <f>'PL5-8'!C96</f>
        <v>5261146</v>
      </c>
      <c r="K49" s="46"/>
      <c r="L49" s="14" t="s">
        <v>29</v>
      </c>
      <c r="M49" s="41"/>
      <c r="N49" s="14" t="s">
        <v>29</v>
      </c>
      <c r="O49" s="41"/>
      <c r="P49" s="14" t="s">
        <v>29</v>
      </c>
      <c r="Q49" s="46"/>
      <c r="R49" s="24">
        <f>SUM(D49:N49)</f>
        <v>5261146</v>
      </c>
    </row>
    <row r="50" spans="1:18" s="38" customFormat="1" ht="22.5" customHeight="1" x14ac:dyDescent="0.65">
      <c r="A50" s="107" t="s">
        <v>130</v>
      </c>
      <c r="B50" s="201"/>
      <c r="C50" s="216"/>
      <c r="D50" s="14" t="s">
        <v>29</v>
      </c>
      <c r="E50" s="45"/>
      <c r="F50" s="14" t="s">
        <v>29</v>
      </c>
      <c r="G50" s="46"/>
      <c r="H50" s="14" t="s">
        <v>29</v>
      </c>
      <c r="I50" s="19"/>
      <c r="J50" s="24">
        <f>'PL5-8'!C117</f>
        <v>5924</v>
      </c>
      <c r="K50" s="46"/>
      <c r="L50" s="24">
        <f>'PL5-8'!C111</f>
        <v>-65375</v>
      </c>
      <c r="M50" s="46"/>
      <c r="N50" s="14" t="s">
        <v>29</v>
      </c>
      <c r="O50" s="46"/>
      <c r="P50" s="24">
        <f>SUM(L50:N50)</f>
        <v>-65375</v>
      </c>
      <c r="Q50" s="46"/>
      <c r="R50" s="24">
        <f>SUM(D50:N50)</f>
        <v>-59451</v>
      </c>
    </row>
    <row r="51" spans="1:18" s="38" customFormat="1" ht="22.5" customHeight="1" x14ac:dyDescent="0.7">
      <c r="A51" s="39" t="s">
        <v>61</v>
      </c>
      <c r="B51" s="201"/>
      <c r="C51" s="216"/>
      <c r="D51" s="53" t="s">
        <v>29</v>
      </c>
      <c r="E51" s="34"/>
      <c r="F51" s="53" t="s">
        <v>29</v>
      </c>
      <c r="G51" s="48"/>
      <c r="H51" s="53" t="s">
        <v>29</v>
      </c>
      <c r="I51" s="49"/>
      <c r="J51" s="57">
        <f>SUM(J49:J50)</f>
        <v>5267070</v>
      </c>
      <c r="K51" s="48"/>
      <c r="L51" s="57">
        <f>SUM(L49:L50)</f>
        <v>-65375</v>
      </c>
      <c r="M51" s="48"/>
      <c r="N51" s="53" t="s">
        <v>29</v>
      </c>
      <c r="O51" s="48"/>
      <c r="P51" s="57">
        <f>SUM(P49:P50)</f>
        <v>-65375</v>
      </c>
      <c r="Q51" s="48"/>
      <c r="R51" s="57">
        <f>SUM(D51:N51)</f>
        <v>5201695</v>
      </c>
    </row>
    <row r="52" spans="1:18" s="38" customFormat="1" ht="11.5" customHeight="1" x14ac:dyDescent="0.7">
      <c r="A52" s="39"/>
      <c r="B52" s="201"/>
      <c r="C52" s="216"/>
      <c r="D52" s="19"/>
      <c r="E52" s="3"/>
      <c r="F52" s="19"/>
      <c r="G52" s="46"/>
      <c r="H52" s="19"/>
      <c r="I52" s="19"/>
      <c r="J52" s="19"/>
      <c r="K52" s="46"/>
      <c r="L52" s="19"/>
      <c r="M52" s="46"/>
      <c r="N52" s="19"/>
      <c r="O52" s="46"/>
      <c r="P52" s="19"/>
      <c r="Q52" s="46"/>
      <c r="R52" s="19"/>
    </row>
    <row r="53" spans="1:18" ht="25" customHeight="1" thickBot="1" x14ac:dyDescent="0.75">
      <c r="A53" s="39" t="s">
        <v>172</v>
      </c>
      <c r="B53" s="9"/>
      <c r="C53" s="6"/>
      <c r="D53" s="55">
        <f>SUM(D40,D51)</f>
        <v>7111161</v>
      </c>
      <c r="E53" s="41"/>
      <c r="F53" s="55">
        <f>SUM(F40,F51)</f>
        <v>1303713</v>
      </c>
      <c r="G53" s="41"/>
      <c r="H53" s="55">
        <f>SUM(H40,H51)</f>
        <v>711116</v>
      </c>
      <c r="I53" s="41"/>
      <c r="J53" s="55">
        <f>SUM(J40,J51,J46)</f>
        <v>17460412</v>
      </c>
      <c r="K53" s="41"/>
      <c r="L53" s="55">
        <f>SUM(L40,L51)</f>
        <v>-69874</v>
      </c>
      <c r="M53" s="41"/>
      <c r="N53" s="55">
        <f>SUM(N40,N51)</f>
        <v>-25121</v>
      </c>
      <c r="O53" s="41"/>
      <c r="P53" s="55">
        <f>SUM(P40,P51)</f>
        <v>-94995</v>
      </c>
      <c r="Q53" s="41"/>
      <c r="R53" s="58">
        <f>SUM(D53:N53)</f>
        <v>26491407</v>
      </c>
    </row>
    <row r="54" spans="1:18" ht="22.5" customHeight="1" thickTop="1" x14ac:dyDescent="0.65"/>
    <row r="90" spans="2:2" ht="22.5" customHeight="1" x14ac:dyDescent="0.65">
      <c r="B90" s="36">
        <v>10</v>
      </c>
    </row>
  </sheetData>
  <mergeCells count="18">
    <mergeCell ref="D4:P4"/>
    <mergeCell ref="A6:A9"/>
    <mergeCell ref="G6:G8"/>
    <mergeCell ref="H6:J6"/>
    <mergeCell ref="A33:A36"/>
    <mergeCell ref="G33:G35"/>
    <mergeCell ref="H33:J33"/>
    <mergeCell ref="B10:C10"/>
    <mergeCell ref="D11:R11"/>
    <mergeCell ref="B18:C18"/>
    <mergeCell ref="Q33:Q35"/>
    <mergeCell ref="B37:C37"/>
    <mergeCell ref="D38:R38"/>
    <mergeCell ref="B45:C45"/>
    <mergeCell ref="D31:P31"/>
    <mergeCell ref="Q6:Q8"/>
    <mergeCell ref="L6:P6"/>
    <mergeCell ref="L33:P33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0"/>
  <sheetViews>
    <sheetView showGridLines="0" view="pageBreakPreview" zoomScale="70" zoomScaleNormal="90" zoomScaleSheetLayoutView="70" workbookViewId="0">
      <selection activeCell="L3" sqref="L3"/>
    </sheetView>
  </sheetViews>
  <sheetFormatPr defaultColWidth="9.09765625" defaultRowHeight="21.5" x14ac:dyDescent="0.65"/>
  <cols>
    <col min="1" max="1" width="54.59765625" style="59" customWidth="1"/>
    <col min="2" max="2" width="9.09765625" style="59" customWidth="1"/>
    <col min="3" max="3" width="1.69921875" style="59" customWidth="1"/>
    <col min="4" max="4" width="13.19921875" style="59" customWidth="1"/>
    <col min="5" max="5" width="1.69921875" style="59" customWidth="1"/>
    <col min="6" max="6" width="13.19921875" style="59" customWidth="1"/>
    <col min="7" max="7" width="1.69921875" style="59" customWidth="1"/>
    <col min="8" max="8" width="13.19921875" style="59" customWidth="1"/>
    <col min="9" max="9" width="1.69921875" style="59" customWidth="1"/>
    <col min="10" max="10" width="13.19921875" style="59" customWidth="1"/>
    <col min="11" max="11" width="1.69921875" style="60" customWidth="1"/>
    <col min="12" max="12" width="17.3984375" style="10" customWidth="1"/>
    <col min="13" max="13" width="1.69921875" style="10" customWidth="1"/>
    <col min="14" max="14" width="13.8984375" style="59" customWidth="1"/>
    <col min="15" max="15" width="9.09765625" style="59"/>
    <col min="16" max="16" width="15.69921875" style="59" customWidth="1"/>
    <col min="17" max="16384" width="9.09765625" style="59"/>
  </cols>
  <sheetData>
    <row r="1" spans="1:19" s="10" customFormat="1" ht="22.5" customHeight="1" x14ac:dyDescent="0.7">
      <c r="A1" s="4" t="s">
        <v>70</v>
      </c>
      <c r="B1" s="61"/>
      <c r="C1" s="61"/>
      <c r="D1" s="62"/>
      <c r="E1" s="39"/>
      <c r="F1" s="62"/>
      <c r="G1" s="39"/>
      <c r="H1" s="39"/>
      <c r="I1" s="39"/>
      <c r="J1" s="62"/>
      <c r="K1" s="62"/>
      <c r="N1" s="62"/>
    </row>
    <row r="2" spans="1:19" s="10" customFormat="1" ht="22.5" customHeight="1" x14ac:dyDescent="0.7">
      <c r="A2" s="37" t="s">
        <v>68</v>
      </c>
      <c r="B2" s="63"/>
      <c r="C2" s="63"/>
      <c r="D2" s="65"/>
      <c r="E2" s="64"/>
      <c r="F2" s="65"/>
      <c r="G2" s="64"/>
      <c r="H2" s="64"/>
      <c r="I2" s="64"/>
      <c r="J2" s="65"/>
      <c r="K2" s="65"/>
      <c r="N2" s="65"/>
    </row>
    <row r="3" spans="1:19" s="10" customFormat="1" ht="12.5" customHeight="1" x14ac:dyDescent="0.65">
      <c r="A3" s="35"/>
    </row>
    <row r="4" spans="1:19" s="10" customFormat="1" ht="17.5" customHeight="1" x14ac:dyDescent="0.7">
      <c r="A4" s="35"/>
      <c r="B4" s="162"/>
      <c r="C4" s="162"/>
      <c r="D4" s="236" t="s">
        <v>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9" s="10" customFormat="1" ht="22.5" customHeight="1" x14ac:dyDescent="0.7">
      <c r="A5" s="35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91" t="s">
        <v>48</v>
      </c>
      <c r="M5" s="162"/>
      <c r="N5" s="162"/>
    </row>
    <row r="6" spans="1:19" s="10" customFormat="1" ht="20" customHeight="1" x14ac:dyDescent="0.65">
      <c r="A6" s="35"/>
      <c r="D6" s="5"/>
      <c r="E6" s="5"/>
      <c r="F6" s="38"/>
      <c r="G6" s="5"/>
      <c r="H6" s="244" t="s">
        <v>30</v>
      </c>
      <c r="I6" s="244"/>
      <c r="J6" s="244"/>
      <c r="K6" s="38"/>
      <c r="L6" s="166" t="s">
        <v>76</v>
      </c>
      <c r="M6" s="5"/>
      <c r="N6" s="5"/>
    </row>
    <row r="7" spans="1:19" s="10" customFormat="1" ht="20" customHeight="1" x14ac:dyDescent="0.65">
      <c r="A7" s="35"/>
      <c r="D7" s="5" t="s">
        <v>24</v>
      </c>
      <c r="E7" s="5"/>
      <c r="F7" s="38"/>
      <c r="G7" s="5"/>
      <c r="H7" s="164"/>
      <c r="I7" s="164"/>
      <c r="J7" s="164"/>
      <c r="K7" s="38"/>
      <c r="L7" s="5" t="s">
        <v>175</v>
      </c>
      <c r="M7" s="5"/>
      <c r="N7" s="5"/>
    </row>
    <row r="8" spans="1:19" s="10" customFormat="1" ht="20" customHeight="1" x14ac:dyDescent="0.65">
      <c r="A8" s="35"/>
      <c r="B8" s="36"/>
      <c r="C8" s="36"/>
      <c r="D8" s="5" t="s">
        <v>51</v>
      </c>
      <c r="E8" s="5"/>
      <c r="F8" s="5" t="s">
        <v>103</v>
      </c>
      <c r="G8" s="5"/>
      <c r="H8" s="5" t="s">
        <v>52</v>
      </c>
      <c r="J8" s="5" t="s">
        <v>53</v>
      </c>
      <c r="K8" s="164"/>
      <c r="L8" s="5" t="s">
        <v>176</v>
      </c>
      <c r="M8" s="5"/>
      <c r="N8" s="5" t="s">
        <v>50</v>
      </c>
    </row>
    <row r="9" spans="1:19" s="10" customFormat="1" ht="21" customHeight="1" x14ac:dyDescent="0.7">
      <c r="A9" s="39"/>
      <c r="B9" s="167"/>
      <c r="C9" s="167"/>
      <c r="D9" s="5" t="s">
        <v>56</v>
      </c>
      <c r="E9" s="5"/>
      <c r="F9" s="5" t="s">
        <v>104</v>
      </c>
      <c r="G9" s="5"/>
      <c r="H9" s="5" t="s">
        <v>57</v>
      </c>
      <c r="I9" s="5"/>
      <c r="J9" s="5" t="s">
        <v>58</v>
      </c>
      <c r="K9" s="164"/>
      <c r="L9" s="5" t="s">
        <v>177</v>
      </c>
      <c r="M9" s="5"/>
      <c r="N9" s="5" t="s">
        <v>55</v>
      </c>
    </row>
    <row r="10" spans="1:19" s="10" customFormat="1" ht="17.5" customHeight="1" x14ac:dyDescent="0.65">
      <c r="B10" s="36"/>
      <c r="C10" s="36"/>
      <c r="D10" s="237" t="s">
        <v>5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1:19" s="10" customFormat="1" ht="22" customHeight="1" x14ac:dyDescent="0.7">
      <c r="A11" s="39" t="s">
        <v>151</v>
      </c>
      <c r="B11" s="36"/>
      <c r="C11" s="36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</row>
    <row r="12" spans="1:19" ht="22" customHeight="1" x14ac:dyDescent="0.7">
      <c r="A12" s="39" t="s">
        <v>154</v>
      </c>
      <c r="B12" s="36"/>
      <c r="C12" s="36"/>
      <c r="D12" s="41">
        <v>7111161</v>
      </c>
      <c r="E12" s="41"/>
      <c r="F12" s="41">
        <v>1303713</v>
      </c>
      <c r="G12" s="41"/>
      <c r="H12" s="41">
        <v>711116</v>
      </c>
      <c r="I12" s="41"/>
      <c r="J12" s="41">
        <v>12545482</v>
      </c>
      <c r="K12" s="41"/>
      <c r="L12" s="41">
        <v>-151</v>
      </c>
      <c r="M12" s="41"/>
      <c r="N12" s="41">
        <f>SUM(D12:L12)</f>
        <v>21671321</v>
      </c>
      <c r="P12" s="10"/>
      <c r="Q12" s="10"/>
      <c r="R12" s="10"/>
      <c r="S12" s="10"/>
    </row>
    <row r="13" spans="1:19" s="10" customFormat="1" ht="7.5" customHeight="1" x14ac:dyDescent="0.7">
      <c r="A13" s="44"/>
      <c r="B13" s="40"/>
      <c r="C13" s="40"/>
      <c r="D13" s="42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9" s="10" customFormat="1" ht="22" customHeight="1" x14ac:dyDescent="0.7">
      <c r="A14" s="51" t="s">
        <v>105</v>
      </c>
      <c r="B14" s="36"/>
      <c r="C14" s="36"/>
      <c r="D14" s="41"/>
      <c r="F14" s="41"/>
      <c r="H14" s="41"/>
      <c r="I14" s="41"/>
      <c r="J14" s="41"/>
      <c r="K14" s="56"/>
      <c r="L14" s="41"/>
      <c r="M14" s="41"/>
      <c r="N14" s="66"/>
    </row>
    <row r="15" spans="1:19" s="10" customFormat="1" ht="21.5" customHeight="1" x14ac:dyDescent="0.7">
      <c r="A15" s="51" t="s">
        <v>106</v>
      </c>
      <c r="B15" s="36"/>
      <c r="C15" s="36"/>
      <c r="D15" s="41"/>
      <c r="F15" s="41"/>
      <c r="H15" s="41"/>
      <c r="I15" s="41"/>
      <c r="J15" s="41"/>
      <c r="K15" s="56"/>
      <c r="L15" s="41"/>
      <c r="M15" s="41"/>
      <c r="N15" s="66"/>
    </row>
    <row r="16" spans="1:19" s="10" customFormat="1" ht="22" customHeight="1" x14ac:dyDescent="0.7">
      <c r="A16" s="105" t="s">
        <v>125</v>
      </c>
      <c r="B16" s="36"/>
      <c r="C16" s="36"/>
      <c r="H16" s="14"/>
      <c r="I16" s="45"/>
      <c r="J16" s="14"/>
      <c r="K16" s="45"/>
      <c r="L16" s="14"/>
      <c r="M16" s="68"/>
      <c r="N16" s="24"/>
      <c r="O16" s="24"/>
      <c r="P16" s="24"/>
      <c r="Q16" s="56"/>
      <c r="R16" s="25"/>
    </row>
    <row r="17" spans="1:19" s="10" customFormat="1" ht="22" customHeight="1" x14ac:dyDescent="0.7">
      <c r="A17" s="165" t="s">
        <v>86</v>
      </c>
      <c r="B17" s="167"/>
      <c r="C17" s="167"/>
      <c r="D17" s="119" t="s">
        <v>29</v>
      </c>
      <c r="E17" s="45"/>
      <c r="F17" s="119" t="s">
        <v>29</v>
      </c>
      <c r="G17" s="45"/>
      <c r="H17" s="119" t="s">
        <v>29</v>
      </c>
      <c r="I17" s="68"/>
      <c r="J17" s="126">
        <v>-1659271</v>
      </c>
      <c r="K17" s="24"/>
      <c r="L17" s="121" t="s">
        <v>29</v>
      </c>
      <c r="M17" s="56"/>
      <c r="N17" s="120">
        <f>SUM(D17:L17)</f>
        <v>-1659271</v>
      </c>
    </row>
    <row r="18" spans="1:19" s="16" customFormat="1" ht="22" customHeight="1" x14ac:dyDescent="0.7">
      <c r="A18" s="51" t="s">
        <v>126</v>
      </c>
      <c r="B18" s="40"/>
      <c r="C18" s="40"/>
      <c r="D18" s="117" t="s">
        <v>29</v>
      </c>
      <c r="E18" s="47"/>
      <c r="F18" s="117" t="s">
        <v>29</v>
      </c>
      <c r="G18" s="47"/>
      <c r="H18" s="117" t="s">
        <v>29</v>
      </c>
      <c r="I18" s="69"/>
      <c r="J18" s="117">
        <f>SUM(J16:J17)</f>
        <v>-1659271</v>
      </c>
      <c r="K18" s="70"/>
      <c r="L18" s="118" t="s">
        <v>29</v>
      </c>
      <c r="M18" s="41"/>
      <c r="N18" s="117">
        <f>SUM(D18:L18)</f>
        <v>-1659271</v>
      </c>
    </row>
    <row r="19" spans="1:19" s="16" customFormat="1" ht="7.5" customHeight="1" x14ac:dyDescent="0.7">
      <c r="A19" s="51"/>
      <c r="B19" s="40"/>
      <c r="C19" s="40"/>
      <c r="D19" s="103"/>
      <c r="E19" s="47"/>
      <c r="F19" s="103"/>
      <c r="G19" s="47"/>
      <c r="H19" s="103"/>
      <c r="I19" s="69"/>
      <c r="J19" s="103"/>
      <c r="K19" s="70"/>
      <c r="L19" s="103"/>
      <c r="M19" s="41"/>
      <c r="N19" s="103"/>
    </row>
    <row r="20" spans="1:19" ht="22" customHeight="1" x14ac:dyDescent="0.7">
      <c r="A20" s="39" t="s">
        <v>59</v>
      </c>
      <c r="B20" s="167"/>
      <c r="C20" s="167"/>
      <c r="D20" s="14"/>
      <c r="E20" s="3"/>
      <c r="F20" s="14"/>
      <c r="G20" s="3"/>
      <c r="H20" s="14"/>
      <c r="I20" s="45"/>
      <c r="J20" s="45"/>
      <c r="K20" s="45"/>
      <c r="L20" s="45"/>
      <c r="M20" s="56"/>
      <c r="N20" s="3"/>
      <c r="P20" s="10"/>
      <c r="Q20" s="10"/>
      <c r="R20" s="10"/>
      <c r="S20" s="10"/>
    </row>
    <row r="21" spans="1:19" ht="21.5" customHeight="1" x14ac:dyDescent="0.7">
      <c r="A21" s="165" t="s">
        <v>60</v>
      </c>
      <c r="B21" s="167"/>
      <c r="C21" s="167"/>
      <c r="D21" s="24" t="s">
        <v>29</v>
      </c>
      <c r="E21" s="45"/>
      <c r="F21" s="24" t="s">
        <v>29</v>
      </c>
      <c r="G21" s="45"/>
      <c r="H21" s="24" t="s">
        <v>29</v>
      </c>
      <c r="I21" s="45"/>
      <c r="J21" s="89">
        <v>1081360</v>
      </c>
      <c r="K21" s="45"/>
      <c r="L21" s="14" t="s">
        <v>29</v>
      </c>
      <c r="M21" s="56"/>
      <c r="N21" s="25">
        <f>SUM(D21:M21)</f>
        <v>1081360</v>
      </c>
    </row>
    <row r="22" spans="1:19" ht="25.5" customHeight="1" x14ac:dyDescent="0.7">
      <c r="A22" s="107" t="s">
        <v>165</v>
      </c>
      <c r="B22" s="167"/>
      <c r="C22" s="167"/>
      <c r="D22" s="43" t="s">
        <v>29</v>
      </c>
      <c r="E22" s="45"/>
      <c r="F22" s="43" t="s">
        <v>29</v>
      </c>
      <c r="G22" s="45"/>
      <c r="H22" s="43" t="s">
        <v>29</v>
      </c>
      <c r="I22" s="45"/>
      <c r="J22" s="104">
        <v>4021</v>
      </c>
      <c r="K22" s="45"/>
      <c r="L22" s="202">
        <v>1608</v>
      </c>
      <c r="M22" s="56"/>
      <c r="N22" s="25">
        <f>SUM(D22:M22)</f>
        <v>5629</v>
      </c>
    </row>
    <row r="23" spans="1:19" ht="22" customHeight="1" x14ac:dyDescent="0.7">
      <c r="A23" s="39" t="s">
        <v>166</v>
      </c>
      <c r="B23" s="167"/>
      <c r="C23" s="167"/>
      <c r="D23" s="32" t="s">
        <v>29</v>
      </c>
      <c r="E23" s="34"/>
      <c r="F23" s="32" t="s">
        <v>29</v>
      </c>
      <c r="G23" s="34"/>
      <c r="H23" s="32" t="s">
        <v>29</v>
      </c>
      <c r="I23" s="71"/>
      <c r="J23" s="72">
        <f>SUM(J21:J22)</f>
        <v>1085381</v>
      </c>
      <c r="K23" s="73"/>
      <c r="L23" s="72">
        <f>SUM(L21:L22)</f>
        <v>1608</v>
      </c>
      <c r="M23" s="54"/>
      <c r="N23" s="53">
        <f>SUM(N21:N22)</f>
        <v>1086989</v>
      </c>
    </row>
    <row r="24" spans="1:19" ht="7.5" customHeight="1" x14ac:dyDescent="0.7">
      <c r="A24" s="39"/>
      <c r="B24" s="167"/>
      <c r="C24" s="167"/>
      <c r="D24" s="14"/>
      <c r="E24" s="3"/>
      <c r="F24" s="14"/>
      <c r="G24" s="3"/>
      <c r="H24" s="14"/>
      <c r="I24" s="74"/>
      <c r="J24" s="24"/>
      <c r="K24" s="75"/>
      <c r="L24" s="24"/>
      <c r="M24" s="38"/>
      <c r="N24" s="70"/>
    </row>
    <row r="25" spans="1:19" ht="22" customHeight="1" thickBot="1" x14ac:dyDescent="0.75">
      <c r="A25" s="39" t="s">
        <v>153</v>
      </c>
      <c r="B25" s="40"/>
      <c r="C25" s="40"/>
      <c r="D25" s="55">
        <f>SUM(D12,D23)</f>
        <v>7111161</v>
      </c>
      <c r="E25" s="41"/>
      <c r="F25" s="55">
        <f>SUM(F12,F23)</f>
        <v>1303713</v>
      </c>
      <c r="G25" s="41"/>
      <c r="H25" s="55">
        <f>SUM(H12,H23)</f>
        <v>711116</v>
      </c>
      <c r="I25" s="41"/>
      <c r="J25" s="55">
        <f>SUM(J12,J18,J23)</f>
        <v>11971592</v>
      </c>
      <c r="K25" s="56"/>
      <c r="L25" s="55">
        <f>SUM(L12,L23)</f>
        <v>1457</v>
      </c>
      <c r="N25" s="55">
        <f>SUM(N12,N18,N23)</f>
        <v>21099039</v>
      </c>
      <c r="O25" s="76"/>
    </row>
    <row r="26" spans="1:19" ht="22" thickTop="1" x14ac:dyDescent="0.65"/>
    <row r="27" spans="1:19" ht="21" customHeight="1" x14ac:dyDescent="0.7">
      <c r="A27" s="4" t="s">
        <v>70</v>
      </c>
      <c r="B27" s="61"/>
      <c r="C27" s="61"/>
      <c r="D27" s="62"/>
      <c r="E27" s="39"/>
      <c r="F27" s="62"/>
      <c r="G27" s="39"/>
      <c r="H27" s="39"/>
      <c r="I27" s="39"/>
      <c r="J27" s="62"/>
      <c r="K27" s="62"/>
      <c r="N27" s="62"/>
    </row>
    <row r="28" spans="1:19" ht="21" customHeight="1" x14ac:dyDescent="0.7">
      <c r="A28" s="37" t="s">
        <v>68</v>
      </c>
      <c r="B28" s="63"/>
      <c r="C28" s="63"/>
      <c r="D28" s="65"/>
      <c r="E28" s="64"/>
      <c r="F28" s="65"/>
      <c r="G28" s="64"/>
      <c r="H28" s="64"/>
      <c r="I28" s="64"/>
      <c r="J28" s="65"/>
      <c r="K28" s="65"/>
      <c r="N28" s="65"/>
    </row>
    <row r="29" spans="1:19" ht="10" customHeight="1" x14ac:dyDescent="0.65">
      <c r="A29" s="35"/>
      <c r="B29" s="10"/>
      <c r="C29" s="10"/>
      <c r="D29" s="10"/>
      <c r="E29" s="10"/>
      <c r="F29" s="10"/>
      <c r="G29" s="10"/>
      <c r="H29" s="10"/>
      <c r="I29" s="10"/>
      <c r="J29" s="10"/>
      <c r="K29" s="10"/>
      <c r="N29" s="10"/>
    </row>
    <row r="30" spans="1:19" ht="21" customHeight="1" x14ac:dyDescent="0.7">
      <c r="A30" s="35"/>
      <c r="B30" s="214"/>
      <c r="C30" s="214"/>
      <c r="D30" s="236" t="s">
        <v>2</v>
      </c>
      <c r="E30" s="236"/>
      <c r="F30" s="236"/>
      <c r="G30" s="236"/>
      <c r="H30" s="236"/>
      <c r="I30" s="236"/>
      <c r="J30" s="236"/>
      <c r="K30" s="236"/>
      <c r="L30" s="236"/>
      <c r="M30" s="236"/>
      <c r="N30" s="236"/>
    </row>
    <row r="31" spans="1:19" ht="21" customHeight="1" x14ac:dyDescent="0.7">
      <c r="A31" s="35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91" t="s">
        <v>48</v>
      </c>
      <c r="M31" s="214"/>
      <c r="N31" s="214"/>
    </row>
    <row r="32" spans="1:19" ht="21" customHeight="1" x14ac:dyDescent="0.65">
      <c r="A32" s="35"/>
      <c r="B32" s="10"/>
      <c r="C32" s="10"/>
      <c r="D32" s="5"/>
      <c r="E32" s="5"/>
      <c r="F32" s="38"/>
      <c r="G32" s="5"/>
      <c r="H32" s="244" t="s">
        <v>30</v>
      </c>
      <c r="I32" s="244"/>
      <c r="J32" s="244"/>
      <c r="K32" s="38"/>
      <c r="L32" s="219" t="s">
        <v>76</v>
      </c>
      <c r="M32" s="5"/>
      <c r="N32" s="5"/>
    </row>
    <row r="33" spans="1:14" ht="21" customHeight="1" x14ac:dyDescent="0.65">
      <c r="A33" s="35"/>
      <c r="B33" s="10"/>
      <c r="C33" s="10"/>
      <c r="D33" s="5" t="s">
        <v>24</v>
      </c>
      <c r="E33" s="5"/>
      <c r="F33" s="38"/>
      <c r="G33" s="5"/>
      <c r="H33" s="216"/>
      <c r="I33" s="216"/>
      <c r="J33" s="216"/>
      <c r="K33" s="38"/>
      <c r="L33" s="5" t="s">
        <v>175</v>
      </c>
      <c r="M33" s="5"/>
      <c r="N33" s="5"/>
    </row>
    <row r="34" spans="1:14" ht="21" customHeight="1" x14ac:dyDescent="0.65">
      <c r="A34" s="35"/>
      <c r="B34" s="36"/>
      <c r="C34" s="36"/>
      <c r="D34" s="5" t="s">
        <v>51</v>
      </c>
      <c r="E34" s="5"/>
      <c r="F34" s="5" t="s">
        <v>103</v>
      </c>
      <c r="G34" s="5"/>
      <c r="H34" s="5" t="s">
        <v>52</v>
      </c>
      <c r="I34" s="10"/>
      <c r="J34" s="5" t="s">
        <v>53</v>
      </c>
      <c r="K34" s="216"/>
      <c r="L34" s="5" t="s">
        <v>176</v>
      </c>
      <c r="M34" s="5"/>
      <c r="N34" s="5" t="s">
        <v>50</v>
      </c>
    </row>
    <row r="35" spans="1:14" ht="21" customHeight="1" x14ac:dyDescent="0.7">
      <c r="A35" s="39"/>
      <c r="B35" s="217" t="s">
        <v>4</v>
      </c>
      <c r="C35" s="217"/>
      <c r="D35" s="5" t="s">
        <v>56</v>
      </c>
      <c r="E35" s="5"/>
      <c r="F35" s="5" t="s">
        <v>104</v>
      </c>
      <c r="G35" s="5"/>
      <c r="H35" s="5" t="s">
        <v>57</v>
      </c>
      <c r="I35" s="5"/>
      <c r="J35" s="5" t="s">
        <v>58</v>
      </c>
      <c r="K35" s="216"/>
      <c r="L35" s="5" t="s">
        <v>177</v>
      </c>
      <c r="M35" s="5"/>
      <c r="N35" s="5" t="s">
        <v>55</v>
      </c>
    </row>
    <row r="36" spans="1:14" ht="21" customHeight="1" x14ac:dyDescent="0.65">
      <c r="A36" s="10"/>
      <c r="B36" s="36"/>
      <c r="C36" s="36"/>
      <c r="D36" s="237" t="s">
        <v>5</v>
      </c>
      <c r="E36" s="237"/>
      <c r="F36" s="237"/>
      <c r="G36" s="237"/>
      <c r="H36" s="237"/>
      <c r="I36" s="237"/>
      <c r="J36" s="237"/>
      <c r="K36" s="237"/>
      <c r="L36" s="237"/>
      <c r="M36" s="237"/>
      <c r="N36" s="237"/>
    </row>
    <row r="37" spans="1:14" ht="21" customHeight="1" x14ac:dyDescent="0.7">
      <c r="A37" s="39" t="s">
        <v>170</v>
      </c>
      <c r="B37" s="36"/>
      <c r="C37" s="36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</row>
    <row r="38" spans="1:14" ht="21" customHeight="1" x14ac:dyDescent="0.7">
      <c r="A38" s="39" t="s">
        <v>171</v>
      </c>
      <c r="B38" s="36"/>
      <c r="C38" s="36"/>
      <c r="D38" s="41">
        <v>7111161</v>
      </c>
      <c r="E38" s="41"/>
      <c r="F38" s="41">
        <v>1303713</v>
      </c>
      <c r="G38" s="41"/>
      <c r="H38" s="41">
        <v>711116</v>
      </c>
      <c r="I38" s="41"/>
      <c r="J38" s="41">
        <v>12639892</v>
      </c>
      <c r="K38" s="41"/>
      <c r="L38" s="41">
        <v>-3878</v>
      </c>
      <c r="M38" s="41"/>
      <c r="N38" s="41">
        <f>SUM(D38:L38)</f>
        <v>21762004</v>
      </c>
    </row>
    <row r="39" spans="1:14" s="16" customFormat="1" ht="7.5" customHeight="1" x14ac:dyDescent="0.7">
      <c r="A39" s="51"/>
      <c r="B39" s="40"/>
      <c r="C39" s="40"/>
      <c r="D39" s="103"/>
      <c r="E39" s="47"/>
      <c r="F39" s="103"/>
      <c r="G39" s="47"/>
      <c r="H39" s="103"/>
      <c r="I39" s="69"/>
      <c r="J39" s="103"/>
      <c r="K39" s="70"/>
      <c r="L39" s="103"/>
      <c r="M39" s="41"/>
      <c r="N39" s="103"/>
    </row>
    <row r="40" spans="1:14" ht="21" customHeight="1" x14ac:dyDescent="0.7">
      <c r="A40" s="51" t="s">
        <v>105</v>
      </c>
      <c r="B40" s="36"/>
      <c r="C40" s="36"/>
      <c r="D40" s="41"/>
      <c r="E40" s="10"/>
      <c r="F40" s="41"/>
      <c r="G40" s="10"/>
      <c r="H40" s="41"/>
      <c r="I40" s="41"/>
      <c r="J40" s="41"/>
      <c r="K40" s="56"/>
      <c r="L40" s="41"/>
      <c r="M40" s="41"/>
      <c r="N40" s="66"/>
    </row>
    <row r="41" spans="1:14" ht="21" customHeight="1" x14ac:dyDescent="0.7">
      <c r="A41" s="51" t="s">
        <v>106</v>
      </c>
      <c r="B41" s="36"/>
      <c r="C41" s="36"/>
      <c r="D41" s="41"/>
      <c r="E41" s="10"/>
      <c r="F41" s="41"/>
      <c r="G41" s="10"/>
      <c r="H41" s="41"/>
      <c r="I41" s="41"/>
      <c r="J41" s="41"/>
      <c r="K41" s="56"/>
      <c r="L41" s="41"/>
      <c r="M41" s="41"/>
      <c r="N41" s="66"/>
    </row>
    <row r="42" spans="1:14" ht="21" customHeight="1" x14ac:dyDescent="0.7">
      <c r="A42" s="105" t="s">
        <v>125</v>
      </c>
      <c r="B42" s="36"/>
      <c r="C42" s="36"/>
      <c r="D42" s="10"/>
      <c r="E42" s="10"/>
      <c r="F42" s="10"/>
      <c r="G42" s="10"/>
      <c r="H42" s="14"/>
      <c r="I42" s="45"/>
      <c r="J42" s="14"/>
      <c r="K42" s="45"/>
      <c r="L42" s="14"/>
      <c r="M42" s="68"/>
      <c r="N42" s="24"/>
    </row>
    <row r="43" spans="1:14" ht="21" customHeight="1" x14ac:dyDescent="0.7">
      <c r="A43" s="218" t="s">
        <v>86</v>
      </c>
      <c r="B43" s="217">
        <v>8</v>
      </c>
      <c r="C43" s="217"/>
      <c r="D43" s="119" t="s">
        <v>29</v>
      </c>
      <c r="E43" s="45"/>
      <c r="F43" s="119" t="s">
        <v>29</v>
      </c>
      <c r="G43" s="45"/>
      <c r="H43" s="119" t="s">
        <v>29</v>
      </c>
      <c r="I43" s="68"/>
      <c r="J43" s="126">
        <v>-1066674</v>
      </c>
      <c r="K43" s="24"/>
      <c r="L43" s="121" t="s">
        <v>29</v>
      </c>
      <c r="M43" s="56"/>
      <c r="N43" s="120">
        <f>SUM(D43:L43)</f>
        <v>-1066674</v>
      </c>
    </row>
    <row r="44" spans="1:14" ht="22" x14ac:dyDescent="0.7">
      <c r="A44" s="51" t="s">
        <v>126</v>
      </c>
      <c r="B44" s="40"/>
      <c r="C44" s="40"/>
      <c r="D44" s="117" t="s">
        <v>29</v>
      </c>
      <c r="E44" s="47"/>
      <c r="F44" s="117" t="s">
        <v>29</v>
      </c>
      <c r="G44" s="47"/>
      <c r="H44" s="117" t="s">
        <v>29</v>
      </c>
      <c r="I44" s="69"/>
      <c r="J44" s="117">
        <f>SUM(J42:J43)</f>
        <v>-1066674</v>
      </c>
      <c r="K44" s="70"/>
      <c r="L44" s="118" t="s">
        <v>29</v>
      </c>
      <c r="M44" s="41"/>
      <c r="N44" s="117">
        <f>SUM(D44:L44)</f>
        <v>-1066674</v>
      </c>
    </row>
    <row r="45" spans="1:14" s="16" customFormat="1" ht="7.5" customHeight="1" x14ac:dyDescent="0.7">
      <c r="A45" s="51"/>
      <c r="B45" s="40"/>
      <c r="C45" s="40"/>
      <c r="D45" s="103"/>
      <c r="E45" s="47"/>
      <c r="F45" s="103"/>
      <c r="G45" s="47"/>
      <c r="H45" s="103"/>
      <c r="I45" s="69"/>
      <c r="J45" s="103"/>
      <c r="K45" s="70"/>
      <c r="L45" s="103"/>
      <c r="M45" s="41"/>
      <c r="N45" s="103"/>
    </row>
    <row r="46" spans="1:14" ht="21" customHeight="1" x14ac:dyDescent="0.7">
      <c r="A46" s="39" t="s">
        <v>59</v>
      </c>
      <c r="B46" s="217"/>
      <c r="C46" s="217"/>
      <c r="D46" s="14"/>
      <c r="E46" s="3"/>
      <c r="F46" s="14"/>
      <c r="G46" s="3"/>
      <c r="H46" s="14"/>
      <c r="I46" s="45"/>
      <c r="J46" s="45"/>
      <c r="K46" s="45"/>
      <c r="L46" s="45"/>
      <c r="M46" s="56"/>
      <c r="N46" s="3"/>
    </row>
    <row r="47" spans="1:14" ht="21" customHeight="1" x14ac:dyDescent="0.7">
      <c r="A47" s="218" t="s">
        <v>60</v>
      </c>
      <c r="B47" s="217"/>
      <c r="C47" s="217"/>
      <c r="D47" s="24" t="s">
        <v>29</v>
      </c>
      <c r="E47" s="45"/>
      <c r="F47" s="24" t="s">
        <v>29</v>
      </c>
      <c r="G47" s="45"/>
      <c r="H47" s="24" t="s">
        <v>29</v>
      </c>
      <c r="I47" s="45"/>
      <c r="J47" s="89">
        <f>'PL5-8'!G96</f>
        <v>3773054</v>
      </c>
      <c r="K47" s="45"/>
      <c r="L47" s="14" t="s">
        <v>29</v>
      </c>
      <c r="M47" s="56"/>
      <c r="N47" s="25">
        <f>SUM(D47:M47)</f>
        <v>3773054</v>
      </c>
    </row>
    <row r="48" spans="1:14" ht="21" customHeight="1" x14ac:dyDescent="0.7">
      <c r="A48" s="107" t="s">
        <v>165</v>
      </c>
      <c r="B48" s="217"/>
      <c r="C48" s="217"/>
      <c r="D48" s="43" t="s">
        <v>29</v>
      </c>
      <c r="E48" s="45"/>
      <c r="F48" s="43" t="s">
        <v>29</v>
      </c>
      <c r="G48" s="45"/>
      <c r="H48" s="43" t="s">
        <v>29</v>
      </c>
      <c r="I48" s="45"/>
      <c r="J48" s="104">
        <f>'PL5-8'!G117</f>
        <v>5924</v>
      </c>
      <c r="K48" s="45"/>
      <c r="L48" s="202">
        <f>'PL5-8'!G111</f>
        <v>-40500</v>
      </c>
      <c r="M48" s="56"/>
      <c r="N48" s="25">
        <f>SUM(D48:M48)</f>
        <v>-34576</v>
      </c>
    </row>
    <row r="49" spans="1:14" ht="21" customHeight="1" x14ac:dyDescent="0.7">
      <c r="A49" s="39" t="s">
        <v>61</v>
      </c>
      <c r="B49" s="217"/>
      <c r="C49" s="217"/>
      <c r="D49" s="32" t="s">
        <v>29</v>
      </c>
      <c r="E49" s="34"/>
      <c r="F49" s="32" t="s">
        <v>29</v>
      </c>
      <c r="G49" s="34"/>
      <c r="H49" s="32" t="s">
        <v>29</v>
      </c>
      <c r="I49" s="71"/>
      <c r="J49" s="72">
        <f>SUM(J47:J48)</f>
        <v>3778978</v>
      </c>
      <c r="K49" s="73"/>
      <c r="L49" s="72">
        <f>SUM(L47:L48)</f>
        <v>-40500</v>
      </c>
      <c r="M49" s="54"/>
      <c r="N49" s="53">
        <f>SUM(N47:N48)</f>
        <v>3738478</v>
      </c>
    </row>
    <row r="50" spans="1:14" s="16" customFormat="1" ht="7.5" customHeight="1" x14ac:dyDescent="0.7">
      <c r="A50" s="51"/>
      <c r="B50" s="40"/>
      <c r="C50" s="40"/>
      <c r="D50" s="103"/>
      <c r="E50" s="47"/>
      <c r="F50" s="103"/>
      <c r="G50" s="47"/>
      <c r="H50" s="103"/>
      <c r="I50" s="69"/>
      <c r="J50" s="103"/>
      <c r="K50" s="70"/>
      <c r="L50" s="103"/>
      <c r="M50" s="41"/>
      <c r="N50" s="103"/>
    </row>
    <row r="51" spans="1:14" ht="21" customHeight="1" thickBot="1" x14ac:dyDescent="0.75">
      <c r="A51" s="39" t="s">
        <v>172</v>
      </c>
      <c r="B51" s="40"/>
      <c r="C51" s="40"/>
      <c r="D51" s="55">
        <f>SUM(D38,D49)</f>
        <v>7111161</v>
      </c>
      <c r="E51" s="41"/>
      <c r="F51" s="55">
        <f>SUM(F38,F49)</f>
        <v>1303713</v>
      </c>
      <c r="G51" s="41"/>
      <c r="H51" s="55">
        <f>SUM(H38,H49)</f>
        <v>711116</v>
      </c>
      <c r="I51" s="41"/>
      <c r="J51" s="55">
        <f>SUM(J38,J44,J49)</f>
        <v>15352196</v>
      </c>
      <c r="K51" s="56"/>
      <c r="L51" s="55">
        <f>SUM(L38,L49)</f>
        <v>-44378</v>
      </c>
      <c r="N51" s="55">
        <f>SUM(N38,N44,N49)</f>
        <v>24433808</v>
      </c>
    </row>
    <row r="52" spans="1:14" ht="22" thickTop="1" x14ac:dyDescent="0.65"/>
    <row r="108" spans="2:2" x14ac:dyDescent="0.65">
      <c r="B108" s="59">
        <v>5</v>
      </c>
    </row>
    <row r="150" spans="2:2" x14ac:dyDescent="0.65">
      <c r="B150" s="59">
        <v>10</v>
      </c>
    </row>
  </sheetData>
  <mergeCells count="6">
    <mergeCell ref="D30:N30"/>
    <mergeCell ref="H32:J32"/>
    <mergeCell ref="D36:N36"/>
    <mergeCell ref="D10:N10"/>
    <mergeCell ref="D4:N4"/>
    <mergeCell ref="H6:J6"/>
  </mergeCells>
  <pageMargins left="0.7" right="0.7" top="0.48" bottom="0.5" header="0.5" footer="0.5"/>
  <pageSetup paperSize="9" scale="9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showGridLines="0" view="pageBreakPreview" zoomScale="80" zoomScaleNormal="80" zoomScaleSheetLayoutView="80" workbookViewId="0">
      <selection activeCell="L68" sqref="L68"/>
    </sheetView>
  </sheetViews>
  <sheetFormatPr defaultColWidth="35" defaultRowHeight="22.5" customHeight="1" x14ac:dyDescent="0.65"/>
  <cols>
    <col min="1" max="1" width="60.796875" style="1" customWidth="1"/>
    <col min="2" max="2" width="9.59765625" style="1" hidden="1" customWidth="1"/>
    <col min="3" max="3" width="1.296875" style="1" customWidth="1"/>
    <col min="4" max="4" width="11.59765625" style="77" customWidth="1"/>
    <col min="5" max="5" width="1.296875" style="1" customWidth="1"/>
    <col min="6" max="6" width="11.59765625" style="77" customWidth="1"/>
    <col min="7" max="7" width="1.09765625" style="1" customWidth="1"/>
    <col min="8" max="8" width="11.3984375" style="1" customWidth="1"/>
    <col min="9" max="9" width="1.296875" style="1" customWidth="1"/>
    <col min="10" max="10" width="11.3984375" style="1" customWidth="1"/>
    <col min="11" max="16384" width="35" style="1"/>
  </cols>
  <sheetData>
    <row r="1" spans="1:10" ht="22.5" customHeight="1" x14ac:dyDescent="0.7">
      <c r="A1" s="4" t="s">
        <v>70</v>
      </c>
      <c r="B1" s="4"/>
      <c r="C1" s="4"/>
    </row>
    <row r="2" spans="1:10" ht="22.5" customHeight="1" x14ac:dyDescent="0.7">
      <c r="A2" s="4" t="s">
        <v>69</v>
      </c>
      <c r="B2" s="4"/>
      <c r="C2" s="4"/>
    </row>
    <row r="3" spans="1:10" ht="12.75" customHeight="1" x14ac:dyDescent="0.65"/>
    <row r="4" spans="1:10" ht="22" x14ac:dyDescent="0.7">
      <c r="A4" s="10"/>
      <c r="B4" s="10"/>
      <c r="C4" s="10"/>
      <c r="D4" s="236" t="s">
        <v>1</v>
      </c>
      <c r="E4" s="236"/>
      <c r="F4" s="236"/>
      <c r="G4" s="6"/>
      <c r="H4" s="236" t="s">
        <v>2</v>
      </c>
      <c r="I4" s="236"/>
      <c r="J4" s="236"/>
    </row>
    <row r="5" spans="1:10" ht="21.5" x14ac:dyDescent="0.65">
      <c r="A5" s="10"/>
      <c r="B5" s="10"/>
      <c r="C5" s="10"/>
      <c r="D5" s="238" t="s">
        <v>117</v>
      </c>
      <c r="E5" s="239"/>
      <c r="F5" s="239"/>
      <c r="G5" s="5"/>
      <c r="H5" s="238" t="s">
        <v>117</v>
      </c>
      <c r="I5" s="239"/>
      <c r="J5" s="239"/>
    </row>
    <row r="6" spans="1:10" ht="21.5" x14ac:dyDescent="0.65">
      <c r="A6" s="10"/>
      <c r="B6" s="10"/>
      <c r="C6" s="10"/>
      <c r="D6" s="238" t="s">
        <v>116</v>
      </c>
      <c r="E6" s="239"/>
      <c r="F6" s="239"/>
      <c r="G6" s="5"/>
      <c r="H6" s="238" t="s">
        <v>116</v>
      </c>
      <c r="I6" s="239"/>
      <c r="J6" s="239"/>
    </row>
    <row r="7" spans="1:10" ht="21.5" x14ac:dyDescent="0.65">
      <c r="A7" s="10"/>
      <c r="B7" s="7"/>
      <c r="C7" s="7"/>
      <c r="D7" s="92">
        <v>2564</v>
      </c>
      <c r="E7" s="92"/>
      <c r="F7" s="92">
        <v>2563</v>
      </c>
      <c r="G7" s="92"/>
      <c r="H7" s="92">
        <v>2564</v>
      </c>
      <c r="I7" s="92"/>
      <c r="J7" s="92">
        <v>2563</v>
      </c>
    </row>
    <row r="8" spans="1:10" ht="21.5" x14ac:dyDescent="0.65">
      <c r="A8" s="10"/>
      <c r="B8" s="10"/>
      <c r="C8" s="10"/>
      <c r="D8" s="237" t="s">
        <v>5</v>
      </c>
      <c r="E8" s="237"/>
      <c r="F8" s="237"/>
      <c r="G8" s="237"/>
      <c r="H8" s="237"/>
      <c r="I8" s="237"/>
      <c r="J8" s="237"/>
    </row>
    <row r="9" spans="1:10" ht="22" x14ac:dyDescent="0.7">
      <c r="A9" s="9" t="s">
        <v>62</v>
      </c>
      <c r="B9" s="9"/>
      <c r="C9" s="9"/>
      <c r="D9" s="78"/>
      <c r="E9" s="10"/>
      <c r="F9" s="78"/>
      <c r="G9" s="10"/>
      <c r="H9" s="10"/>
      <c r="I9" s="10"/>
      <c r="J9" s="10"/>
    </row>
    <row r="10" spans="1:10" ht="22.5" customHeight="1" x14ac:dyDescent="0.65">
      <c r="A10" s="10" t="s">
        <v>44</v>
      </c>
      <c r="B10" s="10"/>
      <c r="C10" s="10"/>
      <c r="D10" s="25">
        <v>5261146</v>
      </c>
      <c r="E10" s="25"/>
      <c r="F10" s="25">
        <v>1441957</v>
      </c>
      <c r="G10" s="25"/>
      <c r="H10" s="25">
        <v>3773054</v>
      </c>
      <c r="I10" s="25"/>
      <c r="J10" s="25">
        <v>1081360</v>
      </c>
    </row>
    <row r="11" spans="1:10" ht="22.5" customHeight="1" x14ac:dyDescent="0.65">
      <c r="A11" s="36" t="s">
        <v>107</v>
      </c>
      <c r="B11" s="36"/>
      <c r="C11" s="36"/>
      <c r="D11" s="25"/>
      <c r="E11" s="25"/>
      <c r="F11" s="25"/>
      <c r="G11" s="25"/>
      <c r="H11" s="25"/>
      <c r="I11" s="25"/>
      <c r="J11" s="25"/>
    </row>
    <row r="12" spans="1:10" ht="22.5" customHeight="1" x14ac:dyDescent="0.65">
      <c r="A12" s="10" t="s">
        <v>119</v>
      </c>
      <c r="B12" s="10"/>
      <c r="C12" s="10"/>
      <c r="D12" s="25">
        <v>980816</v>
      </c>
      <c r="E12" s="25"/>
      <c r="F12" s="25">
        <v>136331</v>
      </c>
      <c r="G12" s="25"/>
      <c r="H12" s="25">
        <v>787494</v>
      </c>
      <c r="I12" s="25"/>
      <c r="J12" s="25">
        <v>131822</v>
      </c>
    </row>
    <row r="13" spans="1:10" ht="22.5" customHeight="1" x14ac:dyDescent="0.65">
      <c r="A13" s="1" t="s">
        <v>41</v>
      </c>
      <c r="B13" s="10"/>
      <c r="C13" s="10"/>
      <c r="D13" s="25">
        <v>43194</v>
      </c>
      <c r="E13" s="25"/>
      <c r="F13" s="25">
        <v>39999</v>
      </c>
      <c r="G13" s="25"/>
      <c r="H13" s="25">
        <v>36491</v>
      </c>
      <c r="I13" s="25"/>
      <c r="J13" s="25">
        <v>32316</v>
      </c>
    </row>
    <row r="14" spans="1:10" ht="22.5" customHeight="1" x14ac:dyDescent="0.65">
      <c r="A14" s="1" t="s">
        <v>83</v>
      </c>
      <c r="B14" s="10"/>
      <c r="C14" s="10"/>
      <c r="D14" s="25">
        <v>1123519</v>
      </c>
      <c r="E14" s="25"/>
      <c r="F14" s="25">
        <v>1121936</v>
      </c>
      <c r="G14" s="25"/>
      <c r="H14" s="25">
        <v>811010</v>
      </c>
      <c r="I14" s="25"/>
      <c r="J14" s="25">
        <v>811592</v>
      </c>
    </row>
    <row r="15" spans="1:10" ht="22.5" customHeight="1" x14ac:dyDescent="0.65">
      <c r="A15" s="1" t="s">
        <v>178</v>
      </c>
      <c r="B15" s="10"/>
      <c r="C15" s="10"/>
      <c r="D15" s="25">
        <v>-2920</v>
      </c>
      <c r="E15" s="25"/>
      <c r="F15" s="25">
        <v>5124</v>
      </c>
      <c r="G15" s="25"/>
      <c r="H15" s="25">
        <v>-2920</v>
      </c>
      <c r="I15" s="25"/>
      <c r="J15" s="25">
        <v>5078</v>
      </c>
    </row>
    <row r="16" spans="1:10" ht="22.5" customHeight="1" x14ac:dyDescent="0.65">
      <c r="A16" s="1" t="s">
        <v>97</v>
      </c>
      <c r="D16" s="207">
        <v>24869</v>
      </c>
      <c r="E16" s="80"/>
      <c r="F16" s="207">
        <v>30048</v>
      </c>
      <c r="G16" s="80"/>
      <c r="H16" s="207">
        <v>24869</v>
      </c>
      <c r="I16" s="80"/>
      <c r="J16" s="207">
        <v>30048</v>
      </c>
    </row>
    <row r="17" spans="1:10" ht="22.5" customHeight="1" x14ac:dyDescent="0.65">
      <c r="A17" s="1" t="s">
        <v>137</v>
      </c>
      <c r="D17" s="25"/>
      <c r="E17" s="25"/>
      <c r="F17" s="25"/>
      <c r="G17" s="25"/>
      <c r="H17" s="25"/>
      <c r="I17" s="25"/>
      <c r="J17" s="25"/>
    </row>
    <row r="18" spans="1:10" ht="22.5" customHeight="1" x14ac:dyDescent="0.65">
      <c r="A18" s="1" t="s">
        <v>91</v>
      </c>
      <c r="D18" s="25">
        <v>-56032</v>
      </c>
      <c r="E18" s="25"/>
      <c r="F18" s="25">
        <v>-4014</v>
      </c>
      <c r="G18" s="25"/>
      <c r="H18" s="25">
        <v>-10865</v>
      </c>
      <c r="I18" s="25"/>
      <c r="J18" s="25">
        <v>2378</v>
      </c>
    </row>
    <row r="19" spans="1:10" ht="21.5" x14ac:dyDescent="0.65">
      <c r="A19" s="1" t="s">
        <v>161</v>
      </c>
      <c r="D19" s="25">
        <v>38115</v>
      </c>
      <c r="E19" s="25"/>
      <c r="F19" s="25">
        <v>2940</v>
      </c>
      <c r="G19" s="25"/>
      <c r="H19" s="25">
        <v>8338</v>
      </c>
      <c r="I19" s="25"/>
      <c r="J19" s="25">
        <v>-560</v>
      </c>
    </row>
    <row r="20" spans="1:10" ht="21.5" x14ac:dyDescent="0.65">
      <c r="A20" s="79" t="s">
        <v>179</v>
      </c>
      <c r="B20" s="79"/>
      <c r="C20" s="79"/>
      <c r="D20" s="25">
        <v>-2856</v>
      </c>
      <c r="E20" s="25"/>
      <c r="F20" s="25">
        <v>413</v>
      </c>
      <c r="G20" s="25"/>
      <c r="H20" s="25">
        <v>0</v>
      </c>
      <c r="I20" s="25"/>
      <c r="J20" s="25">
        <v>0</v>
      </c>
    </row>
    <row r="21" spans="1:10" ht="22.5" customHeight="1" x14ac:dyDescent="0.65">
      <c r="A21" s="59" t="s">
        <v>180</v>
      </c>
      <c r="B21" s="10"/>
      <c r="C21" s="10"/>
      <c r="D21" s="25">
        <v>0</v>
      </c>
      <c r="E21" s="25"/>
      <c r="F21" s="25">
        <v>-10</v>
      </c>
      <c r="G21" s="25"/>
      <c r="H21" s="25">
        <v>0</v>
      </c>
      <c r="I21" s="25"/>
      <c r="J21" s="25">
        <v>-10</v>
      </c>
    </row>
    <row r="22" spans="1:10" ht="21.5" x14ac:dyDescent="0.65">
      <c r="A22" s="79" t="s">
        <v>181</v>
      </c>
      <c r="B22" s="79"/>
      <c r="C22" s="79"/>
      <c r="D22" s="25">
        <v>-2818</v>
      </c>
      <c r="E22" s="25"/>
      <c r="F22" s="25">
        <v>6000</v>
      </c>
      <c r="G22" s="25"/>
      <c r="H22" s="25">
        <v>-2818</v>
      </c>
      <c r="I22" s="25"/>
      <c r="J22" s="25">
        <v>6000</v>
      </c>
    </row>
    <row r="23" spans="1:10" s="153" customFormat="1" ht="22.5" hidden="1" customHeight="1" x14ac:dyDescent="0.65">
      <c r="A23" s="150" t="s">
        <v>128</v>
      </c>
      <c r="B23" s="151"/>
      <c r="C23" s="151"/>
      <c r="D23" s="152"/>
      <c r="E23" s="152"/>
      <c r="F23" s="152"/>
      <c r="G23" s="152"/>
      <c r="H23" s="152"/>
      <c r="I23" s="152"/>
      <c r="J23" s="152"/>
    </row>
    <row r="24" spans="1:10" s="153" customFormat="1" ht="21.5" hidden="1" x14ac:dyDescent="0.65">
      <c r="A24" s="154" t="s">
        <v>129</v>
      </c>
      <c r="B24" s="150"/>
      <c r="C24" s="150"/>
      <c r="D24" s="152"/>
      <c r="E24" s="152"/>
      <c r="F24" s="152"/>
      <c r="G24" s="152"/>
      <c r="H24" s="152"/>
      <c r="I24" s="152"/>
      <c r="J24" s="152"/>
    </row>
    <row r="25" spans="1:10" s="153" customFormat="1" ht="22.5" hidden="1" customHeight="1" x14ac:dyDescent="0.65">
      <c r="A25" s="154" t="s">
        <v>118</v>
      </c>
      <c r="B25" s="151"/>
      <c r="C25" s="151"/>
      <c r="D25" s="152"/>
      <c r="E25" s="152"/>
      <c r="F25" s="152"/>
      <c r="G25" s="152"/>
      <c r="H25" s="152"/>
      <c r="I25" s="152"/>
      <c r="J25" s="152"/>
    </row>
    <row r="26" spans="1:10" ht="21.5" x14ac:dyDescent="0.65">
      <c r="A26" s="79" t="s">
        <v>120</v>
      </c>
      <c r="B26" s="79"/>
      <c r="C26" s="79"/>
      <c r="D26" s="25">
        <v>11108</v>
      </c>
      <c r="E26" s="25"/>
      <c r="F26" s="25">
        <v>10502</v>
      </c>
      <c r="G26" s="25"/>
      <c r="H26" s="25">
        <v>11108</v>
      </c>
      <c r="I26" s="25"/>
      <c r="J26" s="25">
        <v>10502</v>
      </c>
    </row>
    <row r="27" spans="1:10" ht="22.5" customHeight="1" x14ac:dyDescent="0.65">
      <c r="A27" s="59" t="s">
        <v>140</v>
      </c>
      <c r="B27" s="10"/>
      <c r="C27" s="10"/>
      <c r="D27" s="25">
        <v>13591</v>
      </c>
      <c r="E27" s="25"/>
      <c r="F27" s="25">
        <v>34204</v>
      </c>
      <c r="G27" s="25"/>
      <c r="H27" s="25">
        <v>13591</v>
      </c>
      <c r="I27" s="25"/>
      <c r="J27" s="25">
        <v>29881</v>
      </c>
    </row>
    <row r="28" spans="1:10" ht="22.5" customHeight="1" x14ac:dyDescent="0.65">
      <c r="A28" s="79" t="s">
        <v>132</v>
      </c>
      <c r="B28" s="10"/>
      <c r="C28" s="10"/>
      <c r="D28" s="206">
        <v>-80887</v>
      </c>
      <c r="E28" s="25"/>
      <c r="F28" s="206">
        <v>-85739</v>
      </c>
      <c r="G28" s="25"/>
      <c r="H28" s="206">
        <v>-93351</v>
      </c>
      <c r="I28" s="25"/>
      <c r="J28" s="206">
        <v>-117457</v>
      </c>
    </row>
    <row r="29" spans="1:10" ht="19.5" customHeight="1" x14ac:dyDescent="0.7">
      <c r="A29" s="39"/>
      <c r="B29" s="39"/>
      <c r="C29" s="39"/>
      <c r="D29" s="86">
        <f>SUM(D10:D28)</f>
        <v>7350845</v>
      </c>
      <c r="E29" s="67"/>
      <c r="F29" s="86">
        <f>SUM(F10:F28)</f>
        <v>2739691</v>
      </c>
      <c r="G29" s="67"/>
      <c r="H29" s="86">
        <f>SUM(H10:H28)</f>
        <v>5356001</v>
      </c>
      <c r="I29" s="67"/>
      <c r="J29" s="86">
        <f>SUM(J10:J28)</f>
        <v>2022950</v>
      </c>
    </row>
    <row r="30" spans="1:10" ht="21.5" x14ac:dyDescent="0.65">
      <c r="A30" s="36" t="s">
        <v>63</v>
      </c>
      <c r="B30" s="36"/>
      <c r="C30" s="36"/>
      <c r="D30" s="42"/>
      <c r="E30" s="67"/>
      <c r="F30" s="42"/>
      <c r="G30" s="67"/>
      <c r="H30" s="67"/>
      <c r="I30" s="67"/>
      <c r="J30" s="67"/>
    </row>
    <row r="31" spans="1:10" ht="21.5" x14ac:dyDescent="0.65">
      <c r="A31" s="1" t="s">
        <v>142</v>
      </c>
      <c r="B31" s="10"/>
      <c r="C31" s="10"/>
      <c r="D31" s="25">
        <v>-1421752</v>
      </c>
      <c r="E31" s="25"/>
      <c r="F31" s="25">
        <v>273971</v>
      </c>
      <c r="G31" s="25"/>
      <c r="H31" s="25">
        <v>-457478</v>
      </c>
      <c r="I31" s="25"/>
      <c r="J31" s="25">
        <v>-102</v>
      </c>
    </row>
    <row r="32" spans="1:10" ht="21.5" x14ac:dyDescent="0.65">
      <c r="A32" s="10" t="s">
        <v>8</v>
      </c>
      <c r="D32" s="25">
        <v>-310349</v>
      </c>
      <c r="E32" s="25"/>
      <c r="F32" s="25">
        <v>-76779</v>
      </c>
      <c r="G32" s="25"/>
      <c r="H32" s="25">
        <v>-218591</v>
      </c>
      <c r="I32" s="25"/>
      <c r="J32" s="25">
        <v>-103119</v>
      </c>
    </row>
    <row r="33" spans="1:10" ht="21.5" x14ac:dyDescent="0.65">
      <c r="A33" s="10" t="s">
        <v>143</v>
      </c>
      <c r="D33" s="25">
        <v>-70061</v>
      </c>
      <c r="E33" s="25"/>
      <c r="F33" s="25">
        <v>-44535</v>
      </c>
      <c r="G33" s="25"/>
      <c r="H33" s="25">
        <v>-35670</v>
      </c>
      <c r="I33" s="25"/>
      <c r="J33" s="25">
        <v>-12717</v>
      </c>
    </row>
    <row r="34" spans="1:10" ht="21.5" x14ac:dyDescent="0.65">
      <c r="A34" s="10" t="s">
        <v>9</v>
      </c>
      <c r="B34" s="10"/>
      <c r="C34" s="10"/>
      <c r="D34" s="25">
        <v>-31703</v>
      </c>
      <c r="E34" s="25"/>
      <c r="F34" s="25">
        <v>-4591</v>
      </c>
      <c r="G34" s="25"/>
      <c r="H34" s="25">
        <v>-23261</v>
      </c>
      <c r="I34" s="25"/>
      <c r="J34" s="25">
        <v>-1500</v>
      </c>
    </row>
    <row r="35" spans="1:10" ht="22.5" customHeight="1" x14ac:dyDescent="0.65">
      <c r="A35" s="10" t="s">
        <v>145</v>
      </c>
      <c r="B35" s="10"/>
      <c r="C35" s="10"/>
      <c r="D35" s="25">
        <v>159413</v>
      </c>
      <c r="E35" s="25"/>
      <c r="F35" s="25">
        <v>203002</v>
      </c>
      <c r="G35" s="25"/>
      <c r="H35" s="25">
        <v>27831</v>
      </c>
      <c r="I35" s="25"/>
      <c r="J35" s="25">
        <v>196882</v>
      </c>
    </row>
    <row r="36" spans="1:10" ht="21.5" x14ac:dyDescent="0.65">
      <c r="A36" s="1" t="s">
        <v>73</v>
      </c>
      <c r="B36" s="10"/>
      <c r="C36" s="10"/>
      <c r="D36" s="25">
        <v>55382</v>
      </c>
      <c r="E36" s="25"/>
      <c r="F36" s="25">
        <v>-21863</v>
      </c>
      <c r="G36" s="25"/>
      <c r="H36" s="25">
        <v>94848</v>
      </c>
      <c r="I36" s="25"/>
      <c r="J36" s="25">
        <v>-24498</v>
      </c>
    </row>
    <row r="37" spans="1:10" ht="21.5" x14ac:dyDescent="0.65">
      <c r="A37" s="1" t="s">
        <v>108</v>
      </c>
      <c r="B37" s="10"/>
      <c r="C37" s="10"/>
      <c r="D37" s="25">
        <v>-1151</v>
      </c>
      <c r="E37" s="25"/>
      <c r="F37" s="25">
        <v>-2252</v>
      </c>
      <c r="G37" s="25"/>
      <c r="H37" s="25">
        <v>-1151</v>
      </c>
      <c r="I37" s="25"/>
      <c r="J37" s="25">
        <v>-2252</v>
      </c>
    </row>
    <row r="38" spans="1:10" ht="21.5" x14ac:dyDescent="0.65">
      <c r="A38" s="1" t="s">
        <v>182</v>
      </c>
      <c r="B38" s="10"/>
      <c r="C38" s="10"/>
      <c r="D38" s="25">
        <v>-507147</v>
      </c>
      <c r="E38" s="25"/>
      <c r="F38" s="25">
        <v>0</v>
      </c>
      <c r="G38" s="25"/>
      <c r="H38" s="25">
        <v>-507147</v>
      </c>
      <c r="I38" s="25"/>
      <c r="J38" s="25">
        <v>0</v>
      </c>
    </row>
    <row r="39" spans="1:10" ht="19.5" customHeight="1" x14ac:dyDescent="0.7">
      <c r="A39" s="39" t="s">
        <v>109</v>
      </c>
      <c r="B39" s="39"/>
      <c r="C39" s="39"/>
      <c r="D39" s="57">
        <f>SUM(D29:D38)</f>
        <v>5223477</v>
      </c>
      <c r="E39" s="66"/>
      <c r="F39" s="57">
        <f>SUM(F29:F38)</f>
        <v>3066644</v>
      </c>
      <c r="G39" s="81"/>
      <c r="H39" s="57">
        <f>SUM(H29:H38)</f>
        <v>4235382</v>
      </c>
      <c r="I39" s="66"/>
      <c r="J39" s="57">
        <f>SUM(J29:J38)</f>
        <v>2075644</v>
      </c>
    </row>
    <row r="40" spans="1:10" ht="19.5" customHeight="1" x14ac:dyDescent="0.7">
      <c r="A40" s="39"/>
      <c r="B40" s="39"/>
      <c r="C40" s="39"/>
      <c r="D40" s="128"/>
      <c r="E40" s="66"/>
      <c r="F40" s="128"/>
      <c r="G40" s="81"/>
      <c r="H40" s="128"/>
      <c r="I40" s="66"/>
      <c r="J40" s="128"/>
    </row>
    <row r="41" spans="1:10" ht="22.5" customHeight="1" x14ac:dyDescent="0.7">
      <c r="A41" s="4" t="s">
        <v>70</v>
      </c>
      <c r="B41" s="4"/>
      <c r="C41" s="4"/>
    </row>
    <row r="42" spans="1:10" ht="22.5" customHeight="1" x14ac:dyDescent="0.7">
      <c r="A42" s="4" t="s">
        <v>69</v>
      </c>
      <c r="B42" s="4"/>
      <c r="C42" s="4"/>
    </row>
    <row r="44" spans="1:10" ht="22.5" customHeight="1" x14ac:dyDescent="0.7">
      <c r="A44" s="10"/>
      <c r="B44" s="10"/>
      <c r="C44" s="10"/>
      <c r="D44" s="236" t="s">
        <v>1</v>
      </c>
      <c r="E44" s="236"/>
      <c r="F44" s="236"/>
      <c r="G44" s="6"/>
      <c r="H44" s="236" t="s">
        <v>2</v>
      </c>
      <c r="I44" s="236"/>
      <c r="J44" s="236"/>
    </row>
    <row r="45" spans="1:10" ht="22.5" customHeight="1" x14ac:dyDescent="0.65">
      <c r="A45" s="10"/>
      <c r="B45" s="7"/>
      <c r="C45" s="7"/>
      <c r="D45" s="238" t="s">
        <v>117</v>
      </c>
      <c r="E45" s="239"/>
      <c r="F45" s="239"/>
      <c r="G45" s="5"/>
      <c r="H45" s="238" t="s">
        <v>117</v>
      </c>
      <c r="I45" s="239"/>
      <c r="J45" s="239"/>
    </row>
    <row r="46" spans="1:10" ht="22.5" customHeight="1" x14ac:dyDescent="0.65">
      <c r="A46" s="10"/>
      <c r="B46" s="10"/>
      <c r="C46" s="10"/>
      <c r="D46" s="238" t="s">
        <v>116</v>
      </c>
      <c r="E46" s="239"/>
      <c r="F46" s="239"/>
      <c r="G46" s="5"/>
      <c r="H46" s="238" t="s">
        <v>116</v>
      </c>
      <c r="I46" s="239"/>
      <c r="J46" s="239"/>
    </row>
    <row r="47" spans="1:10" ht="22.5" customHeight="1" x14ac:dyDescent="0.65">
      <c r="A47" s="10"/>
      <c r="B47" s="157" t="s">
        <v>4</v>
      </c>
      <c r="C47" s="10"/>
      <c r="D47" s="92">
        <v>2564</v>
      </c>
      <c r="E47" s="92"/>
      <c r="F47" s="92">
        <v>2563</v>
      </c>
      <c r="G47" s="92"/>
      <c r="H47" s="92">
        <v>2564</v>
      </c>
      <c r="I47" s="92"/>
      <c r="J47" s="92">
        <v>2563</v>
      </c>
    </row>
    <row r="48" spans="1:10" ht="22.5" customHeight="1" x14ac:dyDescent="0.65">
      <c r="A48" s="10"/>
      <c r="B48" s="10"/>
      <c r="C48" s="10"/>
      <c r="D48" s="237" t="s">
        <v>5</v>
      </c>
      <c r="E48" s="237"/>
      <c r="F48" s="237"/>
      <c r="G48" s="237"/>
      <c r="H48" s="237"/>
      <c r="I48" s="237"/>
      <c r="J48" s="237"/>
    </row>
    <row r="49" spans="1:10" ht="22.5" customHeight="1" x14ac:dyDescent="0.7">
      <c r="A49" s="9" t="s">
        <v>64</v>
      </c>
      <c r="B49" s="9"/>
      <c r="C49" s="9"/>
      <c r="D49" s="42"/>
      <c r="E49" s="67"/>
      <c r="F49" s="25"/>
      <c r="G49" s="67"/>
      <c r="H49" s="67"/>
      <c r="I49" s="67"/>
      <c r="J49" s="25"/>
    </row>
    <row r="50" spans="1:10" ht="22.5" customHeight="1" x14ac:dyDescent="0.65">
      <c r="A50" s="1" t="s">
        <v>168</v>
      </c>
      <c r="B50" s="10"/>
      <c r="C50" s="10"/>
      <c r="D50" s="25">
        <v>-2100000</v>
      </c>
      <c r="E50" s="25"/>
      <c r="F50" s="25">
        <v>-4550000</v>
      </c>
      <c r="G50" s="67"/>
      <c r="H50" s="67">
        <v>-2100000</v>
      </c>
      <c r="I50" s="67"/>
      <c r="J50" s="67">
        <v>-4550000</v>
      </c>
    </row>
    <row r="51" spans="1:10" ht="22.5" customHeight="1" x14ac:dyDescent="0.65">
      <c r="A51" s="1" t="s">
        <v>110</v>
      </c>
      <c r="B51" s="10"/>
      <c r="C51" s="10"/>
      <c r="D51" s="25">
        <v>1247</v>
      </c>
      <c r="E51" s="25"/>
      <c r="F51" s="25">
        <v>1786</v>
      </c>
      <c r="G51" s="25"/>
      <c r="H51" s="25">
        <v>1247</v>
      </c>
      <c r="I51" s="25"/>
      <c r="J51" s="25">
        <v>1764</v>
      </c>
    </row>
    <row r="52" spans="1:10" ht="22.5" customHeight="1" x14ac:dyDescent="0.65">
      <c r="A52" s="1" t="s">
        <v>111</v>
      </c>
      <c r="B52" s="10"/>
      <c r="C52" s="10"/>
      <c r="D52" s="25">
        <v>-942905</v>
      </c>
      <c r="E52" s="25"/>
      <c r="F52" s="25">
        <v>-453731</v>
      </c>
      <c r="G52" s="25"/>
      <c r="H52" s="25">
        <v>-905883</v>
      </c>
      <c r="I52" s="25"/>
      <c r="J52" s="25">
        <v>-406194</v>
      </c>
    </row>
    <row r="53" spans="1:10" ht="22.5" customHeight="1" x14ac:dyDescent="0.65">
      <c r="A53" s="1" t="s">
        <v>112</v>
      </c>
      <c r="B53" s="10"/>
      <c r="C53" s="10"/>
      <c r="D53" s="25">
        <v>-288035</v>
      </c>
      <c r="E53" s="25"/>
      <c r="F53" s="25">
        <v>-50028</v>
      </c>
      <c r="G53" s="25"/>
      <c r="H53" s="25">
        <v>-288035</v>
      </c>
      <c r="I53" s="25"/>
      <c r="J53" s="25">
        <v>-49790</v>
      </c>
    </row>
    <row r="54" spans="1:10" ht="22.5" customHeight="1" x14ac:dyDescent="0.65">
      <c r="A54" s="1" t="s">
        <v>133</v>
      </c>
      <c r="B54" s="10"/>
      <c r="C54" s="10"/>
      <c r="D54" s="25">
        <v>0</v>
      </c>
      <c r="E54" s="25"/>
      <c r="F54" s="25">
        <v>0</v>
      </c>
      <c r="G54" s="25"/>
      <c r="H54" s="25">
        <v>964260</v>
      </c>
      <c r="I54" s="25"/>
      <c r="J54" s="25">
        <v>642840</v>
      </c>
    </row>
    <row r="55" spans="1:10" ht="22.5" customHeight="1" x14ac:dyDescent="0.65">
      <c r="A55" s="1" t="s">
        <v>132</v>
      </c>
      <c r="B55" s="10"/>
      <c r="C55" s="10"/>
      <c r="D55" s="25">
        <v>81310</v>
      </c>
      <c r="E55" s="25"/>
      <c r="F55" s="25">
        <v>93128</v>
      </c>
      <c r="G55" s="25"/>
      <c r="H55" s="25">
        <v>94170</v>
      </c>
      <c r="I55" s="25"/>
      <c r="J55" s="25">
        <v>124953</v>
      </c>
    </row>
    <row r="56" spans="1:10" ht="22.5" customHeight="1" x14ac:dyDescent="0.7">
      <c r="A56" s="39" t="s">
        <v>190</v>
      </c>
      <c r="B56" s="39"/>
      <c r="C56" s="39"/>
      <c r="D56" s="57">
        <f>SUM(D50:D55)</f>
        <v>-3248383</v>
      </c>
      <c r="E56" s="66"/>
      <c r="F56" s="57">
        <f>SUM(F50:F55)</f>
        <v>-4958845</v>
      </c>
      <c r="G56" s="81"/>
      <c r="H56" s="57">
        <f>SUM(H50:H55)</f>
        <v>-2234241</v>
      </c>
      <c r="I56" s="66"/>
      <c r="J56" s="57">
        <f>SUM(J50:J55)</f>
        <v>-4236427</v>
      </c>
    </row>
    <row r="57" spans="1:10" ht="15.5" customHeight="1" x14ac:dyDescent="0.7">
      <c r="A57" s="39"/>
      <c r="B57" s="39"/>
      <c r="C57" s="39"/>
      <c r="D57" s="56"/>
      <c r="E57" s="66"/>
      <c r="F57" s="56"/>
      <c r="G57" s="81"/>
      <c r="H57" s="81"/>
      <c r="I57" s="66"/>
      <c r="J57" s="81"/>
    </row>
    <row r="58" spans="1:10" ht="22.5" customHeight="1" x14ac:dyDescent="0.7">
      <c r="A58" s="9" t="s">
        <v>65</v>
      </c>
      <c r="B58" s="9"/>
      <c r="C58" s="9"/>
      <c r="D58" s="42"/>
      <c r="E58" s="67"/>
      <c r="F58" s="42"/>
      <c r="G58" s="67"/>
      <c r="H58" s="67"/>
      <c r="I58" s="67"/>
      <c r="J58" s="67"/>
    </row>
    <row r="59" spans="1:10" ht="22.5" customHeight="1" x14ac:dyDescent="0.7">
      <c r="A59" s="1" t="s">
        <v>162</v>
      </c>
      <c r="B59" s="9"/>
      <c r="C59" s="9"/>
      <c r="D59" s="42">
        <v>-133010</v>
      </c>
      <c r="E59" s="67"/>
      <c r="F59" s="42">
        <v>-134673</v>
      </c>
      <c r="G59" s="67"/>
      <c r="H59" s="67">
        <v>-80086</v>
      </c>
      <c r="I59" s="67"/>
      <c r="J59" s="67">
        <v>-83235</v>
      </c>
    </row>
    <row r="60" spans="1:10" ht="22.5" customHeight="1" x14ac:dyDescent="0.65">
      <c r="A60" s="1" t="s">
        <v>127</v>
      </c>
      <c r="B60" s="130">
        <v>10</v>
      </c>
      <c r="C60" s="10"/>
      <c r="D60" s="25">
        <v>-1066674</v>
      </c>
      <c r="E60" s="25"/>
      <c r="F60" s="25">
        <v>-1659271</v>
      </c>
      <c r="G60" s="25"/>
      <c r="H60" s="25">
        <v>-1066674</v>
      </c>
      <c r="I60" s="25"/>
      <c r="J60" s="25">
        <v>-1659271</v>
      </c>
    </row>
    <row r="61" spans="1:10" ht="22.5" customHeight="1" x14ac:dyDescent="0.65">
      <c r="A61" s="1" t="s">
        <v>183</v>
      </c>
      <c r="B61" s="10"/>
      <c r="C61" s="10"/>
      <c r="D61" s="25">
        <v>-43194</v>
      </c>
      <c r="E61" s="25"/>
      <c r="F61" s="25">
        <v>-39999</v>
      </c>
      <c r="G61" s="25"/>
      <c r="H61" s="25">
        <v>-36491</v>
      </c>
      <c r="I61" s="25"/>
      <c r="J61" s="25">
        <v>-32316</v>
      </c>
    </row>
    <row r="62" spans="1:10" ht="22.5" customHeight="1" x14ac:dyDescent="0.7">
      <c r="A62" s="39" t="s">
        <v>163</v>
      </c>
      <c r="B62" s="39"/>
      <c r="C62" s="39"/>
      <c r="D62" s="57">
        <f>SUM(D59:D61)</f>
        <v>-1242878</v>
      </c>
      <c r="E62" s="66"/>
      <c r="F62" s="57">
        <f>SUM(F59:F61)</f>
        <v>-1833943</v>
      </c>
      <c r="G62" s="81"/>
      <c r="H62" s="57">
        <f>SUM(H59:H61)</f>
        <v>-1183251</v>
      </c>
      <c r="I62" s="66"/>
      <c r="J62" s="57">
        <f>SUM(J59:J61)</f>
        <v>-1774822</v>
      </c>
    </row>
    <row r="63" spans="1:10" ht="15.5" customHeight="1" x14ac:dyDescent="0.7">
      <c r="A63" s="39"/>
      <c r="B63" s="39"/>
      <c r="C63" s="39"/>
      <c r="D63" s="81"/>
      <c r="E63" s="66"/>
      <c r="F63" s="81"/>
      <c r="G63" s="81"/>
      <c r="H63" s="81"/>
      <c r="I63" s="66"/>
      <c r="J63" s="81"/>
    </row>
    <row r="64" spans="1:10" ht="22.5" customHeight="1" x14ac:dyDescent="0.7">
      <c r="A64" s="35" t="s">
        <v>169</v>
      </c>
      <c r="B64" s="39"/>
      <c r="C64" s="39"/>
      <c r="D64" s="1"/>
      <c r="F64" s="1"/>
    </row>
    <row r="65" spans="1:10" ht="22.5" customHeight="1" x14ac:dyDescent="0.7">
      <c r="A65" s="35" t="s">
        <v>113</v>
      </c>
      <c r="B65" s="39"/>
      <c r="C65" s="39"/>
      <c r="D65" s="122">
        <v>732216</v>
      </c>
      <c r="E65" s="122"/>
      <c r="F65" s="122">
        <v>-3726144</v>
      </c>
      <c r="G65" s="122"/>
      <c r="H65" s="122">
        <v>817890</v>
      </c>
      <c r="I65" s="122"/>
      <c r="J65" s="122">
        <v>-3935605</v>
      </c>
    </row>
    <row r="66" spans="1:10" ht="22.5" customHeight="1" x14ac:dyDescent="0.7">
      <c r="A66" s="35" t="s">
        <v>114</v>
      </c>
      <c r="B66" s="39"/>
      <c r="C66" s="39"/>
      <c r="D66" s="122"/>
      <c r="E66" s="122"/>
      <c r="F66" s="122"/>
      <c r="G66" s="122"/>
      <c r="H66" s="122"/>
      <c r="I66" s="122"/>
      <c r="J66" s="122"/>
    </row>
    <row r="67" spans="1:10" ht="22.5" customHeight="1" x14ac:dyDescent="0.7">
      <c r="A67" s="35" t="s">
        <v>115</v>
      </c>
      <c r="B67" s="39"/>
      <c r="C67" s="39"/>
      <c r="D67" s="122">
        <v>7486</v>
      </c>
      <c r="E67" s="122"/>
      <c r="F67" s="122">
        <v>-395</v>
      </c>
      <c r="G67" s="122"/>
      <c r="H67" s="122">
        <v>4289</v>
      </c>
      <c r="I67" s="122"/>
      <c r="J67" s="122">
        <v>-498</v>
      </c>
    </row>
    <row r="68" spans="1:10" ht="22.5" customHeight="1" x14ac:dyDescent="0.7">
      <c r="A68" s="39" t="s">
        <v>169</v>
      </c>
      <c r="B68" s="39"/>
      <c r="C68" s="39"/>
      <c r="D68" s="123">
        <f>SUM(D64:D67)</f>
        <v>739702</v>
      </c>
      <c r="E68" s="66"/>
      <c r="F68" s="123">
        <f>SUM(F64:F67)</f>
        <v>-3726539</v>
      </c>
      <c r="G68" s="81"/>
      <c r="H68" s="123">
        <f>SUM(H64:H67)</f>
        <v>822179</v>
      </c>
      <c r="I68" s="66"/>
      <c r="J68" s="123">
        <f>SUM(J64:J67)</f>
        <v>-3936103</v>
      </c>
    </row>
    <row r="69" spans="1:10" ht="22.5" customHeight="1" x14ac:dyDescent="0.65">
      <c r="A69" s="35" t="s">
        <v>134</v>
      </c>
      <c r="B69" s="35"/>
      <c r="C69" s="35"/>
      <c r="D69" s="25">
        <v>7758711</v>
      </c>
      <c r="E69" s="25"/>
      <c r="F69" s="25">
        <v>10509720</v>
      </c>
      <c r="G69" s="25"/>
      <c r="H69" s="25">
        <v>7503979</v>
      </c>
      <c r="I69" s="25"/>
      <c r="J69" s="25">
        <v>10317305</v>
      </c>
    </row>
    <row r="70" spans="1:10" ht="22.5" customHeight="1" x14ac:dyDescent="0.7">
      <c r="A70" s="39" t="s">
        <v>135</v>
      </c>
      <c r="B70" s="7"/>
      <c r="C70" s="7"/>
      <c r="D70" s="82">
        <f>SUM(D68:D69)</f>
        <v>8498413</v>
      </c>
      <c r="E70" s="66"/>
      <c r="F70" s="82">
        <f>SUM(F68:F69)</f>
        <v>6783181</v>
      </c>
      <c r="G70" s="81"/>
      <c r="H70" s="82">
        <f>SUM(H68:H69)</f>
        <v>8326158</v>
      </c>
      <c r="I70" s="66"/>
      <c r="J70" s="82">
        <f>SUM(J68:J69)</f>
        <v>6381202</v>
      </c>
    </row>
    <row r="71" spans="1:10" ht="15.5" customHeight="1" thickTop="1" x14ac:dyDescent="0.7">
      <c r="A71" s="39"/>
      <c r="B71" s="39"/>
      <c r="C71" s="39"/>
      <c r="D71" s="81"/>
      <c r="E71" s="66"/>
      <c r="F71" s="81"/>
      <c r="G71" s="81"/>
      <c r="H71" s="81"/>
      <c r="I71" s="66"/>
      <c r="J71" s="81"/>
    </row>
    <row r="72" spans="1:10" ht="22.5" customHeight="1" x14ac:dyDescent="0.7">
      <c r="A72" s="83" t="s">
        <v>84</v>
      </c>
      <c r="D72" s="85"/>
      <c r="E72" s="85"/>
      <c r="F72" s="85"/>
      <c r="G72" s="85"/>
      <c r="H72" s="85"/>
      <c r="I72" s="85"/>
      <c r="J72" s="85"/>
    </row>
    <row r="73" spans="1:10" ht="22.5" customHeight="1" x14ac:dyDescent="0.65">
      <c r="A73" s="84" t="s">
        <v>185</v>
      </c>
      <c r="D73" s="25">
        <v>61190</v>
      </c>
      <c r="E73" s="25"/>
      <c r="F73" s="25">
        <v>48085</v>
      </c>
      <c r="G73" s="25"/>
      <c r="H73" s="25">
        <v>59392</v>
      </c>
      <c r="I73" s="25"/>
      <c r="J73" s="25">
        <v>47364</v>
      </c>
    </row>
    <row r="74" spans="1:10" ht="22.5" customHeight="1" x14ac:dyDescent="0.65">
      <c r="A74" s="84" t="s">
        <v>136</v>
      </c>
      <c r="D74" s="25">
        <v>45223</v>
      </c>
      <c r="E74" s="25"/>
      <c r="F74" s="25">
        <v>59146</v>
      </c>
      <c r="G74" s="25"/>
      <c r="H74" s="25">
        <v>45223</v>
      </c>
      <c r="I74" s="25"/>
      <c r="J74" s="25">
        <v>59146</v>
      </c>
    </row>
    <row r="75" spans="1:10" ht="22.5" customHeight="1" x14ac:dyDescent="0.65">
      <c r="A75" s="84" t="s">
        <v>184</v>
      </c>
      <c r="D75" s="25">
        <v>-215956</v>
      </c>
      <c r="E75" s="25"/>
      <c r="F75" s="25">
        <v>0</v>
      </c>
      <c r="G75" s="25"/>
      <c r="H75" s="25">
        <v>-215956</v>
      </c>
      <c r="I75" s="25"/>
      <c r="J75" s="25">
        <v>0</v>
      </c>
    </row>
    <row r="76" spans="1:10" ht="22.5" customHeight="1" x14ac:dyDescent="0.65">
      <c r="A76" s="84" t="s">
        <v>164</v>
      </c>
      <c r="D76" s="25">
        <v>19848</v>
      </c>
      <c r="F76" s="25">
        <v>31519</v>
      </c>
      <c r="H76" s="25">
        <v>19848</v>
      </c>
      <c r="J76" s="25">
        <v>30215</v>
      </c>
    </row>
    <row r="78" spans="1:10" ht="22.5" customHeight="1" x14ac:dyDescent="0.65">
      <c r="D78" s="129"/>
      <c r="F78" s="129"/>
      <c r="H78" s="111"/>
      <c r="J78" s="111"/>
    </row>
  </sheetData>
  <mergeCells count="14">
    <mergeCell ref="D4:F4"/>
    <mergeCell ref="H4:J4"/>
    <mergeCell ref="D8:J8"/>
    <mergeCell ref="D44:F44"/>
    <mergeCell ref="H44:J44"/>
    <mergeCell ref="D48:J48"/>
    <mergeCell ref="D5:F5"/>
    <mergeCell ref="H5:J5"/>
    <mergeCell ref="D6:F6"/>
    <mergeCell ref="H6:J6"/>
    <mergeCell ref="D45:F45"/>
    <mergeCell ref="H45:J45"/>
    <mergeCell ref="D46:F46"/>
    <mergeCell ref="H46:J46"/>
  </mergeCells>
  <pageMargins left="0.7" right="0.7" top="0.48" bottom="0.5" header="0.5" footer="0.5"/>
  <pageSetup paperSize="9" scale="87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SH9-10</vt:lpstr>
      <vt:lpstr>SH11-12</vt:lpstr>
      <vt:lpstr>CF13-14</vt:lpstr>
      <vt:lpstr>'BS3-4'!Print_Area</vt:lpstr>
      <vt:lpstr>'CF13-14'!Print_Area</vt:lpstr>
      <vt:lpstr>'PL5-8'!Print_Area</vt:lpstr>
      <vt:lpstr>'SH11-12'!Print_Area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Sarayut, Poompho</cp:lastModifiedBy>
  <cp:lastPrinted>2021-11-08T03:00:45Z</cp:lastPrinted>
  <dcterms:created xsi:type="dcterms:W3CDTF">2012-05-04T04:02:45Z</dcterms:created>
  <dcterms:modified xsi:type="dcterms:W3CDTF">2021-11-10T07:06:27Z</dcterms:modified>
</cp:coreProperties>
</file>