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spoompho\Desktop\Vinythai PCL\2021\Q3'2021\Draft FS\Q3'2021\SET\Rev2\"/>
    </mc:Choice>
  </mc:AlternateContent>
  <xr:revisionPtr revIDLastSave="0" documentId="13_ncr:1_{2F680637-86D4-4EAF-AA5B-966FDFB5FAEC}" xr6:coauthVersionLast="45" xr6:coauthVersionMax="46" xr10:uidLastSave="{00000000-0000-0000-0000-000000000000}"/>
  <bookViews>
    <workbookView xWindow="1290" yWindow="-110" windowWidth="18020" windowHeight="11020" xr2:uid="{00000000-000D-0000-FFFF-FFFF00000000}"/>
  </bookViews>
  <sheets>
    <sheet name="BS-2-3" sheetId="5" r:id="rId1"/>
    <sheet name="PL 4-7" sheetId="1" r:id="rId2"/>
    <sheet name="SH 8-9" sheetId="3" r:id="rId3"/>
    <sheet name="SH-10-11" sheetId="2" r:id="rId4"/>
    <sheet name="CF 12-13" sheetId="4" r:id="rId5"/>
  </sheets>
  <definedNames>
    <definedName name="_xlnm.Print_Area" localSheetId="0">'BS-2-3'!$A$1:$I$76</definedName>
    <definedName name="_xlnm.Print_Area" localSheetId="4">'CF 12-13'!$A$1:$J$79</definedName>
    <definedName name="_xlnm.Print_Area" localSheetId="1">'PL 4-7'!$A$1:$I$128</definedName>
    <definedName name="_xlnm.Print_Area" localSheetId="2">'SH 8-9'!$A$1:$Q$55</definedName>
    <definedName name="_xlnm.Print_Area" localSheetId="3">'SH-10-11'!$A$1:$N$57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0" i="3" l="1"/>
  <c r="I50" i="3"/>
  <c r="D69" i="4" l="1"/>
  <c r="H69" i="4"/>
  <c r="L52" i="2" l="1"/>
  <c r="J52" i="2"/>
  <c r="I102" i="1" l="1"/>
  <c r="G102" i="1"/>
  <c r="E102" i="1"/>
  <c r="C102" i="1"/>
  <c r="I38" i="1"/>
  <c r="G38" i="1"/>
  <c r="E38" i="1"/>
  <c r="C38" i="1"/>
  <c r="J62" i="4" l="1"/>
  <c r="F62" i="4"/>
  <c r="J45" i="4"/>
  <c r="F45" i="4"/>
  <c r="I73" i="5"/>
  <c r="E73" i="5"/>
  <c r="I54" i="5"/>
  <c r="G54" i="5"/>
  <c r="E54" i="5"/>
  <c r="C54" i="5"/>
  <c r="I48" i="5"/>
  <c r="G48" i="5"/>
  <c r="E48" i="5"/>
  <c r="C48" i="5"/>
  <c r="I30" i="5"/>
  <c r="G30" i="5"/>
  <c r="E30" i="5"/>
  <c r="C30" i="5"/>
  <c r="I19" i="5"/>
  <c r="I32" i="5" s="1"/>
  <c r="G19" i="5"/>
  <c r="E19" i="5"/>
  <c r="C19" i="5"/>
  <c r="I56" i="5" l="1"/>
  <c r="I75" i="5" s="1"/>
  <c r="E32" i="5"/>
  <c r="G32" i="5"/>
  <c r="E56" i="5"/>
  <c r="E75" i="5" s="1"/>
  <c r="G56" i="5"/>
  <c r="C56" i="5"/>
  <c r="C32" i="5"/>
  <c r="I107" i="1"/>
  <c r="I85" i="1"/>
  <c r="I87" i="1" s="1"/>
  <c r="I92" i="1" s="1"/>
  <c r="I95" i="1" s="1"/>
  <c r="I121" i="1" s="1"/>
  <c r="I122" i="1" s="1"/>
  <c r="I78" i="1"/>
  <c r="E107" i="1"/>
  <c r="E109" i="1"/>
  <c r="E85" i="1"/>
  <c r="E78" i="1"/>
  <c r="I43" i="1"/>
  <c r="I45" i="1" s="1"/>
  <c r="I21" i="1"/>
  <c r="I23" i="1" s="1"/>
  <c r="I28" i="1" s="1"/>
  <c r="I31" i="1" s="1"/>
  <c r="I14" i="1"/>
  <c r="E43" i="1"/>
  <c r="E45" i="1"/>
  <c r="E21" i="1"/>
  <c r="E14" i="1"/>
  <c r="M53" i="3"/>
  <c r="G53" i="3"/>
  <c r="E53" i="3"/>
  <c r="C53" i="3"/>
  <c r="K51" i="3"/>
  <c r="Q50" i="3"/>
  <c r="I46" i="3"/>
  <c r="Q45" i="3"/>
  <c r="Q46" i="3" s="1"/>
  <c r="Q40" i="3"/>
  <c r="O40" i="3"/>
  <c r="H55" i="2"/>
  <c r="F55" i="2"/>
  <c r="D55" i="2"/>
  <c r="L53" i="2"/>
  <c r="L55" i="2" s="1"/>
  <c r="G72" i="5" s="1"/>
  <c r="J48" i="2"/>
  <c r="N48" i="2" s="1"/>
  <c r="N47" i="2"/>
  <c r="N42" i="2"/>
  <c r="I128" i="1" l="1"/>
  <c r="E23" i="1"/>
  <c r="E28" i="1" s="1"/>
  <c r="E31" i="1" s="1"/>
  <c r="E64" i="1" s="1"/>
  <c r="E87" i="1"/>
  <c r="E92" i="1" s="1"/>
  <c r="E95" i="1" s="1"/>
  <c r="I46" i="1"/>
  <c r="I61" i="1" s="1"/>
  <c r="I62" i="1" s="1"/>
  <c r="I109" i="1"/>
  <c r="O50" i="3"/>
  <c r="I110" i="1"/>
  <c r="I125" i="1" s="1"/>
  <c r="I126" i="1" s="1"/>
  <c r="J10" i="4"/>
  <c r="J25" i="4" s="1"/>
  <c r="J35" i="4" s="1"/>
  <c r="J65" i="4" s="1"/>
  <c r="J68" i="4" s="1"/>
  <c r="J70" i="4" s="1"/>
  <c r="I57" i="1"/>
  <c r="I58" i="1" s="1"/>
  <c r="I64" i="1"/>
  <c r="O51" i="3"/>
  <c r="K53" i="3"/>
  <c r="O53" i="3" s="1"/>
  <c r="C72" i="5" s="1"/>
  <c r="N52" i="2"/>
  <c r="D62" i="4"/>
  <c r="E57" i="1" l="1"/>
  <c r="E58" i="1" s="1"/>
  <c r="E46" i="1"/>
  <c r="E61" i="1" s="1"/>
  <c r="E62" i="1" s="1"/>
  <c r="E110" i="1"/>
  <c r="E125" i="1" s="1"/>
  <c r="E126" i="1" s="1"/>
  <c r="F10" i="4"/>
  <c r="F25" i="4" s="1"/>
  <c r="F35" i="4" s="1"/>
  <c r="F65" i="4" s="1"/>
  <c r="F68" i="4" s="1"/>
  <c r="F70" i="4" s="1"/>
  <c r="E121" i="1"/>
  <c r="E122" i="1" s="1"/>
  <c r="E128" i="1"/>
  <c r="H62" i="4"/>
  <c r="M26" i="3" l="1"/>
  <c r="G26" i="3"/>
  <c r="E26" i="3"/>
  <c r="C26" i="3"/>
  <c r="I19" i="3"/>
  <c r="Q18" i="3"/>
  <c r="Q19" i="3" s="1"/>
  <c r="Q13" i="3"/>
  <c r="O13" i="3"/>
  <c r="H27" i="2"/>
  <c r="F27" i="2"/>
  <c r="D27" i="2"/>
  <c r="L25" i="2"/>
  <c r="L27" i="2" s="1"/>
  <c r="N24" i="2"/>
  <c r="J20" i="2"/>
  <c r="N19" i="2"/>
  <c r="N14" i="2"/>
  <c r="N20" i="2" l="1"/>
  <c r="C85" i="1"/>
  <c r="G85" i="1"/>
  <c r="D45" i="4"/>
  <c r="H45" i="4"/>
  <c r="C14" i="1"/>
  <c r="G14" i="1"/>
  <c r="C21" i="1"/>
  <c r="G21" i="1"/>
  <c r="C43" i="1"/>
  <c r="G43" i="1"/>
  <c r="C78" i="1"/>
  <c r="G78" i="1"/>
  <c r="C107" i="1"/>
  <c r="G107" i="1"/>
  <c r="C23" i="1" l="1"/>
  <c r="C28" i="1" s="1"/>
  <c r="C31" i="1" s="1"/>
  <c r="G23" i="1"/>
  <c r="G28" i="1" s="1"/>
  <c r="G31" i="1" s="1"/>
  <c r="C87" i="1"/>
  <c r="C92" i="1" s="1"/>
  <c r="C95" i="1" s="1"/>
  <c r="I49" i="3" s="1"/>
  <c r="G87" i="1"/>
  <c r="G92" i="1" s="1"/>
  <c r="G95" i="1" s="1"/>
  <c r="J51" i="2" s="1"/>
  <c r="C45" i="1"/>
  <c r="G109" i="1"/>
  <c r="C109" i="1"/>
  <c r="G45" i="1"/>
  <c r="Q49" i="3" l="1"/>
  <c r="Q51" i="3" s="1"/>
  <c r="Q53" i="3" s="1"/>
  <c r="I51" i="3"/>
  <c r="I53" i="3" s="1"/>
  <c r="C71" i="5" s="1"/>
  <c r="C73" i="5" s="1"/>
  <c r="C75" i="5" s="1"/>
  <c r="N51" i="2"/>
  <c r="N53" i="2" s="1"/>
  <c r="N55" i="2" s="1"/>
  <c r="J53" i="2"/>
  <c r="J55" i="2" s="1"/>
  <c r="G71" i="5" s="1"/>
  <c r="G73" i="5" s="1"/>
  <c r="G75" i="5" s="1"/>
  <c r="G46" i="1"/>
  <c r="G64" i="1"/>
  <c r="G57" i="1"/>
  <c r="C57" i="1"/>
  <c r="C64" i="1"/>
  <c r="C46" i="1"/>
  <c r="I24" i="3"/>
  <c r="I26" i="3" s="1"/>
  <c r="Q22" i="3"/>
  <c r="C128" i="1"/>
  <c r="D10" i="4"/>
  <c r="D25" i="4" s="1"/>
  <c r="D35" i="4" s="1"/>
  <c r="C110" i="1"/>
  <c r="C125" i="1" s="1"/>
  <c r="C126" i="1" s="1"/>
  <c r="K24" i="3" s="1"/>
  <c r="K26" i="3" s="1"/>
  <c r="C121" i="1"/>
  <c r="C122" i="1" s="1"/>
  <c r="H10" i="4"/>
  <c r="H25" i="4" s="1"/>
  <c r="H35" i="4" s="1"/>
  <c r="H65" i="4" s="1"/>
  <c r="G110" i="1"/>
  <c r="G121" i="1"/>
  <c r="G122" i="1" s="1"/>
  <c r="G128" i="1"/>
  <c r="H68" i="4" l="1"/>
  <c r="H70" i="4" s="1"/>
  <c r="D65" i="4"/>
  <c r="D68" i="4" s="1"/>
  <c r="D70" i="4" s="1"/>
  <c r="G61" i="1"/>
  <c r="G62" i="1" s="1"/>
  <c r="G58" i="1"/>
  <c r="C61" i="1"/>
  <c r="C62" i="1" s="1"/>
  <c r="C58" i="1"/>
  <c r="G125" i="1"/>
  <c r="G126" i="1" s="1"/>
  <c r="Q23" i="3"/>
  <c r="Q24" i="3" s="1"/>
  <c r="Q26" i="3" s="1"/>
  <c r="O23" i="3"/>
  <c r="J25" i="2"/>
  <c r="J27" i="2" s="1"/>
  <c r="N23" i="2"/>
  <c r="N25" i="2" s="1"/>
  <c r="N27" i="2" s="1"/>
  <c r="O26" i="3" l="1"/>
  <c r="O24" i="3"/>
</calcChain>
</file>

<file path=xl/sharedStrings.xml><?xml version="1.0" encoding="utf-8"?>
<sst xmlns="http://schemas.openxmlformats.org/spreadsheetml/2006/main" count="513" uniqueCount="201">
  <si>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</si>
  <si>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</si>
  <si>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</si>
  <si>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</si>
  <si>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</si>
  <si>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</si>
  <si>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</si>
  <si>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</si>
  <si>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</si>
  <si>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Inventories</t>
  </si>
  <si>
    <t>Other non-current assets</t>
  </si>
  <si>
    <t>Other current liabilities</t>
  </si>
  <si>
    <t>Statement of comprehensive income (Unaudited)</t>
  </si>
  <si>
    <t>Revenue from sale of goods</t>
  </si>
  <si>
    <t>Interest income</t>
  </si>
  <si>
    <t>Other income, net</t>
  </si>
  <si>
    <t>Expenses</t>
  </si>
  <si>
    <t>Cost of sales of goods</t>
  </si>
  <si>
    <t>Administrative expenses</t>
  </si>
  <si>
    <t>Total expenses</t>
  </si>
  <si>
    <t>Profit for the period</t>
  </si>
  <si>
    <t xml:space="preserve">Other comprehensive income </t>
  </si>
  <si>
    <t>Total comprehensive income for the period</t>
  </si>
  <si>
    <t>Profit attributable to: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</si>
  <si>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</si>
  <si>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</si>
  <si>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cash flows (Unaudited)</t>
  </si>
  <si>
    <t>Cash flows from operating activities</t>
  </si>
  <si>
    <t>Changes in operating assets and liabilities</t>
  </si>
  <si>
    <t>Other current assets</t>
  </si>
  <si>
    <t>Cash flows from investing activities</t>
  </si>
  <si>
    <t>Interest received</t>
  </si>
  <si>
    <t>Cash flows from financing activities</t>
  </si>
  <si>
    <t>Statement of changes in equity (Unaudited)</t>
  </si>
  <si>
    <t>Consolidated financial statements</t>
  </si>
  <si>
    <t>Retained earnings</t>
  </si>
  <si>
    <t>Differences on</t>
  </si>
  <si>
    <t>Issued</t>
  </si>
  <si>
    <t>combination of</t>
  </si>
  <si>
    <t>Total other</t>
  </si>
  <si>
    <t>Legal</t>
  </si>
  <si>
    <t>business under</t>
  </si>
  <si>
    <t>components</t>
  </si>
  <si>
    <t>Total</t>
  </si>
  <si>
    <t>share capital</t>
  </si>
  <si>
    <t>reserve</t>
  </si>
  <si>
    <t>Unappropriated</t>
  </si>
  <si>
    <t>hedges</t>
  </si>
  <si>
    <t>common control</t>
  </si>
  <si>
    <t>equity</t>
  </si>
  <si>
    <t>Comprehensive income for the period</t>
  </si>
  <si>
    <t xml:space="preserve">    Profit </t>
  </si>
  <si>
    <t>-</t>
  </si>
  <si>
    <t>Separate financial statements</t>
  </si>
  <si>
    <t>Other</t>
  </si>
  <si>
    <t xml:space="preserve">   has been paid</t>
  </si>
  <si>
    <t>Statements of comprehensive income (Unaudited)</t>
  </si>
  <si>
    <t xml:space="preserve">Transactions with owners, recorded directly </t>
  </si>
  <si>
    <t xml:space="preserve">   in equity</t>
  </si>
  <si>
    <t>Loss on write-off of plant and equipment</t>
  </si>
  <si>
    <t>Total revenues</t>
  </si>
  <si>
    <t>Profit before income tax expense</t>
  </si>
  <si>
    <t xml:space="preserve">   the period, net of tax</t>
  </si>
  <si>
    <t>component of</t>
  </si>
  <si>
    <t>Total cash flows used in financing activities</t>
  </si>
  <si>
    <t>Net cash flows from operating activities</t>
  </si>
  <si>
    <t>Acquisition of plant and equipment</t>
  </si>
  <si>
    <t>Acquisition of intangible assets</t>
  </si>
  <si>
    <t>Other comprehensive income (expense) for</t>
  </si>
  <si>
    <t>Share</t>
  </si>
  <si>
    <t xml:space="preserve"> premium</t>
  </si>
  <si>
    <t>premium</t>
  </si>
  <si>
    <t>Adjustments to reconcile profit to cash receipts (payments)</t>
  </si>
  <si>
    <t>Provisions for employee benefits</t>
  </si>
  <si>
    <t>Employee benefits paid</t>
  </si>
  <si>
    <t>Proceeds from sale of plant and equipment</t>
  </si>
  <si>
    <t xml:space="preserve">   before effect of exchange rates</t>
  </si>
  <si>
    <t xml:space="preserve">Effect of exchange rate changes on cash and </t>
  </si>
  <si>
    <t xml:space="preserve">   cash equivalents</t>
  </si>
  <si>
    <t xml:space="preserve"> </t>
  </si>
  <si>
    <t>Revenue</t>
  </si>
  <si>
    <t>Three-month period ended 
30 September</t>
  </si>
  <si>
    <t>Nine-month period ended 
30 September</t>
  </si>
  <si>
    <t>30 September</t>
  </si>
  <si>
    <t>Nine-month period ended</t>
  </si>
  <si>
    <t xml:space="preserve">   for the period, net of tax</t>
  </si>
  <si>
    <t xml:space="preserve"> 30 September</t>
  </si>
  <si>
    <t>Liabilities and equity</t>
  </si>
  <si>
    <t>Other components of equity</t>
  </si>
  <si>
    <t>Distribution cost</t>
  </si>
  <si>
    <t xml:space="preserve">Items that will be reclassified </t>
  </si>
  <si>
    <t xml:space="preserve">   subsequently to profit or loss</t>
  </si>
  <si>
    <t>Total items that will be reclassified</t>
  </si>
  <si>
    <t xml:space="preserve">Items that will not be reclassified </t>
  </si>
  <si>
    <t xml:space="preserve">   to profit or loss</t>
  </si>
  <si>
    <t>Total items that will not be reclassified</t>
  </si>
  <si>
    <t xml:space="preserve">   Owners of the parent</t>
  </si>
  <si>
    <t>Items that will be reclassified</t>
  </si>
  <si>
    <t>Items that will not be reclassified</t>
  </si>
  <si>
    <t>and paid-up</t>
  </si>
  <si>
    <t>of equity</t>
  </si>
  <si>
    <t xml:space="preserve">   Distributions to owners of the parent</t>
  </si>
  <si>
    <t xml:space="preserve">     Dividends </t>
  </si>
  <si>
    <t>Total distributions to owners of the parent</t>
  </si>
  <si>
    <t>Income tax paid</t>
  </si>
  <si>
    <t>Dividends paid to owners of the Company</t>
  </si>
  <si>
    <t>Acquisition of current investment</t>
  </si>
  <si>
    <t>Tax expense</t>
  </si>
  <si>
    <t>Depreciation and amortisation</t>
  </si>
  <si>
    <t>Cash and cash equivalents at 1 January</t>
  </si>
  <si>
    <t>Cash and cash equivalents at 30 September</t>
  </si>
  <si>
    <t>Purchase of intangible assets for which no cash</t>
  </si>
  <si>
    <t>Unrealised (gain) loss on foreign exchange</t>
  </si>
  <si>
    <t>Gain on remeasurements of defined benefit plans</t>
  </si>
  <si>
    <t>Loss on disposals of plant and equipment</t>
  </si>
  <si>
    <t>Vinythai Public Company Limited and its Subsidiary</t>
  </si>
  <si>
    <t>Trade and other current receivables</t>
  </si>
  <si>
    <t>Current tax assets</t>
  </si>
  <si>
    <t>Trade and other current payables</t>
  </si>
  <si>
    <t>Nine-month period ended 30 September 2020</t>
  </si>
  <si>
    <t>Balance at 1 January 2020</t>
  </si>
  <si>
    <t>Balance at 30 September 2020</t>
  </si>
  <si>
    <t>Gain on fair value adjustment on derivatives</t>
  </si>
  <si>
    <t>Profit from operating activities</t>
  </si>
  <si>
    <t>Finance costs</t>
  </si>
  <si>
    <t>Loss on fair value adjustment on derivatives</t>
  </si>
  <si>
    <t xml:space="preserve">   for using equity method</t>
  </si>
  <si>
    <t xml:space="preserve">    Other comprehensive income (loss)</t>
  </si>
  <si>
    <t>Total comprehensive income (loss) for the period</t>
  </si>
  <si>
    <t>Unrealised (gain) loss on fair value adjustment on derivatives</t>
  </si>
  <si>
    <t>Payment of lease liabilities</t>
  </si>
  <si>
    <t>Finance cost</t>
  </si>
  <si>
    <t>Purchase of plant and equipment for which no cash</t>
  </si>
  <si>
    <t xml:space="preserve">    Other comprehensive income</t>
  </si>
  <si>
    <t xml:space="preserve">Share of profit (loss) of associate accounted </t>
  </si>
  <si>
    <t>Net increase (decrease) in cash and cash equivalents,</t>
  </si>
  <si>
    <t>Net increase (decrease) in cash and cash equivalents</t>
  </si>
  <si>
    <t>Non-cash transactions</t>
  </si>
  <si>
    <t>Increase in right-of-use assets during the period</t>
  </si>
  <si>
    <t>Increase in other current financial assets</t>
  </si>
  <si>
    <t>Nine-month period ended 30 September 2021</t>
  </si>
  <si>
    <t>Balance at 1 January 2021</t>
  </si>
  <si>
    <t>Balance at 30 September 2021</t>
  </si>
  <si>
    <t>Current assets</t>
  </si>
  <si>
    <t>Cash and cash equivalents</t>
  </si>
  <si>
    <t>Current portion of long-term loans</t>
  </si>
  <si>
    <t xml:space="preserve">   to subsidiary</t>
  </si>
  <si>
    <t>Other current financial assets</t>
  </si>
  <si>
    <t xml:space="preserve">Other current assets </t>
  </si>
  <si>
    <t>Total current assets</t>
  </si>
  <si>
    <t>Non-current assets</t>
  </si>
  <si>
    <t>Investment in associate</t>
  </si>
  <si>
    <t>Investments in subsidiary</t>
  </si>
  <si>
    <t>Long-term loans to subsidiary</t>
  </si>
  <si>
    <t>Property, plant and equipment</t>
  </si>
  <si>
    <t>Right-of-use assets</t>
  </si>
  <si>
    <t>Intangible assets</t>
  </si>
  <si>
    <t>Deferred tax assets</t>
  </si>
  <si>
    <t>Total non-current assets</t>
  </si>
  <si>
    <t>Total assets</t>
  </si>
  <si>
    <t>Current liabilities</t>
  </si>
  <si>
    <t>Current portion of lease liabilities</t>
  </si>
  <si>
    <t>Current income tax payable</t>
  </si>
  <si>
    <t>Total current liabilities</t>
  </si>
  <si>
    <t>Non-current liabilities</t>
  </si>
  <si>
    <t>Lease liabilities</t>
  </si>
  <si>
    <t>Other non-current payables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</si>
  <si>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</si>
  <si>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</si>
  <si>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</si>
  <si>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</si>
  <si>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</si>
  <si>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(1,185,193,444 ordinary shares, par value</t>
  </si>
  <si>
    <t xml:space="preserve">   at Baht 6 per share)</t>
  </si>
  <si>
    <t xml:space="preserve">   Issued and paid-up share capital</t>
  </si>
  <si>
    <t>Share premium:</t>
  </si>
  <si>
    <t xml:space="preserve">   Share premium on ordinary shares</t>
  </si>
  <si>
    <t>Retained earnings:</t>
  </si>
  <si>
    <t xml:space="preserve">   Appropriated</t>
  </si>
  <si>
    <t xml:space="preserve">      Legal reserve</t>
  </si>
  <si>
    <t xml:space="preserve">   Unappropriated</t>
  </si>
  <si>
    <t>Total equity</t>
  </si>
  <si>
    <t>Total liabilities and equity</t>
  </si>
  <si>
    <t>Cash</t>
  </si>
  <si>
    <t>flow</t>
  </si>
  <si>
    <t>hedge</t>
  </si>
  <si>
    <t>share</t>
  </si>
  <si>
    <t>capital</t>
  </si>
  <si>
    <t>(Reversal of) impairment loss on plant and equipment</t>
  </si>
  <si>
    <t>Reversal of impairment loss on trade receivables</t>
  </si>
  <si>
    <t xml:space="preserve">(Reversal of) losses on inventories devaluation  </t>
  </si>
  <si>
    <t>Proceeds from repayment of long-term loan to subsidiary</t>
  </si>
  <si>
    <t>Interest on lease liabilities</t>
  </si>
  <si>
    <t>Lease modification during the period</t>
  </si>
  <si>
    <t>Gains on remeasurements of defined benefit plans</t>
  </si>
  <si>
    <t>Losses on cash flow hedges</t>
  </si>
  <si>
    <t>Net cash flows used in investing activities</t>
  </si>
  <si>
    <t>Other comprehensive expense</t>
  </si>
  <si>
    <t xml:space="preserve">Share of loss of associate accounted </t>
  </si>
  <si>
    <t>Gains (losses) on cash flow hedges</t>
  </si>
  <si>
    <t>Share of (profit) loss of associate accounted for using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</si>
</sst>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-* #,##0_-;\-* #,##0_-;_-* &quot;-&quot;??_-;_-@_-"/>
    <numFmt numFmtId="166" formatCode="_(* #,##0_);_(* \(#,##0\);_(* &quot;-&quot;??_);_(@_)"/>
    <numFmt numFmtId="167" formatCode="#,##0.00\ ;\(#,##0.00\)"/>
    <numFmt numFmtId="168" formatCode="#,##0.00;\(#,##0.00\)"/>
    <numFmt numFmtId="169" formatCode="_(* #,##0.00_);_(* \(#,##0.00\);_(* &quot;-&quot;_);_(@_)"/>
  </numFmts>
  <fonts count="22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5"/>
      <name val="Angsana New"/>
      <family val="1"/>
    </font>
    <font>
      <sz val="11"/>
      <color indexed="1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i/>
      <sz val="14"/>
      <name val="Times New Roman"/>
      <family val="1"/>
    </font>
    <font>
      <sz val="14"/>
      <name val="Cordia New"/>
      <family val="2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/>
    <xf numFmtId="0" fontId="10" fillId="0" borderId="0"/>
  </cellStyleXfs>
  <cellXfs count="328">
    <xf numFmtId="0" fontId="0" fillId="0" borderId="0" xfId="0"/>
    <xf numFmtId="0" fontId="2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left"/>
    </xf>
    <xf numFmtId="0" fontId="1" fillId="0" borderId="0" xfId="0" applyFont="1" applyFill="1" applyAlignment="1"/>
    <xf numFmtId="164" fontId="1" fillId="0" borderId="0" xfId="0" applyNumberFormat="1" applyFont="1" applyFill="1" applyAlignment="1"/>
    <xf numFmtId="0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0" fontId="0" fillId="0" borderId="0" xfId="0" applyFill="1"/>
    <xf numFmtId="37" fontId="7" fillId="0" borderId="0" xfId="0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/>
    <xf numFmtId="0" fontId="6" fillId="0" borderId="0" xfId="0" applyNumberFormat="1" applyFont="1" applyFill="1" applyAlignment="1">
      <alignment horizontal="left"/>
    </xf>
    <xf numFmtId="164" fontId="6" fillId="0" borderId="1" xfId="0" applyNumberFormat="1" applyFont="1" applyFill="1" applyBorder="1" applyAlignment="1"/>
    <xf numFmtId="164" fontId="6" fillId="0" borderId="0" xfId="0" applyNumberFormat="1" applyFont="1" applyFill="1" applyBorder="1" applyAlignment="1"/>
    <xf numFmtId="164" fontId="1" fillId="0" borderId="0" xfId="0" applyNumberFormat="1" applyFont="1" applyFill="1" applyBorder="1" applyAlignment="1"/>
    <xf numFmtId="41" fontId="1" fillId="0" borderId="0" xfId="0" applyNumberFormat="1" applyFont="1" applyFill="1" applyAlignment="1"/>
    <xf numFmtId="164" fontId="6" fillId="0" borderId="0" xfId="0" applyNumberFormat="1" applyFont="1" applyFill="1" applyAlignment="1"/>
    <xf numFmtId="4" fontId="1" fillId="0" borderId="0" xfId="1" applyFont="1" applyFill="1" applyAlignment="1"/>
    <xf numFmtId="164" fontId="6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/>
    <xf numFmtId="164" fontId="6" fillId="0" borderId="2" xfId="0" applyNumberFormat="1" applyFont="1" applyFill="1" applyBorder="1" applyAlignment="1"/>
    <xf numFmtId="0" fontId="0" fillId="0" borderId="0" xfId="0" applyNumberFormat="1" applyFill="1" applyAlignment="1">
      <alignment horizontal="left"/>
    </xf>
    <xf numFmtId="37" fontId="1" fillId="0" borderId="0" xfId="0" applyNumberFormat="1" applyFont="1" applyFill="1" applyAlignment="1"/>
    <xf numFmtId="37" fontId="8" fillId="0" borderId="0" xfId="0" applyNumberFormat="1" applyFont="1" applyFill="1" applyAlignment="1">
      <alignment horizontal="center"/>
    </xf>
    <xf numFmtId="37" fontId="1" fillId="0" borderId="0" xfId="0" applyNumberFormat="1" applyFont="1" applyFill="1" applyBorder="1" applyAlignment="1"/>
    <xf numFmtId="3" fontId="1" fillId="0" borderId="0" xfId="1" applyNumberFormat="1" applyFont="1" applyFill="1" applyAlignment="1"/>
    <xf numFmtId="43" fontId="6" fillId="0" borderId="2" xfId="1" applyNumberFormat="1" applyFont="1" applyFill="1" applyBorder="1" applyAlignment="1"/>
    <xf numFmtId="43" fontId="6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/>
    </xf>
    <xf numFmtId="43" fontId="1" fillId="0" borderId="0" xfId="0" quotePrefix="1" applyNumberFormat="1" applyFont="1" applyFill="1" applyBorder="1" applyAlignment="1">
      <alignment horizontal="center"/>
    </xf>
    <xf numFmtId="43" fontId="1" fillId="0" borderId="0" xfId="0" applyNumberFormat="1" applyFont="1" applyFill="1" applyBorder="1" applyAlignment="1"/>
    <xf numFmtId="164" fontId="1" fillId="0" borderId="0" xfId="0" applyNumberFormat="1" applyFont="1" applyFill="1" applyBorder="1" applyAlignment="1">
      <alignment horizontal="right"/>
    </xf>
    <xf numFmtId="43" fontId="1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 applyAlignment="1"/>
    <xf numFmtId="0" fontId="0" fillId="0" borderId="0" xfId="0" applyFont="1" applyFill="1" applyAlignment="1"/>
    <xf numFmtId="49" fontId="6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39" fontId="0" fillId="0" borderId="0" xfId="0" applyNumberFormat="1" applyFont="1" applyFill="1" applyBorder="1" applyAlignment="1">
      <alignment vertical="center"/>
    </xf>
    <xf numFmtId="39" fontId="6" fillId="0" borderId="0" xfId="0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3" fontId="0" fillId="0" borderId="0" xfId="1" applyNumberFormat="1" applyFont="1" applyFill="1" applyBorder="1" applyAlignment="1">
      <alignment horizontal="center"/>
    </xf>
    <xf numFmtId="0" fontId="6" fillId="0" borderId="0" xfId="4" applyFont="1" applyFill="1" applyAlignment="1"/>
    <xf numFmtId="41" fontId="6" fillId="0" borderId="2" xfId="1" applyNumberFormat="1" applyFont="1" applyFill="1" applyBorder="1" applyAlignment="1"/>
    <xf numFmtId="0" fontId="6" fillId="0" borderId="0" xfId="0" applyFont="1" applyFill="1" applyAlignment="1"/>
    <xf numFmtId="41" fontId="6" fillId="0" borderId="3" xfId="0" applyNumberFormat="1" applyFont="1" applyFill="1" applyBorder="1" applyAlignment="1"/>
    <xf numFmtId="41" fontId="6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Alignment="1"/>
    <xf numFmtId="37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wrapText="1"/>
    </xf>
    <xf numFmtId="0" fontId="0" fillId="0" borderId="0" xfId="0" applyFont="1" applyFill="1" applyAlignment="1">
      <alignment horizontal="left" wrapText="1"/>
    </xf>
    <xf numFmtId="41" fontId="6" fillId="0" borderId="4" xfId="0" applyNumberFormat="1" applyFont="1" applyFill="1" applyBorder="1" applyAlignment="1"/>
    <xf numFmtId="0" fontId="0" fillId="0" borderId="0" xfId="0" applyFont="1" applyFill="1" applyAlignment="1">
      <alignment wrapText="1"/>
    </xf>
    <xf numFmtId="0" fontId="7" fillId="0" borderId="0" xfId="0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Alignment="1">
      <alignment horizontal="left"/>
    </xf>
    <xf numFmtId="167" fontId="6" fillId="0" borderId="0" xfId="0" applyNumberFormat="1" applyFont="1" applyFill="1" applyBorder="1" applyAlignment="1">
      <alignment horizontal="right"/>
    </xf>
    <xf numFmtId="167" fontId="6" fillId="0" borderId="0" xfId="0" applyNumberFormat="1" applyFont="1" applyFill="1" applyAlignment="1"/>
    <xf numFmtId="167" fontId="6" fillId="0" borderId="0" xfId="0" applyNumberFormat="1" applyFont="1" applyFill="1" applyBorder="1" applyAlignment="1"/>
    <xf numFmtId="41" fontId="1" fillId="0" borderId="0" xfId="0" applyNumberFormat="1" applyFont="1" applyFill="1" applyBorder="1" applyAlignment="1"/>
    <xf numFmtId="0" fontId="7" fillId="0" borderId="0" xfId="0" applyNumberFormat="1" applyFont="1" applyFill="1" applyAlignment="1">
      <alignment horizontal="left"/>
    </xf>
    <xf numFmtId="41" fontId="1" fillId="0" borderId="2" xfId="0" applyNumberFormat="1" applyFont="1" applyFill="1" applyBorder="1" applyAlignment="1"/>
    <xf numFmtId="0" fontId="6" fillId="0" borderId="0" xfId="0" applyFont="1"/>
    <xf numFmtId="41" fontId="6" fillId="0" borderId="1" xfId="0" applyNumberFormat="1" applyFont="1" applyFill="1" applyBorder="1" applyAlignment="1"/>
    <xf numFmtId="41" fontId="6" fillId="0" borderId="0" xfId="0" applyNumberFormat="1" applyFont="1" applyFill="1" applyBorder="1" applyAlignment="1"/>
    <xf numFmtId="4" fontId="6" fillId="0" borderId="0" xfId="1" applyFont="1" applyFill="1" applyAlignment="1"/>
    <xf numFmtId="41" fontId="6" fillId="0" borderId="0" xfId="0" applyNumberFormat="1" applyFont="1" applyFill="1" applyAlignment="1"/>
    <xf numFmtId="41" fontId="1" fillId="0" borderId="0" xfId="1" applyNumberFormat="1" applyFont="1" applyFill="1" applyBorder="1" applyAlignment="1">
      <alignment horizontal="center"/>
    </xf>
    <xf numFmtId="166" fontId="1" fillId="0" borderId="0" xfId="1" applyNumberFormat="1" applyFont="1" applyFill="1" applyAlignment="1"/>
    <xf numFmtId="41" fontId="6" fillId="0" borderId="4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Border="1"/>
    <xf numFmtId="0" fontId="1" fillId="0" borderId="0" xfId="0" applyFont="1"/>
    <xf numFmtId="0" fontId="4" fillId="0" borderId="0" xfId="0" applyFont="1"/>
    <xf numFmtId="0" fontId="13" fillId="0" borderId="0" xfId="0" applyFont="1" applyAlignment="1">
      <alignment horizontal="center"/>
    </xf>
    <xf numFmtId="0" fontId="4" fillId="0" borderId="0" xfId="0" applyFont="1" applyBorder="1"/>
    <xf numFmtId="0" fontId="1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/>
    <xf numFmtId="0" fontId="0" fillId="0" borderId="0" xfId="0" applyFont="1" applyBorder="1" applyAlignment="1">
      <alignment horizontal="center"/>
    </xf>
    <xf numFmtId="0" fontId="10" fillId="0" borderId="0" xfId="0" applyFont="1" applyFill="1" applyBorder="1" applyAlignme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Border="1"/>
    <xf numFmtId="0" fontId="0" fillId="0" borderId="0" xfId="0" applyFill="1" applyBorder="1" applyAlignment="1">
      <alignment horizontal="center"/>
    </xf>
    <xf numFmtId="41" fontId="0" fillId="0" borderId="0" xfId="0" applyNumberFormat="1" applyFont="1" applyFill="1" applyBorder="1"/>
    <xf numFmtId="166" fontId="6" fillId="0" borderId="0" xfId="2" quotePrefix="1" applyNumberFormat="1" applyFont="1" applyFill="1" applyBorder="1" applyAlignment="1">
      <alignment horizontal="left"/>
    </xf>
    <xf numFmtId="41" fontId="6" fillId="0" borderId="0" xfId="0" applyNumberFormat="1" applyFont="1" applyBorder="1" applyAlignment="1"/>
    <xf numFmtId="0" fontId="0" fillId="0" borderId="0" xfId="0" applyFont="1" applyFill="1"/>
    <xf numFmtId="43" fontId="0" fillId="0" borderId="0" xfId="1" quotePrefix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41" fontId="0" fillId="0" borderId="0" xfId="0" applyNumberFormat="1" applyFont="1" applyBorder="1"/>
    <xf numFmtId="0" fontId="0" fillId="0" borderId="0" xfId="0" applyFill="1" applyAlignment="1">
      <alignment horizontal="left"/>
    </xf>
    <xf numFmtId="43" fontId="0" fillId="0" borderId="0" xfId="1" quotePrefix="1" applyNumberFormat="1" applyFont="1" applyAlignment="1">
      <alignment horizontal="center"/>
    </xf>
    <xf numFmtId="43" fontId="6" fillId="0" borderId="1" xfId="1" quotePrefix="1" applyNumberFormat="1" applyFont="1" applyBorder="1" applyAlignment="1">
      <alignment horizontal="center"/>
    </xf>
    <xf numFmtId="41" fontId="6" fillId="0" borderId="0" xfId="0" applyNumberFormat="1" applyFont="1" applyBorder="1"/>
    <xf numFmtId="43" fontId="6" fillId="0" borderId="1" xfId="1" quotePrefix="1" applyNumberFormat="1" applyFont="1" applyFill="1" applyBorder="1" applyAlignment="1">
      <alignment horizontal="center"/>
    </xf>
    <xf numFmtId="37" fontId="6" fillId="0" borderId="1" xfId="1" quotePrefix="1" applyNumberFormat="1" applyFont="1" applyFill="1" applyBorder="1" applyAlignment="1">
      <alignment horizontal="right"/>
    </xf>
    <xf numFmtId="0" fontId="1" fillId="0" borderId="0" xfId="0" applyFont="1" applyFill="1"/>
    <xf numFmtId="0" fontId="15" fillId="0" borderId="0" xfId="0" applyFont="1" applyFill="1"/>
    <xf numFmtId="41" fontId="1" fillId="0" borderId="0" xfId="0" applyNumberFormat="1" applyFont="1"/>
    <xf numFmtId="41" fontId="1" fillId="0" borderId="0" xfId="0" applyNumberFormat="1" applyFont="1" applyBorder="1"/>
    <xf numFmtId="41" fontId="1" fillId="0" borderId="0" xfId="0" applyNumberFormat="1" applyFont="1" applyFill="1"/>
    <xf numFmtId="166" fontId="6" fillId="0" borderId="3" xfId="0" applyNumberFormat="1" applyFont="1" applyBorder="1"/>
    <xf numFmtId="41" fontId="6" fillId="0" borderId="3" xfId="0" applyNumberFormat="1" applyFont="1" applyFill="1" applyBorder="1"/>
    <xf numFmtId="41" fontId="0" fillId="0" borderId="0" xfId="0" applyNumberFormat="1" applyFont="1" applyFill="1"/>
    <xf numFmtId="0" fontId="16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Border="1" applyAlignment="1"/>
    <xf numFmtId="0" fontId="1" fillId="0" borderId="0" xfId="0" applyFont="1" applyAlignment="1"/>
    <xf numFmtId="0" fontId="1" fillId="0" borderId="0" xfId="0" applyFont="1" applyBorder="1" applyAlignment="1"/>
    <xf numFmtId="49" fontId="1" fillId="0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Border="1" applyAlignment="1"/>
    <xf numFmtId="0" fontId="1" fillId="0" borderId="0" xfId="0" applyFont="1" applyBorder="1" applyAlignment="1">
      <alignment horizontal="center"/>
    </xf>
    <xf numFmtId="49" fontId="6" fillId="0" borderId="0" xfId="0" applyNumberFormat="1" applyFont="1" applyFill="1" applyAlignment="1"/>
    <xf numFmtId="0" fontId="8" fillId="0" borderId="0" xfId="0" applyFont="1" applyAlignment="1">
      <alignment horizontal="center"/>
    </xf>
    <xf numFmtId="37" fontId="1" fillId="0" borderId="0" xfId="0" applyNumberFormat="1" applyFont="1" applyAlignment="1"/>
    <xf numFmtId="0" fontId="7" fillId="0" borderId="0" xfId="0" applyFont="1" applyFill="1"/>
    <xf numFmtId="166" fontId="0" fillId="0" borderId="0" xfId="1" applyNumberFormat="1" applyFont="1" applyFill="1" applyBorder="1" applyAlignment="1">
      <alignment horizontal="center"/>
    </xf>
    <xf numFmtId="43" fontId="0" fillId="0" borderId="0" xfId="1" quotePrefix="1" applyNumberFormat="1" applyFont="1" applyBorder="1" applyAlignment="1">
      <alignment horizontal="center"/>
    </xf>
    <xf numFmtId="41" fontId="0" fillId="0" borderId="0" xfId="0" applyNumberFormat="1" applyFont="1" applyBorder="1" applyAlignment="1"/>
    <xf numFmtId="0" fontId="8" fillId="0" borderId="0" xfId="0" applyFont="1" applyFill="1"/>
    <xf numFmtId="0" fontId="0" fillId="0" borderId="0" xfId="0" applyFont="1" applyFill="1" applyAlignment="1">
      <alignment horizontal="left"/>
    </xf>
    <xf numFmtId="43" fontId="0" fillId="0" borderId="0" xfId="1" quotePrefix="1" applyNumberFormat="1" applyFont="1" applyFill="1" applyAlignment="1">
      <alignment horizontal="center"/>
    </xf>
    <xf numFmtId="43" fontId="1" fillId="0" borderId="0" xfId="1" applyNumberFormat="1" applyFont="1" applyAlignment="1">
      <alignment horizontal="center"/>
    </xf>
    <xf numFmtId="166" fontId="6" fillId="0" borderId="0" xfId="2" quotePrefix="1" applyNumberFormat="1" applyFont="1" applyFill="1" applyBorder="1" applyAlignment="1">
      <alignment horizontal="center"/>
    </xf>
    <xf numFmtId="43" fontId="0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8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/>
    <xf numFmtId="43" fontId="0" fillId="0" borderId="2" xfId="1" quotePrefix="1" applyNumberFormat="1" applyFont="1" applyBorder="1" applyAlignment="1">
      <alignment horizontal="center"/>
    </xf>
    <xf numFmtId="43" fontId="0" fillId="0" borderId="2" xfId="1" quotePrefix="1" applyNumberFormat="1" applyFont="1" applyFill="1" applyBorder="1" applyAlignment="1">
      <alignment horizontal="center"/>
    </xf>
    <xf numFmtId="41" fontId="0" fillId="0" borderId="2" xfId="0" applyNumberFormat="1" applyFont="1" applyBorder="1" applyAlignment="1"/>
    <xf numFmtId="43" fontId="6" fillId="0" borderId="2" xfId="1" quotePrefix="1" applyNumberFormat="1" applyFont="1" applyBorder="1" applyAlignment="1">
      <alignment horizontal="center"/>
    </xf>
    <xf numFmtId="43" fontId="6" fillId="0" borderId="2" xfId="1" quotePrefix="1" applyNumberFormat="1" applyFont="1" applyFill="1" applyBorder="1" applyAlignment="1">
      <alignment horizontal="center"/>
    </xf>
    <xf numFmtId="37" fontId="6" fillId="0" borderId="2" xfId="1" quotePrefix="1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37" fontId="6" fillId="0" borderId="1" xfId="0" applyNumberFormat="1" applyFont="1" applyFill="1" applyBorder="1" applyAlignment="1">
      <alignment horizontal="center"/>
    </xf>
    <xf numFmtId="37" fontId="6" fillId="0" borderId="1" xfId="0" applyNumberFormat="1" applyFont="1" applyFill="1" applyBorder="1" applyAlignment="1"/>
    <xf numFmtId="168" fontId="6" fillId="0" borderId="0" xfId="3" applyNumberFormat="1" applyFont="1" applyFill="1"/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7" fontId="6" fillId="0" borderId="2" xfId="0" applyNumberFormat="1" applyFont="1" applyBorder="1" applyAlignment="1">
      <alignment horizontal="center"/>
    </xf>
    <xf numFmtId="43" fontId="1" fillId="0" borderId="2" xfId="1" applyNumberFormat="1" applyFont="1" applyBorder="1" applyAlignment="1">
      <alignment horizontal="center"/>
    </xf>
    <xf numFmtId="43" fontId="1" fillId="0" borderId="2" xfId="1" applyNumberFormat="1" applyFont="1" applyFill="1" applyBorder="1" applyAlignment="1">
      <alignment horizontal="center"/>
    </xf>
    <xf numFmtId="43" fontId="0" fillId="0" borderId="2" xfId="1" applyNumberFormat="1" applyFont="1" applyFill="1" applyBorder="1" applyAlignment="1">
      <alignment horizontal="center"/>
    </xf>
    <xf numFmtId="37" fontId="6" fillId="0" borderId="2" xfId="0" applyNumberFormat="1" applyFont="1" applyBorder="1" applyAlignment="1"/>
    <xf numFmtId="37" fontId="0" fillId="0" borderId="2" xfId="0" applyNumberFormat="1" applyFont="1" applyBorder="1" applyAlignment="1"/>
    <xf numFmtId="37" fontId="6" fillId="0" borderId="3" xfId="0" applyNumberFormat="1" applyFont="1" applyFill="1" applyBorder="1" applyAlignment="1"/>
    <xf numFmtId="166" fontId="1" fillId="0" borderId="2" xfId="1" applyNumberFormat="1" applyFont="1" applyFill="1" applyBorder="1" applyAlignment="1"/>
    <xf numFmtId="166" fontId="6" fillId="0" borderId="0" xfId="1" applyNumberFormat="1" applyFont="1" applyFill="1" applyAlignment="1"/>
    <xf numFmtId="43" fontId="6" fillId="0" borderId="0" xfId="1" applyNumberFormat="1" applyFont="1" applyFill="1" applyBorder="1" applyAlignment="1"/>
    <xf numFmtId="41" fontId="1" fillId="0" borderId="5" xfId="1" applyNumberFormat="1" applyFont="1" applyFill="1" applyBorder="1" applyAlignment="1"/>
    <xf numFmtId="41" fontId="1" fillId="0" borderId="2" xfId="1" applyNumberFormat="1" applyFont="1" applyFill="1" applyBorder="1" applyAlignment="1"/>
    <xf numFmtId="166" fontId="1" fillId="0" borderId="0" xfId="1" applyNumberFormat="1" applyFont="1" applyFill="1" applyAlignment="1">
      <alignment horizontal="center"/>
    </xf>
    <xf numFmtId="166" fontId="0" fillId="0" borderId="0" xfId="1" quotePrefix="1" applyNumberFormat="1" applyFont="1" applyFill="1" applyBorder="1" applyAlignment="1">
      <alignment horizontal="center"/>
    </xf>
    <xf numFmtId="164" fontId="0" fillId="0" borderId="0" xfId="0" applyNumberFormat="1" applyFont="1" applyFill="1" applyAlignment="1"/>
    <xf numFmtId="164" fontId="1" fillId="0" borderId="2" xfId="0" applyNumberFormat="1" applyFont="1" applyFill="1" applyBorder="1" applyAlignment="1"/>
    <xf numFmtId="49" fontId="11" fillId="0" borderId="0" xfId="0" applyNumberFormat="1" applyFont="1" applyFill="1" applyBorder="1" applyAlignment="1">
      <alignment vertical="center"/>
    </xf>
    <xf numFmtId="169" fontId="6" fillId="0" borderId="3" xfId="0" applyNumberFormat="1" applyFont="1" applyFill="1" applyBorder="1" applyAlignment="1"/>
    <xf numFmtId="4" fontId="6" fillId="0" borderId="0" xfId="1" applyFont="1" applyFill="1" applyBorder="1" applyAlignment="1">
      <alignment horizontal="right" vertical="center"/>
    </xf>
    <xf numFmtId="41" fontId="0" fillId="0" borderId="0" xfId="1" applyNumberFormat="1" applyFont="1" applyFill="1" applyBorder="1" applyAlignment="1"/>
    <xf numFmtId="41" fontId="0" fillId="0" borderId="0" xfId="0" quotePrefix="1" applyNumberFormat="1" applyFont="1" applyFill="1" applyAlignment="1"/>
    <xf numFmtId="166" fontId="1" fillId="0" borderId="2" xfId="1" quotePrefix="1" applyNumberFormat="1" applyFont="1" applyFill="1" applyBorder="1" applyAlignment="1">
      <alignment horizontal="center"/>
    </xf>
    <xf numFmtId="164" fontId="6" fillId="2" borderId="0" xfId="0" applyNumberFormat="1" applyFont="1" applyFill="1" applyBorder="1" applyAlignment="1"/>
    <xf numFmtId="164" fontId="1" fillId="2" borderId="0" xfId="0" applyNumberFormat="1" applyFont="1" applyFill="1" applyAlignment="1"/>
    <xf numFmtId="41" fontId="1" fillId="2" borderId="0" xfId="0" applyNumberFormat="1" applyFont="1" applyFill="1" applyAlignment="1"/>
    <xf numFmtId="41" fontId="1" fillId="2" borderId="0" xfId="0" applyNumberFormat="1" applyFont="1" applyFill="1" applyBorder="1" applyAlignment="1"/>
    <xf numFmtId="41" fontId="1" fillId="2" borderId="2" xfId="0" applyNumberFormat="1" applyFont="1" applyFill="1" applyBorder="1" applyAlignment="1"/>
    <xf numFmtId="41" fontId="6" fillId="2" borderId="1" xfId="0" applyNumberFormat="1" applyFont="1" applyFill="1" applyBorder="1" applyAlignment="1"/>
    <xf numFmtId="43" fontId="1" fillId="2" borderId="0" xfId="1" applyNumberFormat="1" applyFont="1" applyFill="1" applyAlignment="1"/>
    <xf numFmtId="43" fontId="1" fillId="2" borderId="0" xfId="1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/>
    <xf numFmtId="0" fontId="1" fillId="2" borderId="0" xfId="0" applyFont="1" applyFill="1" applyAlignment="1"/>
    <xf numFmtId="41" fontId="0" fillId="2" borderId="0" xfId="0" applyNumberFormat="1" applyFont="1" applyFill="1" applyAlignment="1"/>
    <xf numFmtId="41" fontId="6" fillId="2" borderId="0" xfId="0" applyNumberFormat="1" applyFont="1" applyFill="1" applyAlignment="1"/>
    <xf numFmtId="166" fontId="1" fillId="2" borderId="2" xfId="1" applyNumberFormat="1" applyFont="1" applyFill="1" applyBorder="1" applyAlignment="1"/>
    <xf numFmtId="166" fontId="6" fillId="2" borderId="0" xfId="1" applyNumberFormat="1" applyFont="1" applyFill="1" applyAlignment="1"/>
    <xf numFmtId="41" fontId="6" fillId="2" borderId="4" xfId="1" applyNumberFormat="1" applyFont="1" applyFill="1" applyBorder="1" applyAlignment="1">
      <alignment horizontal="center"/>
    </xf>
    <xf numFmtId="164" fontId="0" fillId="2" borderId="0" xfId="0" applyNumberFormat="1" applyFont="1" applyFill="1" applyAlignment="1"/>
    <xf numFmtId="43" fontId="6" fillId="2" borderId="0" xfId="1" applyNumberFormat="1" applyFont="1" applyFill="1" applyBorder="1" applyAlignment="1"/>
    <xf numFmtId="164" fontId="6" fillId="2" borderId="2" xfId="0" applyNumberFormat="1" applyFont="1" applyFill="1" applyBorder="1" applyAlignment="1"/>
    <xf numFmtId="164" fontId="1" fillId="2" borderId="0" xfId="0" applyNumberFormat="1" applyFont="1" applyFill="1" applyBorder="1" applyAlignment="1"/>
    <xf numFmtId="39" fontId="0" fillId="2" borderId="0" xfId="0" applyNumberFormat="1" applyFont="1" applyFill="1" applyBorder="1" applyAlignment="1">
      <alignment vertical="center"/>
    </xf>
    <xf numFmtId="41" fontId="1" fillId="2" borderId="0" xfId="1" applyNumberFormat="1" applyFont="1" applyFill="1" applyBorder="1" applyAlignment="1"/>
    <xf numFmtId="41" fontId="1" fillId="2" borderId="5" xfId="1" applyNumberFormat="1" applyFont="1" applyFill="1" applyBorder="1" applyAlignment="1"/>
    <xf numFmtId="41" fontId="6" fillId="2" borderId="2" xfId="1" applyNumberFormat="1" applyFont="1" applyFill="1" applyBorder="1" applyAlignment="1"/>
    <xf numFmtId="41" fontId="6" fillId="2" borderId="3" xfId="0" applyNumberFormat="1" applyFont="1" applyFill="1" applyBorder="1" applyAlignment="1"/>
    <xf numFmtId="0" fontId="4" fillId="2" borderId="0" xfId="0" applyFont="1" applyFill="1" applyAlignment="1"/>
    <xf numFmtId="37" fontId="6" fillId="2" borderId="0" xfId="0" applyNumberFormat="1" applyFont="1" applyFill="1" applyAlignment="1">
      <alignment vertical="center"/>
    </xf>
    <xf numFmtId="41" fontId="6" fillId="2" borderId="4" xfId="0" applyNumberFormat="1" applyFont="1" applyFill="1" applyBorder="1" applyAlignment="1"/>
    <xf numFmtId="41" fontId="1" fillId="2" borderId="2" xfId="1" applyNumberFormat="1" applyFont="1" applyFill="1" applyBorder="1" applyAlignment="1"/>
    <xf numFmtId="37" fontId="6" fillId="2" borderId="0" xfId="0" applyNumberFormat="1" applyFont="1" applyFill="1" applyBorder="1" applyAlignment="1">
      <alignment vertical="center"/>
    </xf>
    <xf numFmtId="169" fontId="6" fillId="2" borderId="3" xfId="0" applyNumberFormat="1" applyFont="1" applyFill="1" applyBorder="1" applyAlignment="1"/>
    <xf numFmtId="37" fontId="6" fillId="2" borderId="0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/>
    <xf numFmtId="0" fontId="0" fillId="2" borderId="0" xfId="0" applyFont="1" applyFill="1" applyAlignment="1"/>
    <xf numFmtId="164" fontId="1" fillId="2" borderId="0" xfId="0" applyNumberFormat="1" applyFont="1" applyFill="1" applyAlignment="1">
      <alignment horizontal="center"/>
    </xf>
    <xf numFmtId="41" fontId="6" fillId="2" borderId="0" xfId="0" applyNumberFormat="1" applyFont="1" applyFill="1" applyBorder="1" applyAlignment="1"/>
    <xf numFmtId="41" fontId="1" fillId="2" borderId="0" xfId="1" applyNumberFormat="1" applyFont="1" applyFill="1" applyBorder="1" applyAlignment="1"/>
    <xf numFmtId="0" fontId="7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2" xfId="0" applyBorder="1" applyAlignment="1">
      <alignment horizontal="center"/>
    </xf>
    <xf numFmtId="41" fontId="0" fillId="0" borderId="0" xfId="1" applyNumberFormat="1" applyFont="1" applyFill="1" applyAlignment="1">
      <alignment horizontal="center"/>
    </xf>
    <xf numFmtId="166" fontId="6" fillId="0" borderId="2" xfId="1" applyNumberFormat="1" applyFont="1" applyFill="1" applyBorder="1" applyAlignment="1"/>
    <xf numFmtId="39" fontId="0" fillId="0" borderId="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/>
    </xf>
    <xf numFmtId="0" fontId="3" fillId="2" borderId="0" xfId="0" applyFont="1" applyFill="1"/>
    <xf numFmtId="164" fontId="3" fillId="2" borderId="0" xfId="0" applyNumberFormat="1" applyFont="1" applyFill="1"/>
    <xf numFmtId="0" fontId="3" fillId="0" borderId="0" xfId="0" applyFont="1"/>
    <xf numFmtId="0" fontId="4" fillId="2" borderId="0" xfId="0" applyFont="1" applyFill="1" applyAlignment="1">
      <alignment horizontal="left"/>
    </xf>
    <xf numFmtId="0" fontId="5" fillId="2" borderId="0" xfId="0" applyFont="1" applyFill="1"/>
    <xf numFmtId="164" fontId="5" fillId="2" borderId="0" xfId="0" applyNumberFormat="1" applyFont="1" applyFill="1"/>
    <xf numFmtId="0" fontId="5" fillId="0" borderId="0" xfId="0" applyFont="1"/>
    <xf numFmtId="0" fontId="1" fillId="2" borderId="0" xfId="0" applyFont="1" applyFill="1"/>
    <xf numFmtId="164" fontId="1" fillId="2" borderId="0" xfId="0" applyNumberFormat="1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0" fontId="7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8" fillId="0" borderId="0" xfId="0" applyFont="1"/>
    <xf numFmtId="4" fontId="3" fillId="0" borderId="0" xfId="1" applyFont="1"/>
    <xf numFmtId="3" fontId="1" fillId="0" borderId="0" xfId="0" applyNumberFormat="1" applyFont="1"/>
    <xf numFmtId="2" fontId="1" fillId="0" borderId="0" xfId="0" applyNumberFormat="1" applyFont="1"/>
    <xf numFmtId="43" fontId="1" fillId="0" borderId="0" xfId="1" applyNumberFormat="1" applyFont="1"/>
    <xf numFmtId="0" fontId="1" fillId="0" borderId="0" xfId="0" applyFont="1" applyAlignment="1">
      <alignment horizontal="left"/>
    </xf>
    <xf numFmtId="49" fontId="0" fillId="2" borderId="0" xfId="0" applyNumberFormat="1" applyFill="1" applyAlignment="1">
      <alignment horizontal="center"/>
    </xf>
    <xf numFmtId="0" fontId="0" fillId="0" borderId="0" xfId="0" applyNumberFormat="1" applyFont="1" applyFill="1" applyBorder="1" applyAlignment="1">
      <alignment horizontal="left"/>
    </xf>
    <xf numFmtId="164" fontId="0" fillId="0" borderId="0" xfId="0" applyNumberFormat="1" applyFont="1" applyFill="1" applyBorder="1" applyAlignment="1"/>
    <xf numFmtId="43" fontId="0" fillId="0" borderId="0" xfId="0" applyNumberFormat="1" applyFont="1" applyFill="1" applyBorder="1" applyAlignment="1"/>
    <xf numFmtId="164" fontId="0" fillId="2" borderId="2" xfId="0" applyNumberFormat="1" applyFont="1" applyFill="1" applyBorder="1" applyAlignment="1"/>
    <xf numFmtId="164" fontId="0" fillId="0" borderId="2" xfId="0" applyNumberFormat="1" applyFont="1" applyFill="1" applyBorder="1" applyAlignment="1"/>
    <xf numFmtId="43" fontId="1" fillId="0" borderId="0" xfId="1" applyNumberFormat="1" applyFont="1" applyFill="1" applyBorder="1" applyAlignment="1"/>
    <xf numFmtId="166" fontId="6" fillId="0" borderId="0" xfId="1" applyNumberFormat="1" applyFont="1" applyFill="1" applyBorder="1" applyAlignment="1"/>
    <xf numFmtId="166" fontId="1" fillId="0" borderId="0" xfId="1" applyNumberFormat="1" applyFont="1" applyFill="1" applyBorder="1" applyAlignment="1"/>
    <xf numFmtId="166" fontId="1" fillId="2" borderId="0" xfId="1" applyNumberFormat="1" applyFont="1" applyFill="1" applyBorder="1" applyAlignment="1">
      <alignment horizontal="center"/>
    </xf>
    <xf numFmtId="43" fontId="6" fillId="2" borderId="2" xfId="1" applyNumberFormat="1" applyFont="1" applyFill="1" applyBorder="1" applyAlignment="1"/>
    <xf numFmtId="41" fontId="0" fillId="2" borderId="0" xfId="0" applyNumberFormat="1" applyFont="1" applyFill="1" applyBorder="1" applyAlignment="1"/>
    <xf numFmtId="43" fontId="1" fillId="0" borderId="2" xfId="1" applyNumberFormat="1" applyFont="1" applyFill="1" applyBorder="1" applyAlignment="1"/>
    <xf numFmtId="0" fontId="1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2" xfId="0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2" borderId="0" xfId="0" applyFill="1" applyBorder="1"/>
    <xf numFmtId="165" fontId="1" fillId="0" borderId="0" xfId="0" applyNumberFormat="1" applyFont="1" applyBorder="1"/>
    <xf numFmtId="43" fontId="1" fillId="0" borderId="0" xfId="1" applyNumberFormat="1" applyFont="1" applyBorder="1"/>
    <xf numFmtId="0" fontId="8" fillId="0" borderId="0" xfId="0" applyFont="1" applyBorder="1"/>
    <xf numFmtId="0" fontId="8" fillId="0" borderId="0" xfId="0" applyFont="1" applyAlignment="1">
      <alignment horizontal="left"/>
    </xf>
    <xf numFmtId="37" fontId="8" fillId="0" borderId="0" xfId="0" applyNumberFormat="1" applyFont="1"/>
    <xf numFmtId="164" fontId="8" fillId="0" borderId="0" xfId="0" applyNumberFormat="1" applyFont="1"/>
    <xf numFmtId="37" fontId="7" fillId="0" borderId="0" xfId="0" applyNumberFormat="1" applyFont="1" applyAlignment="1">
      <alignment horizontal="center"/>
    </xf>
    <xf numFmtId="41" fontId="1" fillId="0" borderId="0" xfId="1" applyNumberFormat="1" applyFont="1" applyFill="1" applyAlignment="1"/>
    <xf numFmtId="41" fontId="1" fillId="0" borderId="0" xfId="1" applyNumberFormat="1" applyFont="1" applyFill="1" applyAlignment="1">
      <alignment horizontal="right"/>
    </xf>
    <xf numFmtId="41" fontId="1" fillId="0" borderId="0" xfId="1" applyNumberFormat="1" applyFont="1" applyFill="1" applyAlignment="1">
      <alignment horizontal="center"/>
    </xf>
    <xf numFmtId="0" fontId="0" fillId="0" borderId="0" xfId="0" applyAlignment="1">
      <alignment horizontal="left"/>
    </xf>
    <xf numFmtId="164" fontId="1" fillId="0" borderId="0" xfId="0" applyNumberFormat="1" applyFont="1" applyAlignment="1">
      <alignment horizontal="right"/>
    </xf>
    <xf numFmtId="41" fontId="1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164" fontId="6" fillId="0" borderId="1" xfId="0" applyNumberFormat="1" applyFont="1" applyBorder="1"/>
    <xf numFmtId="164" fontId="6" fillId="0" borderId="0" xfId="0" applyNumberFormat="1" applyFont="1"/>
    <xf numFmtId="164" fontId="19" fillId="0" borderId="0" xfId="0" applyNumberFormat="1" applyFont="1"/>
    <xf numFmtId="166" fontId="1" fillId="0" borderId="0" xfId="1" applyNumberFormat="1" applyFont="1" applyFill="1" applyBorder="1" applyAlignment="1">
      <alignment horizontal="center"/>
    </xf>
    <xf numFmtId="164" fontId="6" fillId="0" borderId="3" xfId="0" applyNumberFormat="1" applyFont="1" applyBorder="1"/>
    <xf numFmtId="165" fontId="6" fillId="0" borderId="0" xfId="0" applyNumberFormat="1" applyFont="1" applyAlignment="1">
      <alignment horizontal="left"/>
    </xf>
    <xf numFmtId="0" fontId="0" fillId="0" borderId="0" xfId="0" applyAlignment="1">
      <alignment wrapText="1"/>
    </xf>
    <xf numFmtId="0" fontId="7" fillId="0" borderId="0" xfId="0" applyFont="1"/>
    <xf numFmtId="37" fontId="8" fillId="0" borderId="0" xfId="0" applyNumberFormat="1" applyFont="1" applyAlignment="1">
      <alignment horizontal="center"/>
    </xf>
    <xf numFmtId="164" fontId="20" fillId="0" borderId="0" xfId="0" applyNumberFormat="1" applyFont="1"/>
    <xf numFmtId="164" fontId="21" fillId="0" borderId="0" xfId="0" applyNumberFormat="1" applyFont="1"/>
    <xf numFmtId="0" fontId="7" fillId="0" borderId="0" xfId="0" applyFont="1" applyFill="1" applyAlignment="1">
      <alignment horizontal="center"/>
    </xf>
    <xf numFmtId="0" fontId="0" fillId="0" borderId="2" xfId="0" applyBorder="1" applyAlignment="1"/>
    <xf numFmtId="164" fontId="6" fillId="0" borderId="0" xfId="0" applyNumberFormat="1" applyFont="1" applyFill="1" applyAlignment="1">
      <alignment horizontal="center"/>
    </xf>
    <xf numFmtId="43" fontId="1" fillId="0" borderId="0" xfId="1" applyNumberFormat="1" applyFont="1" applyFill="1" applyBorder="1" applyAlignment="1">
      <alignment horizontal="center"/>
    </xf>
    <xf numFmtId="164" fontId="6" fillId="0" borderId="1" xfId="0" applyNumberFormat="1" applyFont="1" applyFill="1" applyBorder="1"/>
    <xf numFmtId="164" fontId="6" fillId="0" borderId="0" xfId="0" applyNumberFormat="1" applyFont="1" applyFill="1"/>
    <xf numFmtId="164" fontId="18" fillId="0" borderId="0" xfId="0" applyNumberFormat="1" applyFont="1" applyFill="1"/>
    <xf numFmtId="164" fontId="19" fillId="0" borderId="0" xfId="0" applyNumberFormat="1" applyFont="1" applyFill="1"/>
    <xf numFmtId="164" fontId="1" fillId="0" borderId="0" xfId="0" applyNumberFormat="1" applyFont="1" applyFill="1"/>
    <xf numFmtId="165" fontId="1" fillId="0" borderId="0" xfId="0" applyNumberFormat="1" applyFont="1" applyFill="1" applyAlignment="1">
      <alignment horizontal="right"/>
    </xf>
    <xf numFmtId="164" fontId="6" fillId="0" borderId="3" xfId="0" applyNumberFormat="1" applyFont="1" applyFill="1" applyBorder="1"/>
    <xf numFmtId="41" fontId="1" fillId="0" borderId="0" xfId="1" applyNumberFormat="1" applyFont="1" applyFill="1" applyBorder="1"/>
    <xf numFmtId="164" fontId="8" fillId="0" borderId="0" xfId="0" applyNumberFormat="1" applyFont="1" applyFill="1" applyBorder="1"/>
    <xf numFmtId="164" fontId="3" fillId="0" borderId="0" xfId="0" applyNumberFormat="1" applyFont="1" applyFill="1"/>
    <xf numFmtId="164" fontId="5" fillId="0" borderId="0" xfId="0" applyNumberFormat="1" applyFont="1" applyFill="1"/>
    <xf numFmtId="49" fontId="0" fillId="0" borderId="0" xfId="0" applyNumberFormat="1" applyFill="1" applyAlignment="1">
      <alignment horizontal="center"/>
    </xf>
    <xf numFmtId="165" fontId="1" fillId="0" borderId="0" xfId="0" applyNumberFormat="1" applyFont="1" applyFill="1"/>
    <xf numFmtId="165" fontId="0" fillId="0" borderId="0" xfId="0" applyNumberFormat="1" applyFill="1"/>
    <xf numFmtId="164" fontId="6" fillId="0" borderId="1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41" fontId="1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>
      <alignment horizontal="right"/>
    </xf>
    <xf numFmtId="164" fontId="18" fillId="0" borderId="0" xfId="0" applyNumberFormat="1" applyFont="1" applyFill="1" applyAlignment="1">
      <alignment horizontal="center"/>
    </xf>
    <xf numFmtId="164" fontId="6" fillId="0" borderId="2" xfId="0" applyNumberFormat="1" applyFont="1" applyFill="1" applyBorder="1"/>
    <xf numFmtId="164" fontId="1" fillId="0" borderId="3" xfId="0" applyNumberFormat="1" applyFont="1" applyFill="1" applyBorder="1"/>
    <xf numFmtId="164" fontId="0" fillId="0" borderId="0" xfId="0" applyNumberFormat="1" applyFill="1"/>
    <xf numFmtId="164" fontId="1" fillId="0" borderId="2" xfId="0" applyNumberFormat="1" applyFont="1" applyFill="1" applyBorder="1"/>
    <xf numFmtId="164" fontId="0" fillId="0" borderId="2" xfId="0" applyNumberFormat="1" applyFill="1" applyBorder="1"/>
    <xf numFmtId="3" fontId="1" fillId="0" borderId="0" xfId="0" applyNumberFormat="1" applyFont="1" applyFill="1" applyAlignment="1"/>
    <xf numFmtId="164" fontId="7" fillId="0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7" fillId="2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</cellXfs>
  <cellStyles count="5">
    <cellStyle name="Comma" xfId="1" builtinId="3"/>
    <cellStyle name="Comma 11" xfId="2" xr:uid="{00000000-0005-0000-0000-000001000000}"/>
    <cellStyle name="Normal" xfId="0" builtinId="0"/>
    <cellStyle name="Normal_BCP_FS 2009 Q1_EN - final_11.05.09" xfId="3" xr:uid="{00000000-0005-0000-0000-000003000000}"/>
    <cellStyle name="Normal_BL" xfId="4" xr:uid="{00000000-0005-0000-0000-00000400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56</xdr:row>
      <xdr:rowOff>0</xdr:rowOff>
    </xdr:from>
    <xdr:to>
      <xdr:col>10</xdr:col>
      <xdr:colOff>6350</xdr:colOff>
      <xdr:row>56</xdr:row>
      <xdr:rowOff>6350</xdr:rowOff>
    </xdr:to>
    <xdr:pic>
      <xdr:nvPicPr>
        <xdr:cNvPr id="7328" name="Picture 1" descr="http://www.set.or.th/images/spacer.gif">
          <a:extLst>
            <a:ext uri="{FF2B5EF4-FFF2-40B4-BE49-F238E27FC236}">
              <a16:creationId xmlns:a16="http://schemas.microsoft.com/office/drawing/2014/main" id="{AE148AB8-21A0-4EF2-A83E-562281A6D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7050" y="18488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9525</xdr:colOff>
      <xdr:row>61</xdr:row>
      <xdr:rowOff>9525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DE3DD58-A286-496E-92AE-4FB2211D3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8021300"/>
          <a:ext cx="1270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6350</xdr:colOff>
      <xdr:row>64</xdr:row>
      <xdr:rowOff>6350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51F1B956-861C-4560-A84B-401234029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0" y="1878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64</xdr:row>
      <xdr:rowOff>0</xdr:rowOff>
    </xdr:from>
    <xdr:to>
      <xdr:col>9</xdr:col>
      <xdr:colOff>6350</xdr:colOff>
      <xdr:row>64</xdr:row>
      <xdr:rowOff>6350</xdr:rowOff>
    </xdr:to>
    <xdr:pic>
      <xdr:nvPicPr>
        <xdr:cNvPr id="1747" name="Picture 1" descr="http://www.set.or.th/images/spacer.gif">
          <a:extLst>
            <a:ext uri="{FF2B5EF4-FFF2-40B4-BE49-F238E27FC236}">
              <a16:creationId xmlns:a16="http://schemas.microsoft.com/office/drawing/2014/main" id="{FECB4A06-24F6-4A9E-BBE2-866466A9E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5675" y="1504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6350</xdr:colOff>
      <xdr:row>0</xdr:row>
      <xdr:rowOff>6350</xdr:rowOff>
    </xdr:to>
    <xdr:pic>
      <xdr:nvPicPr>
        <xdr:cNvPr id="4717" name="Picture 1" descr="http://www.set.or.th/images/spacer.gif">
          <a:extLst>
            <a:ext uri="{FF2B5EF4-FFF2-40B4-BE49-F238E27FC236}">
              <a16:creationId xmlns:a16="http://schemas.microsoft.com/office/drawing/2014/main" id="{513FAF32-3196-43D6-933F-8BB65C5F9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6"/>
  <sheetViews>
    <sheetView showGridLines="0" tabSelected="1" view="pageBreakPreview" zoomScale="85" zoomScaleNormal="85" zoomScaleSheetLayoutView="85" workbookViewId="0">
      <selection activeCell="K1" sqref="K1"/>
    </sheetView>
  </sheetViews>
  <sheetFormatPr defaultColWidth="9.1796875" defaultRowHeight="20.25" customHeight="1"/>
  <cols>
    <col min="1" max="1" width="46.453125" style="243" customWidth="1"/>
    <col min="2" max="2" width="4.90625" style="78" customWidth="1"/>
    <col min="3" max="3" width="11.90625" style="234" customWidth="1"/>
    <col min="4" max="4" width="2" style="234" customWidth="1"/>
    <col min="5" max="5" width="11.90625" style="234" customWidth="1"/>
    <col min="6" max="6" width="2" style="234" customWidth="1"/>
    <col min="7" max="7" width="11.90625" style="234" customWidth="1"/>
    <col min="8" max="8" width="2" style="234" customWidth="1"/>
    <col min="9" max="9" width="11.90625" style="234" customWidth="1"/>
    <col min="10" max="10" width="12.26953125" style="78" bestFit="1" customWidth="1"/>
    <col min="11" max="11" width="12.453125" style="78" customWidth="1"/>
    <col min="12" max="14" width="10.7265625" style="78" customWidth="1"/>
    <col min="15" max="15" width="10.26953125" style="78" bestFit="1" customWidth="1"/>
    <col min="16" max="16" width="12.1796875" style="78" bestFit="1" customWidth="1"/>
    <col min="17" max="17" width="8.81640625" style="78" bestFit="1" customWidth="1"/>
    <col min="18" max="18" width="12" style="78" bestFit="1" customWidth="1"/>
    <col min="19" max="16384" width="9.1796875" style="78"/>
  </cols>
  <sheetData>
    <row r="1" spans="1:12" s="224" customFormat="1" ht="20.25" customHeight="1">
      <c r="A1" s="221" t="s">
        <v>115</v>
      </c>
      <c r="B1" s="222"/>
      <c r="C1" s="223"/>
      <c r="D1" s="223"/>
      <c r="E1" s="223"/>
      <c r="F1" s="223"/>
      <c r="G1" s="223"/>
      <c r="H1" s="223"/>
      <c r="I1" s="223"/>
    </row>
    <row r="2" spans="1:12" s="228" customFormat="1" ht="20.25" customHeight="1">
      <c r="A2" s="225" t="s">
        <v>0</v>
      </c>
      <c r="B2" s="226"/>
      <c r="C2" s="227"/>
      <c r="D2" s="227"/>
      <c r="E2" s="227"/>
      <c r="F2" s="227"/>
      <c r="G2" s="227"/>
      <c r="H2" s="227"/>
      <c r="I2" s="227"/>
    </row>
    <row r="3" spans="1:12" ht="20.25" customHeight="1">
      <c r="A3" s="225"/>
      <c r="B3" s="229"/>
      <c r="C3" s="230"/>
      <c r="D3" s="230"/>
      <c r="E3" s="230"/>
      <c r="F3" s="230"/>
      <c r="G3" s="230"/>
      <c r="H3" s="230"/>
      <c r="I3" s="230"/>
    </row>
    <row r="4" spans="1:12" ht="20.25" customHeight="1">
      <c r="A4" s="231"/>
      <c r="B4" s="232"/>
      <c r="C4" s="318" t="s">
        <v>1</v>
      </c>
      <c r="D4" s="318"/>
      <c r="E4" s="318"/>
      <c r="F4" s="233"/>
      <c r="G4" s="318" t="s">
        <v>2</v>
      </c>
      <c r="H4" s="318"/>
      <c r="I4" s="318"/>
    </row>
    <row r="5" spans="1:12" ht="20.25" customHeight="1">
      <c r="A5" s="231"/>
      <c r="B5" s="232"/>
      <c r="C5" s="318" t="s">
        <v>3</v>
      </c>
      <c r="D5" s="318"/>
      <c r="E5" s="318"/>
      <c r="F5" s="233"/>
      <c r="G5" s="318" t="s">
        <v>3</v>
      </c>
      <c r="H5" s="318"/>
      <c r="I5" s="318"/>
    </row>
    <row r="6" spans="1:12" ht="20.25" customHeight="1">
      <c r="A6" s="231"/>
      <c r="B6" s="229"/>
      <c r="C6" s="244" t="s">
        <v>83</v>
      </c>
      <c r="E6" s="235" t="s">
        <v>4</v>
      </c>
      <c r="F6" s="235"/>
      <c r="G6" s="244" t="s">
        <v>83</v>
      </c>
      <c r="I6" s="235" t="s">
        <v>4</v>
      </c>
    </row>
    <row r="7" spans="1:12" ht="20.25" customHeight="1">
      <c r="A7" s="225" t="s">
        <v>5</v>
      </c>
      <c r="B7" s="236" t="s">
        <v>6</v>
      </c>
      <c r="C7" s="121">
        <v>2021</v>
      </c>
      <c r="D7" s="121"/>
      <c r="E7" s="121">
        <v>2020</v>
      </c>
      <c r="F7" s="121"/>
      <c r="G7" s="121">
        <v>2021</v>
      </c>
      <c r="H7" s="121"/>
      <c r="I7" s="121">
        <v>2020</v>
      </c>
    </row>
    <row r="8" spans="1:12" ht="20.25" customHeight="1">
      <c r="A8" s="229"/>
      <c r="B8" s="229"/>
      <c r="C8" s="211" t="s">
        <v>7</v>
      </c>
      <c r="D8" s="232"/>
      <c r="E8" s="237"/>
      <c r="F8" s="232"/>
      <c r="G8" s="211" t="s">
        <v>7</v>
      </c>
      <c r="H8" s="232"/>
      <c r="I8" s="237"/>
    </row>
    <row r="9" spans="1:12" ht="20.25" customHeight="1">
      <c r="A9" s="231"/>
      <c r="B9" s="232"/>
      <c r="C9" s="319" t="s">
        <v>8</v>
      </c>
      <c r="D9" s="319"/>
      <c r="E9" s="319"/>
      <c r="F9" s="319"/>
      <c r="G9" s="319"/>
      <c r="H9" s="319"/>
      <c r="I9" s="319"/>
    </row>
    <row r="10" spans="1:12" s="238" customFormat="1" ht="20.25" customHeight="1">
      <c r="A10" s="265" t="s">
        <v>143</v>
      </c>
      <c r="B10" s="266"/>
      <c r="C10" s="267"/>
      <c r="D10" s="267"/>
      <c r="E10" s="267"/>
      <c r="F10" s="267"/>
      <c r="G10" s="267"/>
      <c r="H10" s="267"/>
      <c r="I10" s="267"/>
      <c r="J10" s="264"/>
      <c r="K10" s="264"/>
      <c r="L10" s="264"/>
    </row>
    <row r="11" spans="1:12" s="238" customFormat="1" ht="20.25" customHeight="1">
      <c r="A11" t="s">
        <v>144</v>
      </c>
      <c r="B11" s="268"/>
      <c r="C11" s="269">
        <v>8498413</v>
      </c>
      <c r="D11" s="269"/>
      <c r="E11" s="269">
        <v>7758711</v>
      </c>
      <c r="F11" s="270"/>
      <c r="G11" s="270">
        <v>8326158</v>
      </c>
      <c r="H11" s="270"/>
      <c r="I11" s="270">
        <v>7503979</v>
      </c>
      <c r="J11" s="264"/>
      <c r="K11" s="264"/>
      <c r="L11" s="264"/>
    </row>
    <row r="12" spans="1:12" s="238" customFormat="1" ht="20.25" customHeight="1">
      <c r="A12" t="s">
        <v>116</v>
      </c>
      <c r="B12" s="268">
        <v>3</v>
      </c>
      <c r="C12" s="269">
        <v>4115207</v>
      </c>
      <c r="D12" s="269"/>
      <c r="E12" s="269">
        <v>2641261</v>
      </c>
      <c r="F12" s="270"/>
      <c r="G12" s="270">
        <v>2694283</v>
      </c>
      <c r="H12" s="270"/>
      <c r="I12" s="270">
        <v>2227361</v>
      </c>
      <c r="J12" s="264"/>
      <c r="K12" s="264"/>
      <c r="L12" s="264"/>
    </row>
    <row r="13" spans="1:12" s="238" customFormat="1" ht="20.25" customHeight="1">
      <c r="A13" t="s">
        <v>145</v>
      </c>
      <c r="B13" s="268"/>
      <c r="C13" s="271"/>
      <c r="D13" s="269"/>
      <c r="E13" s="271"/>
      <c r="F13" s="270"/>
      <c r="G13" s="270"/>
      <c r="H13" s="270"/>
      <c r="I13" s="270"/>
      <c r="J13" s="264"/>
      <c r="K13" s="264"/>
      <c r="L13" s="264"/>
    </row>
    <row r="14" spans="1:12" s="238" customFormat="1" ht="20.25" customHeight="1">
      <c r="A14" s="272" t="s">
        <v>146</v>
      </c>
      <c r="B14" s="268">
        <v>3</v>
      </c>
      <c r="C14" s="136">
        <v>0</v>
      </c>
      <c r="D14" s="234"/>
      <c r="E14" s="136">
        <v>0</v>
      </c>
      <c r="F14" s="273"/>
      <c r="G14" s="136">
        <v>0</v>
      </c>
      <c r="H14" s="273"/>
      <c r="I14" s="270">
        <v>321420</v>
      </c>
      <c r="J14" s="264"/>
      <c r="K14" s="264"/>
      <c r="L14" s="264"/>
    </row>
    <row r="15" spans="1:12" s="238" customFormat="1" ht="20.25" customHeight="1">
      <c r="A15" t="s">
        <v>9</v>
      </c>
      <c r="B15" s="268"/>
      <c r="C15" s="274">
        <v>1449354</v>
      </c>
      <c r="D15" s="274"/>
      <c r="E15" s="274">
        <v>1136187</v>
      </c>
      <c r="F15" s="274"/>
      <c r="G15" s="274">
        <v>1061309</v>
      </c>
      <c r="H15" s="270"/>
      <c r="I15" s="274">
        <v>839900</v>
      </c>
      <c r="J15" s="264"/>
      <c r="K15" s="264"/>
      <c r="L15" s="264"/>
    </row>
    <row r="16" spans="1:12" s="238" customFormat="1" ht="20.25" customHeight="1">
      <c r="A16" t="s">
        <v>117</v>
      </c>
      <c r="B16" s="268"/>
      <c r="C16" s="275">
        <v>159999</v>
      </c>
      <c r="D16" s="274"/>
      <c r="E16" s="274">
        <v>89938</v>
      </c>
      <c r="F16" s="274"/>
      <c r="G16" s="274">
        <v>99227</v>
      </c>
      <c r="H16" s="270"/>
      <c r="I16" s="274">
        <v>63557</v>
      </c>
      <c r="J16" s="264"/>
      <c r="K16" s="264"/>
      <c r="L16" s="264"/>
    </row>
    <row r="17" spans="1:12" s="238" customFormat="1" ht="20.25" customHeight="1">
      <c r="A17" t="s">
        <v>147</v>
      </c>
      <c r="B17" s="268"/>
      <c r="C17" s="274">
        <v>6450000</v>
      </c>
      <c r="D17" s="274"/>
      <c r="E17" s="274">
        <v>4350000</v>
      </c>
      <c r="F17" s="274"/>
      <c r="G17" s="274">
        <v>6450000</v>
      </c>
      <c r="H17" s="270"/>
      <c r="I17" s="274">
        <v>4350000</v>
      </c>
      <c r="J17" s="264"/>
      <c r="K17" s="264"/>
      <c r="L17" s="264"/>
    </row>
    <row r="18" spans="1:12" s="238" customFormat="1" ht="20.25" customHeight="1">
      <c r="A18" t="s">
        <v>148</v>
      </c>
      <c r="B18" s="268"/>
      <c r="C18" s="14">
        <v>65211</v>
      </c>
      <c r="D18" s="14"/>
      <c r="E18" s="175">
        <v>33508</v>
      </c>
      <c r="F18" s="274"/>
      <c r="G18" s="274">
        <v>47562</v>
      </c>
      <c r="H18" s="274"/>
      <c r="I18" s="274">
        <v>24301</v>
      </c>
      <c r="J18" s="264"/>
      <c r="K18" s="264"/>
      <c r="L18" s="264"/>
    </row>
    <row r="19" spans="1:12" s="238" customFormat="1" ht="20.25" customHeight="1">
      <c r="A19" s="276" t="s">
        <v>149</v>
      </c>
      <c r="B19" s="268"/>
      <c r="C19" s="292">
        <f>SUM(C11:C18)</f>
        <v>20738184</v>
      </c>
      <c r="D19" s="293"/>
      <c r="E19" s="292">
        <f>SUM(E11:E18)</f>
        <v>16009605</v>
      </c>
      <c r="F19" s="293"/>
      <c r="G19" s="292">
        <f>SUM(G11:G18)</f>
        <v>18678539</v>
      </c>
      <c r="H19" s="293"/>
      <c r="I19" s="292">
        <f>SUM(I11:I18)</f>
        <v>15330518</v>
      </c>
      <c r="J19" s="264"/>
      <c r="K19" s="264"/>
      <c r="L19" s="264"/>
    </row>
    <row r="20" spans="1:12" s="238" customFormat="1" ht="20.25" customHeight="1">
      <c r="A20" s="276"/>
      <c r="B20" s="268"/>
      <c r="C20" s="294"/>
      <c r="D20" s="293"/>
      <c r="E20" s="294"/>
      <c r="F20" s="293"/>
      <c r="G20" s="294"/>
      <c r="H20" s="293"/>
      <c r="I20" s="294"/>
      <c r="J20" s="264"/>
      <c r="K20" s="264"/>
      <c r="L20" s="264"/>
    </row>
    <row r="21" spans="1:12" s="238" customFormat="1" ht="20.25" customHeight="1">
      <c r="A21" s="265" t="s">
        <v>150</v>
      </c>
      <c r="B21" s="268"/>
      <c r="C21" s="295"/>
      <c r="D21" s="296"/>
      <c r="E21" s="295"/>
      <c r="F21" s="296"/>
      <c r="G21" s="295"/>
      <c r="H21" s="296"/>
      <c r="I21" s="295"/>
      <c r="J21" s="264"/>
      <c r="K21" s="264"/>
      <c r="L21" s="264"/>
    </row>
    <row r="22" spans="1:12" s="238" customFormat="1" ht="20.25" customHeight="1">
      <c r="A22" t="s">
        <v>151</v>
      </c>
      <c r="B22" s="268"/>
      <c r="C22" s="297">
        <v>361110</v>
      </c>
      <c r="D22" s="296"/>
      <c r="E22" s="297">
        <v>358254</v>
      </c>
      <c r="F22" s="296"/>
      <c r="G22" s="296">
        <v>397678</v>
      </c>
      <c r="H22" s="296"/>
      <c r="I22" s="296">
        <v>397678</v>
      </c>
      <c r="J22" s="264"/>
      <c r="K22" s="264"/>
      <c r="L22" s="264"/>
    </row>
    <row r="23" spans="1:12" s="238" customFormat="1" ht="20.25" customHeight="1">
      <c r="A23" t="s">
        <v>152</v>
      </c>
      <c r="B23" s="268"/>
      <c r="C23" s="136">
        <v>0</v>
      </c>
      <c r="D23" s="296"/>
      <c r="E23" s="136">
        <v>0</v>
      </c>
      <c r="F23" s="296"/>
      <c r="G23" s="296">
        <v>1454097</v>
      </c>
      <c r="H23" s="296"/>
      <c r="I23" s="296">
        <v>1454097</v>
      </c>
      <c r="J23" s="264"/>
      <c r="K23" s="264"/>
      <c r="L23" s="264"/>
    </row>
    <row r="24" spans="1:12" s="238" customFormat="1" ht="20.25" customHeight="1">
      <c r="A24" s="12" t="s">
        <v>153</v>
      </c>
      <c r="B24" s="268">
        <v>3</v>
      </c>
      <c r="C24" s="136">
        <v>0</v>
      </c>
      <c r="D24" s="296"/>
      <c r="E24" s="136">
        <v>0</v>
      </c>
      <c r="F24" s="296"/>
      <c r="G24" s="136">
        <v>0</v>
      </c>
      <c r="H24" s="296"/>
      <c r="I24" s="296">
        <v>642840</v>
      </c>
      <c r="J24" s="264"/>
      <c r="K24" s="264"/>
      <c r="L24" s="264"/>
    </row>
    <row r="25" spans="1:12" s="238" customFormat="1" ht="20.25" customHeight="1">
      <c r="A25" t="s">
        <v>154</v>
      </c>
      <c r="B25" s="268">
        <v>5</v>
      </c>
      <c r="C25" s="297">
        <v>7519786</v>
      </c>
      <c r="D25" s="296"/>
      <c r="E25" s="297">
        <v>7542171</v>
      </c>
      <c r="F25" s="296"/>
      <c r="G25" s="296">
        <v>5780463</v>
      </c>
      <c r="H25" s="296"/>
      <c r="I25" s="296">
        <v>5595448</v>
      </c>
      <c r="J25" s="264"/>
      <c r="K25" s="264"/>
      <c r="L25" s="264"/>
    </row>
    <row r="26" spans="1:12" s="238" customFormat="1" ht="20.25" customHeight="1">
      <c r="A26" t="s">
        <v>155</v>
      </c>
      <c r="B26" s="268">
        <v>5</v>
      </c>
      <c r="C26" s="297">
        <v>1546381</v>
      </c>
      <c r="D26" s="296"/>
      <c r="E26" s="297">
        <v>1888976</v>
      </c>
      <c r="F26" s="296"/>
      <c r="G26" s="296">
        <v>1140889</v>
      </c>
      <c r="H26" s="296"/>
      <c r="I26" s="296">
        <v>1427745</v>
      </c>
      <c r="J26" s="264"/>
      <c r="K26" s="264"/>
      <c r="L26" s="264"/>
    </row>
    <row r="27" spans="1:12" s="238" customFormat="1" ht="20.25" customHeight="1">
      <c r="A27" t="s">
        <v>156</v>
      </c>
      <c r="B27" s="268"/>
      <c r="C27" s="297">
        <v>556334</v>
      </c>
      <c r="D27" s="296"/>
      <c r="E27" s="297">
        <v>326464</v>
      </c>
      <c r="F27" s="296"/>
      <c r="G27" s="296">
        <v>449231</v>
      </c>
      <c r="H27" s="296"/>
      <c r="I27" s="296">
        <v>204340</v>
      </c>
      <c r="J27" s="264"/>
      <c r="K27" s="264"/>
      <c r="L27" s="264"/>
    </row>
    <row r="28" spans="1:12" s="238" customFormat="1" ht="20.25" customHeight="1">
      <c r="A28" t="s">
        <v>157</v>
      </c>
      <c r="B28" s="268"/>
      <c r="C28" s="280">
        <v>107053</v>
      </c>
      <c r="D28" s="107"/>
      <c r="E28" s="280">
        <v>275401</v>
      </c>
      <c r="F28" s="107"/>
      <c r="G28" s="296">
        <v>84653</v>
      </c>
      <c r="H28" s="107"/>
      <c r="I28" s="296">
        <v>65897</v>
      </c>
      <c r="J28" s="264"/>
      <c r="K28" s="264"/>
      <c r="L28" s="264"/>
    </row>
    <row r="29" spans="1:12" s="238" customFormat="1" ht="20.25" customHeight="1">
      <c r="A29" t="s">
        <v>10</v>
      </c>
      <c r="B29" s="268"/>
      <c r="C29" s="296">
        <v>500</v>
      </c>
      <c r="D29" s="107"/>
      <c r="E29" s="296">
        <v>500</v>
      </c>
      <c r="F29" s="107"/>
      <c r="G29" s="296">
        <v>500</v>
      </c>
      <c r="H29" s="107"/>
      <c r="I29" s="296">
        <v>500</v>
      </c>
      <c r="J29" s="264"/>
      <c r="K29" s="264"/>
      <c r="L29" s="264"/>
    </row>
    <row r="30" spans="1:12" s="238" customFormat="1" ht="20.25" customHeight="1">
      <c r="A30" s="276" t="s">
        <v>158</v>
      </c>
      <c r="B30" s="87"/>
      <c r="C30" s="292">
        <f>SUM(C22:C29)</f>
        <v>10091164</v>
      </c>
      <c r="D30" s="293"/>
      <c r="E30" s="292">
        <f>SUM(E22:E29)</f>
        <v>10391766</v>
      </c>
      <c r="F30" s="293"/>
      <c r="G30" s="292">
        <f>SUM(G22:H29)</f>
        <v>9307511</v>
      </c>
      <c r="H30" s="293"/>
      <c r="I30" s="292">
        <f>SUM(I22:J29)</f>
        <v>9788545</v>
      </c>
      <c r="J30" s="264"/>
      <c r="K30" s="264"/>
      <c r="L30" s="264"/>
    </row>
    <row r="31" spans="1:12" s="238" customFormat="1" ht="20.25" customHeight="1">
      <c r="A31" s="276"/>
      <c r="B31" s="87"/>
      <c r="C31" s="294"/>
      <c r="D31" s="293"/>
      <c r="E31" s="294"/>
      <c r="F31" s="293"/>
      <c r="G31" s="294"/>
      <c r="H31" s="293"/>
      <c r="I31" s="294"/>
      <c r="J31" s="264"/>
      <c r="K31" s="264"/>
      <c r="L31" s="264"/>
    </row>
    <row r="32" spans="1:12" s="238" customFormat="1" ht="20.25" customHeight="1" thickBot="1">
      <c r="A32" s="276" t="s">
        <v>159</v>
      </c>
      <c r="B32" s="87"/>
      <c r="C32" s="298">
        <f>SUM(C19,C30)</f>
        <v>30829348</v>
      </c>
      <c r="D32" s="293"/>
      <c r="E32" s="298">
        <f>SUM(E19,E30)</f>
        <v>26401371</v>
      </c>
      <c r="F32" s="293"/>
      <c r="G32" s="298">
        <f>SUM(G19,G30)</f>
        <v>27986050</v>
      </c>
      <c r="H32" s="293"/>
      <c r="I32" s="298">
        <f>SUM(I19,I30)</f>
        <v>25119063</v>
      </c>
      <c r="J32" s="264"/>
      <c r="K32" s="264"/>
      <c r="L32" s="264"/>
    </row>
    <row r="33" spans="1:16" s="238" customFormat="1" ht="20.25" customHeight="1" thickTop="1">
      <c r="A33" s="261"/>
      <c r="B33" s="260"/>
      <c r="C33" s="299"/>
      <c r="D33" s="300"/>
      <c r="E33" s="299"/>
      <c r="F33" s="300"/>
      <c r="G33" s="274"/>
      <c r="H33" s="300"/>
      <c r="I33" s="274"/>
      <c r="J33" s="264"/>
      <c r="K33" s="264"/>
      <c r="L33" s="264"/>
    </row>
    <row r="34" spans="1:16" s="224" customFormat="1" ht="20.25" customHeight="1">
      <c r="A34" s="221" t="s">
        <v>115</v>
      </c>
      <c r="B34" s="222"/>
      <c r="C34" s="301"/>
      <c r="D34" s="301"/>
      <c r="E34" s="301"/>
      <c r="F34" s="301"/>
      <c r="G34" s="301"/>
      <c r="H34" s="301"/>
      <c r="I34" s="301"/>
      <c r="K34" s="239"/>
      <c r="L34" s="239"/>
      <c r="M34" s="239"/>
      <c r="N34" s="239"/>
      <c r="O34" s="239"/>
      <c r="P34" s="239"/>
    </row>
    <row r="35" spans="1:16" s="228" customFormat="1" ht="20.25" customHeight="1">
      <c r="A35" s="225" t="s">
        <v>0</v>
      </c>
      <c r="B35" s="226"/>
      <c r="C35" s="302"/>
      <c r="D35" s="302"/>
      <c r="E35" s="302"/>
      <c r="F35" s="302"/>
      <c r="G35" s="302"/>
      <c r="H35" s="302"/>
      <c r="I35" s="302"/>
    </row>
    <row r="36" spans="1:16" ht="20.25" customHeight="1">
      <c r="A36" s="225"/>
      <c r="B36" s="229"/>
      <c r="C36" s="296"/>
      <c r="D36" s="296"/>
      <c r="E36" s="296"/>
      <c r="F36" s="296"/>
      <c r="G36" s="296"/>
      <c r="H36" s="296"/>
      <c r="I36" s="296"/>
    </row>
    <row r="37" spans="1:16" ht="20.25" customHeight="1">
      <c r="A37" s="231"/>
      <c r="B37" s="232"/>
      <c r="C37" s="320" t="s">
        <v>1</v>
      </c>
      <c r="D37" s="320"/>
      <c r="E37" s="320"/>
      <c r="F37" s="290"/>
      <c r="G37" s="320" t="s">
        <v>2</v>
      </c>
      <c r="H37" s="320"/>
      <c r="I37" s="320"/>
    </row>
    <row r="38" spans="1:16" ht="20.25" customHeight="1">
      <c r="A38" s="231"/>
      <c r="B38" s="232"/>
      <c r="C38" s="320" t="s">
        <v>3</v>
      </c>
      <c r="D38" s="320"/>
      <c r="E38" s="320"/>
      <c r="F38" s="290"/>
      <c r="G38" s="320" t="s">
        <v>3</v>
      </c>
      <c r="H38" s="320"/>
      <c r="I38" s="320"/>
    </row>
    <row r="39" spans="1:16" ht="20.25" customHeight="1">
      <c r="A39" s="229"/>
      <c r="B39" s="229"/>
      <c r="C39" s="303" t="s">
        <v>83</v>
      </c>
      <c r="D39" s="296"/>
      <c r="E39" s="8" t="s">
        <v>4</v>
      </c>
      <c r="F39" s="8"/>
      <c r="G39" s="303" t="s">
        <v>83</v>
      </c>
      <c r="H39" s="296"/>
      <c r="I39" s="8" t="s">
        <v>4</v>
      </c>
    </row>
    <row r="40" spans="1:16" ht="20.25" customHeight="1">
      <c r="A40" s="225" t="s">
        <v>87</v>
      </c>
      <c r="B40" s="236" t="s">
        <v>6</v>
      </c>
      <c r="C40" s="6">
        <v>2021</v>
      </c>
      <c r="D40" s="6"/>
      <c r="E40" s="6">
        <v>2020</v>
      </c>
      <c r="F40" s="6"/>
      <c r="G40" s="6">
        <v>2021</v>
      </c>
      <c r="H40" s="6"/>
      <c r="I40" s="6">
        <v>2020</v>
      </c>
    </row>
    <row r="41" spans="1:16" ht="20.25" customHeight="1">
      <c r="A41" s="229"/>
      <c r="B41" s="229"/>
      <c r="C41" s="8" t="s">
        <v>7</v>
      </c>
      <c r="D41" s="6"/>
      <c r="E41" s="90"/>
      <c r="F41" s="6"/>
      <c r="G41" s="8" t="s">
        <v>7</v>
      </c>
      <c r="H41" s="6"/>
      <c r="I41" s="90"/>
    </row>
    <row r="42" spans="1:16" ht="20.25" customHeight="1">
      <c r="A42" s="231"/>
      <c r="B42" s="232"/>
      <c r="C42" s="317" t="s">
        <v>8</v>
      </c>
      <c r="D42" s="317"/>
      <c r="E42" s="317"/>
      <c r="F42" s="317"/>
      <c r="G42" s="317"/>
      <c r="H42" s="317"/>
      <c r="I42" s="317"/>
    </row>
    <row r="43" spans="1:16" ht="20.25" customHeight="1">
      <c r="A43" s="265" t="s">
        <v>160</v>
      </c>
      <c r="B43" s="87"/>
      <c r="C43" s="296"/>
      <c r="D43" s="296"/>
      <c r="E43" s="296"/>
      <c r="F43" s="296"/>
      <c r="G43" s="296"/>
      <c r="H43" s="296"/>
      <c r="I43" s="296"/>
      <c r="J43" s="82"/>
    </row>
    <row r="44" spans="1:16" ht="20.25" customHeight="1">
      <c r="A44" t="s">
        <v>118</v>
      </c>
      <c r="B44" s="87">
        <v>3</v>
      </c>
      <c r="C44" s="304">
        <v>1872910</v>
      </c>
      <c r="D44" s="304"/>
      <c r="E44" s="304">
        <v>1710997</v>
      </c>
      <c r="F44" s="304"/>
      <c r="G44" s="304">
        <v>1525709</v>
      </c>
      <c r="H44" s="304"/>
      <c r="I44" s="304">
        <v>1493087</v>
      </c>
      <c r="J44" s="262"/>
    </row>
    <row r="45" spans="1:16" ht="19.5" customHeight="1">
      <c r="A45" t="s">
        <v>161</v>
      </c>
      <c r="B45" s="87">
        <v>3</v>
      </c>
      <c r="C45" s="304">
        <v>144110</v>
      </c>
      <c r="D45" s="304"/>
      <c r="E45" s="304">
        <v>157141</v>
      </c>
      <c r="F45" s="304"/>
      <c r="G45" s="304">
        <v>73244</v>
      </c>
      <c r="H45" s="304"/>
      <c r="I45" s="304">
        <v>86953</v>
      </c>
      <c r="J45" s="110"/>
      <c r="L45" s="240"/>
    </row>
    <row r="46" spans="1:16" ht="20.25" customHeight="1">
      <c r="A46" t="s">
        <v>162</v>
      </c>
      <c r="B46" s="87"/>
      <c r="C46" s="305">
        <v>307709</v>
      </c>
      <c r="D46" s="304"/>
      <c r="E46" s="305">
        <v>17250</v>
      </c>
      <c r="F46" s="304"/>
      <c r="G46" s="304">
        <v>307709</v>
      </c>
      <c r="H46" s="304"/>
      <c r="I46" s="304">
        <v>17250</v>
      </c>
      <c r="J46" s="82"/>
    </row>
    <row r="47" spans="1:16" ht="20.25" customHeight="1">
      <c r="A47" t="s">
        <v>11</v>
      </c>
      <c r="B47" s="268">
        <v>3</v>
      </c>
      <c r="C47" s="305">
        <v>258126</v>
      </c>
      <c r="D47" s="304"/>
      <c r="E47" s="305">
        <v>82909</v>
      </c>
      <c r="F47" s="304"/>
      <c r="G47" s="304">
        <v>228641</v>
      </c>
      <c r="H47" s="304"/>
      <c r="I47" s="304">
        <v>74830</v>
      </c>
      <c r="J47" s="82"/>
    </row>
    <row r="48" spans="1:16" ht="20.25" customHeight="1">
      <c r="A48" s="276" t="s">
        <v>163</v>
      </c>
      <c r="B48" s="268"/>
      <c r="C48" s="306">
        <f>SUM(C44:C47)</f>
        <v>2582855</v>
      </c>
      <c r="D48" s="307"/>
      <c r="E48" s="306">
        <f>SUM(E44:E47)</f>
        <v>1968297</v>
      </c>
      <c r="F48" s="293"/>
      <c r="G48" s="306">
        <f>SUM(G44:G47)</f>
        <v>2135303</v>
      </c>
      <c r="H48" s="293"/>
      <c r="I48" s="306">
        <f>SUM(I44:I47)</f>
        <v>1672120</v>
      </c>
      <c r="J48" s="82"/>
    </row>
    <row r="49" spans="1:13" ht="20.25" customHeight="1">
      <c r="A49" s="282"/>
      <c r="B49" s="268"/>
      <c r="C49" s="295"/>
      <c r="D49" s="296"/>
      <c r="E49" s="295"/>
      <c r="F49" s="296"/>
      <c r="G49" s="295"/>
      <c r="H49" s="296"/>
      <c r="I49" s="295"/>
      <c r="J49" s="82"/>
    </row>
    <row r="50" spans="1:13" ht="20.25" customHeight="1">
      <c r="A50" s="265" t="s">
        <v>164</v>
      </c>
      <c r="B50" s="268"/>
      <c r="C50" s="296"/>
      <c r="D50" s="296"/>
      <c r="E50" s="296"/>
      <c r="F50" s="296"/>
      <c r="G50" s="296"/>
      <c r="H50" s="296"/>
      <c r="I50" s="296"/>
      <c r="J50" s="82"/>
    </row>
    <row r="51" spans="1:13" ht="20.25" customHeight="1">
      <c r="A51" s="283" t="s">
        <v>165</v>
      </c>
      <c r="B51" s="87">
        <v>3</v>
      </c>
      <c r="C51" s="308">
        <v>1406223</v>
      </c>
      <c r="D51" s="309"/>
      <c r="E51" s="308">
        <v>1722309</v>
      </c>
      <c r="F51" s="309"/>
      <c r="G51" s="308">
        <v>1068076</v>
      </c>
      <c r="H51" s="309"/>
      <c r="I51" s="308">
        <v>1330560</v>
      </c>
      <c r="J51" s="82"/>
    </row>
    <row r="52" spans="1:13" ht="20.25" customHeight="1">
      <c r="A52" s="283" t="s">
        <v>166</v>
      </c>
      <c r="B52" s="87">
        <v>3</v>
      </c>
      <c r="C52" s="308">
        <v>16495</v>
      </c>
      <c r="D52" s="309"/>
      <c r="E52" s="308">
        <v>38323</v>
      </c>
      <c r="F52" s="309"/>
      <c r="G52" s="308">
        <v>16495</v>
      </c>
      <c r="H52" s="309"/>
      <c r="I52" s="308">
        <v>38323</v>
      </c>
      <c r="J52" s="82"/>
    </row>
    <row r="53" spans="1:13" ht="20.25" customHeight="1">
      <c r="A53" s="283" t="s">
        <v>73</v>
      </c>
      <c r="B53" s="87"/>
      <c r="C53" s="308">
        <v>332368</v>
      </c>
      <c r="D53" s="309"/>
      <c r="E53" s="308">
        <v>316056</v>
      </c>
      <c r="F53" s="309"/>
      <c r="G53" s="308">
        <v>332368</v>
      </c>
      <c r="H53" s="309"/>
      <c r="I53" s="308">
        <v>316056</v>
      </c>
      <c r="J53" s="82"/>
    </row>
    <row r="54" spans="1:13" ht="20.25" customHeight="1">
      <c r="A54" s="276" t="s">
        <v>167</v>
      </c>
      <c r="B54" s="268"/>
      <c r="C54" s="306">
        <f>SUM(C51:C53)</f>
        <v>1755086</v>
      </c>
      <c r="D54" s="307"/>
      <c r="E54" s="306">
        <f>SUM(E51:E53)</f>
        <v>2076688</v>
      </c>
      <c r="F54" s="307"/>
      <c r="G54" s="306">
        <f>SUM(G51:G53)</f>
        <v>1416939</v>
      </c>
      <c r="H54" s="307"/>
      <c r="I54" s="306">
        <f>SUM(I51:I53)</f>
        <v>1684939</v>
      </c>
      <c r="J54" s="82"/>
    </row>
    <row r="55" spans="1:13" ht="20.25" customHeight="1">
      <c r="A55" s="276"/>
      <c r="B55" s="268"/>
      <c r="C55" s="294"/>
      <c r="D55" s="293"/>
      <c r="E55" s="294"/>
      <c r="F55" s="293"/>
      <c r="G55" s="310"/>
      <c r="H55" s="290"/>
      <c r="I55" s="310"/>
      <c r="J55" s="82"/>
      <c r="K55" s="241"/>
    </row>
    <row r="56" spans="1:13" ht="20.25" customHeight="1">
      <c r="A56" s="276" t="s">
        <v>168</v>
      </c>
      <c r="B56" s="268"/>
      <c r="C56" s="311">
        <f>C54+C48</f>
        <v>4337941</v>
      </c>
      <c r="D56" s="293"/>
      <c r="E56" s="311">
        <f>E54+E48</f>
        <v>4044985</v>
      </c>
      <c r="F56" s="293"/>
      <c r="G56" s="311">
        <f>G54+G48</f>
        <v>3552242</v>
      </c>
      <c r="H56" s="293"/>
      <c r="I56" s="311">
        <f>I54+I48</f>
        <v>3357059</v>
      </c>
      <c r="J56" s="82"/>
    </row>
    <row r="57" spans="1:13" ht="20.25" customHeight="1">
      <c r="A57" s="276"/>
      <c r="B57" s="268"/>
      <c r="C57" s="293"/>
      <c r="D57" s="293"/>
      <c r="E57" s="293"/>
      <c r="F57" s="293"/>
      <c r="G57" s="293"/>
      <c r="H57" s="293"/>
      <c r="I57" s="293"/>
      <c r="J57" s="82"/>
    </row>
    <row r="58" spans="1:13" ht="20.25" customHeight="1">
      <c r="A58" s="265" t="s">
        <v>169</v>
      </c>
      <c r="B58" s="268"/>
      <c r="C58" s="296"/>
      <c r="D58" s="296"/>
      <c r="E58" s="296"/>
      <c r="F58" s="296"/>
      <c r="G58" s="296"/>
      <c r="H58" s="296"/>
      <c r="I58" s="296"/>
      <c r="J58" s="82"/>
    </row>
    <row r="59" spans="1:13" ht="20.25" customHeight="1">
      <c r="A59" s="272" t="s">
        <v>170</v>
      </c>
      <c r="B59" s="87"/>
      <c r="C59" s="296"/>
      <c r="D59" s="296"/>
      <c r="E59" s="296"/>
      <c r="F59" s="296"/>
      <c r="G59" s="296"/>
      <c r="H59" s="296"/>
      <c r="I59" s="296"/>
      <c r="J59" s="82"/>
    </row>
    <row r="60" spans="1:13" ht="20.25" customHeight="1">
      <c r="A60" s="272" t="s">
        <v>171</v>
      </c>
      <c r="B60" s="87"/>
      <c r="C60" s="296"/>
      <c r="D60" s="296"/>
      <c r="E60" s="296"/>
      <c r="F60" s="296"/>
      <c r="G60" s="296"/>
      <c r="H60" s="296"/>
      <c r="I60" s="296"/>
      <c r="J60" s="82"/>
    </row>
    <row r="61" spans="1:13" ht="20.25" customHeight="1">
      <c r="A61" s="284" t="s">
        <v>172</v>
      </c>
      <c r="B61" s="87"/>
      <c r="C61" s="296"/>
      <c r="D61" s="296"/>
      <c r="E61" s="296"/>
      <c r="F61" s="296"/>
      <c r="G61" s="296"/>
      <c r="H61" s="296"/>
      <c r="I61" s="296"/>
      <c r="J61" s="82"/>
    </row>
    <row r="62" spans="1:13" ht="20.25" customHeight="1" thickBot="1">
      <c r="A62" s="284" t="s">
        <v>173</v>
      </c>
      <c r="B62" s="87"/>
      <c r="C62" s="312">
        <v>7111161</v>
      </c>
      <c r="D62" s="296"/>
      <c r="E62" s="312">
        <v>7111161</v>
      </c>
      <c r="F62" s="296"/>
      <c r="G62" s="312">
        <v>7111161</v>
      </c>
      <c r="H62" s="296"/>
      <c r="I62" s="312">
        <v>7111161</v>
      </c>
      <c r="J62" s="82"/>
    </row>
    <row r="63" spans="1:13" ht="20.25" customHeight="1" thickTop="1">
      <c r="A63" s="272" t="s">
        <v>174</v>
      </c>
      <c r="B63" s="87"/>
      <c r="C63" s="296"/>
      <c r="D63" s="296"/>
      <c r="E63" s="296"/>
      <c r="F63" s="296"/>
      <c r="G63" s="296"/>
      <c r="H63" s="296"/>
      <c r="I63" s="296"/>
      <c r="J63" s="82"/>
    </row>
    <row r="64" spans="1:13" ht="20.25" customHeight="1">
      <c r="A64" s="284" t="s">
        <v>172</v>
      </c>
      <c r="B64" s="87"/>
      <c r="C64" s="296"/>
      <c r="D64" s="296"/>
      <c r="E64" s="296"/>
      <c r="F64" s="296"/>
      <c r="G64" s="296"/>
      <c r="H64" s="296"/>
      <c r="I64" s="296"/>
      <c r="J64" s="263"/>
      <c r="K64" s="242"/>
      <c r="L64" s="242"/>
      <c r="M64" s="242"/>
    </row>
    <row r="65" spans="1:10" ht="20.25" customHeight="1">
      <c r="A65" s="284" t="s">
        <v>173</v>
      </c>
      <c r="B65" s="87"/>
      <c r="C65" s="296">
        <v>7111161</v>
      </c>
      <c r="D65" s="296"/>
      <c r="E65" s="296">
        <v>7111161</v>
      </c>
      <c r="F65" s="296"/>
      <c r="G65" s="296">
        <v>7111161</v>
      </c>
      <c r="H65" s="296"/>
      <c r="I65" s="296">
        <v>7111161</v>
      </c>
      <c r="J65" s="82"/>
    </row>
    <row r="66" spans="1:10" ht="20.25" customHeight="1">
      <c r="A66" s="272" t="s">
        <v>175</v>
      </c>
      <c r="B66" s="87"/>
      <c r="C66" s="296"/>
      <c r="D66" s="296"/>
      <c r="E66" s="296"/>
      <c r="F66" s="296"/>
      <c r="G66" s="296"/>
      <c r="H66" s="296"/>
      <c r="I66" s="296"/>
      <c r="J66" s="82"/>
    </row>
    <row r="67" spans="1:10" ht="20.25" customHeight="1">
      <c r="A67" s="272" t="s">
        <v>176</v>
      </c>
      <c r="B67" s="87"/>
      <c r="C67" s="296">
        <v>1303713</v>
      </c>
      <c r="D67" s="296"/>
      <c r="E67" s="296">
        <v>1303713</v>
      </c>
      <c r="F67" s="296"/>
      <c r="G67" s="296">
        <v>1303713</v>
      </c>
      <c r="H67" s="296"/>
      <c r="I67" s="296">
        <v>1303713</v>
      </c>
      <c r="J67" s="82"/>
    </row>
    <row r="68" spans="1:10" ht="20.25" customHeight="1">
      <c r="A68" s="272" t="s">
        <v>177</v>
      </c>
      <c r="B68" s="87"/>
      <c r="C68" s="296"/>
      <c r="D68" s="296"/>
      <c r="E68" s="296"/>
      <c r="F68" s="296"/>
      <c r="G68" s="296"/>
      <c r="H68" s="296"/>
      <c r="I68" s="296"/>
      <c r="J68" s="82"/>
    </row>
    <row r="69" spans="1:10" ht="20.25" customHeight="1">
      <c r="A69" s="272" t="s">
        <v>178</v>
      </c>
      <c r="B69" s="87"/>
      <c r="C69" s="296"/>
      <c r="D69" s="296"/>
      <c r="E69" s="296"/>
      <c r="F69" s="296"/>
      <c r="G69" s="313"/>
      <c r="H69" s="296"/>
      <c r="I69" s="313"/>
    </row>
    <row r="70" spans="1:10" ht="20.25" customHeight="1">
      <c r="A70" s="272" t="s">
        <v>179</v>
      </c>
      <c r="B70" s="87"/>
      <c r="C70" s="296">
        <v>711116</v>
      </c>
      <c r="D70" s="296"/>
      <c r="E70" s="296">
        <v>711116</v>
      </c>
      <c r="F70" s="296"/>
      <c r="G70" s="313">
        <v>711116</v>
      </c>
      <c r="H70" s="296"/>
      <c r="I70" s="313">
        <v>711116</v>
      </c>
    </row>
    <row r="71" spans="1:10" ht="20.25" customHeight="1">
      <c r="A71" s="272" t="s">
        <v>180</v>
      </c>
      <c r="B71" s="268"/>
      <c r="C71" s="296">
        <f>'SH 8-9'!I53</f>
        <v>17460412</v>
      </c>
      <c r="D71" s="296"/>
      <c r="E71" s="296">
        <v>13260016</v>
      </c>
      <c r="F71" s="296"/>
      <c r="G71" s="313">
        <f>'SH-10-11'!J55</f>
        <v>15352196</v>
      </c>
      <c r="H71" s="296"/>
      <c r="I71" s="313">
        <v>12639892</v>
      </c>
    </row>
    <row r="72" spans="1:10" ht="20.25" customHeight="1">
      <c r="A72" s="272" t="s">
        <v>88</v>
      </c>
      <c r="B72" s="268"/>
      <c r="C72" s="314">
        <f>'SH 8-9'!O53</f>
        <v>-94995</v>
      </c>
      <c r="D72" s="296"/>
      <c r="E72" s="314">
        <v>-29620</v>
      </c>
      <c r="F72" s="296"/>
      <c r="G72" s="315">
        <f>'SH-10-11'!L55</f>
        <v>-44378</v>
      </c>
      <c r="H72" s="296"/>
      <c r="I72" s="315">
        <v>-3878</v>
      </c>
    </row>
    <row r="73" spans="1:10" ht="20.25" customHeight="1">
      <c r="A73" s="276" t="s">
        <v>181</v>
      </c>
      <c r="B73" s="268"/>
      <c r="C73" s="277">
        <f>SUM(C63:C72)</f>
        <v>26491407</v>
      </c>
      <c r="D73" s="278"/>
      <c r="E73" s="277">
        <f>SUM(E63:E72)</f>
        <v>22356386</v>
      </c>
      <c r="F73" s="278"/>
      <c r="G73" s="277">
        <f>SUM(G63:G72)</f>
        <v>24433808</v>
      </c>
      <c r="H73" s="278"/>
      <c r="I73" s="277">
        <f>SUM(I63:I72)</f>
        <v>21762004</v>
      </c>
    </row>
    <row r="74" spans="1:10" ht="20.25" customHeight="1">
      <c r="A74" s="276"/>
      <c r="B74" s="285"/>
      <c r="C74" s="279"/>
      <c r="D74" s="278"/>
      <c r="E74" s="279"/>
      <c r="F74" s="278"/>
      <c r="G74" s="279"/>
      <c r="H74" s="278"/>
      <c r="I74" s="279"/>
    </row>
    <row r="75" spans="1:10" ht="20.25" customHeight="1" thickBot="1">
      <c r="A75" s="276" t="s">
        <v>182</v>
      </c>
      <c r="B75" s="285"/>
      <c r="C75" s="281">
        <f>C56+C73</f>
        <v>30829348</v>
      </c>
      <c r="D75" s="278"/>
      <c r="E75" s="281">
        <f>E56+E73</f>
        <v>26401371</v>
      </c>
      <c r="F75" s="278"/>
      <c r="G75" s="281">
        <f>G56+G73</f>
        <v>27986050</v>
      </c>
      <c r="H75" s="278"/>
      <c r="I75" s="281">
        <f>I56+I73</f>
        <v>25119063</v>
      </c>
    </row>
    <row r="76" spans="1:10" ht="20.25" customHeight="1" thickTop="1">
      <c r="A76" s="276"/>
      <c r="B76" s="285"/>
      <c r="C76" s="279"/>
      <c r="D76" s="286"/>
      <c r="E76" s="279"/>
      <c r="F76" s="286"/>
      <c r="G76" s="279"/>
      <c r="H76" s="287"/>
      <c r="I76" s="279"/>
    </row>
  </sheetData>
  <mergeCells count="10">
    <mergeCell ref="C42:I42"/>
    <mergeCell ref="C4:E4"/>
    <mergeCell ref="G4:I4"/>
    <mergeCell ref="C5:E5"/>
    <mergeCell ref="G5:I5"/>
    <mergeCell ref="C9:I9"/>
    <mergeCell ref="C37:E37"/>
    <mergeCell ref="G37:I37"/>
    <mergeCell ref="C38:E38"/>
    <mergeCell ref="G38:I38"/>
  </mergeCells>
  <pageMargins left="0.7" right="0.7" top="0.48" bottom="0.5" header="0.5" footer="0.5"/>
  <pageSetup paperSize="9" scale="85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29"/>
  <sheetViews>
    <sheetView showGridLines="0" view="pageBreakPreview" zoomScale="85" zoomScaleNormal="85" zoomScaleSheetLayoutView="85" workbookViewId="0">
      <selection activeCell="A15" sqref="A15:XFD15"/>
    </sheetView>
  </sheetViews>
  <sheetFormatPr defaultColWidth="9.1796875" defaultRowHeight="20.25" customHeight="1"/>
  <cols>
    <col min="1" max="1" width="52.54296875" style="5" customWidth="1"/>
    <col min="2" max="2" width="6" style="3" customWidth="1"/>
    <col min="3" max="3" width="11.7265625" style="179" customWidth="1"/>
    <col min="4" max="4" width="2.26953125" style="4" customWidth="1"/>
    <col min="5" max="5" width="11.7265625" style="179" customWidth="1"/>
    <col min="6" max="6" width="2.26953125" style="4" customWidth="1"/>
    <col min="7" max="7" width="11.7265625" style="4" customWidth="1"/>
    <col min="8" max="8" width="2.26953125" style="4" customWidth="1"/>
    <col min="9" max="9" width="11.7265625" style="4" customWidth="1"/>
    <col min="10" max="16384" width="9.1796875" style="3"/>
  </cols>
  <sheetData>
    <row r="1" spans="1:15" ht="20.25" customHeight="1">
      <c r="A1" s="1" t="s">
        <v>115</v>
      </c>
      <c r="B1" s="27"/>
      <c r="C1" s="178"/>
      <c r="D1" s="17"/>
      <c r="E1" s="178"/>
      <c r="F1" s="20"/>
      <c r="G1" s="17"/>
      <c r="H1" s="20"/>
      <c r="I1" s="17"/>
    </row>
    <row r="2" spans="1:15" ht="20.25" customHeight="1">
      <c r="A2" s="2" t="s">
        <v>12</v>
      </c>
      <c r="B2" s="27"/>
      <c r="C2" s="178"/>
      <c r="D2" s="17"/>
      <c r="E2" s="178"/>
      <c r="F2" s="20"/>
      <c r="G2" s="17"/>
      <c r="H2" s="20"/>
      <c r="I2" s="17"/>
    </row>
    <row r="3" spans="1:15" ht="14.25" customHeight="1">
      <c r="A3" s="2"/>
      <c r="B3" s="27"/>
      <c r="C3" s="178"/>
      <c r="D3" s="17"/>
      <c r="E3" s="178"/>
      <c r="F3" s="20"/>
      <c r="G3" s="17"/>
      <c r="H3" s="20"/>
      <c r="I3" s="17"/>
    </row>
    <row r="4" spans="1:15" ht="18" customHeight="1">
      <c r="A4" s="15" t="s">
        <v>79</v>
      </c>
      <c r="B4" s="6"/>
      <c r="C4" s="320" t="s">
        <v>1</v>
      </c>
      <c r="D4" s="320"/>
      <c r="E4" s="320"/>
      <c r="F4" s="7"/>
      <c r="G4" s="320" t="s">
        <v>2</v>
      </c>
      <c r="H4" s="320"/>
      <c r="I4" s="320"/>
    </row>
    <row r="5" spans="1:15" ht="18" customHeight="1">
      <c r="A5" s="15"/>
      <c r="B5" s="6"/>
      <c r="C5" s="320" t="s">
        <v>3</v>
      </c>
      <c r="D5" s="320"/>
      <c r="E5" s="320"/>
      <c r="F5" s="7"/>
      <c r="G5" s="320" t="s">
        <v>3</v>
      </c>
      <c r="H5" s="320"/>
      <c r="I5" s="320"/>
    </row>
    <row r="6" spans="1:15" ht="30.75" customHeight="1">
      <c r="A6" s="15"/>
      <c r="B6" s="6"/>
      <c r="C6" s="321" t="s">
        <v>81</v>
      </c>
      <c r="D6" s="322"/>
      <c r="E6" s="322"/>
      <c r="F6" s="8"/>
      <c r="G6" s="321" t="s">
        <v>81</v>
      </c>
      <c r="H6" s="322"/>
      <c r="I6" s="322"/>
    </row>
    <row r="7" spans="1:15" ht="16.5" customHeight="1">
      <c r="A7" s="15"/>
      <c r="B7" s="9" t="s">
        <v>6</v>
      </c>
      <c r="C7" s="121">
        <v>2021</v>
      </c>
      <c r="D7" s="121"/>
      <c r="E7" s="121">
        <v>2020</v>
      </c>
      <c r="F7" s="121"/>
      <c r="G7" s="121">
        <v>2021</v>
      </c>
      <c r="H7" s="121"/>
      <c r="I7" s="121">
        <v>2020</v>
      </c>
    </row>
    <row r="8" spans="1:15" ht="18" customHeight="1">
      <c r="A8" s="15"/>
      <c r="B8" s="6"/>
      <c r="C8" s="317" t="s">
        <v>8</v>
      </c>
      <c r="D8" s="317"/>
      <c r="E8" s="317"/>
      <c r="F8" s="317"/>
      <c r="G8" s="317"/>
      <c r="H8" s="317"/>
      <c r="I8" s="317"/>
    </row>
    <row r="9" spans="1:15" ht="18" customHeight="1">
      <c r="A9" s="11" t="s">
        <v>80</v>
      </c>
      <c r="B9" s="13"/>
      <c r="D9" s="18"/>
    </row>
    <row r="10" spans="1:15" ht="18" customHeight="1">
      <c r="A10" s="5" t="s">
        <v>13</v>
      </c>
      <c r="B10" s="13">
        <v>6</v>
      </c>
      <c r="C10" s="179">
        <v>7480415</v>
      </c>
      <c r="E10" s="179">
        <v>4117984</v>
      </c>
      <c r="G10" s="4">
        <v>5570095</v>
      </c>
      <c r="I10" s="4">
        <v>3355629</v>
      </c>
    </row>
    <row r="11" spans="1:15" ht="18" customHeight="1">
      <c r="A11" s="25" t="s">
        <v>14</v>
      </c>
      <c r="B11" s="13"/>
      <c r="C11" s="179">
        <v>25233</v>
      </c>
      <c r="E11" s="179">
        <v>25467</v>
      </c>
      <c r="G11" s="4">
        <v>28144</v>
      </c>
      <c r="I11" s="4">
        <v>32418</v>
      </c>
    </row>
    <row r="12" spans="1:15" ht="18" customHeight="1">
      <c r="A12" s="25" t="s">
        <v>15</v>
      </c>
      <c r="B12" s="13"/>
      <c r="C12" s="193">
        <v>101907</v>
      </c>
      <c r="E12" s="193">
        <v>27756</v>
      </c>
      <c r="G12" s="4">
        <v>97553</v>
      </c>
      <c r="I12" s="4">
        <v>47587</v>
      </c>
    </row>
    <row r="13" spans="1:15" ht="18" customHeight="1">
      <c r="A13" s="25" t="s">
        <v>122</v>
      </c>
      <c r="B13" s="13"/>
      <c r="C13" s="194">
        <v>0</v>
      </c>
      <c r="E13" s="194">
        <v>0</v>
      </c>
      <c r="G13" s="4">
        <v>5685</v>
      </c>
      <c r="I13" s="165">
        <v>0</v>
      </c>
      <c r="J13" s="4"/>
      <c r="K13" s="4"/>
      <c r="L13" s="4"/>
      <c r="M13" s="4"/>
      <c r="N13" s="4"/>
      <c r="O13" s="4"/>
    </row>
    <row r="14" spans="1:15" s="23" customFormat="1" ht="18" customHeight="1">
      <c r="A14" s="15" t="s">
        <v>60</v>
      </c>
      <c r="B14" s="13">
        <v>6</v>
      </c>
      <c r="C14" s="186">
        <f>SUM(C10:C13)</f>
        <v>7607555</v>
      </c>
      <c r="D14" s="17"/>
      <c r="E14" s="186">
        <f>SUM(E10:E13)</f>
        <v>4171207</v>
      </c>
      <c r="F14" s="20"/>
      <c r="G14" s="16">
        <f>SUM(G10:G13)</f>
        <v>5701477</v>
      </c>
      <c r="H14" s="20"/>
      <c r="I14" s="16">
        <f>SUM(I10:I13)</f>
        <v>3435634</v>
      </c>
    </row>
    <row r="15" spans="1:15" s="23" customFormat="1" ht="7.5" customHeight="1">
      <c r="A15" s="15"/>
      <c r="B15" s="28"/>
      <c r="C15" s="178"/>
      <c r="D15" s="17"/>
      <c r="E15" s="178"/>
      <c r="F15" s="20"/>
      <c r="G15" s="17" t="s">
        <v>79</v>
      </c>
      <c r="H15" s="20"/>
      <c r="I15" s="17" t="s">
        <v>79</v>
      </c>
    </row>
    <row r="16" spans="1:15" ht="18" customHeight="1">
      <c r="A16" s="11" t="s">
        <v>16</v>
      </c>
      <c r="B16" s="13"/>
      <c r="C16" s="178"/>
      <c r="E16" s="178"/>
      <c r="G16" s="17"/>
      <c r="I16" s="17"/>
    </row>
    <row r="17" spans="1:9" ht="18" customHeight="1">
      <c r="A17" s="25" t="s">
        <v>17</v>
      </c>
      <c r="B17" s="13"/>
      <c r="C17" s="179">
        <v>4728806</v>
      </c>
      <c r="D17" s="29"/>
      <c r="E17" s="179">
        <v>3466751</v>
      </c>
      <c r="G17" s="4">
        <v>3627497</v>
      </c>
      <c r="I17" s="4">
        <v>2754562</v>
      </c>
    </row>
    <row r="18" spans="1:9" ht="18" customHeight="1">
      <c r="A18" s="25" t="s">
        <v>89</v>
      </c>
      <c r="B18" s="13"/>
      <c r="C18" s="179">
        <v>340905</v>
      </c>
      <c r="D18" s="29"/>
      <c r="E18" s="179">
        <v>202974</v>
      </c>
      <c r="G18" s="4">
        <v>257716</v>
      </c>
      <c r="I18" s="4">
        <v>135213</v>
      </c>
    </row>
    <row r="19" spans="1:9" ht="18" customHeight="1">
      <c r="A19" s="25" t="s">
        <v>18</v>
      </c>
      <c r="B19" s="13"/>
      <c r="C19" s="179">
        <v>107929</v>
      </c>
      <c r="D19" s="29"/>
      <c r="E19" s="179">
        <v>78911</v>
      </c>
      <c r="G19" s="4">
        <v>107202</v>
      </c>
      <c r="I19" s="4">
        <v>91988</v>
      </c>
    </row>
    <row r="20" spans="1:9" ht="18" customHeight="1">
      <c r="A20" s="25" t="s">
        <v>125</v>
      </c>
      <c r="B20" s="13"/>
      <c r="C20" s="248">
        <v>29051</v>
      </c>
      <c r="D20" s="29"/>
      <c r="E20" s="248">
        <v>18009</v>
      </c>
      <c r="F20" s="194"/>
      <c r="G20" s="165">
        <v>0</v>
      </c>
      <c r="H20" s="194"/>
      <c r="I20" s="248">
        <v>5626</v>
      </c>
    </row>
    <row r="21" spans="1:9" ht="18" customHeight="1">
      <c r="A21" s="15" t="s">
        <v>19</v>
      </c>
      <c r="B21" s="13"/>
      <c r="C21" s="186">
        <f>SUM(C17:C20)</f>
        <v>5206691</v>
      </c>
      <c r="D21" s="17"/>
      <c r="E21" s="186">
        <f>SUM(E17:E20)</f>
        <v>3766645</v>
      </c>
      <c r="F21" s="20"/>
      <c r="G21" s="16">
        <f>SUM(G17:G20)</f>
        <v>3992415</v>
      </c>
      <c r="H21" s="20"/>
      <c r="I21" s="16">
        <f>SUM(I17:I20)</f>
        <v>2987389</v>
      </c>
    </row>
    <row r="22" spans="1:9" ht="7.5" customHeight="1">
      <c r="A22" s="15"/>
      <c r="B22" s="13"/>
    </row>
    <row r="23" spans="1:9" ht="18" customHeight="1">
      <c r="A23" s="15" t="s">
        <v>123</v>
      </c>
      <c r="B23" s="13"/>
      <c r="C23" s="178">
        <f>SUM(C14,-C21)</f>
        <v>2400864</v>
      </c>
      <c r="D23" s="17"/>
      <c r="E23" s="178">
        <f>SUM(E14,-E21)</f>
        <v>404562</v>
      </c>
      <c r="F23" s="17"/>
      <c r="G23" s="178">
        <f>SUM(G14,-G21)</f>
        <v>1709062</v>
      </c>
      <c r="H23" s="31"/>
      <c r="I23" s="178">
        <f>SUM(I14,-I21)</f>
        <v>448245</v>
      </c>
    </row>
    <row r="24" spans="1:9" s="23" customFormat="1" ht="18" customHeight="1">
      <c r="A24" s="245" t="s">
        <v>124</v>
      </c>
      <c r="B24" s="13"/>
      <c r="C24" s="246">
        <v>-14745</v>
      </c>
      <c r="D24" s="246"/>
      <c r="E24" s="246">
        <v>-12110</v>
      </c>
      <c r="F24" s="246"/>
      <c r="G24" s="246">
        <v>-12600</v>
      </c>
      <c r="H24" s="247"/>
      <c r="I24" s="246">
        <v>-9657</v>
      </c>
    </row>
    <row r="25" spans="1:9" s="23" customFormat="1" ht="18" customHeight="1">
      <c r="A25" s="245" t="s">
        <v>198</v>
      </c>
      <c r="B25" s="13"/>
      <c r="C25" s="246"/>
      <c r="D25" s="246"/>
      <c r="E25" s="246"/>
      <c r="F25" s="246"/>
      <c r="G25" s="246"/>
      <c r="H25" s="247"/>
      <c r="I25" s="246"/>
    </row>
    <row r="26" spans="1:9" ht="18" customHeight="1">
      <c r="A26" s="245" t="s">
        <v>126</v>
      </c>
      <c r="B26" s="13"/>
      <c r="C26" s="248">
        <v>-2634</v>
      </c>
      <c r="D26" s="246"/>
      <c r="E26" s="248">
        <v>-1103</v>
      </c>
      <c r="F26" s="170"/>
      <c r="G26" s="254">
        <v>0</v>
      </c>
      <c r="H26" s="170"/>
      <c r="I26" s="254">
        <v>0</v>
      </c>
    </row>
    <row r="27" spans="1:9" ht="7.5" customHeight="1">
      <c r="B27" s="13"/>
      <c r="C27" s="196"/>
      <c r="D27" s="35"/>
      <c r="E27" s="196"/>
      <c r="F27" s="18"/>
      <c r="G27" s="36"/>
      <c r="H27" s="34"/>
      <c r="I27" s="36"/>
    </row>
    <row r="28" spans="1:9" ht="18" customHeight="1">
      <c r="A28" s="37" t="s">
        <v>61</v>
      </c>
      <c r="B28" s="13"/>
      <c r="C28" s="178">
        <f>SUM(C23:C26)</f>
        <v>2383485</v>
      </c>
      <c r="D28" s="22"/>
      <c r="E28" s="178">
        <f>SUM(E23:E26)</f>
        <v>391349</v>
      </c>
      <c r="F28" s="17"/>
      <c r="G28" s="178">
        <f>SUM(G23:G26)</f>
        <v>1696462</v>
      </c>
      <c r="H28" s="17"/>
      <c r="I28" s="178">
        <f>SUM(I23:I26)</f>
        <v>438588</v>
      </c>
    </row>
    <row r="29" spans="1:9" ht="18" customHeight="1">
      <c r="A29" s="96" t="s">
        <v>107</v>
      </c>
      <c r="B29" s="13"/>
      <c r="C29" s="248">
        <v>-300968</v>
      </c>
      <c r="D29" s="22"/>
      <c r="E29" s="248">
        <v>-37025</v>
      </c>
      <c r="F29" s="17"/>
      <c r="G29" s="249">
        <v>-299118</v>
      </c>
      <c r="H29" s="17"/>
      <c r="I29" s="249">
        <v>-38020</v>
      </c>
    </row>
    <row r="30" spans="1:9" ht="7.5" customHeight="1">
      <c r="A30" s="37"/>
      <c r="B30" s="13"/>
      <c r="C30" s="178"/>
      <c r="D30" s="22"/>
      <c r="E30" s="178"/>
      <c r="F30" s="17"/>
      <c r="G30" s="17"/>
      <c r="H30" s="17"/>
      <c r="I30" s="17"/>
    </row>
    <row r="31" spans="1:9" ht="14">
      <c r="A31" s="37" t="s">
        <v>20</v>
      </c>
      <c r="B31" s="13"/>
      <c r="C31" s="195">
        <f>SUM(C28:C29)</f>
        <v>2082517</v>
      </c>
      <c r="D31" s="22"/>
      <c r="E31" s="195">
        <f>SUM(E28:E29)</f>
        <v>354324</v>
      </c>
      <c r="F31" s="17"/>
      <c r="G31" s="195">
        <f>SUM(G28:G29)</f>
        <v>1397344</v>
      </c>
      <c r="H31" s="17"/>
      <c r="I31" s="195">
        <f>SUM(I28:I29)</f>
        <v>400568</v>
      </c>
    </row>
    <row r="32" spans="1:9" ht="8.5" customHeight="1">
      <c r="A32" s="37"/>
      <c r="B32" s="13"/>
      <c r="C32" s="178"/>
      <c r="D32" s="22"/>
      <c r="E32" s="178"/>
      <c r="F32" s="17"/>
      <c r="G32" s="17"/>
      <c r="H32" s="17"/>
      <c r="I32" s="17"/>
    </row>
    <row r="33" spans="1:9" ht="18" customHeight="1">
      <c r="A33" s="40" t="s">
        <v>21</v>
      </c>
      <c r="B33" s="41"/>
      <c r="C33" s="197"/>
      <c r="D33" s="43"/>
      <c r="E33" s="197"/>
      <c r="F33" s="43"/>
      <c r="G33" s="42"/>
      <c r="H33" s="43"/>
      <c r="I33" s="42"/>
    </row>
    <row r="34" spans="1:9" ht="18" customHeight="1">
      <c r="A34" s="140" t="s">
        <v>90</v>
      </c>
      <c r="B34" s="141"/>
      <c r="C34" s="197"/>
      <c r="D34" s="43"/>
      <c r="E34" s="197"/>
      <c r="F34" s="43"/>
      <c r="G34" s="42"/>
      <c r="H34" s="43"/>
      <c r="I34" s="42"/>
    </row>
    <row r="35" spans="1:9" ht="18" customHeight="1">
      <c r="A35" s="140" t="s">
        <v>91</v>
      </c>
      <c r="B35" s="141"/>
      <c r="C35" s="197"/>
      <c r="D35" s="43"/>
      <c r="E35" s="197"/>
      <c r="F35" s="43"/>
      <c r="G35" s="42"/>
      <c r="H35" s="43"/>
      <c r="I35" s="42"/>
    </row>
    <row r="36" spans="1:9" ht="18" customHeight="1">
      <c r="A36" s="39" t="s">
        <v>195</v>
      </c>
      <c r="B36" s="41"/>
      <c r="C36" s="198">
        <v>-26566</v>
      </c>
      <c r="D36" s="43"/>
      <c r="E36" s="213">
        <v>-22354</v>
      </c>
      <c r="F36" s="43"/>
      <c r="G36" s="14">
        <v>-7276</v>
      </c>
      <c r="H36" s="43"/>
      <c r="I36" s="14">
        <v>-15716</v>
      </c>
    </row>
    <row r="37" spans="1:9" ht="18" customHeight="1">
      <c r="A37" s="48" t="s">
        <v>92</v>
      </c>
      <c r="B37" s="41"/>
      <c r="C37" s="199"/>
      <c r="D37" s="43"/>
      <c r="E37" s="199"/>
      <c r="F37" s="43"/>
      <c r="G37" s="166"/>
      <c r="H37" s="43"/>
      <c r="I37" s="166"/>
    </row>
    <row r="38" spans="1:9" ht="18" customHeight="1">
      <c r="A38" s="48" t="s">
        <v>91</v>
      </c>
      <c r="B38" s="41"/>
      <c r="C38" s="200">
        <f>SUM(C36)</f>
        <v>-26566</v>
      </c>
      <c r="D38" s="44"/>
      <c r="E38" s="200">
        <f>SUM(E36)</f>
        <v>-22354</v>
      </c>
      <c r="F38" s="44"/>
      <c r="G38" s="200">
        <f>SUM(G36)</f>
        <v>-7276</v>
      </c>
      <c r="H38" s="74"/>
      <c r="I38" s="200">
        <f>SUM(I36)</f>
        <v>-15716</v>
      </c>
    </row>
    <row r="39" spans="1:9" ht="18.75" customHeight="1">
      <c r="A39" s="140" t="s">
        <v>93</v>
      </c>
      <c r="B39" s="41"/>
      <c r="C39" s="42"/>
      <c r="D39" s="43"/>
      <c r="E39" s="42"/>
      <c r="F39" s="43"/>
      <c r="G39" s="42"/>
      <c r="H39" s="43"/>
      <c r="I39" s="42"/>
    </row>
    <row r="40" spans="1:9" ht="16.5" customHeight="1">
      <c r="A40" s="140" t="s">
        <v>94</v>
      </c>
      <c r="B40" s="41"/>
      <c r="C40" s="42"/>
      <c r="D40" s="43"/>
      <c r="E40" s="42"/>
      <c r="F40" s="43"/>
      <c r="G40" s="42"/>
      <c r="H40" s="43"/>
      <c r="I40" s="42"/>
    </row>
    <row r="41" spans="1:9" ht="18" customHeight="1">
      <c r="A41" s="142" t="s">
        <v>113</v>
      </c>
      <c r="B41" s="41"/>
      <c r="C41" s="163">
        <v>5924</v>
      </c>
      <c r="D41" s="220"/>
      <c r="E41" s="163">
        <v>4843</v>
      </c>
      <c r="F41" s="220"/>
      <c r="G41" s="167">
        <v>5924</v>
      </c>
      <c r="H41" s="71">
        <v>0</v>
      </c>
      <c r="I41" s="167">
        <v>4843</v>
      </c>
    </row>
    <row r="42" spans="1:9" ht="20.25" customHeight="1">
      <c r="A42" s="143" t="s">
        <v>95</v>
      </c>
      <c r="B42" s="41"/>
      <c r="C42" s="14"/>
      <c r="D42" s="43"/>
      <c r="E42" s="14"/>
      <c r="F42" s="43"/>
      <c r="G42" s="14"/>
      <c r="H42" s="71"/>
      <c r="I42" s="14"/>
    </row>
    <row r="43" spans="1:9" ht="20.25" customHeight="1">
      <c r="A43" s="143" t="s">
        <v>94</v>
      </c>
      <c r="B43" s="41"/>
      <c r="C43" s="219">
        <f>SUM(C41:C42)</f>
        <v>5924</v>
      </c>
      <c r="D43" s="43"/>
      <c r="E43" s="219">
        <f>SUM(E41:E42)</f>
        <v>4843</v>
      </c>
      <c r="F43" s="43"/>
      <c r="G43" s="47">
        <f>SUM(G41:G42)</f>
        <v>5924</v>
      </c>
      <c r="H43" s="71"/>
      <c r="I43" s="47">
        <f>SUM(I41:I42)</f>
        <v>4843</v>
      </c>
    </row>
    <row r="44" spans="1:9" ht="18" customHeight="1">
      <c r="A44" s="46" t="s">
        <v>197</v>
      </c>
      <c r="B44" s="41"/>
      <c r="C44" s="198"/>
      <c r="D44" s="44"/>
      <c r="E44" s="213"/>
      <c r="F44" s="44"/>
      <c r="G44" s="14"/>
      <c r="H44" s="44"/>
      <c r="I44" s="14"/>
    </row>
    <row r="45" spans="1:9" ht="18" customHeight="1">
      <c r="A45" s="46" t="s">
        <v>85</v>
      </c>
      <c r="B45" s="41"/>
      <c r="C45" s="200">
        <f>C38+C43</f>
        <v>-20642</v>
      </c>
      <c r="D45" s="44"/>
      <c r="E45" s="200">
        <f>E38+E43</f>
        <v>-17511</v>
      </c>
      <c r="F45" s="44"/>
      <c r="G45" s="47">
        <f>G38+G43</f>
        <v>-1352</v>
      </c>
      <c r="H45" s="44"/>
      <c r="I45" s="47">
        <f>I38+I43</f>
        <v>-10873</v>
      </c>
    </row>
    <row r="46" spans="1:9" ht="18" customHeight="1" thickBot="1">
      <c r="A46" s="48" t="s">
        <v>22</v>
      </c>
      <c r="B46" s="41"/>
      <c r="C46" s="201">
        <f>C31+C45</f>
        <v>2061875</v>
      </c>
      <c r="D46" s="50"/>
      <c r="E46" s="201">
        <f>E31+E45</f>
        <v>336813</v>
      </c>
      <c r="F46" s="51"/>
      <c r="G46" s="49">
        <f>G31+G45</f>
        <v>1395992</v>
      </c>
      <c r="H46" s="51"/>
      <c r="I46" s="49">
        <f>I31+I45</f>
        <v>389695</v>
      </c>
    </row>
    <row r="47" spans="1:9" ht="20.25" customHeight="1" thickTop="1">
      <c r="A47" s="37"/>
      <c r="B47" s="13"/>
      <c r="C47" s="178"/>
      <c r="D47" s="22"/>
      <c r="E47" s="178"/>
      <c r="F47" s="17"/>
      <c r="G47" s="17"/>
      <c r="H47" s="17"/>
      <c r="I47" s="17"/>
    </row>
    <row r="48" spans="1:9" ht="20.25" customHeight="1" thickTop="1">
      <c r="A48" s="1" t="s">
        <v>115</v>
      </c>
      <c r="B48" s="27"/>
      <c r="C48" s="178"/>
      <c r="D48" s="17"/>
      <c r="E48" s="178"/>
      <c r="F48" s="20"/>
      <c r="G48" s="17"/>
      <c r="H48" s="20"/>
      <c r="I48" s="17"/>
    </row>
    <row r="49" spans="1:9" ht="20.25" customHeight="1">
      <c r="A49" s="2" t="s">
        <v>56</v>
      </c>
      <c r="B49" s="27"/>
      <c r="C49" s="178"/>
      <c r="D49" s="17"/>
      <c r="E49" s="178"/>
      <c r="F49" s="20"/>
      <c r="G49" s="17"/>
      <c r="H49" s="20"/>
      <c r="I49" s="17"/>
    </row>
    <row r="50" spans="1:9" ht="20.25" customHeight="1">
      <c r="A50" s="38"/>
      <c r="B50" s="38"/>
      <c r="C50" s="202"/>
      <c r="D50" s="38"/>
      <c r="E50" s="202"/>
      <c r="F50" s="20"/>
      <c r="G50" s="17"/>
      <c r="H50" s="20"/>
      <c r="I50" s="17"/>
    </row>
    <row r="51" spans="1:9" s="39" customFormat="1" ht="20.25" customHeight="1">
      <c r="A51" s="15"/>
      <c r="B51" s="13"/>
      <c r="C51" s="320" t="s">
        <v>1</v>
      </c>
      <c r="D51" s="320"/>
      <c r="E51" s="320"/>
      <c r="F51" s="7"/>
      <c r="G51" s="320" t="s">
        <v>2</v>
      </c>
      <c r="H51" s="320"/>
      <c r="I51" s="320"/>
    </row>
    <row r="52" spans="1:9" s="39" customFormat="1" ht="20.25" customHeight="1">
      <c r="A52" s="15"/>
      <c r="B52" s="13"/>
      <c r="C52" s="320" t="s">
        <v>3</v>
      </c>
      <c r="D52" s="320"/>
      <c r="E52" s="320"/>
      <c r="F52" s="7"/>
      <c r="G52" s="320" t="s">
        <v>3</v>
      </c>
      <c r="H52" s="320"/>
      <c r="I52" s="320"/>
    </row>
    <row r="53" spans="1:9" s="39" customFormat="1" ht="30.75" customHeight="1">
      <c r="A53" s="15"/>
      <c r="B53" s="6"/>
      <c r="C53" s="321" t="s">
        <v>81</v>
      </c>
      <c r="D53" s="322"/>
      <c r="E53" s="322"/>
      <c r="F53" s="8"/>
      <c r="G53" s="321" t="s">
        <v>81</v>
      </c>
      <c r="H53" s="322"/>
      <c r="I53" s="322"/>
    </row>
    <row r="54" spans="1:9" s="39" customFormat="1" ht="20.25" customHeight="1">
      <c r="A54" s="15"/>
      <c r="B54" s="9"/>
      <c r="C54" s="121">
        <v>2021</v>
      </c>
      <c r="D54" s="121"/>
      <c r="E54" s="121">
        <v>2020</v>
      </c>
      <c r="F54" s="121"/>
      <c r="G54" s="121">
        <v>2021</v>
      </c>
      <c r="H54" s="121"/>
      <c r="I54" s="121">
        <v>2020</v>
      </c>
    </row>
    <row r="55" spans="1:9" s="39" customFormat="1" ht="20.25" customHeight="1">
      <c r="A55" s="15"/>
      <c r="B55" s="9"/>
      <c r="C55" s="317" t="s">
        <v>8</v>
      </c>
      <c r="D55" s="317"/>
      <c r="E55" s="317"/>
      <c r="F55" s="317"/>
      <c r="G55" s="317"/>
      <c r="H55" s="317"/>
      <c r="I55" s="317"/>
    </row>
    <row r="56" spans="1:9" s="39" customFormat="1" ht="20.25" customHeight="1">
      <c r="A56" s="53" t="s">
        <v>23</v>
      </c>
      <c r="B56" s="41"/>
      <c r="C56" s="203"/>
      <c r="D56" s="43"/>
      <c r="E56" s="203"/>
      <c r="F56" s="43"/>
      <c r="G56" s="52"/>
      <c r="H56" s="43"/>
      <c r="I56" s="52"/>
    </row>
    <row r="57" spans="1:9" s="39" customFormat="1" ht="20.25" customHeight="1">
      <c r="A57" s="54" t="s">
        <v>96</v>
      </c>
      <c r="B57" s="41"/>
      <c r="C57" s="198">
        <f>C31</f>
        <v>2082517</v>
      </c>
      <c r="D57" s="44"/>
      <c r="E57" s="213">
        <f>E31</f>
        <v>354324</v>
      </c>
      <c r="F57" s="44"/>
      <c r="G57" s="14">
        <f>G31</f>
        <v>1397344</v>
      </c>
      <c r="H57" s="168"/>
      <c r="I57" s="14">
        <f>I31</f>
        <v>400568</v>
      </c>
    </row>
    <row r="58" spans="1:9" s="39" customFormat="1" ht="20.25" customHeight="1" thickBot="1">
      <c r="A58" s="53" t="s">
        <v>20</v>
      </c>
      <c r="B58" s="41"/>
      <c r="C58" s="204">
        <f>SUM(C57:C57)</f>
        <v>2082517</v>
      </c>
      <c r="D58" s="50"/>
      <c r="E58" s="204">
        <f>SUM(E57:E57)</f>
        <v>354324</v>
      </c>
      <c r="F58" s="51"/>
      <c r="G58" s="55">
        <f>SUM(G57:G57)</f>
        <v>1397344</v>
      </c>
      <c r="H58" s="51"/>
      <c r="I58" s="55">
        <f>SUM(I57:I57)</f>
        <v>400568</v>
      </c>
    </row>
    <row r="59" spans="1:9" s="39" customFormat="1" ht="20.25" customHeight="1" thickTop="1">
      <c r="A59" s="56"/>
      <c r="B59" s="41"/>
      <c r="C59" s="203"/>
      <c r="D59" s="43"/>
      <c r="E59" s="203"/>
      <c r="F59" s="43"/>
      <c r="G59" s="52"/>
      <c r="H59" s="43"/>
      <c r="I59" s="52"/>
    </row>
    <row r="60" spans="1:9" s="39" customFormat="1" ht="20.25" customHeight="1">
      <c r="A60" s="48" t="s">
        <v>24</v>
      </c>
      <c r="B60" s="41"/>
      <c r="C60" s="203"/>
      <c r="D60" s="43"/>
      <c r="E60" s="203"/>
      <c r="F60" s="43"/>
      <c r="G60" s="52"/>
      <c r="H60" s="43"/>
      <c r="I60" s="52"/>
    </row>
    <row r="61" spans="1:9" s="39" customFormat="1" ht="20.25" customHeight="1">
      <c r="A61" s="54" t="s">
        <v>96</v>
      </c>
      <c r="B61" s="41"/>
      <c r="C61" s="205">
        <f>C46</f>
        <v>2061875</v>
      </c>
      <c r="D61" s="44"/>
      <c r="E61" s="205">
        <f>E46</f>
        <v>336813</v>
      </c>
      <c r="F61" s="44"/>
      <c r="G61" s="167">
        <f>G46</f>
        <v>1395992</v>
      </c>
      <c r="H61" s="168"/>
      <c r="I61" s="167">
        <f>I46</f>
        <v>389695</v>
      </c>
    </row>
    <row r="62" spans="1:9" s="39" customFormat="1" ht="20.25" customHeight="1" thickBot="1">
      <c r="A62" s="48" t="s">
        <v>22</v>
      </c>
      <c r="B62" s="57"/>
      <c r="C62" s="201">
        <f>SUM(C61:C61)</f>
        <v>2061875</v>
      </c>
      <c r="D62" s="50"/>
      <c r="E62" s="201">
        <f>SUM(E61:E61)</f>
        <v>336813</v>
      </c>
      <c r="F62" s="98"/>
      <c r="G62" s="49">
        <f>SUM(G61:G61)</f>
        <v>1395992</v>
      </c>
      <c r="H62" s="98"/>
      <c r="I62" s="49">
        <f>SUM(I61:I61)</f>
        <v>389695</v>
      </c>
    </row>
    <row r="63" spans="1:9" s="39" customFormat="1" ht="20.25" customHeight="1" thickTop="1">
      <c r="A63" s="56"/>
      <c r="B63" s="41"/>
      <c r="C63" s="206"/>
      <c r="D63" s="43"/>
      <c r="E63" s="206"/>
      <c r="F63" s="43"/>
      <c r="G63" s="58"/>
      <c r="H63" s="43"/>
      <c r="I63" s="58"/>
    </row>
    <row r="64" spans="1:9" s="39" customFormat="1" ht="20.25" customHeight="1" thickBot="1">
      <c r="A64" s="53" t="s">
        <v>25</v>
      </c>
      <c r="B64" s="57"/>
      <c r="C64" s="207">
        <f>C31/1185193</f>
        <v>1.7571121327918744</v>
      </c>
      <c r="D64" s="174"/>
      <c r="E64" s="207">
        <f>E31/1185193</f>
        <v>0.29895890373972844</v>
      </c>
      <c r="F64" s="21"/>
      <c r="G64" s="173">
        <f>G31/1185193</f>
        <v>1.1790012259606664</v>
      </c>
      <c r="H64" s="21"/>
      <c r="I64" s="173">
        <f>I31/1185193</f>
        <v>0.3379770214640147</v>
      </c>
    </row>
    <row r="65" spans="1:15" ht="20.25" customHeight="1" thickTop="1">
      <c r="A65" s="1" t="s">
        <v>115</v>
      </c>
      <c r="B65" s="27"/>
      <c r="C65" s="178"/>
      <c r="D65" s="17"/>
      <c r="E65" s="178"/>
      <c r="F65" s="20"/>
      <c r="G65" s="17"/>
      <c r="H65" s="20"/>
      <c r="I65" s="17"/>
    </row>
    <row r="66" spans="1:15" ht="20.25" customHeight="1">
      <c r="A66" s="2" t="s">
        <v>12</v>
      </c>
      <c r="B66" s="27"/>
      <c r="C66" s="178"/>
      <c r="D66" s="17"/>
      <c r="E66" s="178"/>
      <c r="F66" s="20"/>
      <c r="G66" s="17"/>
      <c r="H66" s="20"/>
      <c r="I66" s="17"/>
    </row>
    <row r="67" spans="1:15" ht="11.25" customHeight="1">
      <c r="A67" s="2"/>
      <c r="B67" s="27"/>
      <c r="C67" s="178"/>
      <c r="D67" s="17"/>
      <c r="E67" s="178"/>
      <c r="F67" s="20"/>
      <c r="G67" s="17"/>
      <c r="H67" s="20"/>
      <c r="I67" s="17"/>
    </row>
    <row r="68" spans="1:15" ht="18.75" customHeight="1">
      <c r="A68" s="15"/>
      <c r="B68" s="6"/>
      <c r="C68" s="320" t="s">
        <v>1</v>
      </c>
      <c r="D68" s="320"/>
      <c r="E68" s="320"/>
      <c r="F68" s="7"/>
      <c r="G68" s="320" t="s">
        <v>2</v>
      </c>
      <c r="H68" s="320"/>
      <c r="I68" s="320"/>
    </row>
    <row r="69" spans="1:15" ht="18.75" customHeight="1">
      <c r="A69" s="15"/>
      <c r="B69" s="6"/>
      <c r="C69" s="320" t="s">
        <v>3</v>
      </c>
      <c r="D69" s="320"/>
      <c r="E69" s="320"/>
      <c r="F69" s="7"/>
      <c r="G69" s="320" t="s">
        <v>3</v>
      </c>
      <c r="H69" s="320"/>
      <c r="I69" s="320"/>
    </row>
    <row r="70" spans="1:15" ht="30.75" customHeight="1">
      <c r="A70" s="15"/>
      <c r="B70" s="6"/>
      <c r="C70" s="321" t="s">
        <v>82</v>
      </c>
      <c r="D70" s="322"/>
      <c r="E70" s="322"/>
      <c r="F70" s="8"/>
      <c r="G70" s="321" t="s">
        <v>82</v>
      </c>
      <c r="H70" s="322"/>
      <c r="I70" s="322"/>
    </row>
    <row r="71" spans="1:15" ht="18.75" customHeight="1">
      <c r="A71" s="15"/>
      <c r="B71" s="9" t="s">
        <v>6</v>
      </c>
      <c r="C71" s="121">
        <v>2021</v>
      </c>
      <c r="D71" s="121"/>
      <c r="E71" s="121">
        <v>2020</v>
      </c>
      <c r="F71" s="121"/>
      <c r="G71" s="121">
        <v>2021</v>
      </c>
      <c r="H71" s="121"/>
      <c r="I71" s="121">
        <v>2020</v>
      </c>
    </row>
    <row r="72" spans="1:15" ht="18.75" customHeight="1">
      <c r="A72" s="15"/>
      <c r="B72" s="6"/>
      <c r="C72" s="317" t="s">
        <v>8</v>
      </c>
      <c r="D72" s="317"/>
      <c r="E72" s="317"/>
      <c r="F72" s="317"/>
      <c r="G72" s="317"/>
      <c r="H72" s="317"/>
      <c r="I72" s="317"/>
    </row>
    <row r="73" spans="1:15" ht="18.75" customHeight="1">
      <c r="A73" s="11" t="s">
        <v>80</v>
      </c>
      <c r="B73" s="13">
        <v>3</v>
      </c>
      <c r="D73" s="18"/>
    </row>
    <row r="74" spans="1:15" ht="18.75" customHeight="1">
      <c r="A74" s="5" t="s">
        <v>13</v>
      </c>
      <c r="B74" s="13">
        <v>6</v>
      </c>
      <c r="C74" s="179">
        <v>19901326</v>
      </c>
      <c r="E74" s="179">
        <v>12045864</v>
      </c>
      <c r="G74" s="4">
        <v>15087791</v>
      </c>
      <c r="I74" s="4">
        <v>9645146</v>
      </c>
    </row>
    <row r="75" spans="1:15" ht="18.75" customHeight="1">
      <c r="A75" s="25" t="s">
        <v>14</v>
      </c>
      <c r="B75" s="13"/>
      <c r="C75" s="179">
        <v>80887</v>
      </c>
      <c r="E75" s="179">
        <v>85739</v>
      </c>
      <c r="G75" s="4">
        <v>93351</v>
      </c>
      <c r="I75" s="4">
        <v>117457</v>
      </c>
    </row>
    <row r="76" spans="1:15" ht="18.75" customHeight="1">
      <c r="A76" s="25" t="s">
        <v>15</v>
      </c>
      <c r="B76" s="13"/>
      <c r="C76" s="4">
        <v>166764</v>
      </c>
      <c r="E76" s="4">
        <v>37127</v>
      </c>
      <c r="G76" s="4">
        <v>205549</v>
      </c>
      <c r="I76" s="4">
        <v>135422</v>
      </c>
    </row>
    <row r="77" spans="1:15" ht="18.75" customHeight="1">
      <c r="A77" s="25" t="s">
        <v>122</v>
      </c>
      <c r="B77" s="13"/>
      <c r="C77" s="30">
        <v>0</v>
      </c>
      <c r="E77" s="30">
        <v>0</v>
      </c>
      <c r="G77" s="256">
        <v>0</v>
      </c>
      <c r="I77" s="4">
        <v>5521</v>
      </c>
      <c r="K77" s="4"/>
      <c r="L77" s="4"/>
      <c r="M77" s="4"/>
      <c r="N77" s="4"/>
      <c r="O77" s="4"/>
    </row>
    <row r="78" spans="1:15" ht="18.75" customHeight="1">
      <c r="A78" s="15" t="s">
        <v>60</v>
      </c>
      <c r="B78" s="13">
        <v>6</v>
      </c>
      <c r="C78" s="16">
        <f>SUM(C74:C77)</f>
        <v>20148977</v>
      </c>
      <c r="D78" s="17"/>
      <c r="E78" s="16">
        <f>SUM(E74:E77)</f>
        <v>12168730</v>
      </c>
      <c r="F78" s="20"/>
      <c r="G78" s="16">
        <f>SUM(G74:G77)</f>
        <v>15386691</v>
      </c>
      <c r="H78" s="20"/>
      <c r="I78" s="16">
        <f>SUM(I74:I77)</f>
        <v>9903546</v>
      </c>
    </row>
    <row r="79" spans="1:15" ht="7.5" customHeight="1">
      <c r="A79" s="15"/>
      <c r="B79" s="28"/>
      <c r="C79" s="17"/>
      <c r="D79" s="17"/>
      <c r="E79" s="17"/>
      <c r="F79" s="20"/>
      <c r="G79" s="17"/>
      <c r="H79" s="20"/>
      <c r="I79" s="17"/>
    </row>
    <row r="80" spans="1:15" ht="18.75" customHeight="1">
      <c r="A80" s="11" t="s">
        <v>16</v>
      </c>
      <c r="B80" s="13">
        <v>3</v>
      </c>
      <c r="C80" s="17"/>
      <c r="E80" s="17"/>
      <c r="F80" s="17"/>
      <c r="G80" s="17"/>
      <c r="H80" s="17"/>
      <c r="I80" s="17"/>
    </row>
    <row r="81" spans="1:13" ht="18.75" customHeight="1">
      <c r="A81" s="25" t="s">
        <v>17</v>
      </c>
      <c r="B81" s="13"/>
      <c r="C81" s="29">
        <v>12635030</v>
      </c>
      <c r="D81" s="29"/>
      <c r="E81" s="29">
        <v>9639845</v>
      </c>
      <c r="G81" s="170">
        <v>9882658</v>
      </c>
      <c r="I81" s="170">
        <v>7957558</v>
      </c>
      <c r="M81" s="316"/>
    </row>
    <row r="82" spans="1:13" ht="18.75" customHeight="1">
      <c r="A82" s="25" t="s">
        <v>89</v>
      </c>
      <c r="B82" s="13"/>
      <c r="C82" s="29">
        <v>856869</v>
      </c>
      <c r="D82" s="29"/>
      <c r="E82" s="29">
        <v>594108</v>
      </c>
      <c r="G82" s="4">
        <v>603544</v>
      </c>
      <c r="I82" s="4">
        <v>405581</v>
      </c>
    </row>
    <row r="83" spans="1:13" ht="18.75" customHeight="1">
      <c r="A83" s="25" t="s">
        <v>18</v>
      </c>
      <c r="B83" s="13"/>
      <c r="C83" s="29">
        <v>286460</v>
      </c>
      <c r="D83" s="29"/>
      <c r="E83" s="29">
        <v>286603</v>
      </c>
      <c r="G83" s="4">
        <v>283730</v>
      </c>
      <c r="I83" s="4">
        <v>294909</v>
      </c>
      <c r="M83" s="316"/>
    </row>
    <row r="84" spans="1:13" ht="18.75" customHeight="1">
      <c r="A84" s="25" t="s">
        <v>125</v>
      </c>
      <c r="B84" s="13"/>
      <c r="C84" s="29">
        <v>88318</v>
      </c>
      <c r="D84" s="29"/>
      <c r="E84" s="29">
        <v>29474</v>
      </c>
      <c r="F84" s="170"/>
      <c r="G84" s="4">
        <v>19720</v>
      </c>
      <c r="H84" s="170"/>
      <c r="I84" s="250">
        <v>0</v>
      </c>
    </row>
    <row r="85" spans="1:13" ht="18.75" customHeight="1">
      <c r="A85" s="15" t="s">
        <v>19</v>
      </c>
      <c r="B85" s="13"/>
      <c r="C85" s="16">
        <f>SUM(C81:C84)</f>
        <v>13866677</v>
      </c>
      <c r="D85" s="17"/>
      <c r="E85" s="16">
        <f>SUM(E81:E84)</f>
        <v>10550030</v>
      </c>
      <c r="F85" s="20"/>
      <c r="G85" s="16">
        <f>SUM(G81:G84)</f>
        <v>10789652</v>
      </c>
      <c r="H85" s="20"/>
      <c r="I85" s="16">
        <f>SUM(I81:I84)</f>
        <v>8658048</v>
      </c>
    </row>
    <row r="86" spans="1:13" ht="7.5" customHeight="1">
      <c r="A86" s="15"/>
      <c r="B86" s="13"/>
      <c r="C86" s="4"/>
      <c r="E86" s="4"/>
    </row>
    <row r="87" spans="1:13" ht="18.75" customHeight="1">
      <c r="A87" s="15" t="s">
        <v>123</v>
      </c>
      <c r="B87" s="13"/>
      <c r="C87" s="17">
        <f>SUM(C78,-C85)</f>
        <v>6282300</v>
      </c>
      <c r="D87" s="17"/>
      <c r="E87" s="17">
        <f>SUM(E78,-E85)</f>
        <v>1618700</v>
      </c>
      <c r="F87" s="17"/>
      <c r="G87" s="17">
        <f>SUM(G78,-G85)</f>
        <v>4597039</v>
      </c>
      <c r="H87" s="31"/>
      <c r="I87" s="17">
        <f>SUM(I78,-I85)</f>
        <v>1245498</v>
      </c>
    </row>
    <row r="88" spans="1:13" ht="18.75" customHeight="1">
      <c r="A88" s="59" t="s">
        <v>124</v>
      </c>
      <c r="B88" s="13">
        <v>3</v>
      </c>
      <c r="C88" s="246">
        <v>-43194</v>
      </c>
      <c r="D88" s="246"/>
      <c r="E88" s="246">
        <v>-39999</v>
      </c>
      <c r="F88" s="246"/>
      <c r="G88" s="252">
        <v>-36491</v>
      </c>
      <c r="H88" s="247"/>
      <c r="I88" s="252">
        <v>-32316</v>
      </c>
    </row>
    <row r="89" spans="1:13" ht="18.75" customHeight="1">
      <c r="A89" s="245" t="s">
        <v>134</v>
      </c>
      <c r="B89" s="13"/>
      <c r="C89" s="17"/>
      <c r="D89" s="17"/>
      <c r="E89" s="17"/>
      <c r="F89" s="17"/>
      <c r="G89" s="251"/>
      <c r="H89" s="31"/>
      <c r="I89" s="251"/>
    </row>
    <row r="90" spans="1:13" ht="18.75" customHeight="1">
      <c r="A90" s="245" t="s">
        <v>126</v>
      </c>
      <c r="B90" s="13"/>
      <c r="C90" s="249">
        <v>2856</v>
      </c>
      <c r="D90" s="246"/>
      <c r="E90" s="249">
        <v>-413</v>
      </c>
      <c r="F90" s="246"/>
      <c r="G90" s="256">
        <v>0</v>
      </c>
      <c r="H90" s="31"/>
      <c r="I90" s="256">
        <v>0</v>
      </c>
    </row>
    <row r="91" spans="1:13" ht="7.5" customHeight="1">
      <c r="A91" s="32"/>
      <c r="B91" s="13"/>
      <c r="C91" s="196"/>
      <c r="D91" s="18"/>
      <c r="E91" s="196"/>
      <c r="F91" s="18"/>
      <c r="G91" s="33"/>
      <c r="H91" s="34"/>
      <c r="I91" s="33"/>
    </row>
    <row r="92" spans="1:13" ht="18.75" customHeight="1">
      <c r="A92" s="15" t="s">
        <v>61</v>
      </c>
      <c r="B92" s="13"/>
      <c r="C92" s="208">
        <f>SUM(C87:C90)</f>
        <v>6241962</v>
      </c>
      <c r="D92" s="17"/>
      <c r="E92" s="208">
        <f>SUM(E87:E90)</f>
        <v>1578288</v>
      </c>
      <c r="F92" s="20"/>
      <c r="G92" s="208">
        <f>SUM(G87:G90)</f>
        <v>4560548</v>
      </c>
      <c r="H92" s="20"/>
      <c r="I92" s="208">
        <f>SUM(I87:I90)</f>
        <v>1213182</v>
      </c>
    </row>
    <row r="93" spans="1:13" ht="18.75" customHeight="1">
      <c r="A93" s="96" t="s">
        <v>107</v>
      </c>
      <c r="B93" s="13">
        <v>7</v>
      </c>
      <c r="C93" s="209">
        <v>-980816</v>
      </c>
      <c r="D93" s="35"/>
      <c r="E93" s="209">
        <v>-136331</v>
      </c>
      <c r="F93" s="18"/>
      <c r="G93" s="171">
        <v>-787494</v>
      </c>
      <c r="H93" s="18"/>
      <c r="I93" s="171">
        <v>-131822</v>
      </c>
    </row>
    <row r="94" spans="1:13" ht="7.5" customHeight="1">
      <c r="B94" s="13"/>
      <c r="C94" s="196"/>
      <c r="D94" s="35"/>
      <c r="E94" s="196"/>
      <c r="F94" s="18"/>
      <c r="G94" s="36"/>
      <c r="H94" s="34"/>
      <c r="I94" s="36"/>
    </row>
    <row r="95" spans="1:13" ht="18.75" customHeight="1">
      <c r="A95" s="37" t="s">
        <v>20</v>
      </c>
      <c r="B95" s="13"/>
      <c r="C95" s="195">
        <f>C92+C93</f>
        <v>5261146</v>
      </c>
      <c r="D95" s="22"/>
      <c r="E95" s="195">
        <f>E92+E93</f>
        <v>1441957</v>
      </c>
      <c r="F95" s="17"/>
      <c r="G95" s="24">
        <f>G92+G93</f>
        <v>3773054</v>
      </c>
      <c r="H95" s="17"/>
      <c r="I95" s="24">
        <f>I92+I93</f>
        <v>1081360</v>
      </c>
    </row>
    <row r="96" spans="1:13" ht="7.5" customHeight="1">
      <c r="A96" s="37"/>
      <c r="B96" s="13"/>
      <c r="C96" s="178"/>
      <c r="D96" s="22"/>
      <c r="E96" s="178"/>
      <c r="F96" s="17"/>
      <c r="G96" s="17"/>
      <c r="H96" s="17"/>
      <c r="I96" s="17"/>
    </row>
    <row r="97" spans="1:9" ht="18.75" customHeight="1">
      <c r="A97" s="40" t="s">
        <v>21</v>
      </c>
      <c r="B97" s="41"/>
      <c r="C97" s="197"/>
      <c r="D97" s="43"/>
      <c r="E97" s="197"/>
      <c r="F97" s="43"/>
      <c r="G97" s="42"/>
      <c r="H97" s="43"/>
      <c r="I97" s="42"/>
    </row>
    <row r="98" spans="1:9" ht="18.75" customHeight="1">
      <c r="A98" s="140" t="s">
        <v>90</v>
      </c>
      <c r="B98" s="141"/>
      <c r="C98" s="197"/>
      <c r="D98" s="43"/>
      <c r="E98" s="197"/>
      <c r="F98" s="43"/>
      <c r="G98" s="42"/>
      <c r="H98" s="43"/>
      <c r="I98" s="42"/>
    </row>
    <row r="99" spans="1:9" ht="18.75" customHeight="1">
      <c r="A99" s="140" t="s">
        <v>91</v>
      </c>
      <c r="B99" s="141"/>
      <c r="C99" s="197"/>
      <c r="D99" s="43"/>
      <c r="E99" s="197"/>
      <c r="F99" s="43"/>
      <c r="G99" s="42"/>
      <c r="H99" s="43"/>
      <c r="I99" s="42"/>
    </row>
    <row r="100" spans="1:9" ht="18.75" customHeight="1">
      <c r="A100" s="39" t="s">
        <v>199</v>
      </c>
      <c r="B100" s="41"/>
      <c r="C100" s="213">
        <v>-65375</v>
      </c>
      <c r="D100" s="43"/>
      <c r="E100" s="213">
        <v>-2874</v>
      </c>
      <c r="F100" s="43"/>
      <c r="G100" s="175">
        <v>-40500</v>
      </c>
      <c r="H100" s="43"/>
      <c r="I100" s="175">
        <v>1608</v>
      </c>
    </row>
    <row r="101" spans="1:9" ht="18.75" customHeight="1">
      <c r="A101" s="48" t="s">
        <v>97</v>
      </c>
      <c r="B101" s="41"/>
      <c r="C101" s="199"/>
      <c r="D101" s="43"/>
      <c r="E101" s="199"/>
      <c r="F101" s="43"/>
      <c r="G101" s="166"/>
      <c r="H101" s="43"/>
      <c r="I101" s="166"/>
    </row>
    <row r="102" spans="1:9" ht="18.75" customHeight="1">
      <c r="A102" s="48" t="s">
        <v>91</v>
      </c>
      <c r="B102" s="41"/>
      <c r="C102" s="200">
        <f>SUM(C100)</f>
        <v>-65375</v>
      </c>
      <c r="D102" s="44"/>
      <c r="E102" s="200">
        <f>SUM(E100)</f>
        <v>-2874</v>
      </c>
      <c r="F102" s="44"/>
      <c r="G102" s="200">
        <f>SUM(G100)</f>
        <v>-40500</v>
      </c>
      <c r="H102" s="74"/>
      <c r="I102" s="200">
        <f>SUM(I100)</f>
        <v>1608</v>
      </c>
    </row>
    <row r="103" spans="1:9" ht="18.75" customHeight="1">
      <c r="A103" s="140" t="s">
        <v>98</v>
      </c>
      <c r="B103" s="41"/>
      <c r="C103" s="197"/>
      <c r="D103" s="43"/>
      <c r="E103" s="197"/>
      <c r="F103" s="43"/>
      <c r="G103" s="42"/>
      <c r="H103" s="43"/>
      <c r="I103" s="42"/>
    </row>
    <row r="104" spans="1:9" ht="18.75" customHeight="1">
      <c r="A104" s="140" t="s">
        <v>94</v>
      </c>
      <c r="B104" s="41"/>
      <c r="C104" s="197"/>
      <c r="D104" s="43"/>
      <c r="E104" s="197"/>
      <c r="F104" s="43"/>
      <c r="G104" s="42"/>
      <c r="H104" s="43"/>
      <c r="I104" s="42"/>
    </row>
    <row r="105" spans="1:9" ht="18.75" customHeight="1">
      <c r="A105" s="142" t="s">
        <v>194</v>
      </c>
      <c r="B105" s="41"/>
      <c r="C105" s="167">
        <v>5924</v>
      </c>
      <c r="D105" s="43"/>
      <c r="E105" s="167">
        <v>4021</v>
      </c>
      <c r="F105" s="43"/>
      <c r="G105" s="167">
        <v>5924</v>
      </c>
      <c r="H105" s="71"/>
      <c r="I105" s="167">
        <v>4021</v>
      </c>
    </row>
    <row r="106" spans="1:9" ht="18.75" customHeight="1">
      <c r="A106" s="143" t="s">
        <v>95</v>
      </c>
      <c r="B106" s="41"/>
      <c r="C106" s="198"/>
      <c r="D106" s="43"/>
      <c r="E106" s="213"/>
      <c r="F106" s="43"/>
      <c r="G106" s="14"/>
      <c r="H106" s="71"/>
      <c r="I106" s="14"/>
    </row>
    <row r="107" spans="1:9" ht="18.75" customHeight="1">
      <c r="A107" s="143" t="s">
        <v>94</v>
      </c>
      <c r="B107" s="41"/>
      <c r="C107" s="200">
        <f>SUM(C105:C106)</f>
        <v>5924</v>
      </c>
      <c r="D107" s="43"/>
      <c r="E107" s="200">
        <f>SUM(E105:E106)</f>
        <v>4021</v>
      </c>
      <c r="F107" s="43"/>
      <c r="G107" s="47">
        <f>SUM(G105:G106)</f>
        <v>5924</v>
      </c>
      <c r="H107" s="74"/>
      <c r="I107" s="47">
        <f>SUM(I105:I106)</f>
        <v>4021</v>
      </c>
    </row>
    <row r="108" spans="1:9" ht="18.75" customHeight="1">
      <c r="A108" s="46" t="s">
        <v>68</v>
      </c>
      <c r="B108" s="41"/>
      <c r="C108" s="198"/>
      <c r="D108" s="44"/>
      <c r="E108" s="213"/>
      <c r="F108" s="44"/>
      <c r="G108" s="14"/>
      <c r="H108" s="44"/>
      <c r="I108" s="14"/>
    </row>
    <row r="109" spans="1:9" ht="18.75" customHeight="1">
      <c r="A109" s="46" t="s">
        <v>62</v>
      </c>
      <c r="B109" s="41"/>
      <c r="C109" s="200">
        <f>C102+C107</f>
        <v>-59451</v>
      </c>
      <c r="D109" s="44"/>
      <c r="E109" s="200">
        <f>E102+E107</f>
        <v>1147</v>
      </c>
      <c r="F109" s="44"/>
      <c r="G109" s="47">
        <f>G102+G107</f>
        <v>-34576</v>
      </c>
      <c r="H109" s="44"/>
      <c r="I109" s="47">
        <f>I102+I107</f>
        <v>5629</v>
      </c>
    </row>
    <row r="110" spans="1:9" ht="18.75" customHeight="1" thickBot="1">
      <c r="A110" s="48" t="s">
        <v>22</v>
      </c>
      <c r="B110" s="41"/>
      <c r="C110" s="201">
        <f>C95+C109</f>
        <v>5201695</v>
      </c>
      <c r="D110" s="50"/>
      <c r="E110" s="201">
        <f>E95+E109</f>
        <v>1443104</v>
      </c>
      <c r="F110" s="51"/>
      <c r="G110" s="49">
        <f>G95+G109</f>
        <v>3738478</v>
      </c>
      <c r="H110" s="51"/>
      <c r="I110" s="49">
        <f>I95+I109</f>
        <v>1086989</v>
      </c>
    </row>
    <row r="111" spans="1:9" ht="20.25" customHeight="1" thickTop="1">
      <c r="A111" s="1" t="s">
        <v>115</v>
      </c>
      <c r="B111" s="27"/>
      <c r="C111" s="178"/>
      <c r="D111" s="17"/>
      <c r="E111" s="178"/>
      <c r="F111" s="20"/>
      <c r="G111" s="17"/>
      <c r="H111" s="20"/>
      <c r="I111" s="17"/>
    </row>
    <row r="112" spans="1:9" ht="20.25" customHeight="1">
      <c r="A112" s="2" t="s">
        <v>56</v>
      </c>
      <c r="B112" s="27"/>
      <c r="C112" s="178"/>
      <c r="D112" s="17"/>
      <c r="E112" s="178"/>
      <c r="F112" s="20"/>
      <c r="G112" s="17"/>
      <c r="H112" s="20"/>
      <c r="I112" s="17"/>
    </row>
    <row r="113" spans="1:9" ht="20.25" customHeight="1">
      <c r="A113" s="38"/>
      <c r="B113" s="38"/>
      <c r="C113" s="202"/>
      <c r="D113" s="38"/>
      <c r="E113" s="202"/>
      <c r="F113" s="20"/>
      <c r="G113" s="17"/>
      <c r="H113" s="20"/>
      <c r="I113" s="17"/>
    </row>
    <row r="114" spans="1:9" ht="20.25" customHeight="1">
      <c r="A114" s="15"/>
      <c r="B114" s="13"/>
      <c r="C114" s="320" t="s">
        <v>1</v>
      </c>
      <c r="D114" s="320"/>
      <c r="E114" s="320"/>
      <c r="F114" s="7"/>
      <c r="G114" s="320" t="s">
        <v>2</v>
      </c>
      <c r="H114" s="320"/>
      <c r="I114" s="320"/>
    </row>
    <row r="115" spans="1:9" ht="20.25" customHeight="1">
      <c r="A115" s="15"/>
      <c r="B115" s="13"/>
      <c r="C115" s="320" t="s">
        <v>3</v>
      </c>
      <c r="D115" s="320"/>
      <c r="E115" s="320"/>
      <c r="F115" s="7"/>
      <c r="G115" s="320" t="s">
        <v>3</v>
      </c>
      <c r="H115" s="320"/>
      <c r="I115" s="320"/>
    </row>
    <row r="116" spans="1:9" ht="30.75" customHeight="1">
      <c r="A116" s="15"/>
      <c r="B116" s="6"/>
      <c r="C116" s="321" t="s">
        <v>82</v>
      </c>
      <c r="D116" s="322"/>
      <c r="E116" s="322"/>
      <c r="F116" s="8"/>
      <c r="G116" s="321" t="s">
        <v>82</v>
      </c>
      <c r="H116" s="322"/>
      <c r="I116" s="322"/>
    </row>
    <row r="117" spans="1:9" ht="20.25" customHeight="1">
      <c r="A117" s="15"/>
      <c r="B117" s="9"/>
      <c r="C117" s="121">
        <v>2021</v>
      </c>
      <c r="D117" s="121"/>
      <c r="E117" s="121">
        <v>2020</v>
      </c>
      <c r="F117" s="121"/>
      <c r="G117" s="121">
        <v>2021</v>
      </c>
      <c r="H117" s="121"/>
      <c r="I117" s="121">
        <v>2020</v>
      </c>
    </row>
    <row r="118" spans="1:9" ht="20.25" customHeight="1">
      <c r="A118" s="15"/>
      <c r="B118" s="9"/>
      <c r="C118" s="317" t="s">
        <v>8</v>
      </c>
      <c r="D118" s="317"/>
      <c r="E118" s="317"/>
      <c r="F118" s="317"/>
      <c r="G118" s="317"/>
      <c r="H118" s="317"/>
      <c r="I118" s="317"/>
    </row>
    <row r="119" spans="1:9" ht="20.25" customHeight="1">
      <c r="A119" s="172"/>
      <c r="B119" s="41"/>
      <c r="C119" s="203"/>
      <c r="D119" s="43"/>
      <c r="E119" s="203"/>
      <c r="F119" s="43"/>
      <c r="G119" s="52"/>
      <c r="H119" s="43"/>
      <c r="I119" s="52"/>
    </row>
    <row r="120" spans="1:9" ht="20.25" customHeight="1">
      <c r="A120" s="53" t="s">
        <v>23</v>
      </c>
      <c r="B120" s="41"/>
      <c r="C120" s="203"/>
      <c r="D120" s="43"/>
      <c r="E120" s="203"/>
      <c r="F120" s="43"/>
      <c r="G120" s="52"/>
      <c r="H120" s="43"/>
      <c r="I120" s="52"/>
    </row>
    <row r="121" spans="1:9" ht="20.25" customHeight="1">
      <c r="A121" s="54" t="s">
        <v>96</v>
      </c>
      <c r="B121" s="41"/>
      <c r="C121" s="198">
        <f>C95</f>
        <v>5261146</v>
      </c>
      <c r="D121" s="44"/>
      <c r="E121" s="213">
        <f>E95</f>
        <v>1441957</v>
      </c>
      <c r="F121" s="44"/>
      <c r="G121" s="14">
        <f>G95</f>
        <v>3773054</v>
      </c>
      <c r="H121" s="168"/>
      <c r="I121" s="14">
        <f>I95</f>
        <v>1081360</v>
      </c>
    </row>
    <row r="122" spans="1:9" ht="20.25" customHeight="1" thickBot="1">
      <c r="A122" s="53" t="s">
        <v>20</v>
      </c>
      <c r="B122" s="41"/>
      <c r="C122" s="204">
        <f>SUM(C121:C121)</f>
        <v>5261146</v>
      </c>
      <c r="D122" s="50"/>
      <c r="E122" s="204">
        <f>SUM(E121:E121)</f>
        <v>1441957</v>
      </c>
      <c r="F122" s="51"/>
      <c r="G122" s="55">
        <f>SUM(G121:G121)</f>
        <v>3773054</v>
      </c>
      <c r="H122" s="51"/>
      <c r="I122" s="55">
        <f>SUM(I121:I121)</f>
        <v>1081360</v>
      </c>
    </row>
    <row r="123" spans="1:9" ht="20.25" customHeight="1" thickTop="1">
      <c r="A123" s="56"/>
      <c r="B123" s="41"/>
      <c r="C123" s="203"/>
      <c r="D123" s="43"/>
      <c r="E123" s="203"/>
      <c r="F123" s="43"/>
      <c r="G123" s="52"/>
      <c r="H123" s="43"/>
      <c r="I123" s="52"/>
    </row>
    <row r="124" spans="1:9" ht="20.25" customHeight="1">
      <c r="A124" s="48" t="s">
        <v>24</v>
      </c>
      <c r="B124" s="41"/>
      <c r="C124" s="203"/>
      <c r="D124" s="43"/>
      <c r="E124" s="203"/>
      <c r="F124" s="43"/>
      <c r="G124" s="52"/>
      <c r="H124" s="43"/>
      <c r="I124" s="52"/>
    </row>
    <row r="125" spans="1:9" ht="20.25" customHeight="1">
      <c r="A125" s="54" t="s">
        <v>96</v>
      </c>
      <c r="B125" s="41"/>
      <c r="C125" s="205">
        <f>C110</f>
        <v>5201695</v>
      </c>
      <c r="D125" s="44"/>
      <c r="E125" s="205">
        <f>E110</f>
        <v>1443104</v>
      </c>
      <c r="F125" s="44"/>
      <c r="G125" s="167">
        <f>G110</f>
        <v>3738478</v>
      </c>
      <c r="H125" s="168"/>
      <c r="I125" s="167">
        <f>I110</f>
        <v>1086989</v>
      </c>
    </row>
    <row r="126" spans="1:9" ht="20.25" customHeight="1" thickBot="1">
      <c r="A126" s="48" t="s">
        <v>22</v>
      </c>
      <c r="B126" s="57"/>
      <c r="C126" s="201">
        <f>SUM(C125:C125)</f>
        <v>5201695</v>
      </c>
      <c r="D126" s="50"/>
      <c r="E126" s="201">
        <f>SUM(E125:E125)</f>
        <v>1443104</v>
      </c>
      <c r="F126" s="51"/>
      <c r="G126" s="49">
        <f>SUM(G125:G125)</f>
        <v>3738478</v>
      </c>
      <c r="H126" s="51"/>
      <c r="I126" s="49">
        <f>SUM(I125:I125)</f>
        <v>1086989</v>
      </c>
    </row>
    <row r="127" spans="1:9" ht="20.25" customHeight="1" thickTop="1">
      <c r="A127" s="56"/>
      <c r="B127" s="41"/>
      <c r="C127" s="206"/>
      <c r="D127" s="43"/>
      <c r="E127" s="206"/>
      <c r="F127" s="43"/>
      <c r="G127" s="58"/>
      <c r="H127" s="43"/>
      <c r="I127" s="58"/>
    </row>
    <row r="128" spans="1:9" ht="20.25" customHeight="1" thickBot="1">
      <c r="A128" s="53" t="s">
        <v>25</v>
      </c>
      <c r="B128" s="57"/>
      <c r="C128" s="207">
        <f>C95/1185193</f>
        <v>4.4390626674305365</v>
      </c>
      <c r="D128" s="174"/>
      <c r="E128" s="207">
        <f>E95/1185193</f>
        <v>1.2166431965089231</v>
      </c>
      <c r="F128" s="21"/>
      <c r="G128" s="173">
        <f>G95/1185193</f>
        <v>3.1834933213409125</v>
      </c>
      <c r="H128" s="21"/>
      <c r="I128" s="173">
        <f>I95/1185193</f>
        <v>0.91239148391865288</v>
      </c>
    </row>
    <row r="129" spans="1:9" ht="20.25" customHeight="1" thickTop="1">
      <c r="A129" s="59"/>
      <c r="B129" s="13"/>
      <c r="C129" s="210"/>
      <c r="D129" s="60"/>
      <c r="E129" s="210"/>
      <c r="F129" s="61"/>
      <c r="G129" s="39"/>
      <c r="H129" s="62"/>
      <c r="I129" s="39"/>
    </row>
  </sheetData>
  <mergeCells count="28">
    <mergeCell ref="C69:E69"/>
    <mergeCell ref="G69:I69"/>
    <mergeCell ref="G6:I6"/>
    <mergeCell ref="C8:I8"/>
    <mergeCell ref="C53:E53"/>
    <mergeCell ref="C68:E68"/>
    <mergeCell ref="G68:I68"/>
    <mergeCell ref="C55:I55"/>
    <mergeCell ref="C4:E4"/>
    <mergeCell ref="G4:I4"/>
    <mergeCell ref="C5:E5"/>
    <mergeCell ref="G5:I5"/>
    <mergeCell ref="G53:I53"/>
    <mergeCell ref="C51:E51"/>
    <mergeCell ref="G51:I51"/>
    <mergeCell ref="C52:E52"/>
    <mergeCell ref="G52:I52"/>
    <mergeCell ref="C6:E6"/>
    <mergeCell ref="C70:E70"/>
    <mergeCell ref="C118:I118"/>
    <mergeCell ref="C72:I72"/>
    <mergeCell ref="C114:E114"/>
    <mergeCell ref="G114:I114"/>
    <mergeCell ref="C115:E115"/>
    <mergeCell ref="G115:I115"/>
    <mergeCell ref="C116:E116"/>
    <mergeCell ref="G116:I116"/>
    <mergeCell ref="G70:I70"/>
  </mergeCells>
  <printOptions gridLinesSet="0"/>
  <pageMargins left="0.7" right="0.7" top="0.48" bottom="0.5" header="0.5" footer="0.5"/>
  <pageSetup paperSize="9" scale="79" firstPageNumber="4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47" max="16383" man="1"/>
    <brk id="64" max="16383" man="1"/>
    <brk id="11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54"/>
  <sheetViews>
    <sheetView showGridLines="0" view="pageBreakPreview" zoomScale="85" zoomScaleNormal="80" zoomScaleSheetLayoutView="85" workbookViewId="0">
      <selection activeCell="R13" sqref="R13"/>
    </sheetView>
  </sheetViews>
  <sheetFormatPr defaultColWidth="9.1796875" defaultRowHeight="18" customHeight="1"/>
  <cols>
    <col min="1" max="1" width="52.26953125" style="78" customWidth="1"/>
    <col min="2" max="2" width="8.7265625" style="87" customWidth="1"/>
    <col min="3" max="3" width="11.54296875" style="78" bestFit="1" customWidth="1"/>
    <col min="4" max="4" width="1.26953125" style="82" customWidth="1"/>
    <col min="5" max="5" width="11.26953125" style="78" customWidth="1"/>
    <col min="6" max="6" width="1.26953125" style="82" customWidth="1"/>
    <col min="7" max="7" width="10.54296875" style="78" customWidth="1"/>
    <col min="8" max="8" width="1.26953125" style="82" customWidth="1"/>
    <col min="9" max="9" width="14.453125" style="78" customWidth="1"/>
    <col min="10" max="10" width="1" style="82" customWidth="1"/>
    <col min="11" max="11" width="11" style="78" customWidth="1"/>
    <col min="12" max="12" width="1.26953125" style="82" customWidth="1"/>
    <col min="13" max="13" width="13.453125" style="78" customWidth="1"/>
    <col min="14" max="14" width="1.26953125" style="82" customWidth="1"/>
    <col min="15" max="15" width="13.453125" style="78" customWidth="1"/>
    <col min="16" max="16" width="1.26953125" style="82" customWidth="1"/>
    <col min="17" max="17" width="12.7265625" style="78" bestFit="1" customWidth="1"/>
    <col min="18" max="18" width="9.1796875" style="78"/>
    <col min="19" max="20" width="12.7265625" style="78" bestFit="1" customWidth="1"/>
    <col min="21" max="16384" width="9.1796875" style="78"/>
  </cols>
  <sheetData>
    <row r="1" spans="1:17" ht="18" customHeight="1">
      <c r="A1" s="1" t="s">
        <v>115</v>
      </c>
      <c r="B1" s="75"/>
      <c r="C1" s="76"/>
      <c r="D1" s="77"/>
      <c r="E1" s="76"/>
      <c r="F1" s="77"/>
      <c r="G1" s="76"/>
      <c r="H1" s="77"/>
      <c r="I1" s="76"/>
      <c r="J1" s="77"/>
      <c r="K1" s="76"/>
      <c r="L1" s="77"/>
      <c r="M1" s="76"/>
      <c r="N1" s="77"/>
      <c r="O1" s="76"/>
      <c r="P1" s="77"/>
      <c r="Q1" s="76"/>
    </row>
    <row r="2" spans="1:17" ht="18" customHeight="1">
      <c r="A2" s="79" t="s">
        <v>33</v>
      </c>
      <c r="B2" s="80"/>
      <c r="C2" s="79"/>
      <c r="D2" s="81"/>
      <c r="E2" s="79"/>
      <c r="F2" s="81"/>
      <c r="G2" s="79"/>
      <c r="H2" s="81"/>
      <c r="I2" s="79"/>
      <c r="J2" s="81"/>
      <c r="K2" s="79"/>
      <c r="L2" s="81"/>
      <c r="M2" s="79"/>
      <c r="N2" s="81"/>
      <c r="O2" s="79"/>
      <c r="P2" s="81"/>
      <c r="Q2" s="79"/>
    </row>
    <row r="3" spans="1:17" ht="18" customHeight="1">
      <c r="A3" s="79"/>
      <c r="B3" s="80"/>
      <c r="C3" s="79"/>
      <c r="D3" s="81"/>
      <c r="E3" s="79"/>
      <c r="F3" s="81"/>
      <c r="G3" s="79"/>
      <c r="H3" s="81"/>
      <c r="I3" s="79"/>
      <c r="J3" s="81"/>
      <c r="K3" s="79"/>
      <c r="L3" s="81"/>
      <c r="M3" s="79"/>
      <c r="N3" s="81"/>
      <c r="O3" s="79"/>
      <c r="P3" s="81"/>
      <c r="Q3" s="79"/>
    </row>
    <row r="4" spans="1:17" ht="18" customHeight="1">
      <c r="A4" s="79"/>
      <c r="B4" s="80"/>
      <c r="C4" s="326" t="s">
        <v>34</v>
      </c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</row>
    <row r="5" spans="1:17" ht="18" customHeight="1">
      <c r="A5" s="82"/>
      <c r="B5" s="83"/>
      <c r="C5" s="84"/>
      <c r="D5" s="84"/>
      <c r="E5" s="84"/>
      <c r="F5" s="84"/>
      <c r="G5" s="323" t="s">
        <v>35</v>
      </c>
      <c r="H5" s="323"/>
      <c r="I5" s="323"/>
      <c r="J5" s="85"/>
      <c r="K5" s="289" t="s">
        <v>88</v>
      </c>
      <c r="L5" s="289"/>
      <c r="M5" s="289"/>
      <c r="N5" s="289"/>
      <c r="O5" s="289"/>
      <c r="P5" s="86"/>
      <c r="Q5" s="86"/>
    </row>
    <row r="6" spans="1:17" ht="18" customHeight="1">
      <c r="A6" s="82"/>
      <c r="B6" s="83"/>
      <c r="C6" s="84"/>
      <c r="D6" s="84"/>
      <c r="E6" s="84"/>
      <c r="F6" s="84"/>
      <c r="G6" s="10"/>
      <c r="H6" s="10"/>
      <c r="I6" s="10"/>
      <c r="J6" s="85"/>
      <c r="K6" s="10"/>
      <c r="L6" s="10"/>
      <c r="M6" s="10"/>
      <c r="N6" s="10"/>
      <c r="O6" s="10"/>
      <c r="P6" s="86"/>
      <c r="Q6" s="86"/>
    </row>
    <row r="7" spans="1:17" ht="18" customHeight="1">
      <c r="C7" s="88"/>
      <c r="D7" s="88"/>
      <c r="E7" s="89"/>
      <c r="F7" s="89"/>
      <c r="G7" s="324"/>
      <c r="H7" s="324"/>
      <c r="I7" s="324"/>
      <c r="J7" s="89"/>
      <c r="K7" s="138" t="s">
        <v>183</v>
      </c>
      <c r="L7" s="88"/>
      <c r="M7" s="90" t="s">
        <v>36</v>
      </c>
      <c r="N7" s="91"/>
      <c r="P7" s="215"/>
      <c r="Q7" s="6"/>
    </row>
    <row r="8" spans="1:17" ht="18" customHeight="1">
      <c r="C8" s="6" t="s">
        <v>37</v>
      </c>
      <c r="D8" s="215"/>
      <c r="F8" s="215"/>
      <c r="G8" s="324"/>
      <c r="H8" s="324"/>
      <c r="I8" s="324"/>
      <c r="J8" s="215"/>
      <c r="K8" s="138" t="s">
        <v>184</v>
      </c>
      <c r="L8" s="215"/>
      <c r="M8" s="92" t="s">
        <v>38</v>
      </c>
      <c r="N8" s="215"/>
      <c r="O8" s="90" t="s">
        <v>39</v>
      </c>
      <c r="P8" s="215"/>
    </row>
    <row r="9" spans="1:17" ht="18" customHeight="1">
      <c r="C9" s="137" t="s">
        <v>99</v>
      </c>
      <c r="D9" s="215"/>
      <c r="E9" s="137" t="s">
        <v>69</v>
      </c>
      <c r="F9" s="215"/>
      <c r="G9" s="6" t="s">
        <v>40</v>
      </c>
      <c r="H9" s="215"/>
      <c r="I9" s="6"/>
      <c r="J9" s="215"/>
      <c r="K9" s="90" t="s">
        <v>47</v>
      </c>
      <c r="L9" s="215"/>
      <c r="M9" s="90" t="s">
        <v>41</v>
      </c>
      <c r="N9" s="215"/>
      <c r="O9" s="90" t="s">
        <v>42</v>
      </c>
      <c r="P9" s="215"/>
      <c r="Q9" s="6" t="s">
        <v>43</v>
      </c>
    </row>
    <row r="10" spans="1:17" ht="18" customHeight="1">
      <c r="C10" s="6" t="s">
        <v>44</v>
      </c>
      <c r="D10" s="215"/>
      <c r="E10" s="6" t="s">
        <v>70</v>
      </c>
      <c r="F10" s="215"/>
      <c r="G10" s="6" t="s">
        <v>45</v>
      </c>
      <c r="H10" s="215"/>
      <c r="I10" s="6" t="s">
        <v>46</v>
      </c>
      <c r="J10" s="215"/>
      <c r="K10" s="90" t="s">
        <v>45</v>
      </c>
      <c r="L10" s="215"/>
      <c r="M10" s="90" t="s">
        <v>48</v>
      </c>
      <c r="N10" s="215"/>
      <c r="O10" s="90" t="s">
        <v>100</v>
      </c>
      <c r="P10" s="215"/>
      <c r="Q10" s="6" t="s">
        <v>49</v>
      </c>
    </row>
    <row r="11" spans="1:17" ht="18" customHeight="1">
      <c r="C11" s="325" t="s">
        <v>8</v>
      </c>
      <c r="D11" s="325"/>
      <c r="E11" s="325"/>
      <c r="F11" s="325"/>
      <c r="G11" s="325"/>
      <c r="H11" s="325"/>
      <c r="I11" s="325"/>
      <c r="J11" s="325"/>
      <c r="K11" s="325"/>
      <c r="L11" s="325"/>
      <c r="M11" s="325"/>
      <c r="N11" s="325"/>
      <c r="O11" s="325"/>
      <c r="P11" s="325"/>
      <c r="Q11" s="325"/>
    </row>
    <row r="12" spans="1:17" ht="18" customHeight="1">
      <c r="A12" s="37" t="s">
        <v>119</v>
      </c>
      <c r="C12" s="216"/>
      <c r="D12" s="89"/>
      <c r="E12" s="216"/>
      <c r="F12" s="93"/>
      <c r="G12" s="216"/>
      <c r="H12" s="93"/>
      <c r="I12" s="216"/>
      <c r="J12" s="93"/>
      <c r="K12" s="216"/>
      <c r="L12" s="93"/>
      <c r="M12" s="216"/>
      <c r="N12" s="93"/>
      <c r="O12" s="216"/>
      <c r="P12" s="93"/>
      <c r="Q12" s="216"/>
    </row>
    <row r="13" spans="1:17" ht="18" customHeight="1">
      <c r="A13" s="37" t="s">
        <v>120</v>
      </c>
      <c r="B13" s="125"/>
      <c r="C13" s="94">
        <v>7111161</v>
      </c>
      <c r="D13" s="68"/>
      <c r="E13" s="94">
        <v>1303713</v>
      </c>
      <c r="F13" s="93"/>
      <c r="G13" s="94">
        <v>711116</v>
      </c>
      <c r="H13" s="93"/>
      <c r="I13" s="94">
        <v>12740255</v>
      </c>
      <c r="J13" s="93"/>
      <c r="K13" s="94">
        <v>-1122</v>
      </c>
      <c r="L13" s="93"/>
      <c r="M13" s="135">
        <v>-25121</v>
      </c>
      <c r="N13" s="93"/>
      <c r="O13" s="94">
        <f>SUM(K13:M13)</f>
        <v>-26243</v>
      </c>
      <c r="P13" s="93"/>
      <c r="Q13" s="95">
        <f>SUM(C13:N13)</f>
        <v>21840002</v>
      </c>
    </row>
    <row r="14" spans="1:17" ht="18" customHeight="1">
      <c r="A14" s="96"/>
      <c r="C14" s="97"/>
      <c r="D14" s="98"/>
      <c r="E14" s="97"/>
      <c r="F14" s="93"/>
      <c r="G14" s="97"/>
      <c r="H14" s="93"/>
      <c r="I14" s="97"/>
      <c r="J14" s="93"/>
      <c r="K14" s="98"/>
      <c r="L14" s="93"/>
      <c r="M14" s="97"/>
      <c r="N14" s="93"/>
      <c r="O14" s="98"/>
      <c r="P14" s="93"/>
      <c r="Q14" s="98"/>
    </row>
    <row r="15" spans="1:17" ht="18" customHeight="1">
      <c r="A15" s="99" t="s">
        <v>57</v>
      </c>
      <c r="C15" s="97"/>
      <c r="D15" s="98"/>
      <c r="E15" s="97"/>
      <c r="F15" s="93"/>
      <c r="G15" s="97"/>
      <c r="H15" s="93"/>
      <c r="I15" s="97"/>
      <c r="J15" s="93"/>
      <c r="K15" s="98"/>
      <c r="L15" s="93"/>
      <c r="M15" s="97"/>
      <c r="N15" s="93"/>
      <c r="O15" s="98"/>
      <c r="P15" s="93"/>
      <c r="Q15" s="98"/>
    </row>
    <row r="16" spans="1:17" ht="18" customHeight="1">
      <c r="A16" s="99" t="s">
        <v>58</v>
      </c>
      <c r="C16" s="129"/>
      <c r="D16" s="130"/>
      <c r="E16" s="129"/>
      <c r="F16" s="130"/>
      <c r="G16" s="97"/>
      <c r="H16" s="98"/>
      <c r="I16" s="97"/>
      <c r="J16" s="98"/>
      <c r="K16" s="98"/>
      <c r="L16" s="98"/>
      <c r="M16" s="97"/>
      <c r="N16" s="130"/>
      <c r="O16" s="130"/>
      <c r="P16" s="130"/>
      <c r="Q16" s="130"/>
    </row>
    <row r="17" spans="1:17" ht="18" customHeight="1">
      <c r="A17" s="131" t="s">
        <v>101</v>
      </c>
      <c r="C17" s="129"/>
      <c r="D17" s="130"/>
      <c r="E17" s="129"/>
      <c r="F17" s="130"/>
      <c r="G17" s="97"/>
      <c r="H17" s="98"/>
      <c r="I17" s="97"/>
      <c r="J17" s="98"/>
      <c r="K17" s="98"/>
      <c r="L17" s="98"/>
      <c r="M17" s="97"/>
      <c r="N17" s="130"/>
      <c r="O17" s="130"/>
      <c r="P17" s="130"/>
      <c r="Q17" s="130"/>
    </row>
    <row r="18" spans="1:17" ht="18" customHeight="1">
      <c r="A18" s="132" t="s">
        <v>102</v>
      </c>
      <c r="C18" s="144" t="s">
        <v>52</v>
      </c>
      <c r="D18" s="100"/>
      <c r="E18" s="144" t="s">
        <v>52</v>
      </c>
      <c r="F18" s="100"/>
      <c r="G18" s="145" t="s">
        <v>52</v>
      </c>
      <c r="H18" s="93"/>
      <c r="I18" s="177">
        <v>-1659271</v>
      </c>
      <c r="J18" s="98"/>
      <c r="K18" s="145" t="s">
        <v>52</v>
      </c>
      <c r="L18" s="98"/>
      <c r="M18" s="145" t="s">
        <v>52</v>
      </c>
      <c r="N18" s="130"/>
      <c r="O18" s="144" t="s">
        <v>52</v>
      </c>
      <c r="P18" s="130"/>
      <c r="Q18" s="146">
        <f>I18</f>
        <v>-1659271</v>
      </c>
    </row>
    <row r="19" spans="1:17" ht="18" customHeight="1">
      <c r="A19" s="66" t="s">
        <v>103</v>
      </c>
      <c r="C19" s="147" t="s">
        <v>52</v>
      </c>
      <c r="D19" s="104"/>
      <c r="E19" s="147" t="s">
        <v>52</v>
      </c>
      <c r="F19" s="100"/>
      <c r="G19" s="148" t="s">
        <v>52</v>
      </c>
      <c r="H19" s="93"/>
      <c r="I19" s="149">
        <f>SUM(I18)</f>
        <v>-1659271</v>
      </c>
      <c r="J19" s="93"/>
      <c r="K19" s="148" t="s">
        <v>52</v>
      </c>
      <c r="L19" s="93"/>
      <c r="M19" s="148" t="s">
        <v>52</v>
      </c>
      <c r="N19" s="100"/>
      <c r="O19" s="147" t="s">
        <v>52</v>
      </c>
      <c r="P19" s="100"/>
      <c r="Q19" s="149">
        <f>SUM(Q18)</f>
        <v>-1659271</v>
      </c>
    </row>
    <row r="20" spans="1:17" ht="18" customHeight="1">
      <c r="A20" s="96"/>
      <c r="B20" s="216"/>
      <c r="C20" s="97"/>
      <c r="D20" s="98"/>
      <c r="E20" s="97"/>
      <c r="F20" s="93"/>
      <c r="G20" s="97"/>
      <c r="H20" s="93"/>
      <c r="I20" s="97"/>
      <c r="J20" s="93"/>
      <c r="K20" s="98"/>
      <c r="L20" s="93"/>
      <c r="M20" s="97"/>
      <c r="N20" s="93"/>
      <c r="O20" s="98"/>
      <c r="P20" s="93"/>
      <c r="Q20" s="98"/>
    </row>
    <row r="21" spans="1:17" ht="18" customHeight="1">
      <c r="A21" s="99" t="s">
        <v>50</v>
      </c>
      <c r="F21" s="100"/>
      <c r="G21" s="107"/>
      <c r="H21" s="93"/>
      <c r="I21" s="107"/>
      <c r="J21" s="93"/>
      <c r="K21" s="107"/>
      <c r="L21" s="93"/>
      <c r="M21" s="107"/>
      <c r="N21" s="100"/>
      <c r="P21" s="100"/>
    </row>
    <row r="22" spans="1:17" ht="18" customHeight="1">
      <c r="A22" s="101" t="s">
        <v>51</v>
      </c>
      <c r="C22" s="102" t="s">
        <v>52</v>
      </c>
      <c r="D22" s="100"/>
      <c r="E22" s="102" t="s">
        <v>52</v>
      </c>
      <c r="F22" s="100"/>
      <c r="G22" s="133" t="s">
        <v>52</v>
      </c>
      <c r="H22" s="93"/>
      <c r="I22" s="169">
        <v>1441957</v>
      </c>
      <c r="J22" s="93"/>
      <c r="K22" s="133" t="s">
        <v>52</v>
      </c>
      <c r="L22" s="93"/>
      <c r="M22" s="133" t="s">
        <v>52</v>
      </c>
      <c r="N22" s="100"/>
      <c r="O22" s="102" t="s">
        <v>52</v>
      </c>
      <c r="P22" s="100"/>
      <c r="Q22" s="130">
        <f>SUM(C22:N22)</f>
        <v>1441957</v>
      </c>
    </row>
    <row r="23" spans="1:17" ht="18" customHeight="1">
      <c r="A23" s="101" t="s">
        <v>127</v>
      </c>
      <c r="C23" s="102" t="s">
        <v>52</v>
      </c>
      <c r="D23" s="100"/>
      <c r="E23" s="102" t="s">
        <v>52</v>
      </c>
      <c r="F23" s="100"/>
      <c r="G23" s="133" t="s">
        <v>52</v>
      </c>
      <c r="H23" s="93"/>
      <c r="I23" s="169">
        <v>4021</v>
      </c>
      <c r="J23" s="93"/>
      <c r="K23" s="114">
        <v>-2874</v>
      </c>
      <c r="L23" s="93"/>
      <c r="M23" s="133" t="s">
        <v>52</v>
      </c>
      <c r="N23" s="100"/>
      <c r="O23" s="114">
        <f>SUM(K23:M23)</f>
        <v>-2874</v>
      </c>
      <c r="P23" s="100"/>
      <c r="Q23" s="130">
        <f>SUM(C23:N23)</f>
        <v>1147</v>
      </c>
    </row>
    <row r="24" spans="1:17" ht="18" customHeight="1">
      <c r="A24" s="99" t="s">
        <v>128</v>
      </c>
      <c r="C24" s="103" t="s">
        <v>52</v>
      </c>
      <c r="D24" s="104"/>
      <c r="E24" s="103" t="s">
        <v>52</v>
      </c>
      <c r="F24" s="93"/>
      <c r="G24" s="105" t="s">
        <v>52</v>
      </c>
      <c r="H24" s="93"/>
      <c r="I24" s="106">
        <f>SUM(I22:I23)</f>
        <v>1445978</v>
      </c>
      <c r="J24" s="93"/>
      <c r="K24" s="106">
        <f>SUM(K22:K23)</f>
        <v>-2874</v>
      </c>
      <c r="L24" s="93"/>
      <c r="M24" s="105" t="s">
        <v>52</v>
      </c>
      <c r="N24" s="93"/>
      <c r="O24" s="106">
        <f>SUM(K24:M24)</f>
        <v>-2874</v>
      </c>
      <c r="P24" s="93"/>
      <c r="Q24" s="106">
        <f>SUM(Q22:Q23)</f>
        <v>1443104</v>
      </c>
    </row>
    <row r="25" spans="1:17" ht="18" customHeight="1">
      <c r="A25" s="108"/>
      <c r="C25" s="109"/>
      <c r="D25" s="110"/>
      <c r="E25" s="109"/>
      <c r="F25" s="93"/>
      <c r="G25" s="111"/>
      <c r="H25" s="93"/>
      <c r="I25" s="111"/>
      <c r="J25" s="93"/>
      <c r="K25" s="111"/>
      <c r="L25" s="93"/>
      <c r="M25" s="111"/>
      <c r="N25" s="93"/>
      <c r="O25" s="111"/>
      <c r="P25" s="93"/>
      <c r="Q25" s="111"/>
    </row>
    <row r="26" spans="1:17" ht="18" customHeight="1" thickBot="1">
      <c r="A26" s="37" t="s">
        <v>121</v>
      </c>
      <c r="C26" s="112">
        <f>C13</f>
        <v>7111161</v>
      </c>
      <c r="D26" s="110"/>
      <c r="E26" s="112">
        <f>E13</f>
        <v>1303713</v>
      </c>
      <c r="F26" s="93"/>
      <c r="G26" s="112">
        <f>G13</f>
        <v>711116</v>
      </c>
      <c r="H26" s="93"/>
      <c r="I26" s="112">
        <f>I13+I24+I19</f>
        <v>12526962</v>
      </c>
      <c r="J26" s="93"/>
      <c r="K26" s="112">
        <f>K13+K24</f>
        <v>-3996</v>
      </c>
      <c r="L26" s="93"/>
      <c r="M26" s="112">
        <f>M13</f>
        <v>-25121</v>
      </c>
      <c r="N26" s="93"/>
      <c r="O26" s="113">
        <f>SUM(K26:M26)</f>
        <v>-29117</v>
      </c>
      <c r="P26" s="93"/>
      <c r="Q26" s="112">
        <f>Q13+Q24+Q19</f>
        <v>21623835</v>
      </c>
    </row>
    <row r="27" spans="1:17" ht="18" customHeight="1" thickTop="1"/>
    <row r="28" spans="1:17" ht="18" customHeight="1">
      <c r="A28" s="1" t="s">
        <v>115</v>
      </c>
      <c r="B28" s="75"/>
      <c r="C28" s="76"/>
      <c r="D28" s="77"/>
      <c r="E28" s="76"/>
      <c r="F28" s="77"/>
      <c r="G28" s="76"/>
      <c r="H28" s="77"/>
      <c r="I28" s="76"/>
      <c r="J28" s="77"/>
      <c r="K28" s="76"/>
      <c r="L28" s="77"/>
      <c r="M28" s="76"/>
      <c r="N28" s="77"/>
      <c r="O28" s="76"/>
      <c r="P28" s="77"/>
      <c r="Q28" s="76"/>
    </row>
    <row r="29" spans="1:17" ht="18" customHeight="1">
      <c r="A29" s="79" t="s">
        <v>33</v>
      </c>
      <c r="B29" s="80"/>
      <c r="C29" s="79"/>
      <c r="D29" s="81"/>
      <c r="E29" s="79"/>
      <c r="F29" s="81"/>
      <c r="G29" s="79"/>
      <c r="H29" s="81"/>
      <c r="I29" s="79"/>
      <c r="J29" s="81"/>
      <c r="K29" s="79"/>
      <c r="L29" s="81"/>
      <c r="M29" s="79"/>
      <c r="N29" s="81"/>
      <c r="O29" s="79"/>
      <c r="P29" s="81"/>
      <c r="Q29" s="79"/>
    </row>
    <row r="30" spans="1:17" ht="18" customHeight="1">
      <c r="A30" s="79"/>
      <c r="B30" s="80"/>
      <c r="C30" s="79"/>
      <c r="D30" s="81"/>
      <c r="E30" s="79"/>
      <c r="F30" s="81"/>
      <c r="G30" s="79"/>
      <c r="H30" s="81"/>
      <c r="I30" s="79"/>
      <c r="J30" s="81"/>
      <c r="K30" s="79"/>
      <c r="L30" s="81"/>
      <c r="M30" s="79"/>
      <c r="N30" s="81"/>
      <c r="O30" s="79"/>
      <c r="P30" s="81"/>
      <c r="Q30" s="79"/>
    </row>
    <row r="31" spans="1:17" ht="18" customHeight="1">
      <c r="A31" s="79"/>
      <c r="B31" s="80"/>
      <c r="C31" s="326" t="s">
        <v>34</v>
      </c>
      <c r="D31" s="326"/>
      <c r="E31" s="326"/>
      <c r="F31" s="326"/>
      <c r="G31" s="326"/>
      <c r="H31" s="326"/>
      <c r="I31" s="326"/>
      <c r="J31" s="326"/>
      <c r="K31" s="326"/>
      <c r="L31" s="326"/>
      <c r="M31" s="326"/>
      <c r="N31" s="326"/>
      <c r="O31" s="326"/>
      <c r="P31" s="326"/>
      <c r="Q31" s="326"/>
    </row>
    <row r="32" spans="1:17" ht="18" customHeight="1">
      <c r="A32" s="82"/>
      <c r="B32" s="83"/>
      <c r="C32" s="84"/>
      <c r="D32" s="84"/>
      <c r="E32" s="84"/>
      <c r="F32" s="84"/>
      <c r="G32" s="323" t="s">
        <v>35</v>
      </c>
      <c r="H32" s="323"/>
      <c r="I32" s="323"/>
      <c r="J32" s="85"/>
      <c r="K32" s="289" t="s">
        <v>88</v>
      </c>
      <c r="L32" s="289"/>
      <c r="M32" s="289"/>
      <c r="N32" s="289"/>
      <c r="O32" s="289"/>
      <c r="P32" s="86"/>
      <c r="Q32" s="86"/>
    </row>
    <row r="33" spans="1:17" ht="18" customHeight="1">
      <c r="A33" s="82"/>
      <c r="B33" s="83"/>
      <c r="C33" s="84"/>
      <c r="D33" s="84"/>
      <c r="E33" s="84"/>
      <c r="F33" s="84"/>
      <c r="G33" s="10"/>
      <c r="H33" s="10"/>
      <c r="I33" s="10"/>
      <c r="J33" s="85"/>
      <c r="K33" s="10"/>
      <c r="L33" s="10"/>
      <c r="M33" s="10"/>
      <c r="N33" s="10"/>
      <c r="O33" s="10"/>
      <c r="P33" s="86"/>
      <c r="Q33" s="86"/>
    </row>
    <row r="34" spans="1:17" ht="18" customHeight="1">
      <c r="C34" s="88"/>
      <c r="D34" s="88"/>
      <c r="E34" s="89"/>
      <c r="F34" s="89"/>
      <c r="G34" s="324"/>
      <c r="H34" s="324"/>
      <c r="I34" s="324"/>
      <c r="J34" s="89"/>
      <c r="K34" s="138" t="s">
        <v>183</v>
      </c>
      <c r="L34" s="88"/>
      <c r="M34" s="90" t="s">
        <v>36</v>
      </c>
      <c r="N34" s="91"/>
      <c r="P34" s="257"/>
      <c r="Q34" s="6"/>
    </row>
    <row r="35" spans="1:17" ht="18" customHeight="1">
      <c r="C35" s="6" t="s">
        <v>37</v>
      </c>
      <c r="D35" s="257"/>
      <c r="F35" s="257"/>
      <c r="G35" s="324"/>
      <c r="H35" s="324"/>
      <c r="I35" s="324"/>
      <c r="J35" s="257"/>
      <c r="K35" s="138" t="s">
        <v>184</v>
      </c>
      <c r="L35" s="257"/>
      <c r="M35" s="92" t="s">
        <v>38</v>
      </c>
      <c r="N35" s="257"/>
      <c r="O35" s="90" t="s">
        <v>39</v>
      </c>
      <c r="P35" s="257"/>
    </row>
    <row r="36" spans="1:17" ht="18" customHeight="1">
      <c r="C36" s="137" t="s">
        <v>99</v>
      </c>
      <c r="D36" s="257"/>
      <c r="E36" s="137" t="s">
        <v>69</v>
      </c>
      <c r="F36" s="257"/>
      <c r="G36" s="6" t="s">
        <v>40</v>
      </c>
      <c r="H36" s="257"/>
      <c r="I36" s="6"/>
      <c r="J36" s="257"/>
      <c r="K36" s="90" t="s">
        <v>47</v>
      </c>
      <c r="L36" s="257"/>
      <c r="M36" s="90" t="s">
        <v>41</v>
      </c>
      <c r="N36" s="257"/>
      <c r="O36" s="90" t="s">
        <v>42</v>
      </c>
      <c r="P36" s="257"/>
      <c r="Q36" s="6" t="s">
        <v>43</v>
      </c>
    </row>
    <row r="37" spans="1:17" ht="18" customHeight="1">
      <c r="B37" s="288" t="s">
        <v>6</v>
      </c>
      <c r="C37" s="6" t="s">
        <v>44</v>
      </c>
      <c r="D37" s="257"/>
      <c r="E37" s="6" t="s">
        <v>70</v>
      </c>
      <c r="F37" s="257"/>
      <c r="G37" s="6" t="s">
        <v>45</v>
      </c>
      <c r="H37" s="257"/>
      <c r="I37" s="6" t="s">
        <v>46</v>
      </c>
      <c r="J37" s="257"/>
      <c r="K37" s="90" t="s">
        <v>45</v>
      </c>
      <c r="L37" s="257"/>
      <c r="M37" s="90" t="s">
        <v>48</v>
      </c>
      <c r="N37" s="257"/>
      <c r="O37" s="90" t="s">
        <v>100</v>
      </c>
      <c r="P37" s="257"/>
      <c r="Q37" s="6" t="s">
        <v>49</v>
      </c>
    </row>
    <row r="38" spans="1:17" ht="18" customHeight="1">
      <c r="C38" s="325" t="s">
        <v>8</v>
      </c>
      <c r="D38" s="325"/>
      <c r="E38" s="325"/>
      <c r="F38" s="325"/>
      <c r="G38" s="325"/>
      <c r="H38" s="325"/>
      <c r="I38" s="325"/>
      <c r="J38" s="325"/>
      <c r="K38" s="325"/>
      <c r="L38" s="325"/>
      <c r="M38" s="325"/>
      <c r="N38" s="325"/>
      <c r="O38" s="325"/>
      <c r="P38" s="325"/>
      <c r="Q38" s="325"/>
    </row>
    <row r="39" spans="1:17" ht="18" customHeight="1">
      <c r="A39" s="37" t="s">
        <v>140</v>
      </c>
      <c r="C39" s="258"/>
      <c r="D39" s="89"/>
      <c r="E39" s="258"/>
      <c r="F39" s="93"/>
      <c r="G39" s="258"/>
      <c r="H39" s="93"/>
      <c r="I39" s="258"/>
      <c r="J39" s="93"/>
      <c r="K39" s="258"/>
      <c r="L39" s="93"/>
      <c r="M39" s="258"/>
      <c r="N39" s="93"/>
      <c r="O39" s="258"/>
      <c r="P39" s="93"/>
      <c r="Q39" s="258"/>
    </row>
    <row r="40" spans="1:17" ht="18" customHeight="1">
      <c r="A40" s="37" t="s">
        <v>141</v>
      </c>
      <c r="B40" s="125"/>
      <c r="C40" s="94">
        <v>7111161</v>
      </c>
      <c r="D40" s="68"/>
      <c r="E40" s="94">
        <v>1303713</v>
      </c>
      <c r="F40" s="93"/>
      <c r="G40" s="94">
        <v>711116</v>
      </c>
      <c r="H40" s="93"/>
      <c r="I40" s="94">
        <v>13260016</v>
      </c>
      <c r="J40" s="93"/>
      <c r="K40" s="94">
        <v>-4499</v>
      </c>
      <c r="L40" s="93"/>
      <c r="M40" s="135">
        <v>-25121</v>
      </c>
      <c r="N40" s="93"/>
      <c r="O40" s="94">
        <f>SUM(K40:M40)</f>
        <v>-29620</v>
      </c>
      <c r="P40" s="93"/>
      <c r="Q40" s="95">
        <f>SUM(C40:N40)</f>
        <v>22356386</v>
      </c>
    </row>
    <row r="41" spans="1:17" ht="18" customHeight="1">
      <c r="A41" s="96"/>
      <c r="C41" s="97"/>
      <c r="D41" s="98"/>
      <c r="E41" s="97"/>
      <c r="F41" s="93"/>
      <c r="G41" s="97"/>
      <c r="H41" s="93"/>
      <c r="I41" s="97"/>
      <c r="J41" s="93"/>
      <c r="K41" s="98"/>
      <c r="L41" s="93"/>
      <c r="M41" s="97"/>
      <c r="N41" s="93"/>
      <c r="O41" s="98"/>
      <c r="P41" s="93"/>
      <c r="Q41" s="98"/>
    </row>
    <row r="42" spans="1:17" ht="18" customHeight="1">
      <c r="A42" s="99" t="s">
        <v>57</v>
      </c>
      <c r="C42" s="97"/>
      <c r="D42" s="98"/>
      <c r="E42" s="97"/>
      <c r="F42" s="93"/>
      <c r="G42" s="97"/>
      <c r="H42" s="93"/>
      <c r="I42" s="97"/>
      <c r="J42" s="93"/>
      <c r="K42" s="98"/>
      <c r="L42" s="93"/>
      <c r="M42" s="97"/>
      <c r="N42" s="93"/>
      <c r="O42" s="98"/>
      <c r="P42" s="93"/>
      <c r="Q42" s="98"/>
    </row>
    <row r="43" spans="1:17" ht="18" customHeight="1">
      <c r="A43" s="99" t="s">
        <v>58</v>
      </c>
      <c r="C43" s="129"/>
      <c r="D43" s="130"/>
      <c r="E43" s="129"/>
      <c r="F43" s="130"/>
      <c r="G43" s="97"/>
      <c r="H43" s="98"/>
      <c r="I43" s="97"/>
      <c r="J43" s="98"/>
      <c r="K43" s="98"/>
      <c r="L43" s="98"/>
      <c r="M43" s="97"/>
      <c r="N43" s="130"/>
      <c r="O43" s="130"/>
      <c r="P43" s="130"/>
      <c r="Q43" s="130"/>
    </row>
    <row r="44" spans="1:17" ht="18" customHeight="1">
      <c r="A44" s="131" t="s">
        <v>101</v>
      </c>
      <c r="C44" s="129"/>
      <c r="D44" s="130"/>
      <c r="E44" s="129"/>
      <c r="F44" s="130"/>
      <c r="G44" s="97"/>
      <c r="H44" s="98"/>
      <c r="I44" s="97"/>
      <c r="J44" s="98"/>
      <c r="K44" s="98"/>
      <c r="L44" s="98"/>
      <c r="M44" s="97"/>
      <c r="N44" s="130"/>
      <c r="O44" s="130"/>
      <c r="P44" s="130"/>
      <c r="Q44" s="130"/>
    </row>
    <row r="45" spans="1:17" ht="18" customHeight="1">
      <c r="A45" s="132" t="s">
        <v>102</v>
      </c>
      <c r="B45" s="87">
        <v>8</v>
      </c>
      <c r="C45" s="144" t="s">
        <v>52</v>
      </c>
      <c r="D45" s="100"/>
      <c r="E45" s="144" t="s">
        <v>52</v>
      </c>
      <c r="F45" s="100"/>
      <c r="G45" s="145" t="s">
        <v>52</v>
      </c>
      <c r="H45" s="93"/>
      <c r="I45" s="177">
        <v>-1066674</v>
      </c>
      <c r="J45" s="98"/>
      <c r="K45" s="145" t="s">
        <v>52</v>
      </c>
      <c r="L45" s="98"/>
      <c r="M45" s="145" t="s">
        <v>52</v>
      </c>
      <c r="N45" s="130"/>
      <c r="O45" s="144" t="s">
        <v>52</v>
      </c>
      <c r="P45" s="130"/>
      <c r="Q45" s="146">
        <f>I45</f>
        <v>-1066674</v>
      </c>
    </row>
    <row r="46" spans="1:17" ht="18" customHeight="1">
      <c r="A46" s="66" t="s">
        <v>103</v>
      </c>
      <c r="C46" s="147" t="s">
        <v>52</v>
      </c>
      <c r="D46" s="104"/>
      <c r="E46" s="147" t="s">
        <v>52</v>
      </c>
      <c r="F46" s="100"/>
      <c r="G46" s="148" t="s">
        <v>52</v>
      </c>
      <c r="H46" s="93"/>
      <c r="I46" s="149">
        <f>SUM(I45)</f>
        <v>-1066674</v>
      </c>
      <c r="J46" s="93"/>
      <c r="K46" s="148" t="s">
        <v>52</v>
      </c>
      <c r="L46" s="93"/>
      <c r="M46" s="148" t="s">
        <v>52</v>
      </c>
      <c r="N46" s="100"/>
      <c r="O46" s="147" t="s">
        <v>52</v>
      </c>
      <c r="P46" s="100"/>
      <c r="Q46" s="149">
        <f>SUM(Q45)</f>
        <v>-1066674</v>
      </c>
    </row>
    <row r="47" spans="1:17" ht="18" customHeight="1">
      <c r="A47" s="96"/>
      <c r="B47" s="258"/>
      <c r="C47" s="97"/>
      <c r="D47" s="98"/>
      <c r="E47" s="97"/>
      <c r="F47" s="93"/>
      <c r="G47" s="97"/>
      <c r="H47" s="93"/>
      <c r="I47" s="97"/>
      <c r="J47" s="93"/>
      <c r="K47" s="98"/>
      <c r="L47" s="93"/>
      <c r="M47" s="97"/>
      <c r="N47" s="93"/>
      <c r="O47" s="98"/>
      <c r="P47" s="93"/>
      <c r="Q47" s="98"/>
    </row>
    <row r="48" spans="1:17" ht="18" customHeight="1">
      <c r="A48" s="99" t="s">
        <v>50</v>
      </c>
      <c r="F48" s="100"/>
      <c r="G48" s="107"/>
      <c r="H48" s="93"/>
      <c r="I48" s="107"/>
      <c r="J48" s="93"/>
      <c r="K48" s="107"/>
      <c r="L48" s="93"/>
      <c r="M48" s="107"/>
      <c r="N48" s="100"/>
      <c r="P48" s="100"/>
    </row>
    <row r="49" spans="1:17" ht="18" customHeight="1">
      <c r="A49" s="101" t="s">
        <v>51</v>
      </c>
      <c r="C49" s="102" t="s">
        <v>52</v>
      </c>
      <c r="D49" s="100"/>
      <c r="E49" s="102" t="s">
        <v>52</v>
      </c>
      <c r="F49" s="100"/>
      <c r="G49" s="133" t="s">
        <v>52</v>
      </c>
      <c r="H49" s="93"/>
      <c r="I49" s="169">
        <f>'PL 4-7'!C95</f>
        <v>5261146</v>
      </c>
      <c r="J49" s="93"/>
      <c r="K49" s="133" t="s">
        <v>52</v>
      </c>
      <c r="L49" s="93"/>
      <c r="M49" s="133" t="s">
        <v>52</v>
      </c>
      <c r="N49" s="100"/>
      <c r="O49" s="102" t="s">
        <v>52</v>
      </c>
      <c r="P49" s="100"/>
      <c r="Q49" s="130">
        <f>SUM(C49:N49)</f>
        <v>5261146</v>
      </c>
    </row>
    <row r="50" spans="1:17" ht="18" customHeight="1">
      <c r="A50" s="101" t="s">
        <v>127</v>
      </c>
      <c r="C50" s="102" t="s">
        <v>52</v>
      </c>
      <c r="D50" s="100"/>
      <c r="E50" s="102" t="s">
        <v>52</v>
      </c>
      <c r="F50" s="100"/>
      <c r="G50" s="133" t="s">
        <v>52</v>
      </c>
      <c r="H50" s="93"/>
      <c r="I50" s="169">
        <f>'PL 4-7'!C107</f>
        <v>5924</v>
      </c>
      <c r="J50" s="93"/>
      <c r="K50" s="114">
        <f>'PL 4-7'!C102</f>
        <v>-65375</v>
      </c>
      <c r="L50" s="93"/>
      <c r="M50" s="133" t="s">
        <v>52</v>
      </c>
      <c r="N50" s="100"/>
      <c r="O50" s="114">
        <f>SUM(K50:M50)</f>
        <v>-65375</v>
      </c>
      <c r="P50" s="100"/>
      <c r="Q50" s="130">
        <f>SUM(C50:N50)</f>
        <v>-59451</v>
      </c>
    </row>
    <row r="51" spans="1:17" ht="18" customHeight="1">
      <c r="A51" s="99" t="s">
        <v>128</v>
      </c>
      <c r="C51" s="103" t="s">
        <v>52</v>
      </c>
      <c r="D51" s="104"/>
      <c r="E51" s="103" t="s">
        <v>52</v>
      </c>
      <c r="F51" s="93"/>
      <c r="G51" s="105" t="s">
        <v>52</v>
      </c>
      <c r="H51" s="93"/>
      <c r="I51" s="106">
        <f>SUM(I49:I50)</f>
        <v>5267070</v>
      </c>
      <c r="J51" s="93"/>
      <c r="K51" s="106">
        <f>SUM(K49:K50)</f>
        <v>-65375</v>
      </c>
      <c r="L51" s="93"/>
      <c r="M51" s="105" t="s">
        <v>52</v>
      </c>
      <c r="N51" s="93"/>
      <c r="O51" s="106">
        <f>SUM(K51:M51)</f>
        <v>-65375</v>
      </c>
      <c r="P51" s="93"/>
      <c r="Q51" s="106">
        <f>SUM(Q49:Q50)</f>
        <v>5201695</v>
      </c>
    </row>
    <row r="52" spans="1:17" ht="18" customHeight="1">
      <c r="A52" s="108"/>
      <c r="C52" s="109"/>
      <c r="D52" s="110"/>
      <c r="E52" s="109"/>
      <c r="F52" s="93"/>
      <c r="G52" s="111"/>
      <c r="H52" s="93"/>
      <c r="I52" s="111"/>
      <c r="J52" s="93"/>
      <c r="K52" s="111"/>
      <c r="L52" s="93"/>
      <c r="M52" s="111"/>
      <c r="N52" s="93"/>
      <c r="O52" s="111"/>
      <c r="P52" s="93"/>
      <c r="Q52" s="111"/>
    </row>
    <row r="53" spans="1:17" ht="18" customHeight="1" thickBot="1">
      <c r="A53" s="37" t="s">
        <v>142</v>
      </c>
      <c r="C53" s="112">
        <f>C40</f>
        <v>7111161</v>
      </c>
      <c r="D53" s="110"/>
      <c r="E53" s="112">
        <f>E40</f>
        <v>1303713</v>
      </c>
      <c r="F53" s="93"/>
      <c r="G53" s="112">
        <f>G40</f>
        <v>711116</v>
      </c>
      <c r="H53" s="93"/>
      <c r="I53" s="112">
        <f>I40+I51+I46</f>
        <v>17460412</v>
      </c>
      <c r="J53" s="93"/>
      <c r="K53" s="112">
        <f>K40+K51</f>
        <v>-69874</v>
      </c>
      <c r="L53" s="93"/>
      <c r="M53" s="112">
        <f>M40</f>
        <v>-25121</v>
      </c>
      <c r="N53" s="93"/>
      <c r="O53" s="113">
        <f>SUM(K53:M53)</f>
        <v>-94995</v>
      </c>
      <c r="P53" s="93"/>
      <c r="Q53" s="112">
        <f>Q40+Q51+Q46</f>
        <v>26491407</v>
      </c>
    </row>
    <row r="54" spans="1:17" ht="18" customHeight="1" thickTop="1"/>
  </sheetData>
  <mergeCells count="10">
    <mergeCell ref="G32:I32"/>
    <mergeCell ref="G34:I34"/>
    <mergeCell ref="G35:I35"/>
    <mergeCell ref="C38:Q38"/>
    <mergeCell ref="C4:Q4"/>
    <mergeCell ref="C31:Q31"/>
    <mergeCell ref="G5:I5"/>
    <mergeCell ref="G7:I7"/>
    <mergeCell ref="G8:I8"/>
    <mergeCell ref="C11:Q11"/>
  </mergeCells>
  <pageMargins left="0.7" right="0.7" top="0.48" bottom="0.5" header="0.5" footer="0.5"/>
  <pageSetup paperSize="9" scale="79" firstPageNumber="8" orientation="landscape" useFirstPageNumber="1" r:id="rId1"/>
  <headerFooter scaleWithDoc="0">
    <oddFooter>&amp;LThe accompaying notes form an integral part of the interim financial statements.
&amp;C&amp;P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6"/>
  <sheetViews>
    <sheetView showGridLines="0" view="pageBreakPreview" zoomScale="85" zoomScaleNormal="60" zoomScaleSheetLayoutView="85" workbookViewId="0">
      <selection activeCell="P1" sqref="P1"/>
    </sheetView>
  </sheetViews>
  <sheetFormatPr defaultColWidth="9.1796875" defaultRowHeight="20.25" customHeight="1"/>
  <cols>
    <col min="1" max="1" width="50.7265625" style="118" customWidth="1"/>
    <col min="2" max="2" width="5.54296875" style="87" customWidth="1"/>
    <col min="3" max="3" width="3.453125" style="118" customWidth="1"/>
    <col min="4" max="4" width="13.81640625" style="118" bestFit="1" customWidth="1"/>
    <col min="5" max="5" width="3.453125" style="118" customWidth="1"/>
    <col min="6" max="6" width="15.453125" style="118" bestFit="1" customWidth="1"/>
    <col min="7" max="7" width="3.453125" style="118" customWidth="1"/>
    <col min="8" max="8" width="11.453125" style="118" customWidth="1"/>
    <col min="9" max="9" width="3.453125" style="118" customWidth="1"/>
    <col min="10" max="10" width="16.7265625" style="118" bestFit="1" customWidth="1"/>
    <col min="11" max="11" width="3.453125" style="118" customWidth="1"/>
    <col min="12" max="12" width="13.54296875" style="118" customWidth="1"/>
    <col min="13" max="13" width="3.453125" style="118" customWidth="1"/>
    <col min="14" max="14" width="12.7265625" style="118" customWidth="1"/>
    <col min="15" max="16384" width="9.1796875" style="118"/>
  </cols>
  <sheetData>
    <row r="1" spans="1:14" ht="20.25" customHeight="1">
      <c r="A1" s="1" t="s">
        <v>115</v>
      </c>
      <c r="B1" s="115"/>
      <c r="C1" s="116"/>
      <c r="D1" s="116"/>
      <c r="E1" s="116"/>
      <c r="F1" s="117"/>
      <c r="G1" s="116"/>
      <c r="H1" s="116"/>
      <c r="I1" s="116"/>
      <c r="J1" s="116"/>
      <c r="K1" s="116"/>
      <c r="L1" s="116"/>
      <c r="M1" s="116"/>
      <c r="N1" s="116"/>
    </row>
    <row r="2" spans="1:14" ht="20.25" customHeight="1">
      <c r="A2" s="79" t="s">
        <v>33</v>
      </c>
      <c r="F2" s="119"/>
    </row>
    <row r="3" spans="1:14" ht="20.25" customHeight="1">
      <c r="A3" s="79"/>
      <c r="F3" s="119"/>
    </row>
    <row r="4" spans="1:14" ht="20.25" customHeight="1">
      <c r="A4" s="120"/>
      <c r="C4" s="121"/>
      <c r="D4" s="122"/>
      <c r="E4" s="122"/>
      <c r="F4" s="122"/>
      <c r="G4" s="122"/>
      <c r="H4" s="122" t="s">
        <v>53</v>
      </c>
      <c r="I4" s="122"/>
      <c r="J4" s="122"/>
      <c r="K4" s="122"/>
      <c r="L4" s="122"/>
      <c r="M4" s="122"/>
      <c r="N4" s="122"/>
    </row>
    <row r="5" spans="1:14" ht="20.25" customHeight="1">
      <c r="A5" s="120"/>
      <c r="C5" s="121"/>
      <c r="D5" s="83"/>
      <c r="E5" s="83"/>
      <c r="F5" s="84"/>
      <c r="G5" s="83"/>
      <c r="K5" s="84"/>
      <c r="L5" s="85" t="s">
        <v>54</v>
      </c>
      <c r="M5" s="121"/>
    </row>
    <row r="6" spans="1:14" ht="20.25" customHeight="1">
      <c r="A6" s="120"/>
      <c r="C6" s="121"/>
      <c r="D6" s="83"/>
      <c r="E6" s="83"/>
      <c r="F6" s="84"/>
      <c r="G6" s="83"/>
      <c r="K6" s="84"/>
      <c r="L6" s="10" t="s">
        <v>63</v>
      </c>
      <c r="M6" s="121"/>
    </row>
    <row r="7" spans="1:14" ht="20.25" customHeight="1">
      <c r="A7" s="120"/>
      <c r="C7" s="121"/>
      <c r="E7" s="121"/>
      <c r="F7" s="137"/>
      <c r="G7" s="121"/>
      <c r="H7" s="327" t="s">
        <v>35</v>
      </c>
      <c r="I7" s="327"/>
      <c r="J7" s="327"/>
      <c r="K7" s="121"/>
      <c r="L7" s="217" t="s">
        <v>49</v>
      </c>
      <c r="M7" s="121"/>
    </row>
    <row r="8" spans="1:14" ht="20.25" customHeight="1">
      <c r="A8" s="120"/>
      <c r="C8" s="121"/>
      <c r="D8" s="121" t="s">
        <v>37</v>
      </c>
      <c r="E8" s="121"/>
      <c r="I8" s="123"/>
      <c r="K8" s="121"/>
      <c r="L8" s="10" t="s">
        <v>183</v>
      </c>
      <c r="M8" s="121"/>
      <c r="N8" s="6"/>
    </row>
    <row r="9" spans="1:14" ht="20.25" customHeight="1">
      <c r="A9" s="120"/>
      <c r="C9" s="121"/>
      <c r="D9" s="139" t="s">
        <v>99</v>
      </c>
      <c r="E9" s="121"/>
      <c r="I9" s="123"/>
      <c r="K9" s="121"/>
      <c r="L9" s="10" t="s">
        <v>184</v>
      </c>
      <c r="M9" s="121"/>
      <c r="N9" s="6"/>
    </row>
    <row r="10" spans="1:14" ht="20.25" customHeight="1">
      <c r="A10" s="120"/>
      <c r="C10" s="121"/>
      <c r="D10" s="139" t="s">
        <v>186</v>
      </c>
      <c r="E10" s="121"/>
      <c r="F10" s="139" t="s">
        <v>69</v>
      </c>
      <c r="G10" s="121"/>
      <c r="H10" s="123" t="s">
        <v>40</v>
      </c>
      <c r="I10" s="121"/>
      <c r="K10" s="121"/>
      <c r="L10" s="10" t="s">
        <v>185</v>
      </c>
      <c r="M10" s="121"/>
      <c r="N10" s="6" t="s">
        <v>43</v>
      </c>
    </row>
    <row r="11" spans="1:14" ht="20.25" customHeight="1">
      <c r="A11" s="120"/>
      <c r="B11" s="216"/>
      <c r="C11" s="6"/>
      <c r="D11" s="137" t="s">
        <v>187</v>
      </c>
      <c r="E11" s="6"/>
      <c r="F11" s="137" t="s">
        <v>71</v>
      </c>
      <c r="G11" s="6"/>
      <c r="H11" s="6" t="s">
        <v>45</v>
      </c>
      <c r="I11" s="6"/>
      <c r="J11" s="6" t="s">
        <v>46</v>
      </c>
      <c r="K11" s="6"/>
      <c r="L11" s="90" t="s">
        <v>45</v>
      </c>
      <c r="M11" s="6"/>
      <c r="N11" s="6" t="s">
        <v>49</v>
      </c>
    </row>
    <row r="12" spans="1:14" ht="20.25" customHeight="1">
      <c r="A12" s="124"/>
      <c r="B12" s="154"/>
      <c r="C12" s="155"/>
      <c r="D12" s="325" t="s">
        <v>8</v>
      </c>
      <c r="E12" s="325"/>
      <c r="F12" s="325"/>
      <c r="G12" s="325"/>
      <c r="H12" s="325"/>
      <c r="I12" s="325"/>
      <c r="J12" s="325"/>
      <c r="K12" s="325"/>
      <c r="L12" s="325"/>
      <c r="M12" s="325"/>
      <c r="N12" s="325"/>
    </row>
    <row r="13" spans="1:14" ht="20.25" customHeight="1">
      <c r="A13" s="37" t="s">
        <v>119</v>
      </c>
      <c r="B13" s="3"/>
      <c r="C13" s="3"/>
      <c r="D13" s="26"/>
      <c r="E13" s="3"/>
      <c r="F13" s="26"/>
      <c r="G13" s="3"/>
      <c r="H13" s="26"/>
      <c r="I13" s="3"/>
      <c r="J13" s="26"/>
      <c r="K13" s="3"/>
      <c r="L13" s="26"/>
      <c r="M13" s="3"/>
      <c r="N13" s="26"/>
    </row>
    <row r="14" spans="1:14" ht="20.25" customHeight="1">
      <c r="A14" s="153" t="s">
        <v>120</v>
      </c>
      <c r="B14" s="3"/>
      <c r="C14" s="3"/>
      <c r="D14" s="94">
        <v>7111161</v>
      </c>
      <c r="E14" s="3"/>
      <c r="F14" s="94">
        <v>1303713</v>
      </c>
      <c r="G14" s="3"/>
      <c r="H14" s="94">
        <v>711116</v>
      </c>
      <c r="I14" s="3"/>
      <c r="J14" s="94">
        <v>12545482</v>
      </c>
      <c r="K14" s="3"/>
      <c r="L14" s="94">
        <v>-151</v>
      </c>
      <c r="M14" s="3"/>
      <c r="N14" s="94">
        <f>SUM(D14:L14)</f>
        <v>21671321</v>
      </c>
    </row>
    <row r="15" spans="1:14" ht="20.25" customHeight="1">
      <c r="A15" s="96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ht="20.25" customHeight="1">
      <c r="A16" s="99" t="s">
        <v>57</v>
      </c>
      <c r="B16" s="118"/>
    </row>
    <row r="17" spans="1:14" ht="20.25" customHeight="1">
      <c r="A17" s="99" t="s">
        <v>58</v>
      </c>
      <c r="B17" s="118"/>
    </row>
    <row r="18" spans="1:14" ht="20.25" customHeight="1">
      <c r="A18" s="131" t="s">
        <v>101</v>
      </c>
      <c r="B18" s="118"/>
    </row>
    <row r="19" spans="1:14" ht="20.25" customHeight="1">
      <c r="A19" s="132" t="s">
        <v>102</v>
      </c>
      <c r="D19" s="157" t="s">
        <v>52</v>
      </c>
      <c r="E19" s="121"/>
      <c r="F19" s="158" t="s">
        <v>52</v>
      </c>
      <c r="G19" s="6"/>
      <c r="H19" s="158" t="s">
        <v>52</v>
      </c>
      <c r="J19" s="177">
        <v>-1659271</v>
      </c>
      <c r="L19" s="159" t="s">
        <v>52</v>
      </c>
      <c r="N19" s="161">
        <f>SUM(D19:L19)</f>
        <v>-1659271</v>
      </c>
    </row>
    <row r="20" spans="1:14" ht="20.25" customHeight="1">
      <c r="A20" s="66" t="s">
        <v>103</v>
      </c>
      <c r="B20" s="118"/>
      <c r="D20" s="156" t="s">
        <v>52</v>
      </c>
      <c r="E20" s="121"/>
      <c r="F20" s="156" t="s">
        <v>52</v>
      </c>
      <c r="G20" s="121"/>
      <c r="H20" s="156" t="s">
        <v>52</v>
      </c>
      <c r="J20" s="160">
        <f>SUM(J19)</f>
        <v>-1659271</v>
      </c>
      <c r="L20" s="156" t="s">
        <v>52</v>
      </c>
      <c r="N20" s="160">
        <f>SUM(D20:L20)</f>
        <v>-1659271</v>
      </c>
    </row>
    <row r="21" spans="1:14" ht="20.25" customHeight="1">
      <c r="A21" s="96"/>
      <c r="B21" s="118"/>
    </row>
    <row r="22" spans="1:14" ht="20.25" customHeight="1">
      <c r="A22" s="99" t="s">
        <v>50</v>
      </c>
      <c r="B22" s="118"/>
      <c r="D22" s="126"/>
      <c r="F22" s="126"/>
      <c r="H22" s="126"/>
      <c r="J22" s="126"/>
      <c r="L22" s="126"/>
      <c r="N22" s="126"/>
    </row>
    <row r="23" spans="1:14" ht="20.25" customHeight="1">
      <c r="A23" s="101" t="s">
        <v>51</v>
      </c>
      <c r="B23" s="118"/>
      <c r="D23" s="134" t="s">
        <v>52</v>
      </c>
      <c r="E23" s="121"/>
      <c r="F23" s="134" t="s">
        <v>52</v>
      </c>
      <c r="G23" s="121"/>
      <c r="H23" s="134" t="s">
        <v>52</v>
      </c>
      <c r="I23" s="3"/>
      <c r="J23" s="26">
        <v>1081360</v>
      </c>
      <c r="K23" s="3"/>
      <c r="L23" s="136" t="s">
        <v>52</v>
      </c>
      <c r="M23" s="3"/>
      <c r="N23" s="150">
        <f>SUM(D23:L23)</f>
        <v>1081360</v>
      </c>
    </row>
    <row r="24" spans="1:14" ht="20.25" customHeight="1">
      <c r="A24" s="101" t="s">
        <v>133</v>
      </c>
      <c r="B24" s="118"/>
      <c r="D24" s="134" t="s">
        <v>52</v>
      </c>
      <c r="E24" s="121"/>
      <c r="F24" s="134" t="s">
        <v>52</v>
      </c>
      <c r="G24" s="121"/>
      <c r="H24" s="134" t="s">
        <v>52</v>
      </c>
      <c r="I24" s="3"/>
      <c r="J24" s="72">
        <v>4021</v>
      </c>
      <c r="K24" s="3"/>
      <c r="L24" s="26">
        <v>1608</v>
      </c>
      <c r="M24" s="3"/>
      <c r="N24" s="150">
        <f>SUM(D24:L24)</f>
        <v>5629</v>
      </c>
    </row>
    <row r="25" spans="1:14" ht="20.25" customHeight="1">
      <c r="A25" s="99" t="s">
        <v>22</v>
      </c>
      <c r="B25" s="118"/>
      <c r="D25" s="151" t="s">
        <v>52</v>
      </c>
      <c r="E25" s="6"/>
      <c r="F25" s="151" t="s">
        <v>52</v>
      </c>
      <c r="G25" s="6"/>
      <c r="H25" s="151" t="s">
        <v>52</v>
      </c>
      <c r="I25" s="3"/>
      <c r="J25" s="152">
        <f>SUM(J23:J24)</f>
        <v>1085381</v>
      </c>
      <c r="K25" s="3"/>
      <c r="L25" s="152">
        <f>SUM(L23:L24)</f>
        <v>1608</v>
      </c>
      <c r="M25" s="3"/>
      <c r="N25" s="152">
        <f>SUM(N23:N24)</f>
        <v>1086989</v>
      </c>
    </row>
    <row r="26" spans="1:14" ht="20.25" customHeight="1">
      <c r="A26" s="108"/>
      <c r="B26" s="118"/>
      <c r="D26" s="26"/>
      <c r="E26" s="3"/>
      <c r="F26" s="26"/>
      <c r="G26" s="3"/>
      <c r="H26" s="26"/>
      <c r="I26" s="3"/>
      <c r="J26" s="26"/>
      <c r="K26" s="3"/>
      <c r="L26" s="26"/>
      <c r="M26" s="3"/>
      <c r="N26" s="26"/>
    </row>
    <row r="27" spans="1:14" ht="20.25" customHeight="1" thickBot="1">
      <c r="A27" s="37" t="s">
        <v>121</v>
      </c>
      <c r="D27" s="162">
        <f>SUM(D14,D20,D25)</f>
        <v>7111161</v>
      </c>
      <c r="E27" s="3"/>
      <c r="F27" s="162">
        <f>SUM(F14,F20,F25)</f>
        <v>1303713</v>
      </c>
      <c r="G27" s="3"/>
      <c r="H27" s="162">
        <f>SUM(H14,H20,H25)</f>
        <v>711116</v>
      </c>
      <c r="I27" s="3"/>
      <c r="J27" s="162">
        <f>SUM(J14,J20,J25)</f>
        <v>11971592</v>
      </c>
      <c r="K27" s="3"/>
      <c r="L27" s="162">
        <f>SUM(L14,L20,L25)</f>
        <v>1457</v>
      </c>
      <c r="M27" s="3"/>
      <c r="N27" s="162">
        <f>SUM(N14,N20,N25)</f>
        <v>21099039</v>
      </c>
    </row>
    <row r="28" spans="1:14" ht="20.25" customHeight="1" thickTop="1"/>
    <row r="29" spans="1:14" ht="20.25" customHeight="1">
      <c r="A29" s="1" t="s">
        <v>115</v>
      </c>
      <c r="B29" s="115"/>
      <c r="C29" s="116"/>
      <c r="D29" s="116"/>
      <c r="E29" s="116"/>
      <c r="F29" s="117"/>
      <c r="G29" s="116"/>
      <c r="H29" s="116"/>
      <c r="I29" s="116"/>
      <c r="J29" s="116"/>
      <c r="K29" s="116"/>
      <c r="L29" s="116"/>
      <c r="M29" s="116"/>
      <c r="N29" s="116"/>
    </row>
    <row r="30" spans="1:14" ht="20.25" customHeight="1">
      <c r="A30" s="79" t="s">
        <v>33</v>
      </c>
      <c r="F30" s="119"/>
    </row>
    <row r="31" spans="1:14" ht="20.25" customHeight="1">
      <c r="A31" s="79"/>
      <c r="F31" s="119"/>
    </row>
    <row r="32" spans="1:14" ht="20.25" customHeight="1">
      <c r="A32" s="120"/>
      <c r="C32" s="121"/>
      <c r="D32" s="122"/>
      <c r="E32" s="122"/>
      <c r="F32" s="122"/>
      <c r="G32" s="122"/>
      <c r="H32" s="122" t="s">
        <v>53</v>
      </c>
      <c r="I32" s="122"/>
      <c r="J32" s="122"/>
      <c r="K32" s="122"/>
      <c r="L32" s="122"/>
      <c r="M32" s="122"/>
      <c r="N32" s="122"/>
    </row>
    <row r="33" spans="1:14" ht="20.25" customHeight="1">
      <c r="A33" s="120"/>
      <c r="C33" s="121"/>
      <c r="D33" s="83"/>
      <c r="E33" s="83"/>
      <c r="F33" s="84"/>
      <c r="G33" s="83"/>
      <c r="K33" s="84"/>
      <c r="L33" s="85" t="s">
        <v>54</v>
      </c>
      <c r="M33" s="121"/>
    </row>
    <row r="34" spans="1:14" ht="20.25" customHeight="1">
      <c r="A34" s="120"/>
      <c r="C34" s="121"/>
      <c r="D34" s="83"/>
      <c r="E34" s="83"/>
      <c r="F34" s="84"/>
      <c r="G34" s="83"/>
      <c r="K34" s="84"/>
      <c r="L34" s="10" t="s">
        <v>63</v>
      </c>
      <c r="M34" s="121"/>
    </row>
    <row r="35" spans="1:14" ht="20.25" customHeight="1">
      <c r="A35" s="120"/>
      <c r="C35" s="121"/>
      <c r="E35" s="121"/>
      <c r="F35" s="137"/>
      <c r="G35" s="121"/>
      <c r="H35" s="327" t="s">
        <v>35</v>
      </c>
      <c r="I35" s="327"/>
      <c r="J35" s="327"/>
      <c r="K35" s="121"/>
      <c r="L35" s="259" t="s">
        <v>49</v>
      </c>
      <c r="M35" s="121"/>
    </row>
    <row r="36" spans="1:14" ht="20.25" customHeight="1">
      <c r="A36" s="120"/>
      <c r="C36" s="121"/>
      <c r="D36" s="121" t="s">
        <v>37</v>
      </c>
      <c r="E36" s="121"/>
      <c r="I36" s="123"/>
      <c r="K36" s="121"/>
      <c r="L36" s="10" t="s">
        <v>183</v>
      </c>
      <c r="M36" s="121"/>
      <c r="N36" s="6"/>
    </row>
    <row r="37" spans="1:14" ht="20.25" customHeight="1">
      <c r="A37" s="120"/>
      <c r="C37" s="121"/>
      <c r="D37" s="139" t="s">
        <v>99</v>
      </c>
      <c r="E37" s="121"/>
      <c r="I37" s="123"/>
      <c r="K37" s="121"/>
      <c r="L37" s="10" t="s">
        <v>184</v>
      </c>
      <c r="M37" s="121"/>
      <c r="N37" s="6"/>
    </row>
    <row r="38" spans="1:14" ht="20.25" customHeight="1">
      <c r="A38" s="120"/>
      <c r="C38" s="121"/>
      <c r="D38" s="139" t="s">
        <v>186</v>
      </c>
      <c r="E38" s="121"/>
      <c r="F38" s="139" t="s">
        <v>69</v>
      </c>
      <c r="G38" s="121"/>
      <c r="H38" s="123" t="s">
        <v>40</v>
      </c>
      <c r="I38" s="121"/>
      <c r="K38" s="121"/>
      <c r="L38" s="10" t="s">
        <v>185</v>
      </c>
      <c r="M38" s="121"/>
      <c r="N38" s="6" t="s">
        <v>43</v>
      </c>
    </row>
    <row r="39" spans="1:14" ht="20.25" customHeight="1">
      <c r="A39" s="120"/>
      <c r="B39" s="258" t="s">
        <v>6</v>
      </c>
      <c r="C39" s="6"/>
      <c r="D39" s="137" t="s">
        <v>187</v>
      </c>
      <c r="E39" s="6"/>
      <c r="F39" s="137" t="s">
        <v>71</v>
      </c>
      <c r="G39" s="6"/>
      <c r="H39" s="6" t="s">
        <v>45</v>
      </c>
      <c r="I39" s="6"/>
      <c r="J39" s="6" t="s">
        <v>46</v>
      </c>
      <c r="K39" s="6"/>
      <c r="L39" s="90" t="s">
        <v>45</v>
      </c>
      <c r="M39" s="6"/>
      <c r="N39" s="6" t="s">
        <v>49</v>
      </c>
    </row>
    <row r="40" spans="1:14" ht="20.25" customHeight="1">
      <c r="A40" s="124"/>
      <c r="B40" s="154"/>
      <c r="C40" s="155"/>
      <c r="D40" s="325" t="s">
        <v>8</v>
      </c>
      <c r="E40" s="325"/>
      <c r="F40" s="325"/>
      <c r="G40" s="325"/>
      <c r="H40" s="325"/>
      <c r="I40" s="325"/>
      <c r="J40" s="325"/>
      <c r="K40" s="325"/>
      <c r="L40" s="325"/>
      <c r="M40" s="325"/>
      <c r="N40" s="325"/>
    </row>
    <row r="41" spans="1:14" ht="20.25" customHeight="1">
      <c r="A41" s="37" t="s">
        <v>140</v>
      </c>
      <c r="B41" s="3"/>
      <c r="C41" s="3"/>
      <c r="D41" s="26"/>
      <c r="E41" s="3"/>
      <c r="F41" s="26"/>
      <c r="G41" s="3"/>
      <c r="H41" s="26"/>
      <c r="I41" s="3"/>
      <c r="J41" s="26"/>
      <c r="K41" s="3"/>
      <c r="L41" s="26"/>
      <c r="M41" s="3"/>
      <c r="N41" s="26"/>
    </row>
    <row r="42" spans="1:14" ht="20.25" customHeight="1">
      <c r="A42" s="153" t="s">
        <v>141</v>
      </c>
      <c r="B42" s="3"/>
      <c r="C42" s="3"/>
      <c r="D42" s="94">
        <v>7111161</v>
      </c>
      <c r="E42" s="3"/>
      <c r="F42" s="94">
        <v>1303713</v>
      </c>
      <c r="G42" s="3"/>
      <c r="H42" s="94">
        <v>711116</v>
      </c>
      <c r="I42" s="3"/>
      <c r="J42" s="94">
        <v>12639892</v>
      </c>
      <c r="K42" s="3"/>
      <c r="L42" s="94">
        <v>-3878</v>
      </c>
      <c r="M42" s="3"/>
      <c r="N42" s="94">
        <f>SUM(D42:L42)</f>
        <v>21762004</v>
      </c>
    </row>
    <row r="43" spans="1:14" ht="20.25" customHeight="1">
      <c r="A43" s="96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ht="20.25" customHeight="1">
      <c r="A44" s="99" t="s">
        <v>57</v>
      </c>
      <c r="B44" s="118"/>
    </row>
    <row r="45" spans="1:14" ht="20.25" customHeight="1">
      <c r="A45" s="99" t="s">
        <v>58</v>
      </c>
      <c r="B45" s="118"/>
    </row>
    <row r="46" spans="1:14" ht="20.25" customHeight="1">
      <c r="A46" s="131" t="s">
        <v>101</v>
      </c>
      <c r="B46" s="118"/>
    </row>
    <row r="47" spans="1:14" ht="20.25" customHeight="1">
      <c r="A47" s="132" t="s">
        <v>102</v>
      </c>
      <c r="B47" s="87">
        <v>8</v>
      </c>
      <c r="D47" s="157" t="s">
        <v>52</v>
      </c>
      <c r="E47" s="121"/>
      <c r="F47" s="158" t="s">
        <v>52</v>
      </c>
      <c r="G47" s="6"/>
      <c r="H47" s="158" t="s">
        <v>52</v>
      </c>
      <c r="J47" s="177">
        <v>-1066674</v>
      </c>
      <c r="L47" s="159" t="s">
        <v>52</v>
      </c>
      <c r="N47" s="161">
        <f>SUM(D47:L47)</f>
        <v>-1066674</v>
      </c>
    </row>
    <row r="48" spans="1:14" ht="20.25" customHeight="1">
      <c r="A48" s="66" t="s">
        <v>103</v>
      </c>
      <c r="B48" s="118"/>
      <c r="D48" s="156" t="s">
        <v>52</v>
      </c>
      <c r="E48" s="121"/>
      <c r="F48" s="156" t="s">
        <v>52</v>
      </c>
      <c r="G48" s="121"/>
      <c r="H48" s="156" t="s">
        <v>52</v>
      </c>
      <c r="J48" s="149">
        <f>SUM(J47)</f>
        <v>-1066674</v>
      </c>
      <c r="L48" s="156" t="s">
        <v>52</v>
      </c>
      <c r="N48" s="160">
        <f>SUM(D48:L48)</f>
        <v>-1066674</v>
      </c>
    </row>
    <row r="49" spans="1:14" ht="20.25" customHeight="1">
      <c r="A49" s="96"/>
      <c r="B49" s="118"/>
    </row>
    <row r="50" spans="1:14" ht="20.25" customHeight="1">
      <c r="A50" s="99" t="s">
        <v>50</v>
      </c>
      <c r="B50" s="118"/>
      <c r="D50" s="126"/>
      <c r="F50" s="126"/>
      <c r="H50" s="126"/>
      <c r="J50" s="126"/>
      <c r="L50" s="126"/>
      <c r="N50" s="126"/>
    </row>
    <row r="51" spans="1:14" ht="20.25" customHeight="1">
      <c r="A51" s="101" t="s">
        <v>51</v>
      </c>
      <c r="B51" s="118"/>
      <c r="D51" s="134" t="s">
        <v>52</v>
      </c>
      <c r="E51" s="121"/>
      <c r="F51" s="134" t="s">
        <v>52</v>
      </c>
      <c r="G51" s="121"/>
      <c r="H51" s="134" t="s">
        <v>52</v>
      </c>
      <c r="I51" s="3"/>
      <c r="J51" s="26">
        <f>'PL 4-7'!G95</f>
        <v>3773054</v>
      </c>
      <c r="K51" s="3"/>
      <c r="L51" s="136" t="s">
        <v>52</v>
      </c>
      <c r="M51" s="3"/>
      <c r="N51" s="150">
        <f>SUM(D51:L51)</f>
        <v>3773054</v>
      </c>
    </row>
    <row r="52" spans="1:14" ht="20.25" customHeight="1">
      <c r="A52" s="101" t="s">
        <v>127</v>
      </c>
      <c r="B52" s="118"/>
      <c r="D52" s="134" t="s">
        <v>52</v>
      </c>
      <c r="E52" s="121"/>
      <c r="F52" s="134" t="s">
        <v>52</v>
      </c>
      <c r="G52" s="121"/>
      <c r="H52" s="134" t="s">
        <v>52</v>
      </c>
      <c r="I52" s="3"/>
      <c r="J52" s="72">
        <f>'PL 4-7'!G107</f>
        <v>5924</v>
      </c>
      <c r="K52" s="3"/>
      <c r="L52" s="26">
        <f>'PL 4-7'!G102</f>
        <v>-40500</v>
      </c>
      <c r="M52" s="3"/>
      <c r="N52" s="150">
        <f>SUM(D52:L52)</f>
        <v>-34576</v>
      </c>
    </row>
    <row r="53" spans="1:14" ht="20.25" customHeight="1">
      <c r="A53" s="99" t="s">
        <v>128</v>
      </c>
      <c r="B53" s="118"/>
      <c r="D53" s="151" t="s">
        <v>52</v>
      </c>
      <c r="E53" s="6"/>
      <c r="F53" s="151" t="s">
        <v>52</v>
      </c>
      <c r="G53" s="6"/>
      <c r="H53" s="151" t="s">
        <v>52</v>
      </c>
      <c r="I53" s="3"/>
      <c r="J53" s="152">
        <f>SUM(J51:J52)</f>
        <v>3778978</v>
      </c>
      <c r="K53" s="3"/>
      <c r="L53" s="152">
        <f>SUM(L51:L52)</f>
        <v>-40500</v>
      </c>
      <c r="M53" s="3"/>
      <c r="N53" s="152">
        <f>SUM(N51:N52)</f>
        <v>3738478</v>
      </c>
    </row>
    <row r="54" spans="1:14" ht="20.25" customHeight="1">
      <c r="A54" s="108"/>
      <c r="B54" s="118"/>
      <c r="D54" s="26"/>
      <c r="E54" s="3"/>
      <c r="F54" s="26"/>
      <c r="G54" s="3"/>
      <c r="H54" s="26"/>
      <c r="I54" s="3"/>
      <c r="J54" s="26"/>
      <c r="K54" s="3"/>
      <c r="L54" s="26"/>
      <c r="M54" s="3"/>
      <c r="N54" s="26"/>
    </row>
    <row r="55" spans="1:14" ht="20.25" customHeight="1" thickBot="1">
      <c r="A55" s="37" t="s">
        <v>142</v>
      </c>
      <c r="D55" s="162">
        <f>SUM(D42,D48,D53)</f>
        <v>7111161</v>
      </c>
      <c r="E55" s="3"/>
      <c r="F55" s="162">
        <f>SUM(F42,F48,F53)</f>
        <v>1303713</v>
      </c>
      <c r="G55" s="3"/>
      <c r="H55" s="162">
        <f>SUM(H42,H48,H53)</f>
        <v>711116</v>
      </c>
      <c r="I55" s="3"/>
      <c r="J55" s="162">
        <f>SUM(J42,J48,J53)</f>
        <v>15352196</v>
      </c>
      <c r="K55" s="3"/>
      <c r="L55" s="162">
        <f>SUM(L42,L48,L53)</f>
        <v>-44378</v>
      </c>
      <c r="M55" s="3"/>
      <c r="N55" s="162">
        <f>SUM(N42,N48,N53)</f>
        <v>24433808</v>
      </c>
    </row>
    <row r="56" spans="1:14" ht="20.25" customHeight="1" thickTop="1"/>
  </sheetData>
  <mergeCells count="4">
    <mergeCell ref="D40:N40"/>
    <mergeCell ref="D12:N12"/>
    <mergeCell ref="H7:J7"/>
    <mergeCell ref="H35:J35"/>
  </mergeCells>
  <pageMargins left="0.7" right="0.7" top="0.48" bottom="0.5" header="0.5" footer="0.5"/>
  <pageSetup paperSize="9" scale="83" firstPageNumber="10" orientation="landscape" useFirstPageNumber="1" r:id="rId1"/>
  <headerFooter scaleWithDoc="0">
    <oddFooter>&amp;LThe accompanying notes form an integral part of the interim financial statements.
&amp;C&amp;P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78"/>
  <sheetViews>
    <sheetView showGridLines="0" view="pageBreakPreview" zoomScale="81" zoomScaleNormal="85" zoomScaleSheetLayoutView="81" workbookViewId="0">
      <selection activeCell="L1" sqref="L1"/>
    </sheetView>
  </sheetViews>
  <sheetFormatPr defaultColWidth="9.1796875" defaultRowHeight="20.25" customHeight="1"/>
  <cols>
    <col min="1" max="1" width="51.453125" style="5" customWidth="1"/>
    <col min="2" max="2" width="5.08984375" style="5" hidden="1" customWidth="1"/>
    <col min="3" max="3" width="9.7265625" style="3" customWidth="1"/>
    <col min="4" max="4" width="12.7265625" style="179" bestFit="1" customWidth="1"/>
    <col min="5" max="5" width="3.1796875" style="4" customWidth="1"/>
    <col min="6" max="6" width="12.7265625" style="179" bestFit="1" customWidth="1"/>
    <col min="7" max="7" width="3.1796875" style="4" customWidth="1"/>
    <col min="8" max="8" width="11.54296875" style="4" customWidth="1"/>
    <col min="9" max="9" width="3.1796875" style="4" customWidth="1"/>
    <col min="10" max="10" width="12.26953125" style="4" customWidth="1"/>
    <col min="11" max="11" width="9.1796875" style="3" customWidth="1"/>
    <col min="12" max="12" width="11.7265625" style="3" customWidth="1"/>
    <col min="13" max="15" width="11.81640625" style="3" customWidth="1"/>
    <col min="16" max="16" width="8.81640625" style="3" bestFit="1" customWidth="1"/>
    <col min="17" max="17" width="12" style="3" bestFit="1" customWidth="1"/>
    <col min="18" max="16384" width="9.1796875" style="3"/>
  </cols>
  <sheetData>
    <row r="1" spans="1:17" ht="17.5">
      <c r="A1" s="1" t="s">
        <v>115</v>
      </c>
      <c r="B1" s="1"/>
      <c r="C1" s="27"/>
      <c r="D1" s="178"/>
      <c r="E1" s="17"/>
      <c r="F1" s="178"/>
      <c r="G1" s="20"/>
      <c r="H1" s="17"/>
      <c r="I1" s="20"/>
      <c r="J1" s="17"/>
    </row>
    <row r="2" spans="1:17" ht="15">
      <c r="A2" s="2" t="s">
        <v>26</v>
      </c>
      <c r="B2" s="2"/>
      <c r="C2" s="27"/>
      <c r="D2" s="178"/>
      <c r="E2" s="17"/>
      <c r="F2" s="178"/>
      <c r="G2" s="20"/>
      <c r="H2" s="17"/>
      <c r="I2" s="20"/>
      <c r="J2" s="17"/>
    </row>
    <row r="3" spans="1:17" ht="14">
      <c r="A3" s="15"/>
      <c r="B3" s="15"/>
      <c r="C3" s="27"/>
      <c r="D3" s="178"/>
      <c r="E3" s="17"/>
      <c r="F3" s="178"/>
      <c r="G3" s="20"/>
      <c r="H3" s="17"/>
      <c r="I3" s="20"/>
      <c r="J3" s="17"/>
    </row>
    <row r="4" spans="1:17" ht="14">
      <c r="A4" s="15"/>
      <c r="B4" s="15"/>
      <c r="C4" s="6"/>
      <c r="D4" s="320" t="s">
        <v>1</v>
      </c>
      <c r="E4" s="320"/>
      <c r="F4" s="320"/>
      <c r="G4" s="7"/>
      <c r="H4" s="320" t="s">
        <v>2</v>
      </c>
      <c r="I4" s="320"/>
      <c r="J4" s="320"/>
    </row>
    <row r="5" spans="1:17" ht="18" customHeight="1">
      <c r="A5" s="15"/>
      <c r="B5" s="15"/>
      <c r="C5" s="6"/>
      <c r="D5" s="320" t="s">
        <v>3</v>
      </c>
      <c r="E5" s="320"/>
      <c r="F5" s="320"/>
      <c r="G5" s="7"/>
      <c r="H5" s="320" t="s">
        <v>3</v>
      </c>
      <c r="I5" s="320"/>
      <c r="J5" s="320"/>
    </row>
    <row r="6" spans="1:17" ht="30.75" customHeight="1">
      <c r="A6" s="15"/>
      <c r="B6" s="15"/>
      <c r="C6" s="6"/>
      <c r="D6" s="321" t="s">
        <v>82</v>
      </c>
      <c r="E6" s="322"/>
      <c r="F6" s="322"/>
      <c r="G6" s="8"/>
      <c r="H6" s="321" t="s">
        <v>82</v>
      </c>
      <c r="I6" s="322"/>
      <c r="J6" s="322"/>
    </row>
    <row r="7" spans="1:17" ht="18" customHeight="1">
      <c r="A7" s="15"/>
      <c r="B7" s="214"/>
      <c r="C7" s="6"/>
      <c r="D7" s="121">
        <v>2021</v>
      </c>
      <c r="E7" s="121"/>
      <c r="F7" s="121">
        <v>2020</v>
      </c>
      <c r="G7" s="121"/>
      <c r="H7" s="121">
        <v>2021</v>
      </c>
      <c r="I7" s="121"/>
      <c r="J7" s="121">
        <v>2020</v>
      </c>
    </row>
    <row r="8" spans="1:17" ht="18" customHeight="1">
      <c r="A8" s="15"/>
      <c r="B8" s="15"/>
      <c r="C8" s="6"/>
      <c r="D8" s="317" t="s">
        <v>8</v>
      </c>
      <c r="E8" s="317"/>
      <c r="F8" s="317"/>
      <c r="G8" s="317"/>
      <c r="H8" s="317"/>
      <c r="I8" s="317"/>
      <c r="J8" s="317"/>
    </row>
    <row r="9" spans="1:17" ht="18" customHeight="1">
      <c r="A9" s="11" t="s">
        <v>27</v>
      </c>
      <c r="B9" s="11"/>
    </row>
    <row r="10" spans="1:17" ht="18" customHeight="1">
      <c r="A10" s="5" t="s">
        <v>20</v>
      </c>
      <c r="D10" s="180">
        <f>'PL 4-7'!C95</f>
        <v>5261146</v>
      </c>
      <c r="E10" s="19"/>
      <c r="F10" s="180">
        <f>'PL 4-7'!E95</f>
        <v>1441957</v>
      </c>
      <c r="G10" s="19"/>
      <c r="H10" s="19">
        <f>'PL 4-7'!G95</f>
        <v>3773054</v>
      </c>
      <c r="I10" s="19"/>
      <c r="J10" s="19">
        <f>'PL 4-7'!I95</f>
        <v>1081360</v>
      </c>
      <c r="K10" s="4"/>
      <c r="O10" s="21"/>
      <c r="P10" s="21"/>
      <c r="Q10" s="21"/>
    </row>
    <row r="11" spans="1:17" ht="18" customHeight="1">
      <c r="A11" s="64" t="s">
        <v>72</v>
      </c>
      <c r="B11" s="64"/>
      <c r="D11" s="180"/>
      <c r="E11" s="19"/>
      <c r="F11" s="180"/>
      <c r="G11" s="19"/>
      <c r="H11" s="19"/>
      <c r="I11" s="19"/>
      <c r="J11" s="19"/>
      <c r="K11" s="4"/>
      <c r="O11" s="21"/>
      <c r="P11" s="21"/>
      <c r="Q11" s="21"/>
    </row>
    <row r="12" spans="1:17" ht="18" customHeight="1">
      <c r="A12" s="25" t="s">
        <v>107</v>
      </c>
      <c r="B12" s="25"/>
      <c r="D12" s="181">
        <v>980816</v>
      </c>
      <c r="E12" s="63"/>
      <c r="F12" s="181">
        <v>136331</v>
      </c>
      <c r="G12" s="63"/>
      <c r="H12" s="19">
        <v>787494</v>
      </c>
      <c r="I12" s="63"/>
      <c r="J12" s="19">
        <v>131822</v>
      </c>
      <c r="O12" s="21"/>
      <c r="P12" s="21"/>
      <c r="Q12" s="21"/>
    </row>
    <row r="13" spans="1:17" ht="18" customHeight="1">
      <c r="A13" s="25" t="s">
        <v>131</v>
      </c>
      <c r="B13" s="25"/>
      <c r="D13" s="181">
        <v>43194</v>
      </c>
      <c r="E13" s="63"/>
      <c r="F13" s="181">
        <v>39999</v>
      </c>
      <c r="G13" s="63"/>
      <c r="H13" s="19">
        <v>36491</v>
      </c>
      <c r="I13" s="63"/>
      <c r="J13" s="19">
        <v>32316</v>
      </c>
      <c r="O13" s="21"/>
      <c r="P13" s="21"/>
      <c r="Q13" s="21"/>
    </row>
    <row r="14" spans="1:17" ht="18" customHeight="1">
      <c r="A14" t="s">
        <v>108</v>
      </c>
      <c r="B14"/>
      <c r="D14" s="255">
        <v>1123519</v>
      </c>
      <c r="E14" s="63"/>
      <c r="F14" s="181">
        <v>1121936</v>
      </c>
      <c r="G14" s="63"/>
      <c r="H14" s="19">
        <v>811010</v>
      </c>
      <c r="I14" s="63"/>
      <c r="J14" s="19">
        <v>811592</v>
      </c>
      <c r="O14" s="21"/>
      <c r="P14" s="21"/>
      <c r="Q14" s="21"/>
    </row>
    <row r="15" spans="1:17" ht="18" customHeight="1">
      <c r="A15" t="s">
        <v>188</v>
      </c>
      <c r="B15"/>
      <c r="D15" s="181">
        <v>-2920</v>
      </c>
      <c r="E15" s="63"/>
      <c r="F15" s="181">
        <v>5124</v>
      </c>
      <c r="G15" s="63"/>
      <c r="H15" s="128">
        <v>-2920</v>
      </c>
      <c r="I15" s="63"/>
      <c r="J15" s="128">
        <v>5078</v>
      </c>
      <c r="O15" s="21"/>
      <c r="P15" s="21"/>
      <c r="Q15" s="21"/>
    </row>
    <row r="16" spans="1:17" ht="18" customHeight="1">
      <c r="A16" t="s">
        <v>73</v>
      </c>
      <c r="B16"/>
      <c r="D16" s="181">
        <v>24869</v>
      </c>
      <c r="E16" s="63"/>
      <c r="F16" s="181">
        <v>30048</v>
      </c>
      <c r="G16" s="63"/>
      <c r="H16" s="63">
        <v>24869</v>
      </c>
      <c r="I16" s="63"/>
      <c r="J16" s="63">
        <v>30048</v>
      </c>
      <c r="K16" s="39"/>
      <c r="O16" s="21"/>
      <c r="P16" s="21"/>
      <c r="Q16" s="21"/>
    </row>
    <row r="17" spans="1:17" ht="18" customHeight="1">
      <c r="A17" t="s">
        <v>112</v>
      </c>
      <c r="B17"/>
      <c r="D17" s="181">
        <v>-56032</v>
      </c>
      <c r="E17" s="63"/>
      <c r="F17" s="181">
        <v>-4014</v>
      </c>
      <c r="G17" s="63"/>
      <c r="H17" s="19">
        <v>-10865</v>
      </c>
      <c r="I17" s="63"/>
      <c r="J17" s="19">
        <v>2378</v>
      </c>
      <c r="L17" s="19"/>
      <c r="M17" s="19"/>
      <c r="O17" s="21"/>
      <c r="P17" s="21"/>
      <c r="Q17" s="21"/>
    </row>
    <row r="18" spans="1:17" ht="18" customHeight="1">
      <c r="A18" t="s">
        <v>129</v>
      </c>
      <c r="B18"/>
      <c r="D18" s="255">
        <v>38115</v>
      </c>
      <c r="E18" s="63"/>
      <c r="F18" s="255">
        <v>2940</v>
      </c>
      <c r="G18" s="63"/>
      <c r="H18" s="4">
        <v>8338</v>
      </c>
      <c r="I18" s="63"/>
      <c r="J18" s="4">
        <v>-560</v>
      </c>
      <c r="L18" s="19"/>
      <c r="M18" s="19"/>
      <c r="O18" s="21"/>
      <c r="P18" s="21"/>
      <c r="Q18" s="21"/>
    </row>
    <row r="19" spans="1:17" ht="18" customHeight="1">
      <c r="A19" s="12" t="s">
        <v>200</v>
      </c>
      <c r="B19" s="12"/>
      <c r="D19" s="181">
        <v>-2856</v>
      </c>
      <c r="E19" s="63"/>
      <c r="F19" s="181">
        <v>413</v>
      </c>
      <c r="G19" s="63"/>
      <c r="H19" s="45">
        <v>0</v>
      </c>
      <c r="I19" s="63"/>
      <c r="J19" s="45">
        <v>0</v>
      </c>
      <c r="O19" s="21"/>
      <c r="P19" s="21"/>
      <c r="Q19" s="21"/>
    </row>
    <row r="20" spans="1:17" ht="18" customHeight="1">
      <c r="A20" s="25" t="s">
        <v>189</v>
      </c>
      <c r="B20" s="25"/>
      <c r="D20" s="45">
        <v>0</v>
      </c>
      <c r="E20" s="63"/>
      <c r="F20" s="181">
        <v>-10</v>
      </c>
      <c r="G20" s="63"/>
      <c r="H20" s="45">
        <v>0</v>
      </c>
      <c r="I20" s="63"/>
      <c r="J20" s="19">
        <v>-10</v>
      </c>
      <c r="L20" s="19"/>
      <c r="O20" s="21"/>
      <c r="P20" s="21"/>
      <c r="Q20" s="21"/>
    </row>
    <row r="21" spans="1:17" ht="18" customHeight="1">
      <c r="A21" s="12" t="s">
        <v>190</v>
      </c>
      <c r="B21" s="12"/>
      <c r="D21" s="181">
        <v>-2818</v>
      </c>
      <c r="E21" s="63"/>
      <c r="F21" s="181">
        <v>6000</v>
      </c>
      <c r="G21" s="63"/>
      <c r="H21" s="51">
        <v>-2818</v>
      </c>
      <c r="I21" s="63"/>
      <c r="J21" s="51">
        <v>6000</v>
      </c>
      <c r="O21" s="21"/>
      <c r="P21" s="21"/>
      <c r="Q21" s="21"/>
    </row>
    <row r="22" spans="1:17" ht="18" customHeight="1">
      <c r="A22" s="12" t="s">
        <v>59</v>
      </c>
      <c r="B22" s="12"/>
      <c r="D22" s="98">
        <v>11108</v>
      </c>
      <c r="E22" s="63"/>
      <c r="F22" s="98">
        <v>10502</v>
      </c>
      <c r="G22" s="63"/>
      <c r="H22" s="98">
        <v>11108</v>
      </c>
      <c r="I22" s="63"/>
      <c r="J22" s="98">
        <v>10502</v>
      </c>
      <c r="K22" s="39"/>
      <c r="L22" s="98"/>
      <c r="M22" s="98"/>
      <c r="O22" s="21"/>
      <c r="P22" s="21"/>
      <c r="Q22" s="21"/>
    </row>
    <row r="23" spans="1:17" ht="18" customHeight="1">
      <c r="A23" t="s">
        <v>114</v>
      </c>
      <c r="B23"/>
      <c r="D23" s="181">
        <v>13591</v>
      </c>
      <c r="E23" s="63"/>
      <c r="F23" s="181">
        <v>34204</v>
      </c>
      <c r="G23" s="63"/>
      <c r="H23" s="176">
        <v>13591</v>
      </c>
      <c r="I23" s="63"/>
      <c r="J23" s="176">
        <v>29881</v>
      </c>
      <c r="K23" s="39"/>
      <c r="L23" s="181"/>
      <c r="M23" s="176"/>
      <c r="O23" s="21"/>
      <c r="P23" s="21"/>
      <c r="Q23" s="21"/>
    </row>
    <row r="24" spans="1:17" ht="18" customHeight="1">
      <c r="A24" t="s">
        <v>14</v>
      </c>
      <c r="B24"/>
      <c r="D24" s="182">
        <v>-80887</v>
      </c>
      <c r="E24" s="63"/>
      <c r="F24" s="182">
        <v>-85739</v>
      </c>
      <c r="G24" s="63"/>
      <c r="H24" s="65">
        <v>-93351</v>
      </c>
      <c r="I24" s="63"/>
      <c r="J24" s="65">
        <v>-117457</v>
      </c>
      <c r="O24" s="21"/>
      <c r="P24" s="21"/>
      <c r="Q24" s="21"/>
    </row>
    <row r="25" spans="1:17" ht="18" customHeight="1">
      <c r="D25" s="180">
        <f>SUM(D10:D24)</f>
        <v>7350845</v>
      </c>
      <c r="E25" s="63"/>
      <c r="F25" s="180">
        <f>SUM(F10:F24)</f>
        <v>2739691</v>
      </c>
      <c r="G25" s="63"/>
      <c r="H25" s="19">
        <f>SUM(H10:H24)</f>
        <v>5356001</v>
      </c>
      <c r="I25" s="63"/>
      <c r="J25" s="19">
        <f>SUM(J10:J24)</f>
        <v>2022950</v>
      </c>
      <c r="O25" s="21"/>
      <c r="P25" s="21"/>
      <c r="Q25" s="21"/>
    </row>
    <row r="26" spans="1:17" ht="18" customHeight="1">
      <c r="A26" s="127" t="s">
        <v>28</v>
      </c>
      <c r="B26" s="127"/>
      <c r="D26" s="180"/>
      <c r="E26" s="63"/>
      <c r="F26" s="180"/>
      <c r="G26" s="63"/>
      <c r="H26" s="19"/>
      <c r="I26" s="63"/>
      <c r="J26" s="19"/>
    </row>
    <row r="27" spans="1:17" ht="18" customHeight="1">
      <c r="A27" s="12" t="s">
        <v>116</v>
      </c>
      <c r="B27" s="12"/>
      <c r="D27" s="180">
        <v>-1421752</v>
      </c>
      <c r="E27" s="63"/>
      <c r="F27" s="180">
        <v>273971</v>
      </c>
      <c r="G27" s="63"/>
      <c r="H27" s="19">
        <v>-457478</v>
      </c>
      <c r="I27" s="63"/>
      <c r="J27" s="19">
        <v>-102</v>
      </c>
    </row>
    <row r="28" spans="1:17" ht="18" customHeight="1">
      <c r="A28" s="12" t="s">
        <v>9</v>
      </c>
      <c r="B28" s="12"/>
      <c r="D28" s="180">
        <v>-310349</v>
      </c>
      <c r="E28" s="63"/>
      <c r="F28" s="180">
        <v>-76779</v>
      </c>
      <c r="G28" s="63"/>
      <c r="H28" s="19">
        <v>-218591</v>
      </c>
      <c r="I28" s="63"/>
      <c r="J28" s="19">
        <v>-103119</v>
      </c>
      <c r="O28" s="21"/>
      <c r="P28" s="21"/>
      <c r="Q28" s="21"/>
    </row>
    <row r="29" spans="1:17" ht="18" customHeight="1">
      <c r="A29" s="12" t="s">
        <v>117</v>
      </c>
      <c r="B29" s="12"/>
      <c r="D29" s="19">
        <v>-70061</v>
      </c>
      <c r="E29" s="63"/>
      <c r="F29" s="19">
        <v>-44535</v>
      </c>
      <c r="G29" s="63"/>
      <c r="H29" s="19">
        <v>-35670</v>
      </c>
      <c r="I29" s="63"/>
      <c r="J29" s="19">
        <v>-12717</v>
      </c>
      <c r="O29" s="21"/>
      <c r="P29" s="21"/>
      <c r="Q29" s="21"/>
    </row>
    <row r="30" spans="1:17" ht="18" customHeight="1">
      <c r="A30" t="s">
        <v>29</v>
      </c>
      <c r="B30"/>
      <c r="D30" s="19">
        <v>-31703</v>
      </c>
      <c r="E30" s="63"/>
      <c r="F30" s="19">
        <v>-4591</v>
      </c>
      <c r="G30" s="63"/>
      <c r="H30" s="218">
        <v>-23261</v>
      </c>
      <c r="I30" s="63"/>
      <c r="J30" s="218">
        <v>-1500</v>
      </c>
      <c r="L30" s="180"/>
      <c r="O30" s="21"/>
      <c r="P30" s="21"/>
      <c r="Q30" s="21"/>
    </row>
    <row r="31" spans="1:17" ht="18" customHeight="1">
      <c r="A31" s="12" t="s">
        <v>118</v>
      </c>
      <c r="B31" s="12"/>
      <c r="D31" s="180">
        <v>159413</v>
      </c>
      <c r="E31" s="63"/>
      <c r="F31" s="180">
        <v>203002</v>
      </c>
      <c r="G31" s="63"/>
      <c r="H31" s="19">
        <v>27831</v>
      </c>
      <c r="I31" s="63"/>
      <c r="J31" s="19">
        <v>196882</v>
      </c>
      <c r="O31" s="21"/>
      <c r="P31" s="21"/>
      <c r="Q31" s="21"/>
    </row>
    <row r="32" spans="1:17" ht="18" customHeight="1">
      <c r="A32" s="12" t="s">
        <v>11</v>
      </c>
      <c r="B32" s="12"/>
      <c r="D32" s="180">
        <v>55382</v>
      </c>
      <c r="E32" s="63"/>
      <c r="F32" s="180">
        <v>-21863</v>
      </c>
      <c r="G32" s="63"/>
      <c r="H32" s="19">
        <v>94848</v>
      </c>
      <c r="I32" s="63"/>
      <c r="J32" s="19">
        <v>-24498</v>
      </c>
      <c r="O32" s="21"/>
      <c r="P32" s="21"/>
      <c r="Q32" s="21"/>
    </row>
    <row r="33" spans="1:17" ht="18" customHeight="1">
      <c r="A33" t="s">
        <v>74</v>
      </c>
      <c r="B33"/>
      <c r="D33" s="253">
        <v>-1151</v>
      </c>
      <c r="E33" s="63"/>
      <c r="F33" s="253">
        <v>-2252</v>
      </c>
      <c r="G33" s="63"/>
      <c r="H33" s="128">
        <v>-1151</v>
      </c>
      <c r="I33" s="63"/>
      <c r="J33" s="128">
        <v>-2252</v>
      </c>
      <c r="O33" s="21"/>
      <c r="P33" s="21"/>
      <c r="Q33" s="21"/>
    </row>
    <row r="34" spans="1:17" ht="18" customHeight="1">
      <c r="A34" t="s">
        <v>104</v>
      </c>
      <c r="B34"/>
      <c r="D34" s="180">
        <v>-507147</v>
      </c>
      <c r="E34" s="63"/>
      <c r="F34" s="185">
        <v>0</v>
      </c>
      <c r="G34" s="63"/>
      <c r="H34" s="128">
        <v>-507147</v>
      </c>
      <c r="I34" s="63"/>
      <c r="J34" s="185">
        <v>0</v>
      </c>
      <c r="K34" s="39"/>
      <c r="O34" s="21"/>
      <c r="P34" s="21"/>
      <c r="Q34" s="21"/>
    </row>
    <row r="35" spans="1:17" s="48" customFormat="1" ht="18" customHeight="1">
      <c r="A35" s="66" t="s">
        <v>65</v>
      </c>
      <c r="B35" s="66"/>
      <c r="D35" s="183">
        <f>SUM(D25:D34)</f>
        <v>5223477</v>
      </c>
      <c r="E35" s="68"/>
      <c r="F35" s="183">
        <f>SUM(F25:F34)</f>
        <v>3066644</v>
      </c>
      <c r="G35" s="68"/>
      <c r="H35" s="67">
        <f>SUM(H25:H34)</f>
        <v>4235382</v>
      </c>
      <c r="I35" s="68"/>
      <c r="J35" s="67">
        <f>SUM(J25:J34)</f>
        <v>2075644</v>
      </c>
      <c r="O35" s="69"/>
      <c r="P35" s="69"/>
      <c r="Q35" s="69"/>
    </row>
    <row r="36" spans="1:17" ht="7.5" customHeight="1">
      <c r="D36" s="180"/>
      <c r="E36" s="63"/>
      <c r="F36" s="180"/>
      <c r="G36" s="63"/>
      <c r="H36" s="19"/>
      <c r="I36" s="63"/>
      <c r="J36" s="19"/>
    </row>
    <row r="37" spans="1:17" ht="18" customHeight="1">
      <c r="A37" s="11" t="s">
        <v>30</v>
      </c>
      <c r="B37" s="11"/>
      <c r="D37" s="184"/>
      <c r="E37" s="63"/>
      <c r="F37" s="184"/>
      <c r="G37" s="63"/>
      <c r="H37" s="19"/>
      <c r="I37" s="63"/>
      <c r="J37" s="19"/>
    </row>
    <row r="38" spans="1:17" ht="18" customHeight="1">
      <c r="A38" t="s">
        <v>139</v>
      </c>
      <c r="B38"/>
      <c r="D38" s="19">
        <v>-2100000</v>
      </c>
      <c r="E38" s="19"/>
      <c r="F38" s="19">
        <v>-4550000</v>
      </c>
      <c r="G38" s="19"/>
      <c r="H38" s="19">
        <v>-2100000</v>
      </c>
      <c r="I38" s="19"/>
      <c r="J38" s="19">
        <v>-4550000</v>
      </c>
      <c r="K38" s="39"/>
      <c r="O38" s="21"/>
      <c r="P38" s="21"/>
      <c r="Q38" s="21"/>
    </row>
    <row r="39" spans="1:17" ht="18" customHeight="1">
      <c r="A39" t="s">
        <v>75</v>
      </c>
      <c r="B39"/>
      <c r="D39" s="180">
        <v>1247</v>
      </c>
      <c r="E39" s="19"/>
      <c r="F39" s="180">
        <v>1786</v>
      </c>
      <c r="G39" s="19"/>
      <c r="H39" s="19">
        <v>1247</v>
      </c>
      <c r="I39" s="19"/>
      <c r="J39" s="19">
        <v>1764</v>
      </c>
      <c r="K39" s="39"/>
      <c r="O39" s="21"/>
      <c r="P39" s="21"/>
      <c r="Q39" s="21"/>
    </row>
    <row r="40" spans="1:17" ht="18" customHeight="1">
      <c r="A40" s="12" t="s">
        <v>66</v>
      </c>
      <c r="B40" s="12"/>
      <c r="D40" s="180">
        <v>-942905</v>
      </c>
      <c r="E40" s="19"/>
      <c r="F40" s="180">
        <v>-453731</v>
      </c>
      <c r="G40" s="19"/>
      <c r="H40" s="19">
        <v>-905883</v>
      </c>
      <c r="I40" s="19"/>
      <c r="J40" s="19">
        <v>-406194</v>
      </c>
      <c r="L40" s="180"/>
      <c r="O40" s="21"/>
      <c r="P40" s="21"/>
      <c r="Q40" s="21"/>
    </row>
    <row r="41" spans="1:17" ht="18" customHeight="1">
      <c r="A41" s="12" t="s">
        <v>67</v>
      </c>
      <c r="B41" s="12"/>
      <c r="D41" s="180">
        <v>-288035</v>
      </c>
      <c r="E41" s="19"/>
      <c r="F41" s="180">
        <v>-50028</v>
      </c>
      <c r="G41" s="19"/>
      <c r="H41" s="19">
        <v>-288035</v>
      </c>
      <c r="I41" s="19"/>
      <c r="J41" s="19">
        <v>-49790</v>
      </c>
      <c r="O41" s="21"/>
      <c r="P41" s="21"/>
      <c r="Q41" s="21"/>
    </row>
    <row r="42" spans="1:17" ht="18" hidden="1" customHeight="1">
      <c r="A42" s="12" t="s">
        <v>106</v>
      </c>
      <c r="B42" s="12"/>
      <c r="D42" s="185"/>
      <c r="E42" s="19"/>
      <c r="F42" s="185">
        <v>0</v>
      </c>
      <c r="G42" s="19"/>
      <c r="H42" s="185"/>
      <c r="I42" s="19"/>
      <c r="J42" s="185">
        <v>0</v>
      </c>
      <c r="O42" s="21"/>
      <c r="P42" s="21"/>
      <c r="Q42" s="21"/>
    </row>
    <row r="43" spans="1:17" ht="20.25" customHeight="1">
      <c r="A43" s="12" t="s">
        <v>191</v>
      </c>
      <c r="B43"/>
      <c r="D43" s="185">
        <v>0</v>
      </c>
      <c r="E43" s="19"/>
      <c r="F43" s="185">
        <v>0</v>
      </c>
      <c r="G43" s="19"/>
      <c r="H43" s="19">
        <v>964260</v>
      </c>
      <c r="I43" s="19"/>
      <c r="J43" s="19">
        <v>642840</v>
      </c>
      <c r="O43" s="21"/>
      <c r="P43" s="21"/>
      <c r="Q43" s="21"/>
    </row>
    <row r="44" spans="1:17" ht="18" customHeight="1">
      <c r="A44" t="s">
        <v>31</v>
      </c>
      <c r="B44"/>
      <c r="D44" s="180">
        <v>81310</v>
      </c>
      <c r="E44" s="19"/>
      <c r="F44" s="180">
        <v>93128</v>
      </c>
      <c r="G44" s="19"/>
      <c r="H44" s="19">
        <v>94170</v>
      </c>
      <c r="I44" s="19"/>
      <c r="J44" s="19">
        <v>124953</v>
      </c>
      <c r="K44" s="23"/>
      <c r="O44" s="21"/>
      <c r="P44" s="21"/>
      <c r="Q44" s="21"/>
    </row>
    <row r="45" spans="1:17" ht="20.25" customHeight="1">
      <c r="A45" s="66" t="s">
        <v>196</v>
      </c>
      <c r="B45" s="66"/>
      <c r="C45" s="48"/>
      <c r="D45" s="183">
        <f>SUM(D38:D44)</f>
        <v>-3248383</v>
      </c>
      <c r="E45" s="70"/>
      <c r="F45" s="183">
        <f>SUM(F38:F44)</f>
        <v>-4958845</v>
      </c>
      <c r="G45" s="70"/>
      <c r="H45" s="67">
        <f>SUM(H38:H44)</f>
        <v>-2234241</v>
      </c>
      <c r="I45" s="70"/>
      <c r="J45" s="67">
        <f>SUM(J38:J44)</f>
        <v>-4236427</v>
      </c>
      <c r="O45" s="21"/>
      <c r="P45" s="21"/>
      <c r="Q45" s="21"/>
    </row>
    <row r="46" spans="1:17" ht="20.25" customHeight="1">
      <c r="A46" s="66"/>
      <c r="B46" s="66"/>
      <c r="C46" s="48"/>
      <c r="D46" s="212"/>
      <c r="E46" s="70"/>
      <c r="F46" s="212"/>
      <c r="G46" s="70"/>
      <c r="H46" s="68"/>
      <c r="I46" s="70"/>
      <c r="J46" s="68"/>
      <c r="O46" s="21"/>
      <c r="P46" s="21"/>
      <c r="Q46" s="21"/>
    </row>
    <row r="47" spans="1:17" ht="20.25" customHeight="1">
      <c r="A47" s="66"/>
      <c r="B47" s="66"/>
      <c r="C47" s="48"/>
      <c r="D47" s="212"/>
      <c r="E47" s="70"/>
      <c r="F47" s="212"/>
      <c r="G47" s="70"/>
      <c r="H47" s="68"/>
      <c r="I47" s="70"/>
      <c r="J47" s="68"/>
      <c r="O47" s="21"/>
      <c r="P47" s="21"/>
      <c r="Q47" s="21"/>
    </row>
    <row r="48" spans="1:17" ht="20.25" customHeight="1">
      <c r="D48" s="180"/>
      <c r="E48" s="19"/>
      <c r="F48" s="180"/>
      <c r="G48" s="19"/>
      <c r="H48" s="19"/>
      <c r="I48" s="19"/>
      <c r="J48" s="19"/>
    </row>
    <row r="49" spans="1:11" ht="20.25" customHeight="1">
      <c r="A49" s="1" t="s">
        <v>115</v>
      </c>
      <c r="B49" s="1"/>
      <c r="C49" s="27"/>
      <c r="D49" s="178"/>
      <c r="E49" s="17"/>
      <c r="F49" s="178"/>
      <c r="G49" s="20"/>
      <c r="H49" s="17"/>
      <c r="I49" s="20"/>
      <c r="J49" s="17"/>
    </row>
    <row r="50" spans="1:11" ht="15">
      <c r="A50" s="2" t="s">
        <v>26</v>
      </c>
      <c r="B50" s="2"/>
      <c r="C50" s="27"/>
      <c r="D50" s="178"/>
      <c r="E50" s="17"/>
      <c r="F50" s="178"/>
      <c r="G50" s="20"/>
      <c r="H50" s="17"/>
      <c r="I50" s="20"/>
      <c r="J50" s="17"/>
    </row>
    <row r="51" spans="1:11" ht="14">
      <c r="A51" s="15"/>
      <c r="B51" s="15"/>
      <c r="C51" s="27"/>
      <c r="D51" s="178"/>
      <c r="E51" s="17"/>
      <c r="F51" s="178"/>
      <c r="G51" s="20"/>
      <c r="H51" s="17"/>
      <c r="I51" s="20"/>
      <c r="J51" s="17"/>
    </row>
    <row r="52" spans="1:11" ht="14">
      <c r="A52" s="15"/>
      <c r="B52" s="15"/>
      <c r="C52" s="6"/>
      <c r="D52" s="320" t="s">
        <v>1</v>
      </c>
      <c r="E52" s="320"/>
      <c r="F52" s="320"/>
      <c r="G52" s="7"/>
      <c r="H52" s="320" t="s">
        <v>2</v>
      </c>
      <c r="I52" s="320"/>
      <c r="J52" s="320"/>
    </row>
    <row r="53" spans="1:11" ht="14">
      <c r="A53" s="15"/>
      <c r="B53" s="15"/>
      <c r="C53" s="6"/>
      <c r="D53" s="320" t="s">
        <v>3</v>
      </c>
      <c r="E53" s="320"/>
      <c r="F53" s="320"/>
      <c r="G53" s="7"/>
      <c r="H53" s="320" t="s">
        <v>3</v>
      </c>
      <c r="I53" s="320"/>
      <c r="J53" s="320"/>
    </row>
    <row r="54" spans="1:11" ht="18" customHeight="1">
      <c r="A54" s="15"/>
      <c r="B54" s="15"/>
      <c r="C54" s="6"/>
      <c r="D54" s="321" t="s">
        <v>84</v>
      </c>
      <c r="E54" s="322"/>
      <c r="F54" s="322"/>
      <c r="G54" s="8"/>
      <c r="H54" s="321" t="s">
        <v>84</v>
      </c>
      <c r="I54" s="322"/>
      <c r="J54" s="322"/>
    </row>
    <row r="55" spans="1:11" ht="18" customHeight="1">
      <c r="A55" s="15"/>
      <c r="B55" s="15"/>
      <c r="C55" s="6"/>
      <c r="D55" s="321" t="s">
        <v>86</v>
      </c>
      <c r="E55" s="321"/>
      <c r="F55" s="321"/>
      <c r="G55" s="8"/>
      <c r="H55" s="321" t="s">
        <v>86</v>
      </c>
      <c r="I55" s="321"/>
      <c r="J55" s="321"/>
      <c r="K55" s="128"/>
    </row>
    <row r="56" spans="1:11" ht="18" customHeight="1">
      <c r="A56" s="15"/>
      <c r="B56" s="15"/>
      <c r="C56" s="9"/>
      <c r="D56" s="121">
        <v>2021</v>
      </c>
      <c r="E56" s="121"/>
      <c r="F56" s="121">
        <v>2020</v>
      </c>
      <c r="G56" s="121"/>
      <c r="H56" s="121">
        <v>2021</v>
      </c>
      <c r="I56" s="121"/>
      <c r="J56" s="121">
        <v>2020</v>
      </c>
      <c r="K56" s="128"/>
    </row>
    <row r="57" spans="1:11" ht="18" customHeight="1">
      <c r="A57" s="15"/>
      <c r="B57" s="15"/>
      <c r="C57" s="6"/>
      <c r="D57" s="317" t="s">
        <v>8</v>
      </c>
      <c r="E57" s="317"/>
      <c r="F57" s="317"/>
      <c r="G57" s="317"/>
      <c r="H57" s="317"/>
      <c r="I57" s="317"/>
      <c r="J57" s="317"/>
    </row>
    <row r="58" spans="1:11" ht="18" customHeight="1">
      <c r="A58" s="11" t="s">
        <v>32</v>
      </c>
      <c r="B58" s="15"/>
    </row>
    <row r="59" spans="1:11" ht="18" customHeight="1">
      <c r="A59" s="101" t="s">
        <v>130</v>
      </c>
      <c r="B59" s="15"/>
      <c r="D59" s="179">
        <v>-133010</v>
      </c>
      <c r="F59" s="179">
        <v>-134673</v>
      </c>
      <c r="H59" s="4">
        <v>-80086</v>
      </c>
      <c r="J59" s="4">
        <v>-83235</v>
      </c>
    </row>
    <row r="60" spans="1:11" ht="18" customHeight="1">
      <c r="A60" s="101" t="s">
        <v>105</v>
      </c>
      <c r="B60" s="15"/>
      <c r="D60" s="179">
        <v>-1066674</v>
      </c>
      <c r="F60" s="179">
        <v>-1659271</v>
      </c>
      <c r="G60" s="128"/>
      <c r="H60" s="4">
        <v>-1066674</v>
      </c>
      <c r="J60" s="4">
        <v>-1659271</v>
      </c>
    </row>
    <row r="61" spans="1:11" ht="18" customHeight="1">
      <c r="A61" s="101" t="s">
        <v>192</v>
      </c>
      <c r="B61" s="15"/>
      <c r="D61" s="179">
        <v>-43194</v>
      </c>
      <c r="F61" s="179">
        <v>-39999</v>
      </c>
      <c r="G61" s="128"/>
      <c r="H61" s="253">
        <v>-36491</v>
      </c>
      <c r="J61" s="253">
        <v>-32316</v>
      </c>
    </row>
    <row r="62" spans="1:11" ht="18" customHeight="1">
      <c r="A62" s="15" t="s">
        <v>64</v>
      </c>
      <c r="B62" s="15"/>
      <c r="D62" s="186">
        <f>SUM(D59:D61)</f>
        <v>-1242878</v>
      </c>
      <c r="E62" s="3"/>
      <c r="F62" s="186">
        <f>SUM(F59:F61)</f>
        <v>-1833943</v>
      </c>
      <c r="G62" s="3"/>
      <c r="H62" s="16">
        <f>SUM(H59:H61)</f>
        <v>-1183251</v>
      </c>
      <c r="I62" s="3"/>
      <c r="J62" s="16">
        <f>SUM(J59:J61)</f>
        <v>-1774822</v>
      </c>
    </row>
    <row r="63" spans="1:11" ht="18" customHeight="1">
      <c r="A63" s="11"/>
      <c r="B63" s="11"/>
      <c r="D63" s="180"/>
      <c r="E63" s="19"/>
      <c r="F63" s="180"/>
      <c r="G63" s="19"/>
      <c r="H63" s="19"/>
      <c r="I63" s="19"/>
      <c r="J63" s="19"/>
    </row>
    <row r="64" spans="1:11" ht="18" customHeight="1">
      <c r="A64" s="59" t="s">
        <v>135</v>
      </c>
      <c r="B64" s="59"/>
      <c r="D64" s="187"/>
      <c r="E64" s="3"/>
      <c r="F64" s="187"/>
      <c r="G64" s="3"/>
      <c r="H64" s="3"/>
      <c r="I64" s="3"/>
      <c r="J64" s="3"/>
    </row>
    <row r="65" spans="1:15" ht="18" customHeight="1">
      <c r="A65" s="3" t="s">
        <v>76</v>
      </c>
      <c r="B65" s="3"/>
      <c r="D65" s="188">
        <f>D35+D45+D62</f>
        <v>732216</v>
      </c>
      <c r="E65" s="71"/>
      <c r="F65" s="188">
        <f>F35+F45+F62</f>
        <v>-3726144</v>
      </c>
      <c r="G65" s="71"/>
      <c r="H65" s="188">
        <f>H35+H45+H62</f>
        <v>817890</v>
      </c>
      <c r="I65" s="71"/>
      <c r="J65" s="188">
        <f>J35+J45+J62</f>
        <v>-3935605</v>
      </c>
      <c r="L65" s="21"/>
      <c r="M65" s="21"/>
      <c r="N65" s="21"/>
      <c r="O65" s="21"/>
    </row>
    <row r="66" spans="1:15" ht="18" customHeight="1">
      <c r="A66" s="3" t="s">
        <v>77</v>
      </c>
      <c r="B66" s="3"/>
      <c r="D66" s="189"/>
      <c r="E66" s="71"/>
      <c r="F66" s="189"/>
      <c r="G66" s="71"/>
      <c r="H66" s="70"/>
      <c r="I66" s="71"/>
      <c r="J66" s="70"/>
      <c r="L66" s="21"/>
      <c r="M66" s="21"/>
      <c r="N66" s="21"/>
      <c r="O66" s="21"/>
    </row>
    <row r="67" spans="1:15" ht="18" customHeight="1">
      <c r="A67" s="25" t="s">
        <v>78</v>
      </c>
      <c r="B67" s="25"/>
      <c r="D67" s="190">
        <v>7486</v>
      </c>
      <c r="E67" s="71"/>
      <c r="F67" s="190">
        <v>-395</v>
      </c>
      <c r="G67" s="71"/>
      <c r="H67" s="163">
        <v>4289</v>
      </c>
      <c r="I67" s="71"/>
      <c r="J67" s="163">
        <v>-498</v>
      </c>
      <c r="L67" s="21"/>
      <c r="M67" s="21"/>
      <c r="N67" s="21"/>
      <c r="O67" s="21"/>
    </row>
    <row r="68" spans="1:15" ht="18" customHeight="1">
      <c r="A68" s="48" t="s">
        <v>136</v>
      </c>
      <c r="B68" s="48"/>
      <c r="D68" s="191">
        <f>SUM(D65:D67)</f>
        <v>739702</v>
      </c>
      <c r="E68" s="71"/>
      <c r="F68" s="191">
        <f>SUM(F65:F67)</f>
        <v>-3726539</v>
      </c>
      <c r="G68" s="71"/>
      <c r="H68" s="164">
        <f>SUM(H65:H67)</f>
        <v>822179</v>
      </c>
      <c r="I68" s="71"/>
      <c r="J68" s="164">
        <f>SUM(J65:J67)</f>
        <v>-3936103</v>
      </c>
      <c r="K68" s="21"/>
    </row>
    <row r="69" spans="1:15" ht="18" customHeight="1">
      <c r="A69" s="25" t="s">
        <v>109</v>
      </c>
      <c r="B69" s="25"/>
      <c r="D69" s="180">
        <f>'BS-2-3'!E11</f>
        <v>7758711</v>
      </c>
      <c r="E69" s="71"/>
      <c r="F69" s="180">
        <v>10509720</v>
      </c>
      <c r="G69" s="71"/>
      <c r="H69" s="19">
        <f>'BS-2-3'!I11</f>
        <v>7503979</v>
      </c>
      <c r="I69" s="71"/>
      <c r="J69" s="19">
        <v>10317305</v>
      </c>
      <c r="L69" s="19"/>
      <c r="M69" s="19"/>
      <c r="N69" s="19"/>
      <c r="O69" s="19"/>
    </row>
    <row r="70" spans="1:15" ht="18" customHeight="1" thickBot="1">
      <c r="A70" s="15" t="s">
        <v>110</v>
      </c>
      <c r="B70" s="15"/>
      <c r="C70" s="9"/>
      <c r="D70" s="192">
        <f>SUM(D69,D68)</f>
        <v>8498413</v>
      </c>
      <c r="E70" s="74"/>
      <c r="F70" s="192">
        <f>SUM(F69,F68)</f>
        <v>6783181</v>
      </c>
      <c r="G70" s="74"/>
      <c r="H70" s="73">
        <f>SUM(H69,H68)</f>
        <v>8326158</v>
      </c>
      <c r="I70" s="74"/>
      <c r="J70" s="73">
        <f>SUM(J69,J68)</f>
        <v>6381202</v>
      </c>
      <c r="L70" s="19"/>
      <c r="M70" s="19"/>
      <c r="N70" s="19"/>
      <c r="O70" s="19"/>
    </row>
    <row r="71" spans="1:15" ht="18" customHeight="1" thickTop="1"/>
    <row r="72" spans="1:15" ht="18" customHeight="1">
      <c r="A72" s="11" t="s">
        <v>137</v>
      </c>
      <c r="B72" s="11"/>
    </row>
    <row r="73" spans="1:15" ht="18" customHeight="1">
      <c r="A73" s="25" t="s">
        <v>132</v>
      </c>
      <c r="B73" s="25"/>
    </row>
    <row r="74" spans="1:15" ht="18" customHeight="1">
      <c r="A74" s="25" t="s">
        <v>55</v>
      </c>
      <c r="B74" s="25"/>
      <c r="D74" s="179">
        <v>61190</v>
      </c>
      <c r="F74" s="179">
        <v>48085</v>
      </c>
      <c r="H74" s="4">
        <v>59392</v>
      </c>
      <c r="J74" s="4">
        <v>47364</v>
      </c>
    </row>
    <row r="75" spans="1:15" ht="18" customHeight="1">
      <c r="A75" s="25" t="s">
        <v>111</v>
      </c>
      <c r="B75" s="25"/>
    </row>
    <row r="76" spans="1:15" ht="18" customHeight="1">
      <c r="A76" s="25" t="s">
        <v>55</v>
      </c>
      <c r="B76" s="25"/>
      <c r="D76" s="179">
        <v>45223</v>
      </c>
      <c r="F76" s="179">
        <v>59146</v>
      </c>
      <c r="H76" s="4">
        <v>45223</v>
      </c>
      <c r="J76" s="4">
        <v>59146</v>
      </c>
    </row>
    <row r="77" spans="1:15" ht="18" customHeight="1">
      <c r="A77" s="25" t="s">
        <v>193</v>
      </c>
      <c r="B77" s="25"/>
      <c r="D77" s="4">
        <v>-215956</v>
      </c>
      <c r="F77" s="291">
        <v>0</v>
      </c>
      <c r="H77" s="4">
        <v>-215956</v>
      </c>
      <c r="J77" s="185">
        <v>0</v>
      </c>
    </row>
    <row r="78" spans="1:15" ht="20.25" customHeight="1">
      <c r="A78" s="59" t="s">
        <v>138</v>
      </c>
      <c r="D78" s="4">
        <v>19848</v>
      </c>
      <c r="F78" s="4">
        <v>31519</v>
      </c>
      <c r="H78" s="4">
        <v>19848</v>
      </c>
      <c r="J78" s="4">
        <v>30215</v>
      </c>
    </row>
  </sheetData>
  <mergeCells count="16">
    <mergeCell ref="D4:F4"/>
    <mergeCell ref="H4:J4"/>
    <mergeCell ref="D5:F5"/>
    <mergeCell ref="H5:J5"/>
    <mergeCell ref="D55:F55"/>
    <mergeCell ref="H55:J55"/>
    <mergeCell ref="D52:F52"/>
    <mergeCell ref="H52:J52"/>
    <mergeCell ref="D57:J57"/>
    <mergeCell ref="D6:F6"/>
    <mergeCell ref="H6:J6"/>
    <mergeCell ref="D8:J8"/>
    <mergeCell ref="D53:F53"/>
    <mergeCell ref="H53:J53"/>
    <mergeCell ref="D54:F54"/>
    <mergeCell ref="H54:J54"/>
  </mergeCells>
  <printOptions gridLinesSet="0"/>
  <pageMargins left="0.7" right="0.7" top="0.48" bottom="0.5" header="0.5" footer="0.5"/>
  <pageSetup paperSize="9" scale="74" firstPageNumber="12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8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BS-2-3</vt:lpstr>
      <vt:lpstr>PL 4-7</vt:lpstr>
      <vt:lpstr>SH 8-9</vt:lpstr>
      <vt:lpstr>SH-10-11</vt:lpstr>
      <vt:lpstr>CF 12-13</vt:lpstr>
      <vt:lpstr>'BS-2-3'!Print_Area</vt:lpstr>
      <vt:lpstr>'CF 12-13'!Print_Area</vt:lpstr>
      <vt:lpstr>'PL 4-7'!Print_Area</vt:lpstr>
      <vt:lpstr>'SH 8-9'!Print_Area</vt:lpstr>
      <vt:lpstr>'SH-10-11'!Print_Area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Sarayut, Poompho</cp:lastModifiedBy>
  <cp:lastPrinted>2021-11-08T02:40:58Z</cp:lastPrinted>
  <dcterms:created xsi:type="dcterms:W3CDTF">2016-03-22T07:36:32Z</dcterms:created>
  <dcterms:modified xsi:type="dcterms:W3CDTF">2021-11-10T07:02:49Z</dcterms:modified>
</cp:coreProperties>
</file>