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1\Q321\2.FS\SEC\"/>
    </mc:Choice>
  </mc:AlternateContent>
  <xr:revisionPtr revIDLastSave="0" documentId="13_ncr:1_{EE923AE7-A51C-4BFD-BC2D-6A1E2480B80E}" xr6:coauthVersionLast="47" xr6:coauthVersionMax="47" xr10:uidLastSave="{00000000-0000-0000-0000-000000000000}"/>
  <bookViews>
    <workbookView xWindow="-120" yWindow="-120" windowWidth="29040" windowHeight="1584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 3-5" sheetId="30" r:id="rId8"/>
    <sheet name="PL (3mths) 6" sheetId="32" r:id="rId9"/>
    <sheet name="PL (9mths) 7" sheetId="31" r:id="rId10"/>
    <sheet name="Conso 8-9" sheetId="24" r:id="rId11"/>
    <sheet name="Company 10-11" sheetId="27" r:id="rId12"/>
    <sheet name="CF 12-13" sheetId="29" r:id="rId13"/>
    <sheet name="PL Q1" sheetId="34" state="hidden" r:id="rId14"/>
  </sheets>
  <externalReferences>
    <externalReference r:id="rId15"/>
    <externalReference r:id="rId16"/>
  </externalReferences>
  <definedNames>
    <definedName name="__123Graph_A" hidden="1">[1]AM_COST!#REF!</definedName>
    <definedName name="_Fill" hidden="1">#REF!</definedName>
    <definedName name="_xlnm._FilterDatabase" localSheetId="10" hidden="1">'Conso 8-9'!$A$11:$B$21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7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7" hidden="1">#REF!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7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7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7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7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7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7" hidden="1">#REF!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7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7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 3-5'!$A$1:$J$102</definedName>
    <definedName name="_xlnm.Print_Area" localSheetId="12">'CF 12-13'!$A$1:$K$96</definedName>
    <definedName name="_xlnm.Print_Area" localSheetId="11">'Company 10-11'!$A$1:$L$46</definedName>
    <definedName name="_xlnm.Print_Area" localSheetId="10">'Conso 8-9'!$A$1:$P$48</definedName>
    <definedName name="_xlnm.Print_Area" localSheetId="8">'PL (3mths) 6'!$A$1:$L$41</definedName>
    <definedName name="_xlnm.Print_Area" localSheetId="9">'PL (9mths) 7'!$A$1:$L$41</definedName>
    <definedName name="_xlnm.Print_Area" localSheetId="13">'PL Q1'!$A$1:$L$41</definedName>
    <definedName name="qw" hidden="1">#REF!</definedName>
    <definedName name="rhrt" localSheetId="7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7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7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'[2]PS-1995'!#REF!</definedName>
    <definedName name="su" hidden="1">#REF!</definedName>
    <definedName name="t" localSheetId="7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7" hidden="1">'[2]PS-1995'!#REF!</definedName>
    <definedName name="tjy" localSheetId="8" hidden="1">'[2]PS-1995'!#REF!</definedName>
    <definedName name="tjy" localSheetId="9" hidden="1">'[2]PS-1995'!#REF!</definedName>
    <definedName name="tjy" localSheetId="13" hidden="1">'[2]PS-1995'!#REF!</definedName>
    <definedName name="tjy" hidden="1">'[2]PS-1995'!#REF!</definedName>
    <definedName name="wefwe" localSheetId="7" hidden="1">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7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7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เท" hidden="1">#REF!</definedName>
    <definedName name="ฆ๋ฒ?ฏธ๋?" hidden="1">#REF!</definedName>
    <definedName name="ด" localSheetId="13" hidden="1">'[2]PS-1995'!#REF!</definedName>
    <definedName name="ด" hidden="1">'[2]PS-1995'!#REF!</definedName>
    <definedName name="ฟภ์" localSheetId="7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29" l="1"/>
  <c r="G13" i="29"/>
  <c r="G12" i="29"/>
  <c r="K12" i="29"/>
  <c r="H15" i="32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l="1"/>
  <c r="F28" i="34" s="1"/>
  <c r="F30" i="34" s="1"/>
  <c r="H26" i="34"/>
  <c r="H28" i="34" s="1"/>
  <c r="H30" i="34" s="1"/>
  <c r="J26" i="34"/>
  <c r="J28" i="34" s="1"/>
  <c r="J30" i="34" s="1"/>
  <c r="J32" i="34" s="1"/>
  <c r="J38" i="34" s="1"/>
  <c r="F35" i="34"/>
  <c r="F40" i="34" s="1"/>
  <c r="F32" i="34"/>
  <c r="F38" i="34" s="1"/>
  <c r="H35" i="34"/>
  <c r="H40" i="34" s="1"/>
  <c r="H32" i="34"/>
  <c r="H38" i="34" s="1"/>
  <c r="L32" i="34"/>
  <c r="L38" i="34" s="1"/>
  <c r="L35" i="34"/>
  <c r="L40" i="34" s="1"/>
  <c r="J35" i="34" l="1"/>
  <c r="J40" i="34" s="1"/>
  <c r="J38" i="27"/>
  <c r="J39" i="27" s="1"/>
  <c r="H38" i="27"/>
  <c r="H39" i="27" s="1"/>
  <c r="F38" i="27"/>
  <c r="D38" i="27"/>
  <c r="D39" i="27" s="1"/>
  <c r="L37" i="27"/>
  <c r="J15" i="27"/>
  <c r="J16" i="27" s="1"/>
  <c r="H15" i="27"/>
  <c r="H16" i="27" s="1"/>
  <c r="F15" i="27"/>
  <c r="F16" i="27" s="1"/>
  <c r="D15" i="27"/>
  <c r="L14" i="27"/>
  <c r="N40" i="24"/>
  <c r="N41" i="24" s="1"/>
  <c r="L40" i="24"/>
  <c r="L41" i="24" s="1"/>
  <c r="J40" i="24"/>
  <c r="J41" i="24" s="1"/>
  <c r="H40" i="24"/>
  <c r="H41" i="24" s="1"/>
  <c r="F40" i="24"/>
  <c r="F41" i="24" s="1"/>
  <c r="D40" i="24"/>
  <c r="D41" i="24" s="1"/>
  <c r="P39" i="24"/>
  <c r="P40" i="24" s="1"/>
  <c r="P41" i="24" s="1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L24" i="32"/>
  <c r="H24" i="32"/>
  <c r="L15" i="32"/>
  <c r="L15" i="27" l="1"/>
  <c r="D16" i="27"/>
  <c r="L38" i="27"/>
  <c r="F39" i="27"/>
  <c r="L26" i="32"/>
  <c r="L28" i="32" s="1"/>
  <c r="L30" i="32" s="1"/>
  <c r="L35" i="32" s="1"/>
  <c r="L40" i="32" s="1"/>
  <c r="H26" i="32"/>
  <c r="H28" i="32" s="1"/>
  <c r="H30" i="32" s="1"/>
  <c r="H35" i="32" s="1"/>
  <c r="H40" i="32" s="1"/>
  <c r="L39" i="27" l="1"/>
  <c r="L16" i="27"/>
  <c r="L32" i="32"/>
  <c r="L38" i="32" s="1"/>
  <c r="H32" i="32"/>
  <c r="H38" i="32" s="1"/>
  <c r="P35" i="24" l="1"/>
  <c r="P11" i="24"/>
  <c r="L33" i="27"/>
  <c r="H47" i="27" l="1"/>
  <c r="F47" i="27"/>
  <c r="D47" i="27"/>
  <c r="K72" i="29" l="1"/>
  <c r="G72" i="29"/>
  <c r="K82" i="29"/>
  <c r="G82" i="29"/>
  <c r="D21" i="24" l="1"/>
  <c r="D23" i="24" s="1"/>
  <c r="F21" i="24"/>
  <c r="F23" i="24" s="1"/>
  <c r="H21" i="24"/>
  <c r="H23" i="24" s="1"/>
  <c r="J21" i="24"/>
  <c r="J23" i="24" s="1"/>
  <c r="L21" i="24"/>
  <c r="L23" i="24" s="1"/>
  <c r="I85" i="29" l="1"/>
  <c r="E85" i="29"/>
  <c r="F98" i="30" l="1"/>
  <c r="J98" i="30"/>
  <c r="J18" i="30" l="1"/>
  <c r="H20" i="27" l="1"/>
  <c r="H22" i="27" s="1"/>
  <c r="F20" i="27"/>
  <c r="F22" i="27" s="1"/>
  <c r="D20" i="27"/>
  <c r="D22" i="27" s="1"/>
  <c r="L24" i="31" l="1"/>
  <c r="L15" i="31"/>
  <c r="H24" i="31"/>
  <c r="H15" i="31"/>
  <c r="J99" i="30"/>
  <c r="F99" i="30"/>
  <c r="J71" i="30"/>
  <c r="F71" i="30"/>
  <c r="J59" i="30"/>
  <c r="F59" i="30"/>
  <c r="J32" i="30"/>
  <c r="F32" i="30"/>
  <c r="F18" i="30"/>
  <c r="L26" i="31" l="1"/>
  <c r="L28" i="31" s="1"/>
  <c r="L30" i="31" s="1"/>
  <c r="K10" i="29" s="1"/>
  <c r="K30" i="29" s="1"/>
  <c r="K48" i="29" s="1"/>
  <c r="K51" i="29" s="1"/>
  <c r="K84" i="29" s="1"/>
  <c r="K86" i="29" s="1"/>
  <c r="F34" i="30"/>
  <c r="H26" i="31"/>
  <c r="H28" i="31" s="1"/>
  <c r="H30" i="31" s="1"/>
  <c r="F72" i="30"/>
  <c r="F101" i="30" s="1"/>
  <c r="J72" i="30"/>
  <c r="J101" i="30" s="1"/>
  <c r="J34" i="30"/>
  <c r="N20" i="24" l="1"/>
  <c r="P20" i="24" s="1"/>
  <c r="G10" i="29"/>
  <c r="G30" i="29" s="1"/>
  <c r="G48" i="29" s="1"/>
  <c r="G51" i="29" s="1"/>
  <c r="G84" i="29" s="1"/>
  <c r="G86" i="29" s="1"/>
  <c r="H32" i="31"/>
  <c r="H38" i="31" s="1"/>
  <c r="J19" i="27"/>
  <c r="L19" i="27" s="1"/>
  <c r="L32" i="31"/>
  <c r="L38" i="31" s="1"/>
  <c r="L35" i="31"/>
  <c r="L40" i="31" s="1"/>
  <c r="F103" i="30"/>
  <c r="J103" i="30"/>
  <c r="H35" i="31"/>
  <c r="H40" i="31" s="1"/>
  <c r="J20" i="27" l="1"/>
  <c r="J22" i="27" s="1"/>
  <c r="L20" i="27"/>
  <c r="L22" i="27" s="1"/>
  <c r="N21" i="24"/>
  <c r="N23" i="24" s="1"/>
  <c r="P21" i="24"/>
  <c r="P23" i="24" s="1"/>
  <c r="D45" i="24"/>
  <c r="D47" i="24" s="1"/>
  <c r="L45" i="24" l="1"/>
  <c r="L47" i="24" s="1"/>
  <c r="D43" i="27" l="1"/>
  <c r="D45" i="27" s="1"/>
  <c r="F43" i="27" l="1"/>
  <c r="F45" i="27" s="1"/>
  <c r="J45" i="24"/>
  <c r="J47" i="24" s="1"/>
  <c r="H45" i="24"/>
  <c r="H47" i="24" s="1"/>
  <c r="F45" i="24"/>
  <c r="F47" i="24" s="1"/>
  <c r="H43" i="27" l="1"/>
  <c r="H45" i="27" s="1"/>
  <c r="N47" i="30" l="1"/>
  <c r="N13" i="30" l="1"/>
  <c r="N14" i="30"/>
  <c r="N49" i="30" l="1"/>
  <c r="L34" i="30" l="1"/>
  <c r="P34" i="30" s="1"/>
  <c r="L13" i="30"/>
  <c r="L18" i="30"/>
  <c r="I13" i="29" l="1"/>
  <c r="H71" i="30"/>
  <c r="L11" i="30"/>
  <c r="L47" i="30"/>
  <c r="O47" i="30" s="1"/>
  <c r="H18" i="30" l="1"/>
  <c r="H59" i="30"/>
  <c r="H72" i="30" s="1"/>
  <c r="H105" i="30" l="1"/>
  <c r="J24" i="32" l="1"/>
  <c r="J24" i="31"/>
  <c r="J15" i="32" l="1"/>
  <c r="J26" i="32" s="1"/>
  <c r="J28" i="32" s="1"/>
  <c r="J15" i="31"/>
  <c r="J26" i="31" s="1"/>
  <c r="J28" i="31" s="1"/>
  <c r="I12" i="29" l="1"/>
  <c r="J30" i="32"/>
  <c r="J30" i="31"/>
  <c r="H32" i="30"/>
  <c r="H34" i="30" s="1"/>
  <c r="J35" i="31" l="1"/>
  <c r="J32" i="31"/>
  <c r="J35" i="32"/>
  <c r="J40" i="32" s="1"/>
  <c r="J32" i="32"/>
  <c r="J38" i="32" s="1"/>
  <c r="J38" i="31" l="1"/>
  <c r="H98" i="30"/>
  <c r="H99" i="30" s="1"/>
  <c r="H101" i="30" s="1"/>
  <c r="H103" i="30" s="1"/>
  <c r="I10" i="29"/>
  <c r="J40" i="31"/>
  <c r="J42" i="27"/>
  <c r="L42" i="27" l="1"/>
  <c r="L43" i="27" s="1"/>
  <c r="L45" i="27" s="1"/>
  <c r="J43" i="27"/>
  <c r="J45" i="27" s="1"/>
  <c r="J47" i="27" s="1"/>
  <c r="E12" i="29" l="1"/>
  <c r="E13" i="29"/>
  <c r="L14" i="30" l="1"/>
  <c r="L70" i="30"/>
  <c r="M70" i="30" s="1"/>
  <c r="F24" i="32" l="1"/>
  <c r="F24" i="31"/>
  <c r="L58" i="30" l="1"/>
  <c r="M58" i="30" s="1"/>
  <c r="L16" i="30"/>
  <c r="L32" i="30"/>
  <c r="P32" i="30" s="1"/>
  <c r="D18" i="30" l="1"/>
  <c r="F15" i="32"/>
  <c r="F26" i="32" s="1"/>
  <c r="F28" i="32" s="1"/>
  <c r="F30" i="32" s="1"/>
  <c r="F15" i="31"/>
  <c r="F26" i="31" s="1"/>
  <c r="F28" i="31" s="1"/>
  <c r="F30" i="31" s="1"/>
  <c r="L49" i="30"/>
  <c r="O49" i="30" s="1"/>
  <c r="D59" i="30"/>
  <c r="D105" i="30" l="1"/>
  <c r="F35" i="31"/>
  <c r="F40" i="31" s="1"/>
  <c r="F32" i="31"/>
  <c r="N44" i="24"/>
  <c r="F35" i="32"/>
  <c r="F40" i="32" s="1"/>
  <c r="F32" i="32"/>
  <c r="F38" i="32" s="1"/>
  <c r="D32" i="30"/>
  <c r="D34" i="30" s="1"/>
  <c r="N45" i="24" l="1"/>
  <c r="N47" i="24" s="1"/>
  <c r="P44" i="24"/>
  <c r="P45" i="24" s="1"/>
  <c r="P47" i="24" s="1"/>
  <c r="E10" i="29"/>
  <c r="F38" i="31"/>
  <c r="D98" i="30"/>
  <c r="D99" i="30" s="1"/>
  <c r="D71" i="30"/>
  <c r="D72" i="30" s="1"/>
  <c r="D101" i="30" l="1"/>
  <c r="D103" i="30" s="1"/>
  <c r="P49" i="24"/>
  <c r="N49" i="24"/>
  <c r="Q16" i="30" l="1"/>
  <c r="Q18" i="30"/>
  <c r="O16" i="30" l="1"/>
  <c r="N18" i="30" l="1"/>
  <c r="N16" i="30"/>
  <c r="M16" i="30" l="1"/>
  <c r="P16" i="30" s="1"/>
  <c r="R16" i="30" s="1"/>
  <c r="M14" i="30" l="1"/>
  <c r="P14" i="30" s="1"/>
  <c r="O18" i="30"/>
  <c r="M13" i="30" l="1"/>
  <c r="P13" i="30" s="1"/>
  <c r="N11" i="30" l="1"/>
  <c r="O11" i="30" s="1"/>
  <c r="I30" i="29"/>
  <c r="E30" i="29" l="1"/>
  <c r="Q13" i="30" l="1"/>
  <c r="R13" i="30" s="1"/>
  <c r="Q34" i="30"/>
  <c r="R34" i="30" s="1"/>
  <c r="P47" i="30" l="1"/>
  <c r="Q47" i="30" s="1"/>
  <c r="P11" i="30" l="1"/>
  <c r="Q11" i="30" s="1"/>
  <c r="I48" i="29"/>
  <c r="M18" i="30" l="1"/>
  <c r="P18" i="30" s="1"/>
  <c r="R18" i="30" s="1"/>
  <c r="I72" i="29" l="1"/>
  <c r="I82" i="29" l="1"/>
  <c r="I51" i="29" l="1"/>
  <c r="I84" i="29" s="1"/>
  <c r="I86" i="29" s="1"/>
  <c r="I100" i="29" s="1"/>
  <c r="Q14" i="30" l="1"/>
  <c r="R14" i="30" s="1"/>
  <c r="N70" i="30"/>
  <c r="O70" i="30" s="1"/>
  <c r="N58" i="30" l="1"/>
  <c r="O58" i="30" s="1"/>
  <c r="Q32" i="30" l="1"/>
  <c r="R32" i="30" s="1"/>
  <c r="E82" i="29" l="1"/>
  <c r="P49" i="30" l="1"/>
  <c r="Q49" i="30" s="1"/>
  <c r="E48" i="29"/>
  <c r="E51" i="29" s="1"/>
  <c r="E72" i="29" l="1"/>
  <c r="E84" i="29" s="1"/>
  <c r="E86" i="29" s="1"/>
  <c r="E100" i="29" s="1"/>
</calcChain>
</file>

<file path=xl/sharedStrings.xml><?xml version="1.0" encoding="utf-8"?>
<sst xmlns="http://schemas.openxmlformats.org/spreadsheetml/2006/main" count="508" uniqueCount="242">
  <si>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</si>
  <si>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</si>
  <si>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</si>
  <si>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</si>
  <si>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</si>
  <si>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</si>
  <si>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</si>
  <si>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</si>
  <si>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</si>
  <si>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</si>
  <si>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</si>
  <si>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</si>
  <si>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</si>
  <si>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</si>
  <si>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</si>
  <si>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</si>
  <si>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</si>
  <si>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</si>
  <si>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</si>
  <si>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</si>
  <si>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</si>
  <si>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</si>
  <si>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</si>
  <si>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</si>
  <si>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</si>
  <si>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</si>
  <si>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</si>
  <si>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</si>
  <si>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</si>
  <si>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</si>
  <si>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</si>
  <si>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</si>
  <si>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</si>
  <si>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</si>
  <si>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</si>
  <si>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</si>
  <si>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</si>
  <si>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</si>
  <si>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</si>
  <si>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</si>
  <si>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</si>
  <si>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</si>
  <si>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</si>
  <si>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</si>
  <si>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</si>
  <si>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</si>
  <si>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</si>
  <si>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</si>
  <si>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</si>
  <si>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</si>
  <si>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</si>
  <si>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</si>
  <si>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</si>
  <si>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</si>
  <si>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</si>
  <si>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</si>
  <si>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</si>
  <si>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ยอดคงเหลือ ณ วันที่ 1 มกราคม 2563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</si>
  <si>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</si>
  <si>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</si>
  <si>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</si>
  <si>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</si>
  <si>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7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</si>
  <si>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</si>
  <si>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</si>
  <si>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</si>
  <si>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</si>
  <si>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</si>
  <si>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</si>
  <si>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</si>
  <si>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</si>
  <si>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</si>
  <si>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</si>
  <si>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</si>
  <si>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</si>
  <si>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</si>
  <si>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</si>
  <si>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</si>
  <si>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</si>
  <si>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</si>
  <si>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</si>
  <si>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</si>
  <si>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</si>
  <si>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</si>
  <si>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</si>
  <si>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</si>
  <si>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</si>
  <si>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 xml:space="preserve">     ภายในหนึ่งปี</t>
  </si>
  <si>
    <t>เงินรับล่วงหน้าจากลูกค้า</t>
  </si>
  <si>
    <t>รายได้สิทธิการเช่ารอตัดบัญชี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</si>
  <si>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</si>
  <si>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</si>
  <si>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</si>
  <si>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</si>
  <si>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</si>
  <si>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</si>
  <si>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</si>
  <si>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</si>
  <si>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</si>
  <si>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</si>
  <si>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</si>
  <si>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</si>
  <si>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</si>
  <si>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</si>
  <si>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</si>
  <si>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</si>
  <si>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</si>
  <si>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</si>
  <si>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</si>
  <si>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</si>
  <si>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</si>
  <si>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</si>
  <si>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</si>
  <si>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</si>
  <si>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>(กำไร) ขาดทุนจากการจำหน่ายอาคารและอุปกรณ์</t>
  </si>
  <si>
    <t>ขาดทุนจากการตัดจำหน่ายอาคารและอุปกรณ์</t>
  </si>
  <si>
    <t xml:space="preserve">หนี้สินไม่หมุนเวียนอื่น    </t>
  </si>
  <si>
    <t>เงินสดจ่ายเงินมัดจำค่าที่ดิน</t>
  </si>
  <si>
    <t>เงินสดจ่ายเพื่อการได้มาซึ่งสิทธิการใช้ทรัพย์สิน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</si>
  <si>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</si>
  <si>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</si>
  <si>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</si>
  <si>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หนี้สินตามสัญญาเช่าที่ยังไม่ได้จ่ายชำระ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</si>
  <si>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</si>
  <si>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</si>
  <si>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</si>
  <si>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</si>
  <si>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</si>
  <si>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(ไม่ได้ตรวจสอบ)</t>
  </si>
  <si>
    <t>สินทรัพย์ไม่มีตัวตน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</si>
  <si>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</si>
  <si>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</si>
  <si>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</si>
  <si>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</si>
  <si>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</si>
  <si>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</si>
  <si>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8</t>
  </si>
  <si>
    <t>ผลต่างการลดค่าเช่า</t>
  </si>
  <si>
    <t>กลับรายการขาดทุนจากการปรับมูลค่าสินค้า</t>
  </si>
  <si>
    <t>รายได้ (ค่าใช้จ่าย) ภาษีเงินได้</t>
  </si>
  <si>
    <t xml:space="preserve">  กำไรสำหรับงวด</t>
  </si>
  <si>
    <t>กำไรเบ็ดเสร็จสำหรับงวด</t>
  </si>
  <si>
    <t>ขาดทุนเบ็ดเสร็จสำหรับงวด</t>
  </si>
  <si>
    <t xml:space="preserve">  ขาดทุนสำหรับงวด</t>
  </si>
  <si>
    <t>เจ้าหนี้อื่นจากการซื้อสินทรัพย์เพิ่มขึ้น (ลดลง)</t>
  </si>
  <si>
    <t>ต้นทุนจากการขายอสังหาริมทรัพย์</t>
  </si>
  <si>
    <t xml:space="preserve">   อสังหาริมทรัพย์พัฒนาเพื่อขาย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</si>
  <si>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</si>
  <si>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</si>
  <si>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</si>
  <si>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</si>
  <si>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</si>
  <si>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</si>
  <si>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</si>
  <si>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</si>
  <si>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</si>
  <si>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</si>
  <si>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</si>
  <si>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</si>
  <si>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</si>
  <si>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</si>
  <si>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</si>
  <si>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</si>
  <si>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</si>
  <si>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</si>
  <si>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กลับรายการค่าเผื่อการลดลงของมูลค่า</t>
  </si>
  <si>
    <t>(กำไร) ขาดทุนจากการเปลี่ยนแปลงในมูลค่ายุติธรรมของสินทรัพย์ทางการเงิน</t>
  </si>
  <si>
    <t>(กำไร) ขาดทุนจากการจำหน่ายสินทรัพย์ทางการเงิน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</si>
  <si>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</si>
  <si>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</si>
  <si>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</si>
  <si>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</si>
  <si>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</si>
  <si>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</si>
  <si>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</si>
  <si>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</si>
  <si>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เงินฝากสถาบันการเงินที่มีภาระค้ำประกัน</t>
  </si>
  <si>
    <t>ต้นทุนทางการเงินส่วนที่เป็นต้นทุนอสังหาริมทรัพย์พัฒนาเพื่อขาย</t>
  </si>
  <si>
    <t>To Cash Flow</t>
  </si>
  <si>
    <t>ขายหน่วยลงทุน</t>
  </si>
  <si>
    <t>กำไรFV</t>
  </si>
  <si>
    <t>กำไรขายหน่วยลงทุน</t>
  </si>
  <si>
    <t>Per CF</t>
  </si>
  <si>
    <t>Diff</t>
  </si>
  <si>
    <t>Write-off WHT</t>
  </si>
  <si>
    <t>Refund WHT</t>
  </si>
  <si>
    <t>change of ดอกเบี้ยค้างรับ</t>
  </si>
  <si>
    <t>ค่าเผื่อ ECL</t>
  </si>
  <si>
    <t>reverse provision</t>
  </si>
  <si>
    <t>cap int</t>
  </si>
  <si>
    <t>Change AP เดี่ยว</t>
  </si>
  <si>
    <t>change AR เดี่ยว</t>
  </si>
  <si>
    <t>change PUD เดี่ยว</t>
  </si>
  <si>
    <t>change of ดอกเบี้ยค้างจ่าย</t>
  </si>
  <si>
    <t>chage of AP PPE</t>
  </si>
  <si>
    <t>Change AP conso</t>
  </si>
  <si>
    <t>change other non curr assets</t>
  </si>
  <si>
    <t>Change other cur liab conso</t>
  </si>
  <si>
    <t>Change other non cur liab conso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</si>
  <si>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</si>
  <si>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</si>
  <si>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</si>
  <si>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</si>
  <si>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</si>
  <si>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</si>
  <si>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</si>
  <si>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</si>
  <si>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</si>
  <si>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</si>
  <si>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รวมกำไรเบ็ดเสร็จสำหรับงวด</t>
  </si>
  <si>
    <t>รวมขาดทุนเบ็ดเสร็จสำหรับงวด</t>
  </si>
  <si>
    <t>ประมาณการหนี้สิน</t>
  </si>
  <si>
    <t>เงินปันผลจ่ายให้ผู้ถือหุ้นของบริษัท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</si>
  <si>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</si>
  <si>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</si>
  <si>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WHT during period</t>
  </si>
  <si>
    <t>change other curr fin assets (conso)</t>
  </si>
  <si>
    <t>change other curr fin assets (separate)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</si>
  <si>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</si>
  <si>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</si>
  <si>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</si>
  <si>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</si>
  <si>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4, 5</t>
  </si>
  <si>
    <t>6</t>
  </si>
  <si>
    <t>4</t>
  </si>
  <si>
    <t>4, 9</t>
  </si>
  <si>
    <t>transfer to PPE</t>
  </si>
  <si>
    <t>รายได้สิทธิการเช่ารอตัดบัญชีที่ถึงกำหนดรับรู้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</si>
  <si>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</si>
  <si>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</si>
  <si>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</si>
  <si>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</si>
  <si>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</si>
  <si>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</si>
  <si>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เงินสดจ่ายเพิ่มเงินลงทุนในบริษัทย่อย</t>
  </si>
  <si>
    <t>เงินสดและรายการเทียบเท่าเงินสด ณ 30 กันยายน</t>
  </si>
  <si>
    <t>หนี้สินทางการเงินหมุนเวียนอื่น</t>
  </si>
  <si>
    <t xml:space="preserve">หนี้สินทางการเงินหมุนเวียนอื่น    </t>
  </si>
  <si>
    <t>การโอนที่ดิน อาคารและอุปกรณ์เป็นอสังหาริมทรัพย์พัฒนาเพื่อขาย</t>
  </si>
  <si>
    <t>ค่าเผื่อผลขาดทุนด้านเครดิตที่คาดว่าจะเกิดขึ้น</t>
  </si>
  <si>
    <t>กระแสเงินสดสุทธิใช้ไปในกิจกรรมจัดหาเงิน</t>
  </si>
  <si>
    <t>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</si>
</sst>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  <numFmt numFmtId="170" formatCode="_(* #,##0.000_);_(* \(#,##0.000\);_(* &quot;-&quot;??_);_(@_)"/>
  </numFmts>
  <fonts count="29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5"/>
      <color rgb="FF00B0F0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" fontId="6" fillId="0" borderId="0"/>
    <xf numFmtId="9" fontId="6" fillId="0" borderId="0" applyFont="0" applyFill="0" applyBorder="0" applyAlignment="0" applyProtection="0"/>
  </cellStyleXfs>
  <cellXfs count="239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65" fontId="8" fillId="0" borderId="0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41" fontId="4" fillId="0" borderId="0" xfId="10" applyNumberFormat="1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37" fontId="4" fillId="0" borderId="0" xfId="10" applyNumberFormat="1" applyFont="1" applyFill="1" applyAlignment="1">
      <alignment vertical="center"/>
    </xf>
    <xf numFmtId="166" fontId="4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/>
    </xf>
    <xf numFmtId="38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6" applyNumberFormat="1" applyFont="1" applyFill="1" applyBorder="1" applyAlignment="1">
      <alignment horizontal="right" vertical="center"/>
    </xf>
    <xf numFmtId="1" fontId="12" fillId="0" borderId="0" xfId="0" applyFont="1"/>
    <xf numFmtId="49" fontId="14" fillId="0" borderId="0" xfId="0" applyNumberFormat="1" applyFont="1" applyFill="1" applyAlignment="1">
      <alignment horizontal="center"/>
    </xf>
    <xf numFmtId="43" fontId="12" fillId="0" borderId="0" xfId="14" quotePrefix="1" applyFont="1" applyFill="1" applyAlignment="1">
      <alignment horizontal="center"/>
    </xf>
    <xf numFmtId="1" fontId="14" fillId="0" borderId="0" xfId="0" applyFont="1" applyFill="1" applyAlignment="1">
      <alignment horizontal="center" vertical="top" wrapText="1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2" xfId="14" applyNumberFormat="1" applyFont="1" applyFill="1" applyBorder="1" applyAlignment="1">
      <alignment vertical="center"/>
    </xf>
    <xf numFmtId="165" fontId="12" fillId="0" borderId="0" xfId="14" applyNumberFormat="1" applyFont="1" applyFill="1" applyBorder="1" applyAlignment="1">
      <alignment horizontal="right" vertical="center"/>
    </xf>
    <xf numFmtId="165" fontId="12" fillId="0" borderId="4" xfId="14" applyNumberFormat="1" applyFont="1" applyFill="1" applyBorder="1" applyAlignment="1">
      <alignment vertical="center"/>
    </xf>
    <xf numFmtId="165" fontId="12" fillId="0" borderId="1" xfId="14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5" fontId="12" fillId="0" borderId="0" xfId="14" applyNumberFormat="1" applyFont="1" applyAlignment="1">
      <alignment horizontal="center"/>
    </xf>
    <xf numFmtId="165" fontId="12" fillId="0" borderId="0" xfId="14" applyNumberFormat="1" applyFont="1" applyFill="1" applyAlignment="1">
      <alignment horizontal="right"/>
    </xf>
    <xf numFmtId="165" fontId="19" fillId="0" borderId="0" xfId="14" applyNumberFormat="1" applyFont="1" applyFill="1" applyAlignment="1">
      <alignment horizontal="right"/>
    </xf>
    <xf numFmtId="165" fontId="12" fillId="0" borderId="0" xfId="14" applyNumberFormat="1" applyFont="1" applyFill="1" applyAlignment="1">
      <alignment horizontal="right" vertical="top"/>
    </xf>
    <xf numFmtId="0" fontId="15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38" fontId="12" fillId="0" borderId="0" xfId="10" applyNumberFormat="1" applyFont="1" applyFill="1" applyAlignment="1">
      <alignment vertical="center"/>
    </xf>
    <xf numFmtId="166" fontId="12" fillId="0" borderId="0" xfId="10" applyNumberFormat="1" applyFont="1" applyFill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13" fillId="0" borderId="0" xfId="10" applyFont="1" applyFill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Fill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9" fontId="22" fillId="0" borderId="0" xfId="10" applyNumberFormat="1" applyFont="1" applyFill="1" applyAlignment="1">
      <alignment vertical="top"/>
    </xf>
    <xf numFmtId="41" fontId="12" fillId="0" borderId="0" xfId="10" applyNumberFormat="1" applyFont="1" applyAlignment="1">
      <alignment vertical="center"/>
    </xf>
    <xf numFmtId="49" fontId="23" fillId="0" borderId="0" xfId="10" applyNumberFormat="1" applyFont="1" applyFill="1" applyAlignment="1">
      <alignment vertical="top"/>
    </xf>
    <xf numFmtId="41" fontId="22" fillId="0" borderId="3" xfId="10" applyNumberFormat="1" applyFont="1" applyBorder="1" applyAlignment="1">
      <alignment horizontal="right" vertical="top"/>
    </xf>
    <xf numFmtId="167" fontId="22" fillId="0" borderId="0" xfId="10" applyNumberFormat="1" applyFont="1" applyFill="1" applyAlignment="1">
      <alignment vertical="top"/>
    </xf>
    <xf numFmtId="1" fontId="22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165" fontId="12" fillId="0" borderId="0" xfId="10" applyNumberFormat="1" applyFont="1" applyFill="1" applyAlignment="1">
      <alignment horizontal="center" vertical="top"/>
    </xf>
    <xf numFmtId="167" fontId="22" fillId="0" borderId="0" xfId="10" applyNumberFormat="1" applyFont="1" applyAlignment="1">
      <alignment vertical="top"/>
    </xf>
    <xf numFmtId="39" fontId="12" fillId="0" borderId="0" xfId="10" applyNumberFormat="1" applyFont="1" applyAlignment="1">
      <alignment vertical="top"/>
    </xf>
    <xf numFmtId="39" fontId="12" fillId="0" borderId="0" xfId="10" applyNumberFormat="1" applyFont="1" applyFill="1" applyAlignment="1">
      <alignment vertical="top"/>
    </xf>
    <xf numFmtId="0" fontId="13" fillId="0" borderId="0" xfId="10" applyFont="1" applyFill="1" applyAlignment="1">
      <alignment vertical="top"/>
    </xf>
    <xf numFmtId="165" fontId="12" fillId="0" borderId="0" xfId="10" applyNumberFormat="1" applyFont="1" applyFill="1" applyAlignment="1">
      <alignment vertical="top"/>
    </xf>
    <xf numFmtId="0" fontId="14" fillId="0" borderId="0" xfId="10" applyFont="1" applyFill="1" applyAlignment="1">
      <alignment horizontal="center" vertical="top"/>
    </xf>
    <xf numFmtId="0" fontId="12" fillId="0" borderId="0" xfId="10" applyFont="1" applyAlignment="1">
      <alignment vertical="center"/>
    </xf>
    <xf numFmtId="43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0" fontId="12" fillId="0" borderId="0" xfId="4" applyFont="1" applyFill="1" applyBorder="1" applyAlignment="1">
      <alignment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37" fontId="13" fillId="0" borderId="0" xfId="5" applyNumberFormat="1" applyFont="1" applyFill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65" fontId="13" fillId="0" borderId="2" xfId="14" applyNumberFormat="1" applyFont="1" applyFill="1" applyBorder="1" applyAlignment="1">
      <alignment horizontal="right" vertical="center"/>
    </xf>
    <xf numFmtId="165" fontId="13" fillId="0" borderId="3" xfId="1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0" xfId="7" applyNumberFormat="1" applyFont="1" applyFill="1" applyBorder="1" applyAlignment="1">
      <alignment horizontal="center" vertical="center"/>
    </xf>
    <xf numFmtId="37" fontId="14" fillId="0" borderId="0" xfId="5" applyNumberFormat="1" applyFont="1" applyFill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0" fontId="13" fillId="0" borderId="0" xfId="10" applyFont="1" applyFill="1" applyAlignment="1">
      <alignment horizontal="left" vertical="top"/>
    </xf>
    <xf numFmtId="165" fontId="12" fillId="0" borderId="0" xfId="14" applyNumberFormat="1" applyFont="1" applyAlignment="1">
      <alignment horizontal="right"/>
    </xf>
    <xf numFmtId="165" fontId="12" fillId="0" borderId="0" xfId="14" applyNumberFormat="1" applyFont="1"/>
    <xf numFmtId="0" fontId="12" fillId="0" borderId="0" xfId="1" applyFont="1" applyFill="1" applyAlignment="1">
      <alignment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4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5" fontId="12" fillId="0" borderId="0" xfId="14" applyNumberFormat="1" applyFont="1" applyFill="1" applyAlignment="1">
      <alignment horizontal="right" vertical="center"/>
    </xf>
    <xf numFmtId="165" fontId="21" fillId="0" borderId="0" xfId="14" applyNumberFormat="1" applyFont="1"/>
    <xf numFmtId="1" fontId="13" fillId="0" borderId="0" xfId="0" applyFont="1" applyFill="1" applyAlignment="1">
      <alignment horizontal="left"/>
    </xf>
    <xf numFmtId="1" fontId="12" fillId="0" borderId="0" xfId="0" applyFont="1" applyFill="1"/>
    <xf numFmtId="0" fontId="12" fillId="0" borderId="0" xfId="0" quotePrefix="1" applyNumberFormat="1" applyFont="1" applyFill="1" applyAlignment="1">
      <alignment horizontal="center"/>
    </xf>
    <xf numFmtId="168" fontId="12" fillId="0" borderId="0" xfId="0" applyNumberFormat="1" applyFont="1" applyFill="1" applyAlignment="1">
      <alignment horizontal="center"/>
    </xf>
    <xf numFmtId="1" fontId="12" fillId="0" borderId="0" xfId="0" applyFont="1" applyFill="1" applyAlignment="1">
      <alignment horizontal="center"/>
    </xf>
    <xf numFmtId="1" fontId="15" fillId="0" borderId="0" xfId="0" applyFont="1" applyFill="1"/>
    <xf numFmtId="169" fontId="12" fillId="0" borderId="0" xfId="0" applyNumberFormat="1" applyFont="1" applyFill="1" applyAlignment="1">
      <alignment horizontal="center"/>
    </xf>
    <xf numFmtId="169" fontId="12" fillId="0" borderId="0" xfId="0" applyNumberFormat="1" applyFont="1" applyFill="1"/>
    <xf numFmtId="165" fontId="12" fillId="0" borderId="0" xfId="14" applyNumberFormat="1" applyFont="1" applyFill="1"/>
    <xf numFmtId="1" fontId="12" fillId="0" borderId="0" xfId="0" quotePrefix="1" applyFont="1" applyFill="1" applyAlignment="1">
      <alignment horizontal="left"/>
    </xf>
    <xf numFmtId="165" fontId="13" fillId="0" borderId="2" xfId="14" applyNumberFormat="1" applyFont="1" applyFill="1" applyBorder="1" applyAlignment="1">
      <alignment horizontal="right"/>
    </xf>
    <xf numFmtId="165" fontId="13" fillId="0" borderId="0" xfId="14" applyNumberFormat="1" applyFont="1" applyFill="1"/>
    <xf numFmtId="165" fontId="12" fillId="0" borderId="0" xfId="14" applyNumberFormat="1" applyFont="1" applyFill="1" applyAlignment="1">
      <alignment horizontal="center"/>
    </xf>
    <xf numFmtId="1" fontId="13" fillId="0" borderId="0" xfId="0" applyFont="1" applyFill="1"/>
    <xf numFmtId="165" fontId="13" fillId="0" borderId="0" xfId="14" applyNumberFormat="1" applyFont="1" applyFill="1" applyAlignment="1">
      <alignment horizontal="right"/>
    </xf>
    <xf numFmtId="165" fontId="13" fillId="0" borderId="3" xfId="14" applyNumberFormat="1" applyFont="1" applyFill="1" applyBorder="1" applyAlignment="1">
      <alignment horizontal="right"/>
    </xf>
    <xf numFmtId="1" fontId="12" fillId="0" borderId="0" xfId="0" quotePrefix="1" applyFont="1" applyFill="1" applyAlignment="1">
      <alignment horizontal="center"/>
    </xf>
    <xf numFmtId="1" fontId="12" fillId="0" borderId="0" xfId="0" quotePrefix="1" applyFont="1" applyFill="1"/>
    <xf numFmtId="169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1" fontId="15" fillId="0" borderId="0" xfId="0" quotePrefix="1" applyFont="1" applyFill="1" applyAlignment="1">
      <alignment horizontal="left"/>
    </xf>
    <xf numFmtId="165" fontId="12" fillId="0" borderId="1" xfId="14" applyNumberFormat="1" applyFont="1" applyFill="1" applyBorder="1"/>
    <xf numFmtId="1" fontId="13" fillId="0" borderId="0" xfId="0" applyFont="1" applyFill="1" applyAlignment="1">
      <alignment horizontal="left" vertical="top"/>
    </xf>
    <xf numFmtId="1" fontId="12" fillId="0" borderId="0" xfId="0" applyFont="1" applyFill="1" applyAlignment="1">
      <alignment horizontal="left"/>
    </xf>
    <xf numFmtId="1" fontId="14" fillId="0" borderId="0" xfId="0" applyFont="1" applyFill="1" applyAlignment="1">
      <alignment horizontal="left"/>
    </xf>
    <xf numFmtId="165" fontId="12" fillId="0" borderId="3" xfId="14" applyNumberFormat="1" applyFont="1" applyFill="1" applyBorder="1" applyAlignment="1">
      <alignment horizontal="right"/>
    </xf>
    <xf numFmtId="165" fontId="12" fillId="0" borderId="0" xfId="14" applyNumberFormat="1" applyFont="1" applyFill="1" applyBorder="1" applyAlignment="1">
      <alignment horizontal="right"/>
    </xf>
    <xf numFmtId="165" fontId="12" fillId="0" borderId="0" xfId="14" applyNumberFormat="1" applyFont="1" applyFill="1" applyBorder="1"/>
    <xf numFmtId="1" fontId="18" fillId="0" borderId="0" xfId="0" applyFont="1" applyFill="1" applyAlignment="1">
      <alignment horizontal="center" vertical="top" wrapText="1"/>
    </xf>
    <xf numFmtId="165" fontId="19" fillId="0" borderId="0" xfId="14" applyNumberFormat="1" applyFont="1" applyFill="1"/>
    <xf numFmtId="165" fontId="12" fillId="0" borderId="0" xfId="14" applyNumberFormat="1" applyFont="1" applyFill="1" applyAlignment="1">
      <alignment vertical="top"/>
    </xf>
    <xf numFmtId="1" fontId="0" fillId="0" borderId="0" xfId="0" applyFill="1"/>
    <xf numFmtId="41" fontId="13" fillId="0" borderId="0" xfId="0" applyNumberFormat="1" applyFont="1" applyAlignment="1">
      <alignment horizontal="center"/>
    </xf>
    <xf numFmtId="0" fontId="13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5" fontId="4" fillId="0" borderId="0" xfId="10" applyNumberFormat="1" applyFont="1" applyAlignment="1">
      <alignment vertical="center"/>
    </xf>
    <xf numFmtId="0" fontId="13" fillId="0" borderId="0" xfId="10" quotePrefix="1" applyFont="1" applyAlignment="1">
      <alignment horizontal="left" vertical="center"/>
    </xf>
    <xf numFmtId="49" fontId="22" fillId="0" borderId="0" xfId="10" applyNumberFormat="1" applyFont="1" applyAlignment="1">
      <alignment vertical="top"/>
    </xf>
    <xf numFmtId="49" fontId="23" fillId="0" borderId="0" xfId="10" applyNumberFormat="1" applyFont="1" applyAlignment="1">
      <alignment vertical="top"/>
    </xf>
    <xf numFmtId="41" fontId="22" fillId="0" borderId="0" xfId="10" applyNumberFormat="1" applyFont="1" applyAlignment="1">
      <alignment horizontal="right" vertical="top"/>
    </xf>
    <xf numFmtId="37" fontId="12" fillId="0" borderId="0" xfId="10" applyNumberFormat="1" applyFont="1" applyAlignment="1">
      <alignment vertical="top"/>
    </xf>
    <xf numFmtId="1" fontId="22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5" fontId="12" fillId="0" borderId="0" xfId="10" applyNumberFormat="1" applyFont="1" applyAlignment="1">
      <alignment horizontal="right" vertical="top"/>
    </xf>
    <xf numFmtId="41" fontId="12" fillId="0" borderId="0" xfId="10" applyNumberFormat="1" applyFont="1" applyAlignment="1">
      <alignment vertical="top"/>
    </xf>
    <xf numFmtId="165" fontId="12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65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0" fontId="13" fillId="0" borderId="0" xfId="10" applyFont="1" applyAlignment="1">
      <alignment horizontal="left" vertical="top"/>
    </xf>
    <xf numFmtId="37" fontId="12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41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" fontId="12" fillId="2" borderId="0" xfId="0" applyFont="1" applyFill="1"/>
    <xf numFmtId="0" fontId="26" fillId="0" borderId="0" xfId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65" fontId="12" fillId="0" borderId="5" xfId="14" applyNumberFormat="1" applyFont="1" applyFill="1" applyBorder="1" applyAlignment="1">
      <alignment horizontal="center"/>
    </xf>
    <xf numFmtId="165" fontId="12" fillId="0" borderId="5" xfId="14" applyNumberFormat="1" applyFont="1" applyFill="1" applyBorder="1"/>
    <xf numFmtId="165" fontId="20" fillId="0" borderId="0" xfId="14" applyNumberFormat="1" applyFont="1" applyFill="1" applyAlignment="1">
      <alignment horizontal="center"/>
    </xf>
    <xf numFmtId="165" fontId="12" fillId="0" borderId="1" xfId="14" applyNumberFormat="1" applyFont="1" applyFill="1" applyBorder="1" applyAlignment="1">
      <alignment horizontal="center" vertical="center"/>
    </xf>
    <xf numFmtId="165" fontId="12" fillId="0" borderId="1" xfId="14" applyNumberFormat="1" applyFont="1" applyFill="1" applyBorder="1" applyAlignment="1">
      <alignment vertical="center"/>
    </xf>
    <xf numFmtId="165" fontId="22" fillId="0" borderId="0" xfId="14" applyNumberFormat="1" applyFont="1" applyFill="1" applyAlignment="1">
      <alignment horizontal="right" vertical="top"/>
    </xf>
    <xf numFmtId="165" fontId="22" fillId="0" borderId="0" xfId="14" applyNumberFormat="1" applyFont="1" applyFill="1" applyAlignment="1">
      <alignment vertical="top"/>
    </xf>
    <xf numFmtId="165" fontId="12" fillId="0" borderId="1" xfId="14" applyNumberFormat="1" applyFont="1" applyFill="1" applyBorder="1" applyAlignment="1">
      <alignment horizontal="right"/>
    </xf>
    <xf numFmtId="165" fontId="8" fillId="0" borderId="0" xfId="14" applyNumberFormat="1" applyFont="1" applyFill="1" applyAlignment="1">
      <alignment vertical="center"/>
    </xf>
    <xf numFmtId="9" fontId="0" fillId="0" borderId="0" xfId="23" applyFont="1"/>
    <xf numFmtId="165" fontId="12" fillId="0" borderId="2" xfId="14" applyNumberFormat="1" applyFont="1" applyFill="1" applyBorder="1" applyAlignment="1">
      <alignment horizontal="center" vertical="center"/>
    </xf>
    <xf numFmtId="165" fontId="22" fillId="0" borderId="3" xfId="14" applyNumberFormat="1" applyFont="1" applyFill="1" applyBorder="1" applyAlignment="1">
      <alignment horizontal="right" vertical="top"/>
    </xf>
    <xf numFmtId="165" fontId="12" fillId="0" borderId="3" xfId="14" applyNumberFormat="1" applyFont="1" applyFill="1" applyBorder="1" applyAlignment="1">
      <alignment horizontal="right" vertical="top"/>
    </xf>
    <xf numFmtId="43" fontId="12" fillId="0" borderId="3" xfId="10" applyNumberFormat="1" applyFont="1" applyFill="1" applyBorder="1" applyAlignment="1">
      <alignment horizontal="right" vertical="top"/>
    </xf>
    <xf numFmtId="165" fontId="27" fillId="0" borderId="0" xfId="14" applyNumberFormat="1" applyFont="1"/>
    <xf numFmtId="37" fontId="28" fillId="0" borderId="0" xfId="1" applyNumberFormat="1" applyFont="1" applyFill="1" applyAlignment="1">
      <alignment vertical="center"/>
    </xf>
    <xf numFmtId="49" fontId="14" fillId="0" borderId="0" xfId="0" quotePrefix="1" applyNumberFormat="1" applyFont="1" applyFill="1" applyAlignment="1">
      <alignment horizontal="center"/>
    </xf>
    <xf numFmtId="1" fontId="13" fillId="0" borderId="0" xfId="0" applyFont="1" applyFill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1" fontId="15" fillId="0" borderId="0" xfId="0" applyFont="1" applyFill="1" applyAlignment="1">
      <alignment horizontal="left"/>
    </xf>
    <xf numFmtId="165" fontId="17" fillId="0" borderId="0" xfId="14" applyNumberFormat="1" applyFont="1" applyFill="1" applyAlignment="1">
      <alignment horizontal="center"/>
    </xf>
    <xf numFmtId="165" fontId="12" fillId="0" borderId="3" xfId="14" applyNumberFormat="1" applyFont="1" applyFill="1" applyBorder="1"/>
    <xf numFmtId="165" fontId="13" fillId="0" borderId="5" xfId="14" applyNumberFormat="1" applyFont="1" applyFill="1" applyBorder="1" applyAlignment="1">
      <alignment horizontal="right"/>
    </xf>
    <xf numFmtId="165" fontId="13" fillId="0" borderId="5" xfId="14" applyNumberFormat="1" applyFont="1" applyFill="1" applyBorder="1"/>
    <xf numFmtId="1" fontId="13" fillId="0" borderId="0" xfId="0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170" fontId="12" fillId="0" borderId="3" xfId="10" applyNumberFormat="1" applyFont="1" applyFill="1" applyBorder="1" applyAlignment="1">
      <alignment horizontal="right" vertical="top"/>
    </xf>
    <xf numFmtId="37" fontId="12" fillId="3" borderId="0" xfId="1" applyNumberFormat="1" applyFont="1" applyFill="1" applyAlignment="1">
      <alignment vertical="center"/>
    </xf>
    <xf numFmtId="0" fontId="12" fillId="3" borderId="0" xfId="1" applyFont="1" applyFill="1" applyAlignment="1">
      <alignment vertical="center"/>
    </xf>
    <xf numFmtId="165" fontId="12" fillId="3" borderId="0" xfId="14" applyNumberFormat="1" applyFont="1" applyFill="1" applyAlignment="1">
      <alignment horizontal="right" vertical="center"/>
    </xf>
    <xf numFmtId="165" fontId="12" fillId="3" borderId="0" xfId="14" applyNumberFormat="1" applyFont="1" applyFill="1" applyAlignment="1">
      <alignment vertical="center"/>
    </xf>
    <xf numFmtId="49" fontId="14" fillId="0" borderId="0" xfId="0" quotePrefix="1" applyNumberFormat="1" applyFont="1" applyFill="1" applyAlignment="1">
      <alignment horizontal="center"/>
    </xf>
    <xf numFmtId="1" fontId="13" fillId="0" borderId="0" xfId="0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  <cellStyle name="Percent" xfId="2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94</xdr:row>
      <xdr:rowOff>0</xdr:rowOff>
    </xdr:from>
    <xdr:to>
      <xdr:col>0</xdr:col>
      <xdr:colOff>1736443</xdr:colOff>
      <xdr:row>94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1736443</xdr:colOff>
      <xdr:row>94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98</xdr:row>
      <xdr:rowOff>0</xdr:rowOff>
    </xdr:from>
    <xdr:to>
      <xdr:col>0</xdr:col>
      <xdr:colOff>1736443</xdr:colOff>
      <xdr:row>98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98</xdr:row>
      <xdr:rowOff>0</xdr:rowOff>
    </xdr:from>
    <xdr:to>
      <xdr:col>0</xdr:col>
      <xdr:colOff>1736443</xdr:colOff>
      <xdr:row>98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94</xdr:row>
      <xdr:rowOff>0</xdr:rowOff>
    </xdr:from>
    <xdr:ext cx="146615" cy="6667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8ECFE1C-980E-454F-BDAF-6874EA18EB5A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94</xdr:row>
      <xdr:rowOff>0</xdr:rowOff>
    </xdr:from>
    <xdr:ext cx="146615" cy="66675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1310E3A-5E79-48FB-A7F1-241C07C80B6F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98</xdr:row>
      <xdr:rowOff>0</xdr:rowOff>
    </xdr:from>
    <xdr:ext cx="146615" cy="6667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69392450-27DE-4C06-B8D6-F22901870B6F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98</xdr:row>
      <xdr:rowOff>0</xdr:rowOff>
    </xdr:from>
    <xdr:ext cx="146615" cy="66675"/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9BAAC079-E065-461B-B25A-815210A72D58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89</xdr:row>
      <xdr:rowOff>0</xdr:rowOff>
    </xdr:from>
    <xdr:ext cx="79940" cy="304801"/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9D45423-EF12-4A90-9E6C-7B7459749093}"/>
            </a:ext>
          </a:extLst>
        </xdr:cNvPr>
        <xdr:cNvSpPr txBox="1">
          <a:spLocks noChangeArrowheads="1"/>
        </xdr:cNvSpPr>
      </xdr:nvSpPr>
      <xdr:spPr bwMode="auto">
        <a:xfrm>
          <a:off x="1593850" y="26814780"/>
          <a:ext cx="76553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105"/>
  <sheetViews>
    <sheetView showGridLines="0" tabSelected="1" view="pageBreakPreview" zoomScaleNormal="85" zoomScaleSheetLayoutView="100" workbookViewId="0">
      <selection activeCell="Z13" sqref="Z13"/>
    </sheetView>
  </sheetViews>
  <sheetFormatPr defaultColWidth="8.140625" defaultRowHeight="24" customHeight="1"/>
  <cols>
    <col min="1" max="1" width="36" style="125" customWidth="1"/>
    <col min="2" max="2" width="8.140625" style="40" customWidth="1"/>
    <col min="3" max="3" width="0.5703125" style="125" customWidth="1"/>
    <col min="4" max="4" width="12.85546875" style="128" customWidth="1"/>
    <col min="5" max="5" width="0.5703125" style="125" customWidth="1"/>
    <col min="6" max="6" width="12.85546875" style="128" customWidth="1"/>
    <col min="7" max="7" width="0.5703125" style="125" customWidth="1"/>
    <col min="8" max="8" width="12.85546875" style="125" customWidth="1"/>
    <col min="9" max="9" width="0.5703125" style="125" customWidth="1"/>
    <col min="10" max="10" width="12.85546875" style="125" customWidth="1"/>
    <col min="11" max="11" width="0" style="39" hidden="1" customWidth="1"/>
    <col min="12" max="12" width="18.42578125" style="117" hidden="1" customWidth="1"/>
    <col min="13" max="13" width="22.140625" style="117" hidden="1" customWidth="1"/>
    <col min="14" max="14" width="13.5703125" style="117" hidden="1" customWidth="1"/>
    <col min="15" max="15" width="20.85546875" style="117" hidden="1" customWidth="1"/>
    <col min="16" max="16" width="17.85546875" style="117" hidden="1" customWidth="1"/>
    <col min="17" max="17" width="11.42578125" style="117" hidden="1" customWidth="1"/>
    <col min="18" max="18" width="8.5703125" style="117" hidden="1" customWidth="1"/>
    <col min="19" max="19" width="8.140625" style="117" customWidth="1"/>
    <col min="35" max="16384" width="8.140625" style="39"/>
  </cols>
  <sheetData>
    <row r="1" spans="1:18" ht="18" customHeight="1">
      <c r="A1" s="22" t="s">
        <v>55</v>
      </c>
      <c r="B1" s="22"/>
      <c r="C1" s="22"/>
      <c r="D1" s="133"/>
      <c r="E1" s="133"/>
      <c r="F1" s="133"/>
      <c r="G1" s="133"/>
      <c r="H1" s="141"/>
      <c r="I1" s="141"/>
      <c r="J1" s="141"/>
    </row>
    <row r="2" spans="1:18" ht="18" customHeight="1">
      <c r="A2" s="124" t="s">
        <v>30</v>
      </c>
      <c r="B2" s="209"/>
      <c r="C2" s="133"/>
      <c r="D2" s="133"/>
      <c r="E2" s="133"/>
      <c r="F2" s="133"/>
      <c r="G2" s="133"/>
      <c r="H2" s="141"/>
      <c r="I2" s="141"/>
      <c r="J2" s="141"/>
    </row>
    <row r="3" spans="1:18" ht="18" customHeight="1">
      <c r="A3" s="124"/>
      <c r="C3" s="148"/>
      <c r="D3" s="148"/>
      <c r="E3" s="148"/>
      <c r="F3" s="148"/>
      <c r="G3" s="148"/>
    </row>
    <row r="4" spans="1:18" ht="18" customHeight="1">
      <c r="A4" s="133"/>
      <c r="B4" s="209"/>
      <c r="D4" s="227" t="s">
        <v>25</v>
      </c>
      <c r="E4" s="227"/>
      <c r="F4" s="227"/>
      <c r="G4" s="227"/>
      <c r="H4" s="227" t="s">
        <v>26</v>
      </c>
      <c r="I4" s="227"/>
      <c r="J4" s="227"/>
    </row>
    <row r="5" spans="1:18" ht="18" customHeight="1">
      <c r="A5" s="133"/>
      <c r="B5" s="209"/>
      <c r="D5" s="128" t="s">
        <v>228</v>
      </c>
      <c r="E5" s="128"/>
      <c r="F5" s="128" t="s">
        <v>60</v>
      </c>
      <c r="G5" s="210"/>
      <c r="H5" s="128" t="s">
        <v>228</v>
      </c>
      <c r="I5" s="128"/>
      <c r="J5" s="128" t="s">
        <v>60</v>
      </c>
    </row>
    <row r="6" spans="1:18" ht="24" customHeight="1">
      <c r="A6" s="124" t="s">
        <v>20</v>
      </c>
      <c r="B6" s="40" t="s">
        <v>0</v>
      </c>
      <c r="D6" s="126">
        <v>2564</v>
      </c>
      <c r="E6" s="127"/>
      <c r="F6" s="126">
        <v>2563</v>
      </c>
      <c r="G6" s="127"/>
      <c r="H6" s="126">
        <v>2564</v>
      </c>
      <c r="I6" s="127"/>
      <c r="J6" s="126">
        <v>2563</v>
      </c>
    </row>
    <row r="7" spans="1:18" ht="24" customHeight="1">
      <c r="A7" s="124"/>
      <c r="D7" s="128" t="s">
        <v>128</v>
      </c>
      <c r="E7" s="127"/>
      <c r="F7" s="126"/>
      <c r="G7" s="127"/>
      <c r="H7" s="128" t="s">
        <v>128</v>
      </c>
      <c r="I7" s="127"/>
      <c r="J7" s="126"/>
    </row>
    <row r="8" spans="1:18" ht="24" customHeight="1">
      <c r="D8" s="226" t="s">
        <v>74</v>
      </c>
      <c r="E8" s="226"/>
      <c r="F8" s="226"/>
      <c r="G8" s="226"/>
      <c r="H8" s="226"/>
      <c r="I8" s="226"/>
      <c r="J8" s="226"/>
    </row>
    <row r="9" spans="1:18" ht="24.6" customHeight="1">
      <c r="A9" s="129" t="s">
        <v>8</v>
      </c>
      <c r="D9" s="130"/>
      <c r="E9" s="131"/>
      <c r="F9" s="130"/>
      <c r="G9" s="131"/>
      <c r="H9" s="131"/>
      <c r="I9" s="131"/>
      <c r="J9" s="131"/>
    </row>
    <row r="10" spans="1:18" ht="24" customHeight="1">
      <c r="A10" s="125" t="s">
        <v>106</v>
      </c>
      <c r="D10" s="132">
        <v>57725</v>
      </c>
      <c r="E10" s="132"/>
      <c r="F10" s="52">
        <v>69832</v>
      </c>
      <c r="G10" s="132"/>
      <c r="H10" s="132">
        <v>50707</v>
      </c>
      <c r="I10" s="132"/>
      <c r="J10" s="52">
        <v>48239</v>
      </c>
      <c r="L10" s="116" t="s">
        <v>191</v>
      </c>
      <c r="M10" s="51" t="s">
        <v>186</v>
      </c>
      <c r="N10" s="51" t="s">
        <v>187</v>
      </c>
      <c r="O10" s="51" t="s">
        <v>178</v>
      </c>
      <c r="P10" s="51" t="s">
        <v>182</v>
      </c>
      <c r="Q10" s="51" t="s">
        <v>183</v>
      </c>
    </row>
    <row r="11" spans="1:18" ht="24" customHeight="1">
      <c r="A11" s="125" t="s">
        <v>75</v>
      </c>
      <c r="B11" s="40" t="s">
        <v>222</v>
      </c>
      <c r="D11" s="132">
        <v>34836</v>
      </c>
      <c r="E11" s="132"/>
      <c r="F11" s="52">
        <v>32556</v>
      </c>
      <c r="G11" s="132"/>
      <c r="H11" s="132">
        <v>19943</v>
      </c>
      <c r="I11" s="132"/>
      <c r="J11" s="52">
        <v>18173</v>
      </c>
      <c r="L11" s="117">
        <f>J11-H11</f>
        <v>-1770</v>
      </c>
      <c r="M11" s="117">
        <v>1777</v>
      </c>
      <c r="N11" s="117">
        <f>-'CF 12-13'!I16</f>
        <v>-1</v>
      </c>
      <c r="O11" s="117">
        <f>SUM(L11:N11)</f>
        <v>6</v>
      </c>
      <c r="P11" s="117">
        <f>'CF 12-13'!I32</f>
        <v>1192</v>
      </c>
      <c r="Q11" s="117">
        <f>O11-P11</f>
        <v>-1186</v>
      </c>
    </row>
    <row r="12" spans="1:18" ht="24" customHeight="1">
      <c r="A12" s="125" t="s">
        <v>61</v>
      </c>
      <c r="D12" s="132">
        <v>20024</v>
      </c>
      <c r="E12" s="132"/>
      <c r="F12" s="52">
        <v>22856</v>
      </c>
      <c r="G12" s="132"/>
      <c r="H12" s="132">
        <v>3469</v>
      </c>
      <c r="I12" s="132"/>
      <c r="J12" s="52">
        <v>5131</v>
      </c>
      <c r="L12" s="116" t="s">
        <v>192</v>
      </c>
      <c r="M12" s="51" t="s">
        <v>188</v>
      </c>
      <c r="N12" s="51" t="s">
        <v>189</v>
      </c>
      <c r="O12" s="117" t="s">
        <v>226</v>
      </c>
      <c r="P12" s="51" t="s">
        <v>178</v>
      </c>
      <c r="Q12" s="51" t="s">
        <v>182</v>
      </c>
      <c r="R12" s="51" t="s">
        <v>183</v>
      </c>
    </row>
    <row r="13" spans="1:18" ht="24" customHeight="1">
      <c r="A13" s="125" t="s">
        <v>76</v>
      </c>
      <c r="B13" s="40" t="s">
        <v>223</v>
      </c>
      <c r="D13" s="132">
        <v>677428</v>
      </c>
      <c r="E13" s="132"/>
      <c r="F13" s="52">
        <v>1052257</v>
      </c>
      <c r="G13" s="132"/>
      <c r="H13" s="132">
        <v>655873</v>
      </c>
      <c r="I13" s="132"/>
      <c r="J13" s="52">
        <v>1026444</v>
      </c>
      <c r="L13" s="117">
        <f>J13-H13</f>
        <v>370571</v>
      </c>
      <c r="M13" s="117">
        <f>-'CF 12-13'!I19</f>
        <v>454</v>
      </c>
      <c r="N13" s="117">
        <f>'CF 12-13'!I92</f>
        <v>1929</v>
      </c>
      <c r="P13" s="117">
        <f>SUM(L13:N13)</f>
        <v>372954</v>
      </c>
      <c r="Q13" s="117">
        <f>'CF 12-13'!I34</f>
        <v>427374</v>
      </c>
      <c r="R13" s="117">
        <f>P13-Q13</f>
        <v>-54420</v>
      </c>
    </row>
    <row r="14" spans="1:18" ht="24" customHeight="1">
      <c r="A14" s="125" t="s">
        <v>77</v>
      </c>
      <c r="D14" s="132">
        <v>0</v>
      </c>
      <c r="E14" s="132"/>
      <c r="F14" s="52">
        <v>44</v>
      </c>
      <c r="G14" s="132"/>
      <c r="H14" s="132">
        <v>0</v>
      </c>
      <c r="I14" s="132"/>
      <c r="J14" s="52">
        <v>44</v>
      </c>
      <c r="L14" s="117">
        <f>F13-D13</f>
        <v>374829</v>
      </c>
      <c r="M14" s="117">
        <f>-'CF 12-13'!E19</f>
        <v>1666</v>
      </c>
      <c r="N14" s="117">
        <f>'CF 12-13'!E92</f>
        <v>1929</v>
      </c>
      <c r="O14" s="117">
        <v>-402</v>
      </c>
      <c r="P14" s="117">
        <f>SUM(L14:O14)</f>
        <v>378022</v>
      </c>
      <c r="Q14" s="117">
        <f>'CF 12-13'!E34</f>
        <v>432441</v>
      </c>
      <c r="R14" s="117">
        <f>P14-Q14</f>
        <v>-54419</v>
      </c>
    </row>
    <row r="15" spans="1:18" ht="24" customHeight="1">
      <c r="A15" s="125" t="s">
        <v>78</v>
      </c>
      <c r="D15" s="132">
        <v>9318</v>
      </c>
      <c r="E15" s="132"/>
      <c r="F15" s="52">
        <v>21299</v>
      </c>
      <c r="G15" s="132"/>
      <c r="H15" s="132">
        <v>9191</v>
      </c>
      <c r="I15" s="132"/>
      <c r="J15" s="52">
        <v>20172</v>
      </c>
      <c r="L15" s="116" t="s">
        <v>216</v>
      </c>
      <c r="M15" s="51" t="s">
        <v>179</v>
      </c>
      <c r="N15" s="51" t="s">
        <v>180</v>
      </c>
      <c r="O15" s="51" t="s">
        <v>181</v>
      </c>
      <c r="P15" s="51" t="s">
        <v>178</v>
      </c>
      <c r="Q15" s="51" t="s">
        <v>182</v>
      </c>
      <c r="R15" s="51" t="s">
        <v>183</v>
      </c>
    </row>
    <row r="16" spans="1:18" ht="24" customHeight="1">
      <c r="A16" s="125" t="s">
        <v>79</v>
      </c>
      <c r="B16" s="40" t="s">
        <v>224</v>
      </c>
      <c r="D16" s="132">
        <v>1361</v>
      </c>
      <c r="E16" s="132"/>
      <c r="F16" s="52">
        <v>64751</v>
      </c>
      <c r="G16" s="132"/>
      <c r="H16" s="132">
        <v>0</v>
      </c>
      <c r="I16" s="132"/>
      <c r="J16" s="52">
        <v>64604</v>
      </c>
      <c r="L16" s="117">
        <f>F16-D16</f>
        <v>63390</v>
      </c>
      <c r="M16" s="117">
        <f>-'CF 12-13'!E62</f>
        <v>-60197</v>
      </c>
      <c r="N16" s="117">
        <f>-'CF 12-13'!E23</f>
        <v>128</v>
      </c>
      <c r="O16" s="117">
        <f>-'CF 12-13'!E26</f>
        <v>5</v>
      </c>
      <c r="P16" s="117">
        <f>SUM(L16:O16)</f>
        <v>3326</v>
      </c>
      <c r="Q16" s="117">
        <f>'CF 12-13'!E38</f>
        <v>-1361</v>
      </c>
      <c r="R16" s="117">
        <f>P16-Q16</f>
        <v>4687</v>
      </c>
    </row>
    <row r="17" spans="1:19" ht="24" customHeight="1">
      <c r="A17" s="125" t="s">
        <v>16</v>
      </c>
      <c r="D17" s="132">
        <v>22393</v>
      </c>
      <c r="E17" s="132"/>
      <c r="F17" s="52">
        <v>26735</v>
      </c>
      <c r="G17" s="132"/>
      <c r="H17" s="132">
        <v>5957</v>
      </c>
      <c r="I17" s="132"/>
      <c r="J17" s="52">
        <v>9626</v>
      </c>
      <c r="L17" s="116" t="s">
        <v>217</v>
      </c>
      <c r="M17" s="51" t="s">
        <v>179</v>
      </c>
      <c r="N17" s="51" t="s">
        <v>180</v>
      </c>
      <c r="O17" s="51" t="s">
        <v>181</v>
      </c>
      <c r="P17" s="51" t="s">
        <v>178</v>
      </c>
      <c r="Q17" s="51" t="s">
        <v>182</v>
      </c>
      <c r="R17" s="51" t="s">
        <v>183</v>
      </c>
    </row>
    <row r="18" spans="1:19" ht="24" customHeight="1">
      <c r="A18" s="124" t="s">
        <v>9</v>
      </c>
      <c r="B18" s="209"/>
      <c r="C18" s="133"/>
      <c r="D18" s="134">
        <f>SUM(D10:D17)</f>
        <v>823085</v>
      </c>
      <c r="E18" s="135"/>
      <c r="F18" s="134">
        <f>SUM(F10:F17)</f>
        <v>1290330</v>
      </c>
      <c r="G18" s="135"/>
      <c r="H18" s="134">
        <f>SUM(H10:H17)</f>
        <v>745140</v>
      </c>
      <c r="I18" s="135"/>
      <c r="J18" s="134">
        <f>SUM(J10:J17)</f>
        <v>1192433</v>
      </c>
      <c r="L18" s="116">
        <f>J16-H16</f>
        <v>64604</v>
      </c>
      <c r="M18" s="51">
        <f>-'CF 12-13'!I62</f>
        <v>-60056</v>
      </c>
      <c r="N18" s="51">
        <f>-'CF 12-13'!I23</f>
        <v>128</v>
      </c>
      <c r="O18" s="51">
        <f>-'CF 12-13'!I26</f>
        <v>12</v>
      </c>
      <c r="P18" s="117">
        <f>SUM(L18:O18)</f>
        <v>4688</v>
      </c>
      <c r="Q18" s="117">
        <f>'CF 12-13'!I38</f>
        <v>0</v>
      </c>
      <c r="R18" s="117">
        <f>P18-Q18</f>
        <v>4688</v>
      </c>
    </row>
    <row r="19" spans="1:19" ht="24" customHeight="1">
      <c r="A19" s="124"/>
      <c r="B19" s="209"/>
      <c r="C19" s="133"/>
      <c r="D19" s="132"/>
      <c r="E19" s="132"/>
      <c r="F19" s="52"/>
      <c r="G19" s="132"/>
      <c r="H19" s="132"/>
      <c r="I19" s="132"/>
      <c r="J19" s="132"/>
    </row>
    <row r="20" spans="1:19" ht="24" customHeight="1">
      <c r="A20" s="129" t="s">
        <v>10</v>
      </c>
      <c r="D20" s="132"/>
      <c r="E20" s="132"/>
      <c r="F20" s="136"/>
      <c r="G20" s="132"/>
      <c r="H20" s="132"/>
      <c r="I20" s="132"/>
      <c r="J20" s="132"/>
    </row>
    <row r="21" spans="1:19" ht="24" customHeight="1">
      <c r="A21" s="125" t="s">
        <v>176</v>
      </c>
      <c r="D21" s="132">
        <v>260</v>
      </c>
      <c r="E21" s="132"/>
      <c r="F21" s="52">
        <v>262</v>
      </c>
      <c r="G21" s="132"/>
      <c r="H21" s="132">
        <v>60</v>
      </c>
      <c r="I21" s="132"/>
      <c r="J21" s="52">
        <v>62</v>
      </c>
    </row>
    <row r="22" spans="1:19" ht="24" customHeight="1">
      <c r="A22" s="125" t="s">
        <v>31</v>
      </c>
      <c r="D22" s="132">
        <v>0</v>
      </c>
      <c r="E22" s="52"/>
      <c r="F22" s="52">
        <v>0</v>
      </c>
      <c r="G22" s="52"/>
      <c r="H22" s="132">
        <v>1929279</v>
      </c>
      <c r="I22" s="132"/>
      <c r="J22" s="52">
        <v>1929279</v>
      </c>
    </row>
    <row r="23" spans="1:19" ht="24" customHeight="1">
      <c r="A23" s="125" t="s">
        <v>169</v>
      </c>
      <c r="B23" s="40" t="s">
        <v>224</v>
      </c>
      <c r="D23" s="132">
        <v>0</v>
      </c>
      <c r="E23" s="132"/>
      <c r="F23" s="52">
        <v>0</v>
      </c>
      <c r="G23" s="132"/>
      <c r="H23" s="132">
        <v>162790</v>
      </c>
      <c r="I23" s="132"/>
      <c r="J23" s="52">
        <v>80750</v>
      </c>
    </row>
    <row r="24" spans="1:19" ht="24" customHeight="1">
      <c r="A24" s="49" t="s">
        <v>80</v>
      </c>
      <c r="D24" s="132">
        <v>12500</v>
      </c>
      <c r="E24" s="132"/>
      <c r="F24" s="52">
        <v>12500</v>
      </c>
      <c r="G24" s="132"/>
      <c r="H24" s="132">
        <v>12500</v>
      </c>
      <c r="I24" s="132"/>
      <c r="J24" s="52">
        <v>12500</v>
      </c>
    </row>
    <row r="25" spans="1:19" ht="24" customHeight="1">
      <c r="A25" s="49" t="s">
        <v>36</v>
      </c>
      <c r="B25" s="40" t="s">
        <v>62</v>
      </c>
      <c r="D25" s="132">
        <v>3503853</v>
      </c>
      <c r="E25" s="132"/>
      <c r="F25" s="52">
        <v>3630384</v>
      </c>
      <c r="G25" s="132"/>
      <c r="H25" s="132">
        <v>1274187</v>
      </c>
      <c r="I25" s="132"/>
      <c r="J25" s="52">
        <v>1329253</v>
      </c>
    </row>
    <row r="26" spans="1:19" ht="24" customHeight="1">
      <c r="A26" s="49" t="s">
        <v>81</v>
      </c>
      <c r="B26" s="40" t="s">
        <v>62</v>
      </c>
      <c r="D26" s="132">
        <v>284255</v>
      </c>
      <c r="E26" s="132"/>
      <c r="F26" s="52">
        <v>218710</v>
      </c>
      <c r="G26" s="132"/>
      <c r="H26" s="132">
        <v>34390</v>
      </c>
      <c r="I26" s="132"/>
      <c r="J26" s="52">
        <v>42296</v>
      </c>
    </row>
    <row r="27" spans="1:19" ht="24" customHeight="1">
      <c r="A27" s="49" t="s">
        <v>82</v>
      </c>
      <c r="D27" s="132">
        <v>50069</v>
      </c>
      <c r="E27" s="132"/>
      <c r="F27" s="52">
        <v>50069</v>
      </c>
      <c r="G27" s="132"/>
      <c r="H27" s="132">
        <v>0</v>
      </c>
      <c r="I27" s="132"/>
      <c r="J27" s="52">
        <v>0</v>
      </c>
    </row>
    <row r="28" spans="1:19" ht="24" customHeight="1">
      <c r="A28" s="49" t="s">
        <v>129</v>
      </c>
      <c r="D28" s="132">
        <v>89386</v>
      </c>
      <c r="E28" s="132"/>
      <c r="F28" s="52">
        <v>95264</v>
      </c>
      <c r="G28" s="132"/>
      <c r="H28" s="132">
        <v>4251</v>
      </c>
      <c r="I28" s="132"/>
      <c r="J28" s="52">
        <v>4850</v>
      </c>
    </row>
    <row r="29" spans="1:19" ht="24" customHeight="1">
      <c r="A29" s="49" t="s">
        <v>32</v>
      </c>
      <c r="D29" s="132">
        <v>73356</v>
      </c>
      <c r="E29" s="132"/>
      <c r="F29" s="52">
        <v>39181</v>
      </c>
      <c r="G29" s="132"/>
      <c r="H29" s="132">
        <v>4831</v>
      </c>
      <c r="I29" s="132"/>
      <c r="J29" s="52">
        <v>1815</v>
      </c>
      <c r="L29" s="116"/>
      <c r="N29" s="51"/>
      <c r="O29" s="51"/>
      <c r="P29" s="51"/>
    </row>
    <row r="30" spans="1:19" ht="24" customHeight="1">
      <c r="A30" s="49" t="s">
        <v>83</v>
      </c>
      <c r="B30" s="40" t="s">
        <v>224</v>
      </c>
      <c r="D30" s="132">
        <v>5212</v>
      </c>
      <c r="E30" s="132"/>
      <c r="F30" s="52">
        <v>4839</v>
      </c>
      <c r="G30" s="132"/>
      <c r="H30" s="132">
        <v>2417</v>
      </c>
      <c r="I30" s="132"/>
      <c r="J30" s="52">
        <v>2412</v>
      </c>
    </row>
    <row r="31" spans="1:19" ht="24" customHeight="1">
      <c r="A31" s="49" t="s">
        <v>17</v>
      </c>
      <c r="D31" s="132">
        <v>8768</v>
      </c>
      <c r="E31" s="132"/>
      <c r="F31" s="52">
        <v>12205</v>
      </c>
      <c r="G31" s="132"/>
      <c r="H31" s="132">
        <v>2667</v>
      </c>
      <c r="I31" s="132"/>
      <c r="J31" s="52">
        <v>4311</v>
      </c>
      <c r="L31" s="116" t="s">
        <v>196</v>
      </c>
      <c r="M31" s="51" t="s">
        <v>185</v>
      </c>
      <c r="N31" s="51" t="s">
        <v>184</v>
      </c>
      <c r="O31" s="117" t="s">
        <v>215</v>
      </c>
      <c r="P31" s="51" t="s">
        <v>178</v>
      </c>
      <c r="Q31" s="51" t="s">
        <v>182</v>
      </c>
      <c r="R31" s="51" t="s">
        <v>183</v>
      </c>
      <c r="S31" s="207">
        <v>-1</v>
      </c>
    </row>
    <row r="32" spans="1:19" ht="24" customHeight="1">
      <c r="A32" s="137" t="s">
        <v>11</v>
      </c>
      <c r="D32" s="134">
        <f>SUM(D21:D31)</f>
        <v>4027659</v>
      </c>
      <c r="E32" s="138">
        <v>0</v>
      </c>
      <c r="F32" s="134">
        <f>SUM(F21:F31)</f>
        <v>4063414</v>
      </c>
      <c r="G32" s="138">
        <v>0</v>
      </c>
      <c r="H32" s="134">
        <f>SUM(H21:H31)</f>
        <v>3427372</v>
      </c>
      <c r="I32" s="138"/>
      <c r="J32" s="134">
        <f>SUM(J21:J31)</f>
        <v>3407528</v>
      </c>
      <c r="L32" s="117">
        <f>F31-D31</f>
        <v>3437</v>
      </c>
      <c r="M32" s="117">
        <v>-1843</v>
      </c>
      <c r="N32" s="117">
        <v>-1358</v>
      </c>
      <c r="O32" s="117">
        <v>395</v>
      </c>
      <c r="P32" s="117">
        <f>SUM(L32:O32)</f>
        <v>631</v>
      </c>
      <c r="Q32" s="117">
        <f>'CF 12-13'!E40</f>
        <v>839</v>
      </c>
      <c r="R32" s="117">
        <f>P32-Q32</f>
        <v>-208</v>
      </c>
    </row>
    <row r="33" spans="1:18" ht="11.45" customHeight="1">
      <c r="A33" s="137"/>
      <c r="D33" s="138"/>
      <c r="E33" s="135"/>
      <c r="F33" s="138"/>
      <c r="G33" s="135"/>
      <c r="H33" s="135"/>
      <c r="I33" s="135"/>
      <c r="J33" s="135"/>
    </row>
    <row r="34" spans="1:18" ht="24" customHeight="1" thickBot="1">
      <c r="A34" s="124" t="s">
        <v>1</v>
      </c>
      <c r="B34" s="209"/>
      <c r="C34" s="133"/>
      <c r="D34" s="139">
        <f>SUM(D18+D32)</f>
        <v>4850744</v>
      </c>
      <c r="E34" s="135"/>
      <c r="F34" s="139">
        <f>SUM(F18+F32)</f>
        <v>5353744</v>
      </c>
      <c r="G34" s="135"/>
      <c r="H34" s="139">
        <f>SUM(H18+H32)</f>
        <v>4172512</v>
      </c>
      <c r="I34" s="135"/>
      <c r="J34" s="139">
        <f>SUM(J18+J32)</f>
        <v>4599961</v>
      </c>
      <c r="L34" s="117">
        <f>J31-H31</f>
        <v>1644</v>
      </c>
      <c r="N34" s="117">
        <v>-1352</v>
      </c>
      <c r="O34" s="51"/>
      <c r="P34" s="117">
        <f>SUM(L34:O34)</f>
        <v>292</v>
      </c>
      <c r="Q34" s="117">
        <f>'CF 12-13'!I40</f>
        <v>290</v>
      </c>
      <c r="R34" s="117">
        <f>P34-Q34</f>
        <v>2</v>
      </c>
    </row>
    <row r="35" spans="1:18" ht="24" customHeight="1" thickTop="1">
      <c r="D35" s="130"/>
      <c r="E35" s="131"/>
      <c r="F35" s="130"/>
      <c r="G35" s="131"/>
      <c r="H35" s="131"/>
      <c r="I35" s="131"/>
      <c r="J35" s="131"/>
    </row>
    <row r="36" spans="1:18" ht="24" customHeight="1">
      <c r="A36" s="22" t="s">
        <v>55</v>
      </c>
      <c r="B36" s="22"/>
      <c r="C36" s="140"/>
      <c r="D36" s="41"/>
      <c r="E36" s="140"/>
      <c r="F36" s="140"/>
      <c r="G36" s="140"/>
      <c r="H36" s="141"/>
      <c r="I36" s="141"/>
      <c r="J36" s="141"/>
    </row>
    <row r="37" spans="1:18" ht="24" customHeight="1">
      <c r="A37" s="124" t="s">
        <v>30</v>
      </c>
      <c r="C37" s="128"/>
      <c r="E37" s="128"/>
      <c r="G37" s="128"/>
    </row>
    <row r="38" spans="1:18" ht="24" customHeight="1">
      <c r="A38" s="128"/>
      <c r="C38" s="128"/>
      <c r="E38" s="128"/>
      <c r="G38" s="128"/>
    </row>
    <row r="39" spans="1:18" ht="24" customHeight="1">
      <c r="B39" s="209"/>
      <c r="D39" s="227" t="s">
        <v>25</v>
      </c>
      <c r="E39" s="227"/>
      <c r="F39" s="227"/>
      <c r="G39" s="227"/>
      <c r="H39" s="227" t="s">
        <v>26</v>
      </c>
      <c r="I39" s="227"/>
      <c r="J39" s="227"/>
    </row>
    <row r="40" spans="1:18" ht="24" customHeight="1">
      <c r="B40" s="209"/>
      <c r="D40" s="128" t="s">
        <v>228</v>
      </c>
      <c r="E40" s="128"/>
      <c r="F40" s="128" t="s">
        <v>60</v>
      </c>
      <c r="G40" s="210"/>
      <c r="H40" s="128" t="s">
        <v>228</v>
      </c>
      <c r="I40" s="128"/>
      <c r="J40" s="128" t="s">
        <v>60</v>
      </c>
    </row>
    <row r="41" spans="1:18" ht="24" customHeight="1">
      <c r="A41" s="124" t="s">
        <v>21</v>
      </c>
      <c r="B41" s="40" t="s">
        <v>0</v>
      </c>
      <c r="D41" s="126">
        <v>2564</v>
      </c>
      <c r="E41" s="127"/>
      <c r="F41" s="126">
        <v>2563</v>
      </c>
      <c r="G41" s="127"/>
      <c r="H41" s="126">
        <v>2564</v>
      </c>
      <c r="I41" s="127"/>
      <c r="J41" s="126">
        <v>2563</v>
      </c>
    </row>
    <row r="42" spans="1:18" ht="24" customHeight="1">
      <c r="A42" s="124"/>
      <c r="D42" s="128" t="s">
        <v>128</v>
      </c>
      <c r="E42" s="127"/>
      <c r="F42" s="126"/>
      <c r="G42" s="127"/>
      <c r="H42" s="128" t="s">
        <v>128</v>
      </c>
      <c r="I42" s="127"/>
      <c r="J42" s="126"/>
    </row>
    <row r="43" spans="1:18" ht="24" customHeight="1">
      <c r="A43" s="124"/>
      <c r="D43" s="226" t="s">
        <v>74</v>
      </c>
      <c r="E43" s="226"/>
      <c r="F43" s="226"/>
      <c r="G43" s="226"/>
      <c r="H43" s="226"/>
      <c r="I43" s="226"/>
      <c r="J43" s="226"/>
    </row>
    <row r="44" spans="1:18" ht="24" customHeight="1">
      <c r="A44" s="129" t="s">
        <v>12</v>
      </c>
      <c r="D44" s="130"/>
      <c r="E44" s="131"/>
      <c r="F44" s="130"/>
      <c r="G44" s="131"/>
      <c r="H44" s="131"/>
      <c r="I44" s="131"/>
      <c r="J44" s="131"/>
    </row>
    <row r="45" spans="1:18" ht="24" customHeight="1">
      <c r="A45" s="49" t="s">
        <v>84</v>
      </c>
      <c r="D45" s="142"/>
      <c r="E45" s="131"/>
      <c r="F45" s="142"/>
      <c r="G45" s="131"/>
      <c r="H45" s="131"/>
      <c r="I45" s="131"/>
      <c r="J45" s="131"/>
    </row>
    <row r="46" spans="1:18" ht="24" customHeight="1">
      <c r="A46" s="49" t="s">
        <v>85</v>
      </c>
      <c r="B46" s="40" t="s">
        <v>136</v>
      </c>
      <c r="D46" s="132">
        <v>677789</v>
      </c>
      <c r="E46" s="132"/>
      <c r="F46" s="52">
        <v>489725</v>
      </c>
      <c r="G46" s="132"/>
      <c r="H46" s="132">
        <v>607442</v>
      </c>
      <c r="I46" s="132"/>
      <c r="J46" s="132">
        <v>452725</v>
      </c>
      <c r="L46" s="116" t="s">
        <v>190</v>
      </c>
      <c r="M46" s="51" t="s">
        <v>193</v>
      </c>
      <c r="N46" s="51" t="s">
        <v>194</v>
      </c>
      <c r="O46" s="51" t="s">
        <v>178</v>
      </c>
      <c r="P46" s="51" t="s">
        <v>182</v>
      </c>
      <c r="Q46" s="51" t="s">
        <v>183</v>
      </c>
      <c r="R46" s="51"/>
    </row>
    <row r="47" spans="1:18" ht="24" customHeight="1">
      <c r="A47" s="49" t="s">
        <v>86</v>
      </c>
      <c r="B47" s="40" t="s">
        <v>224</v>
      </c>
      <c r="D47" s="132">
        <v>174968</v>
      </c>
      <c r="E47" s="132"/>
      <c r="F47" s="52">
        <v>260916</v>
      </c>
      <c r="G47" s="132"/>
      <c r="H47" s="132">
        <v>137808</v>
      </c>
      <c r="I47" s="132"/>
      <c r="J47" s="132">
        <v>185383</v>
      </c>
      <c r="L47" s="117">
        <f>H47-J47</f>
        <v>-47575</v>
      </c>
      <c r="M47" s="117">
        <v>-3030</v>
      </c>
      <c r="N47" s="117">
        <f>-'CF 12-13'!I89</f>
        <v>18181</v>
      </c>
      <c r="O47" s="117">
        <f>SUM(L47:N47)</f>
        <v>-32424</v>
      </c>
      <c r="P47" s="117">
        <f>'CF 12-13'!I41</f>
        <v>-34040</v>
      </c>
      <c r="Q47" s="117">
        <f>O47-P47</f>
        <v>1616</v>
      </c>
    </row>
    <row r="48" spans="1:18" ht="24" customHeight="1">
      <c r="A48" s="49" t="s">
        <v>147</v>
      </c>
      <c r="D48" s="52"/>
      <c r="E48" s="132"/>
      <c r="F48" s="52"/>
      <c r="G48" s="132"/>
      <c r="H48" s="52"/>
      <c r="I48" s="132"/>
      <c r="J48" s="132"/>
      <c r="L48" s="116" t="s">
        <v>195</v>
      </c>
      <c r="M48" s="51" t="s">
        <v>193</v>
      </c>
      <c r="N48" s="51" t="s">
        <v>194</v>
      </c>
      <c r="O48" s="51" t="s">
        <v>178</v>
      </c>
      <c r="P48" s="51" t="s">
        <v>182</v>
      </c>
      <c r="Q48" s="51" t="s">
        <v>183</v>
      </c>
    </row>
    <row r="49" spans="1:17" ht="24" customHeight="1">
      <c r="A49" s="49" t="s">
        <v>64</v>
      </c>
      <c r="B49" s="40" t="s">
        <v>136</v>
      </c>
      <c r="D49" s="132">
        <v>623165</v>
      </c>
      <c r="E49" s="132"/>
      <c r="F49" s="52">
        <v>606895</v>
      </c>
      <c r="G49" s="132"/>
      <c r="H49" s="132">
        <v>105379</v>
      </c>
      <c r="I49" s="132"/>
      <c r="J49" s="132">
        <v>498264</v>
      </c>
      <c r="L49" s="117">
        <f>D47-F47</f>
        <v>-85948</v>
      </c>
      <c r="M49" s="117">
        <v>-4110</v>
      </c>
      <c r="N49" s="117">
        <f>-'CF 12-13'!E89</f>
        <v>18277</v>
      </c>
      <c r="O49" s="117">
        <f>SUM(L49:N49)</f>
        <v>-71781</v>
      </c>
      <c r="P49" s="117">
        <f>'CF 12-13'!E41</f>
        <v>-75476</v>
      </c>
      <c r="Q49" s="117">
        <f>O49-P49</f>
        <v>3695</v>
      </c>
    </row>
    <row r="50" spans="1:17" ht="24" customHeight="1">
      <c r="A50" s="49" t="s">
        <v>168</v>
      </c>
      <c r="B50" s="40" t="s">
        <v>224</v>
      </c>
      <c r="D50" s="132">
        <v>0</v>
      </c>
      <c r="E50" s="132"/>
      <c r="F50" s="52">
        <v>0</v>
      </c>
      <c r="G50" s="132"/>
      <c r="H50" s="132">
        <v>0</v>
      </c>
      <c r="I50" s="132"/>
      <c r="J50" s="132">
        <v>9500</v>
      </c>
    </row>
    <row r="51" spans="1:17" ht="24" customHeight="1">
      <c r="A51" s="49" t="s">
        <v>148</v>
      </c>
      <c r="D51" s="52"/>
      <c r="E51" s="132"/>
      <c r="F51" s="136"/>
      <c r="G51" s="132"/>
      <c r="H51" s="52"/>
      <c r="I51" s="132"/>
      <c r="J51" s="132"/>
    </row>
    <row r="52" spans="1:17" ht="24" customHeight="1">
      <c r="A52" s="49" t="s">
        <v>64</v>
      </c>
      <c r="D52" s="132">
        <v>27731</v>
      </c>
      <c r="E52" s="132"/>
      <c r="F52" s="52">
        <v>22351</v>
      </c>
      <c r="G52" s="132"/>
      <c r="H52" s="132">
        <v>9306</v>
      </c>
      <c r="I52" s="132"/>
      <c r="J52" s="132">
        <v>9603</v>
      </c>
      <c r="L52" s="123"/>
    </row>
    <row r="53" spans="1:17" ht="24" customHeight="1">
      <c r="A53" s="49" t="s">
        <v>227</v>
      </c>
      <c r="D53" s="52"/>
      <c r="E53" s="132"/>
      <c r="F53" s="52"/>
      <c r="G53" s="132"/>
      <c r="H53" s="52"/>
      <c r="I53" s="132"/>
      <c r="J53" s="132"/>
    </row>
    <row r="54" spans="1:17" ht="24" customHeight="1">
      <c r="A54" s="49" t="s">
        <v>87</v>
      </c>
      <c r="D54" s="132">
        <v>1576</v>
      </c>
      <c r="E54" s="132"/>
      <c r="F54" s="52">
        <v>7805</v>
      </c>
      <c r="G54" s="132"/>
      <c r="H54" s="132">
        <v>0</v>
      </c>
      <c r="I54" s="132"/>
      <c r="J54" s="52">
        <v>0</v>
      </c>
    </row>
    <row r="55" spans="1:17" ht="24" customHeight="1">
      <c r="A55" s="49" t="s">
        <v>130</v>
      </c>
      <c r="D55" s="132">
        <v>538</v>
      </c>
      <c r="E55" s="132"/>
      <c r="F55" s="52">
        <v>2068</v>
      </c>
      <c r="G55" s="132"/>
      <c r="H55" s="132">
        <v>538</v>
      </c>
      <c r="I55" s="132"/>
      <c r="J55" s="132">
        <v>2068</v>
      </c>
    </row>
    <row r="56" spans="1:17" ht="24" customHeight="1">
      <c r="A56" s="49" t="s">
        <v>88</v>
      </c>
      <c r="B56" s="40" t="s">
        <v>224</v>
      </c>
      <c r="D56" s="132">
        <v>187994</v>
      </c>
      <c r="E56" s="132"/>
      <c r="F56" s="52">
        <v>341806</v>
      </c>
      <c r="G56" s="132"/>
      <c r="H56" s="132">
        <v>149625</v>
      </c>
      <c r="I56" s="132"/>
      <c r="J56" s="132">
        <v>306126</v>
      </c>
      <c r="L56" s="116" t="s">
        <v>197</v>
      </c>
      <c r="M56" s="51" t="s">
        <v>178</v>
      </c>
      <c r="N56" s="51" t="s">
        <v>182</v>
      </c>
      <c r="O56" s="51" t="s">
        <v>183</v>
      </c>
      <c r="Q56" s="51"/>
    </row>
    <row r="57" spans="1:17" ht="24" customHeight="1">
      <c r="A57" s="49" t="s">
        <v>236</v>
      </c>
      <c r="D57" s="132">
        <v>1669</v>
      </c>
      <c r="E57" s="132"/>
      <c r="F57" s="52">
        <v>0</v>
      </c>
      <c r="G57" s="132"/>
      <c r="H57" s="132">
        <v>0</v>
      </c>
      <c r="I57" s="132"/>
      <c r="J57" s="52">
        <v>0</v>
      </c>
      <c r="L57" s="116"/>
      <c r="M57" s="51"/>
      <c r="N57" s="51"/>
      <c r="O57" s="51"/>
      <c r="Q57" s="51"/>
    </row>
    <row r="58" spans="1:17" ht="24" customHeight="1">
      <c r="A58" s="143" t="s">
        <v>18</v>
      </c>
      <c r="D58" s="146">
        <v>4450</v>
      </c>
      <c r="E58" s="132"/>
      <c r="F58" s="200">
        <v>6063</v>
      </c>
      <c r="G58" s="132"/>
      <c r="H58" s="146">
        <v>2713</v>
      </c>
      <c r="I58" s="132"/>
      <c r="J58" s="146">
        <v>3692</v>
      </c>
      <c r="L58" s="117">
        <f>D58-F58</f>
        <v>-1613</v>
      </c>
      <c r="M58" s="117">
        <f>SUM(K58:L58)</f>
        <v>-1613</v>
      </c>
      <c r="N58" s="117">
        <f>'CF 12-13'!E45</f>
        <v>-1613</v>
      </c>
      <c r="O58" s="117">
        <f>M58-N58</f>
        <v>0</v>
      </c>
    </row>
    <row r="59" spans="1:17" ht="24" customHeight="1">
      <c r="A59" s="144" t="s">
        <v>13</v>
      </c>
      <c r="D59" s="138">
        <f>SUM(D45:D58)</f>
        <v>1699880</v>
      </c>
      <c r="E59" s="135"/>
      <c r="F59" s="138">
        <f>SUM(F45:F58)</f>
        <v>1737629</v>
      </c>
      <c r="G59" s="135"/>
      <c r="H59" s="138">
        <f>SUM(H45:H58)</f>
        <v>1012811</v>
      </c>
      <c r="I59" s="135"/>
      <c r="J59" s="138">
        <f>SUM(J45:J58)</f>
        <v>1467361</v>
      </c>
    </row>
    <row r="60" spans="1:17" ht="24" customHeight="1">
      <c r="A60" s="129"/>
      <c r="D60" s="193"/>
      <c r="E60" s="132"/>
      <c r="F60" s="193"/>
      <c r="G60" s="132"/>
      <c r="H60" s="194"/>
      <c r="I60" s="132"/>
      <c r="J60" s="194"/>
    </row>
    <row r="61" spans="1:17" ht="24" customHeight="1">
      <c r="A61" s="145" t="s">
        <v>59</v>
      </c>
      <c r="D61" s="136"/>
      <c r="E61" s="132"/>
      <c r="F61" s="136"/>
      <c r="G61" s="132"/>
      <c r="H61" s="132"/>
      <c r="I61" s="132"/>
      <c r="J61" s="132"/>
    </row>
    <row r="62" spans="1:17" ht="24" customHeight="1">
      <c r="A62" s="49" t="s">
        <v>63</v>
      </c>
      <c r="B62" s="40" t="s">
        <v>136</v>
      </c>
      <c r="D62" s="132">
        <v>931839</v>
      </c>
      <c r="E62" s="132"/>
      <c r="F62" s="52">
        <v>1308535</v>
      </c>
      <c r="G62" s="132"/>
      <c r="H62" s="132">
        <v>470525</v>
      </c>
      <c r="I62" s="132"/>
      <c r="J62" s="132">
        <v>437246</v>
      </c>
    </row>
    <row r="63" spans="1:17" ht="24" customHeight="1">
      <c r="A63" s="49" t="s">
        <v>149</v>
      </c>
      <c r="D63" s="132">
        <v>205129</v>
      </c>
      <c r="E63" s="132"/>
      <c r="F63" s="52">
        <v>139715</v>
      </c>
      <c r="G63" s="132"/>
      <c r="H63" s="132">
        <v>27977</v>
      </c>
      <c r="I63" s="132"/>
      <c r="J63" s="52">
        <v>34389</v>
      </c>
    </row>
    <row r="64" spans="1:17" ht="24" customHeight="1">
      <c r="A64" s="49" t="s">
        <v>89</v>
      </c>
      <c r="D64" s="132">
        <v>0</v>
      </c>
      <c r="E64" s="132"/>
      <c r="F64" s="52">
        <v>500</v>
      </c>
      <c r="G64" s="132"/>
      <c r="H64" s="132">
        <v>0</v>
      </c>
      <c r="I64" s="132"/>
      <c r="J64" s="52">
        <v>0</v>
      </c>
    </row>
    <row r="65" spans="1:15" ht="24" customHeight="1">
      <c r="A65" s="49" t="s">
        <v>37</v>
      </c>
      <c r="D65" s="132">
        <v>51831</v>
      </c>
      <c r="E65" s="132"/>
      <c r="F65" s="52">
        <v>57738</v>
      </c>
      <c r="G65" s="132"/>
      <c r="H65" s="132">
        <v>0</v>
      </c>
      <c r="I65" s="132"/>
      <c r="J65" s="52">
        <v>0</v>
      </c>
    </row>
    <row r="66" spans="1:15" ht="24" customHeight="1">
      <c r="A66" s="49" t="s">
        <v>65</v>
      </c>
      <c r="D66" s="52"/>
      <c r="E66" s="132"/>
      <c r="F66" s="52"/>
      <c r="G66" s="132"/>
      <c r="H66" s="52"/>
      <c r="I66" s="132"/>
      <c r="J66" s="215"/>
    </row>
    <row r="67" spans="1:15" ht="24" customHeight="1">
      <c r="A67" s="49" t="s">
        <v>66</v>
      </c>
      <c r="D67" s="132">
        <v>18461</v>
      </c>
      <c r="E67" s="132"/>
      <c r="F67" s="52">
        <v>17224</v>
      </c>
      <c r="G67" s="132"/>
      <c r="H67" s="52">
        <v>11836</v>
      </c>
      <c r="I67" s="132"/>
      <c r="J67" s="52">
        <v>10877</v>
      </c>
      <c r="K67" s="189"/>
    </row>
    <row r="68" spans="1:15" ht="24" customHeight="1">
      <c r="A68" s="49" t="s">
        <v>131</v>
      </c>
      <c r="D68" s="132">
        <v>4905</v>
      </c>
      <c r="E68" s="132"/>
      <c r="F68" s="52">
        <v>4905</v>
      </c>
      <c r="G68" s="132"/>
      <c r="H68" s="52">
        <v>4905</v>
      </c>
      <c r="I68" s="132"/>
      <c r="J68" s="132">
        <v>4905</v>
      </c>
    </row>
    <row r="69" spans="1:15" ht="24" customHeight="1">
      <c r="A69" s="49" t="s">
        <v>90</v>
      </c>
      <c r="D69" s="132">
        <v>4000</v>
      </c>
      <c r="E69" s="132"/>
      <c r="F69" s="52">
        <v>3616</v>
      </c>
      <c r="G69" s="132"/>
      <c r="H69" s="52">
        <v>0</v>
      </c>
      <c r="I69" s="132"/>
      <c r="J69" s="52">
        <v>0</v>
      </c>
      <c r="L69" s="116" t="s">
        <v>198</v>
      </c>
      <c r="M69" s="51" t="s">
        <v>178</v>
      </c>
      <c r="N69" s="51" t="s">
        <v>182</v>
      </c>
      <c r="O69" s="51" t="s">
        <v>183</v>
      </c>
    </row>
    <row r="70" spans="1:15" ht="24" customHeight="1">
      <c r="A70" s="49" t="s">
        <v>91</v>
      </c>
      <c r="B70" s="40" t="s">
        <v>224</v>
      </c>
      <c r="D70" s="132">
        <v>17261</v>
      </c>
      <c r="E70" s="132"/>
      <c r="F70" s="200">
        <v>14636</v>
      </c>
      <c r="G70" s="132"/>
      <c r="H70" s="200">
        <v>6777</v>
      </c>
      <c r="I70" s="132"/>
      <c r="J70" s="146">
        <v>5318</v>
      </c>
      <c r="L70" s="117">
        <f>D70-F70</f>
        <v>2625</v>
      </c>
      <c r="M70" s="117">
        <f>SUM(K70:L70)</f>
        <v>2625</v>
      </c>
      <c r="N70" s="117">
        <f>'CF 12-13'!E47</f>
        <v>2625</v>
      </c>
      <c r="O70" s="117">
        <f>M70-N70</f>
        <v>0</v>
      </c>
    </row>
    <row r="71" spans="1:15" ht="24" customHeight="1">
      <c r="A71" s="124" t="s">
        <v>23</v>
      </c>
      <c r="B71" s="209"/>
      <c r="C71" s="133"/>
      <c r="D71" s="134">
        <f>SUM(D62:D70)</f>
        <v>1233426</v>
      </c>
      <c r="E71" s="138">
        <v>0</v>
      </c>
      <c r="F71" s="134">
        <f>SUM(F62:F70)</f>
        <v>1546869</v>
      </c>
      <c r="G71" s="138">
        <v>0</v>
      </c>
      <c r="H71" s="134">
        <f>SUM(H62:H70)</f>
        <v>522020</v>
      </c>
      <c r="I71" s="138"/>
      <c r="J71" s="134">
        <f>SUM(J62:J70)</f>
        <v>492735</v>
      </c>
    </row>
    <row r="72" spans="1:15" ht="24" customHeight="1">
      <c r="A72" s="137" t="s">
        <v>14</v>
      </c>
      <c r="D72" s="134">
        <f>SUM(D59+D71)</f>
        <v>2933306</v>
      </c>
      <c r="E72" s="138">
        <v>0</v>
      </c>
      <c r="F72" s="134">
        <f>SUM(F59+F71)</f>
        <v>3284498</v>
      </c>
      <c r="G72" s="138">
        <v>0</v>
      </c>
      <c r="H72" s="134">
        <f>SUM(H59+H71)</f>
        <v>1534831</v>
      </c>
      <c r="I72" s="138"/>
      <c r="J72" s="134">
        <f>SUM(J59+J71)</f>
        <v>1960096</v>
      </c>
    </row>
    <row r="73" spans="1:15" ht="24" customHeight="1">
      <c r="D73" s="136"/>
      <c r="E73" s="132"/>
      <c r="F73" s="136"/>
      <c r="G73" s="132"/>
      <c r="H73" s="132"/>
      <c r="I73" s="132"/>
      <c r="J73" s="132"/>
    </row>
    <row r="74" spans="1:15" ht="24" customHeight="1">
      <c r="A74" s="22" t="s">
        <v>55</v>
      </c>
      <c r="B74" s="22"/>
      <c r="C74" s="140"/>
      <c r="D74" s="140"/>
      <c r="E74" s="140"/>
      <c r="F74" s="140"/>
      <c r="G74" s="140"/>
      <c r="H74" s="141"/>
      <c r="I74" s="141"/>
      <c r="J74" s="141"/>
    </row>
    <row r="75" spans="1:15" ht="24" customHeight="1">
      <c r="A75" s="124" t="s">
        <v>30</v>
      </c>
      <c r="B75" s="209"/>
      <c r="C75" s="140"/>
      <c r="D75" s="140"/>
      <c r="E75" s="140"/>
      <c r="F75" s="140"/>
      <c r="G75" s="140"/>
      <c r="H75" s="141"/>
      <c r="I75" s="141"/>
      <c r="J75" s="141"/>
    </row>
    <row r="77" spans="1:15" ht="24" customHeight="1">
      <c r="B77" s="209"/>
      <c r="D77" s="227" t="s">
        <v>25</v>
      </c>
      <c r="E77" s="227"/>
      <c r="F77" s="227"/>
      <c r="G77" s="227"/>
      <c r="H77" s="227" t="s">
        <v>26</v>
      </c>
      <c r="I77" s="227"/>
      <c r="J77" s="227"/>
    </row>
    <row r="78" spans="1:15" ht="24" customHeight="1">
      <c r="B78" s="209"/>
      <c r="D78" s="128" t="s">
        <v>228</v>
      </c>
      <c r="E78" s="128"/>
      <c r="F78" s="128" t="s">
        <v>60</v>
      </c>
      <c r="G78" s="210"/>
      <c r="H78" s="128" t="s">
        <v>228</v>
      </c>
      <c r="I78" s="128"/>
      <c r="J78" s="128" t="s">
        <v>60</v>
      </c>
    </row>
    <row r="79" spans="1:15" ht="24" customHeight="1">
      <c r="A79" s="147" t="s">
        <v>67</v>
      </c>
      <c r="D79" s="126">
        <v>2564</v>
      </c>
      <c r="E79" s="127"/>
      <c r="F79" s="126">
        <v>2563</v>
      </c>
      <c r="G79" s="127"/>
      <c r="H79" s="126">
        <v>2564</v>
      </c>
      <c r="I79" s="127"/>
      <c r="J79" s="126">
        <v>2563</v>
      </c>
    </row>
    <row r="80" spans="1:15" ht="24" customHeight="1">
      <c r="A80" s="147"/>
      <c r="D80" s="128" t="s">
        <v>128</v>
      </c>
      <c r="E80" s="127"/>
      <c r="F80" s="126"/>
      <c r="G80" s="127"/>
      <c r="H80" s="128" t="s">
        <v>128</v>
      </c>
      <c r="I80" s="127"/>
      <c r="J80" s="126"/>
    </row>
    <row r="81" spans="1:10" ht="24" customHeight="1">
      <c r="A81" s="124"/>
      <c r="D81" s="226" t="s">
        <v>74</v>
      </c>
      <c r="E81" s="226"/>
      <c r="F81" s="226"/>
      <c r="G81" s="226"/>
      <c r="H81" s="226"/>
      <c r="I81" s="226"/>
      <c r="J81" s="226"/>
    </row>
    <row r="82" spans="1:10" ht="24" customHeight="1">
      <c r="A82" s="129" t="s">
        <v>2</v>
      </c>
      <c r="D82" s="142"/>
      <c r="E82" s="131"/>
      <c r="F82" s="142"/>
      <c r="G82" s="131"/>
      <c r="H82" s="131"/>
      <c r="I82" s="131"/>
      <c r="J82" s="131"/>
    </row>
    <row r="83" spans="1:10" ht="24" customHeight="1">
      <c r="A83" s="148" t="s">
        <v>15</v>
      </c>
      <c r="C83" s="133"/>
      <c r="D83" s="142"/>
      <c r="E83" s="131"/>
      <c r="F83" s="142"/>
      <c r="G83" s="131"/>
      <c r="H83" s="131"/>
      <c r="I83" s="131"/>
      <c r="J83" s="131"/>
    </row>
    <row r="84" spans="1:10" ht="24" customHeight="1">
      <c r="A84" s="148" t="s">
        <v>68</v>
      </c>
      <c r="C84" s="133"/>
      <c r="D84" s="142"/>
      <c r="E84" s="131"/>
      <c r="F84" s="142"/>
      <c r="G84" s="131"/>
      <c r="H84" s="131"/>
      <c r="I84" s="131"/>
      <c r="J84" s="131"/>
    </row>
    <row r="85" spans="1:10" ht="24" customHeight="1">
      <c r="A85" s="149" t="s">
        <v>125</v>
      </c>
      <c r="C85" s="133"/>
      <c r="D85" s="142"/>
      <c r="E85" s="131"/>
      <c r="F85" s="142"/>
      <c r="G85" s="131"/>
      <c r="H85" s="131"/>
      <c r="I85" s="131"/>
      <c r="J85" s="131"/>
    </row>
    <row r="86" spans="1:10" ht="24" customHeight="1" thickBot="1">
      <c r="A86" s="149" t="s">
        <v>126</v>
      </c>
      <c r="C86" s="148"/>
      <c r="D86" s="150">
        <v>1750000</v>
      </c>
      <c r="E86" s="132"/>
      <c r="F86" s="150">
        <v>1750000</v>
      </c>
      <c r="G86" s="132"/>
      <c r="H86" s="150">
        <v>1750000</v>
      </c>
      <c r="I86" s="132"/>
      <c r="J86" s="216">
        <v>1750000</v>
      </c>
    </row>
    <row r="87" spans="1:10" ht="24" customHeight="1" thickTop="1">
      <c r="A87" s="125" t="s">
        <v>69</v>
      </c>
      <c r="C87" s="148"/>
      <c r="D87" s="52"/>
      <c r="E87" s="132"/>
      <c r="F87" s="151"/>
      <c r="G87" s="132"/>
      <c r="H87" s="132"/>
      <c r="I87" s="132"/>
      <c r="J87" s="152"/>
    </row>
    <row r="88" spans="1:10" ht="24" customHeight="1">
      <c r="A88" s="149" t="s">
        <v>127</v>
      </c>
      <c r="C88" s="148"/>
      <c r="D88" s="52"/>
      <c r="E88" s="132"/>
      <c r="F88" s="151"/>
      <c r="G88" s="132"/>
      <c r="H88" s="132"/>
      <c r="I88" s="132"/>
      <c r="J88" s="152"/>
    </row>
    <row r="89" spans="1:10" ht="24" customHeight="1">
      <c r="A89" s="149" t="s">
        <v>126</v>
      </c>
      <c r="B89" s="42"/>
      <c r="C89" s="153"/>
      <c r="D89" s="54">
        <v>1598408</v>
      </c>
      <c r="E89" s="53"/>
      <c r="F89" s="54">
        <v>1598408</v>
      </c>
      <c r="G89" s="53"/>
      <c r="H89" s="54">
        <v>1598408</v>
      </c>
      <c r="I89" s="154"/>
      <c r="J89" s="155">
        <v>1598408</v>
      </c>
    </row>
    <row r="90" spans="1:10" ht="24" customHeight="1">
      <c r="A90" s="125" t="s">
        <v>38</v>
      </c>
      <c r="D90" s="52">
        <v>819969</v>
      </c>
      <c r="E90" s="53">
        <v>358142539</v>
      </c>
      <c r="F90" s="54">
        <v>819969</v>
      </c>
      <c r="G90" s="53"/>
      <c r="H90" s="52">
        <v>819969</v>
      </c>
      <c r="I90" s="154"/>
      <c r="J90" s="155">
        <v>819969</v>
      </c>
    </row>
    <row r="91" spans="1:10" ht="24" customHeight="1">
      <c r="A91" s="125" t="s">
        <v>132</v>
      </c>
      <c r="D91" s="52"/>
      <c r="E91" s="132"/>
      <c r="F91" s="52"/>
      <c r="G91" s="132"/>
      <c r="H91" s="132"/>
      <c r="I91" s="132"/>
      <c r="J91" s="132"/>
    </row>
    <row r="92" spans="1:10" ht="24" customHeight="1">
      <c r="A92" s="125" t="s">
        <v>92</v>
      </c>
      <c r="D92" s="52">
        <v>-120630</v>
      </c>
      <c r="E92" s="132"/>
      <c r="F92" s="52">
        <v>-120630</v>
      </c>
      <c r="G92" s="132"/>
      <c r="H92" s="52">
        <v>0</v>
      </c>
      <c r="I92" s="132"/>
      <c r="J92" s="52">
        <v>0</v>
      </c>
    </row>
    <row r="93" spans="1:10" ht="24" customHeight="1">
      <c r="A93" s="125" t="s">
        <v>93</v>
      </c>
      <c r="D93" s="52"/>
      <c r="E93" s="132"/>
      <c r="F93" s="52"/>
      <c r="G93" s="132"/>
      <c r="H93" s="132"/>
      <c r="I93" s="132"/>
      <c r="J93" s="132"/>
    </row>
    <row r="94" spans="1:10" ht="24" customHeight="1">
      <c r="A94" s="125" t="s">
        <v>201</v>
      </c>
      <c r="D94" s="52">
        <v>-471468</v>
      </c>
      <c r="E94" s="132"/>
      <c r="F94" s="52">
        <v>-471468</v>
      </c>
      <c r="G94" s="132"/>
      <c r="H94" s="52">
        <v>0</v>
      </c>
      <c r="I94" s="132"/>
      <c r="J94" s="52">
        <v>0</v>
      </c>
    </row>
    <row r="95" spans="1:10" ht="24" customHeight="1">
      <c r="A95" s="125" t="s">
        <v>53</v>
      </c>
      <c r="D95" s="52"/>
      <c r="E95" s="132"/>
      <c r="F95" s="52"/>
      <c r="G95" s="132"/>
      <c r="H95" s="132"/>
      <c r="I95" s="132"/>
      <c r="J95" s="132"/>
    </row>
    <row r="96" spans="1:10" ht="24" customHeight="1">
      <c r="A96" s="125" t="s">
        <v>70</v>
      </c>
      <c r="D96" s="136"/>
      <c r="E96" s="132"/>
      <c r="F96" s="136"/>
      <c r="G96" s="132"/>
      <c r="H96" s="132"/>
      <c r="I96" s="132"/>
      <c r="J96" s="132"/>
    </row>
    <row r="97" spans="1:10" ht="24" customHeight="1">
      <c r="A97" s="125" t="s">
        <v>71</v>
      </c>
      <c r="D97" s="52">
        <v>20380</v>
      </c>
      <c r="E97" s="132"/>
      <c r="F97" s="52">
        <v>20380</v>
      </c>
      <c r="G97" s="132"/>
      <c r="H97" s="52">
        <v>20380</v>
      </c>
      <c r="I97" s="132"/>
      <c r="J97" s="132">
        <v>20380</v>
      </c>
    </row>
    <row r="98" spans="1:10" ht="24" customHeight="1">
      <c r="A98" s="125" t="s">
        <v>72</v>
      </c>
      <c r="D98" s="52">
        <f>'PL (9mths) 7'!F32+F98-31968</f>
        <v>70779</v>
      </c>
      <c r="E98" s="132"/>
      <c r="F98" s="52">
        <f>'Conso 8-9'!N35</f>
        <v>222587</v>
      </c>
      <c r="G98" s="132"/>
      <c r="H98" s="52">
        <f>'PL (9mths) 7'!J32+J98-31968</f>
        <v>198924</v>
      </c>
      <c r="I98" s="132"/>
      <c r="J98" s="132">
        <f>'Company 10-11'!J33</f>
        <v>201108</v>
      </c>
    </row>
    <row r="99" spans="1:10" ht="24" customHeight="1">
      <c r="A99" s="124" t="s">
        <v>34</v>
      </c>
      <c r="D99" s="134">
        <f>SUM(D89:D98)</f>
        <v>1917438</v>
      </c>
      <c r="E99" s="138"/>
      <c r="F99" s="134">
        <f>SUM(F89:F98)</f>
        <v>2069246</v>
      </c>
      <c r="G99" s="138"/>
      <c r="H99" s="134">
        <f>SUM(H89:H98)</f>
        <v>2637681</v>
      </c>
      <c r="I99" s="135"/>
      <c r="J99" s="134">
        <f>SUM(J89:J98)</f>
        <v>2639865</v>
      </c>
    </row>
    <row r="100" spans="1:10" ht="13.5" customHeight="1">
      <c r="A100" s="137"/>
      <c r="D100" s="217"/>
      <c r="E100" s="138"/>
      <c r="F100" s="217"/>
      <c r="G100" s="138"/>
      <c r="H100" s="218"/>
      <c r="I100" s="135"/>
      <c r="J100" s="218"/>
    </row>
    <row r="101" spans="1:10" ht="24" customHeight="1" thickBot="1">
      <c r="A101" s="137" t="s">
        <v>3</v>
      </c>
      <c r="D101" s="139">
        <f>SUM(D72+D99)</f>
        <v>4850744</v>
      </c>
      <c r="E101" s="135"/>
      <c r="F101" s="139">
        <f>SUM(F72+F99)</f>
        <v>5353744</v>
      </c>
      <c r="G101" s="135"/>
      <c r="H101" s="139">
        <f>SUM(H72+H99)</f>
        <v>4172512</v>
      </c>
      <c r="I101" s="135"/>
      <c r="J101" s="139">
        <f>SUM(J72+J99)</f>
        <v>4599961</v>
      </c>
    </row>
    <row r="102" spans="1:10" ht="24" customHeight="1" thickTop="1">
      <c r="D102" s="195">
        <v>0</v>
      </c>
      <c r="E102" s="195"/>
      <c r="F102" s="195">
        <v>0</v>
      </c>
      <c r="G102" s="195"/>
      <c r="H102" s="195">
        <v>0</v>
      </c>
      <c r="I102" s="195"/>
      <c r="J102" s="195">
        <v>0</v>
      </c>
    </row>
    <row r="103" spans="1:10" ht="24" customHeight="1">
      <c r="D103" s="136">
        <f>D101-D34</f>
        <v>0</v>
      </c>
      <c r="F103" s="128">
        <f>F101-F34</f>
        <v>0</v>
      </c>
      <c r="H103" s="128">
        <f>H101-H34</f>
        <v>0</v>
      </c>
      <c r="J103" s="128">
        <f>J101-J34</f>
        <v>0</v>
      </c>
    </row>
    <row r="105" spans="1:10" ht="24" customHeight="1">
      <c r="D105" s="136">
        <f>+D18-D59</f>
        <v>-876795</v>
      </c>
      <c r="H105" s="136">
        <f>+H18-H59</f>
        <v>-267671</v>
      </c>
    </row>
  </sheetData>
  <mergeCells count="9">
    <mergeCell ref="D81:J81"/>
    <mergeCell ref="D4:G4"/>
    <mergeCell ref="H4:J4"/>
    <mergeCell ref="D8:J8"/>
    <mergeCell ref="D39:G39"/>
    <mergeCell ref="H39:J39"/>
    <mergeCell ref="D43:J43"/>
    <mergeCell ref="D77:G77"/>
    <mergeCell ref="H77:J77"/>
  </mergeCells>
  <pageMargins left="0.8" right="0.8" top="0.48" bottom="0.5" header="0.5" footer="0.5"/>
  <pageSetup paperSize="9" scale="89" firstPageNumber="3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9" man="1"/>
    <brk id="73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dimension ref="A1:S44"/>
  <sheetViews>
    <sheetView showGridLines="0" view="pageBreakPreview" zoomScaleNormal="85" zoomScaleSheetLayoutView="100" workbookViewId="0">
      <selection activeCell="S15" sqref="S15"/>
    </sheetView>
  </sheetViews>
  <sheetFormatPr defaultColWidth="8" defaultRowHeight="24" customHeight="1"/>
  <cols>
    <col min="1" max="1" width="9.5703125" style="11" customWidth="1"/>
    <col min="2" max="2" width="10.42578125" style="11" customWidth="1"/>
    <col min="3" max="3" width="21" style="11" customWidth="1"/>
    <col min="4" max="4" width="3.85546875" style="11" customWidth="1"/>
    <col min="5" max="5" width="9.5703125" style="11" customWidth="1"/>
    <col min="6" max="6" width="14" style="12" bestFit="1" customWidth="1"/>
    <col min="7" max="7" width="1.42578125" style="12" customWidth="1"/>
    <col min="8" max="8" width="12.5703125" style="12" customWidth="1"/>
    <col min="9" max="9" width="1.42578125" style="11" customWidth="1"/>
    <col min="10" max="10" width="12.5703125" style="12" customWidth="1"/>
    <col min="11" max="11" width="1.42578125" style="12" customWidth="1"/>
    <col min="12" max="12" width="12.5703125" style="12" customWidth="1"/>
    <col min="13" max="13" width="1.42578125" style="11" customWidth="1"/>
    <col min="20" max="16384" width="8" style="11"/>
  </cols>
  <sheetData>
    <row r="1" spans="1:12" ht="24" customHeight="1">
      <c r="A1" s="64" t="s">
        <v>55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12" ht="24" customHeight="1">
      <c r="A2" s="64" t="s">
        <v>133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12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12" ht="24" customHeight="1">
      <c r="A4" s="10"/>
      <c r="B4" s="10"/>
      <c r="C4" s="10"/>
      <c r="D4" s="10"/>
      <c r="E4" s="40"/>
      <c r="F4" s="228" t="s">
        <v>25</v>
      </c>
      <c r="G4" s="228"/>
      <c r="H4" s="228"/>
      <c r="I4" s="191"/>
      <c r="J4" s="228" t="s">
        <v>26</v>
      </c>
      <c r="K4" s="228"/>
      <c r="L4" s="228"/>
    </row>
    <row r="5" spans="1:12" ht="24" customHeight="1">
      <c r="E5" s="40"/>
      <c r="F5" s="229" t="s">
        <v>98</v>
      </c>
      <c r="G5" s="229"/>
      <c r="H5" s="229"/>
      <c r="I5" s="191"/>
      <c r="J5" s="229" t="s">
        <v>98</v>
      </c>
      <c r="K5" s="229"/>
      <c r="L5" s="229"/>
    </row>
    <row r="6" spans="1:12" ht="24" customHeight="1">
      <c r="C6" s="13"/>
      <c r="D6" s="13"/>
      <c r="E6" s="40"/>
      <c r="F6" s="229" t="s">
        <v>228</v>
      </c>
      <c r="G6" s="229"/>
      <c r="H6" s="229"/>
      <c r="I6" s="191"/>
      <c r="J6" s="229" t="s">
        <v>228</v>
      </c>
      <c r="K6" s="229"/>
      <c r="L6" s="229"/>
    </row>
    <row r="7" spans="1:12" ht="24" customHeight="1">
      <c r="C7" s="13"/>
      <c r="D7" s="13"/>
      <c r="E7" s="40"/>
      <c r="F7" s="126">
        <v>2564</v>
      </c>
      <c r="G7" s="192"/>
      <c r="H7" s="126">
        <v>2563</v>
      </c>
      <c r="I7" s="192"/>
      <c r="J7" s="126">
        <v>2564</v>
      </c>
      <c r="K7" s="192"/>
      <c r="L7" s="126">
        <v>2563</v>
      </c>
    </row>
    <row r="8" spans="1:12" ht="24" customHeight="1">
      <c r="C8" s="13"/>
      <c r="D8" s="13"/>
      <c r="E8" s="40"/>
      <c r="F8" s="226" t="s">
        <v>74</v>
      </c>
      <c r="G8" s="226"/>
      <c r="H8" s="226"/>
      <c r="I8" s="226"/>
      <c r="J8" s="226"/>
      <c r="K8" s="226"/>
      <c r="L8" s="226"/>
    </row>
    <row r="9" spans="1:12" ht="24" customHeight="1">
      <c r="A9" s="55" t="s">
        <v>4</v>
      </c>
      <c r="B9" s="56"/>
      <c r="C9" s="56"/>
      <c r="D9" s="57"/>
      <c r="E9" s="58"/>
      <c r="F9" s="59"/>
      <c r="G9" s="59"/>
      <c r="H9" s="59"/>
      <c r="I9" s="56"/>
      <c r="J9" s="59"/>
      <c r="K9" s="59"/>
      <c r="L9" s="59"/>
    </row>
    <row r="10" spans="1:12" ht="24" customHeight="1">
      <c r="A10" s="60" t="s">
        <v>108</v>
      </c>
      <c r="B10" s="56"/>
      <c r="C10" s="56"/>
      <c r="D10" s="57"/>
      <c r="E10" s="58"/>
      <c r="F10" s="120">
        <v>57206</v>
      </c>
      <c r="G10" s="44"/>
      <c r="H10" s="120">
        <v>123381</v>
      </c>
      <c r="I10" s="44"/>
      <c r="J10" s="120">
        <v>31701</v>
      </c>
      <c r="K10" s="44"/>
      <c r="L10" s="120">
        <v>53071</v>
      </c>
    </row>
    <row r="11" spans="1:12" ht="24" customHeight="1">
      <c r="A11" s="60" t="s">
        <v>39</v>
      </c>
      <c r="B11" s="56"/>
      <c r="C11" s="56"/>
      <c r="D11" s="57"/>
      <c r="E11" s="58"/>
      <c r="F11" s="120">
        <v>1949</v>
      </c>
      <c r="G11" s="44"/>
      <c r="H11" s="120">
        <v>4840</v>
      </c>
      <c r="I11" s="44"/>
      <c r="J11" s="120">
        <v>4217</v>
      </c>
      <c r="K11" s="44"/>
      <c r="L11" s="120">
        <v>5220</v>
      </c>
    </row>
    <row r="12" spans="1:12" ht="24" customHeight="1">
      <c r="A12" s="60" t="s">
        <v>58</v>
      </c>
      <c r="B12" s="56"/>
      <c r="C12" s="56"/>
      <c r="D12" s="57"/>
      <c r="E12" s="58"/>
      <c r="F12" s="120">
        <v>154382</v>
      </c>
      <c r="G12" s="44"/>
      <c r="H12" s="120">
        <v>291433</v>
      </c>
      <c r="I12" s="44"/>
      <c r="J12" s="120">
        <v>154383</v>
      </c>
      <c r="K12" s="44"/>
      <c r="L12" s="120">
        <v>270543</v>
      </c>
    </row>
    <row r="13" spans="1:12" ht="24" customHeight="1">
      <c r="A13" s="60" t="s">
        <v>199</v>
      </c>
      <c r="B13" s="56"/>
      <c r="C13" s="56"/>
      <c r="D13" s="57"/>
      <c r="E13" s="58"/>
      <c r="F13" s="120">
        <v>20466</v>
      </c>
      <c r="G13" s="44"/>
      <c r="H13" s="120">
        <v>39011</v>
      </c>
      <c r="I13" s="44"/>
      <c r="J13" s="120">
        <v>890</v>
      </c>
      <c r="K13" s="44"/>
      <c r="L13" s="44">
        <v>3232</v>
      </c>
    </row>
    <row r="14" spans="1:12" ht="24" customHeight="1">
      <c r="A14" s="56" t="s">
        <v>19</v>
      </c>
      <c r="B14" s="56"/>
      <c r="C14" s="56"/>
      <c r="D14" s="57"/>
      <c r="E14" s="56"/>
      <c r="F14" s="196">
        <v>5760</v>
      </c>
      <c r="G14" s="44"/>
      <c r="H14" s="196">
        <v>6695</v>
      </c>
      <c r="I14" s="44"/>
      <c r="J14" s="196">
        <v>4009</v>
      </c>
      <c r="K14" s="44"/>
      <c r="L14" s="196">
        <v>6440</v>
      </c>
    </row>
    <row r="15" spans="1:12" ht="24" customHeight="1">
      <c r="A15" s="64" t="s">
        <v>6</v>
      </c>
      <c r="B15" s="56"/>
      <c r="C15" s="56"/>
      <c r="D15" s="57"/>
      <c r="E15" s="56"/>
      <c r="F15" s="196">
        <f>SUM(F10:F14)</f>
        <v>239763</v>
      </c>
      <c r="G15" s="44"/>
      <c r="H15" s="196">
        <f>SUM(H10:H14)</f>
        <v>465360</v>
      </c>
      <c r="I15" s="44"/>
      <c r="J15" s="196">
        <f>SUM(J10:J14)</f>
        <v>195200</v>
      </c>
      <c r="K15" s="120"/>
      <c r="L15" s="196">
        <f>SUM(L10:L14)</f>
        <v>338506</v>
      </c>
    </row>
    <row r="16" spans="1:12" ht="24" customHeight="1">
      <c r="A16" s="64"/>
      <c r="B16" s="56"/>
      <c r="C16" s="56"/>
      <c r="D16" s="57"/>
      <c r="E16" s="56"/>
      <c r="F16" s="44"/>
      <c r="G16" s="44"/>
      <c r="H16" s="119"/>
      <c r="I16" s="44"/>
      <c r="J16" s="44"/>
      <c r="K16" s="120"/>
      <c r="L16" s="119"/>
    </row>
    <row r="17" spans="1:19" ht="24" customHeight="1">
      <c r="A17" s="55" t="s">
        <v>5</v>
      </c>
      <c r="B17" s="56"/>
      <c r="C17" s="56"/>
      <c r="D17" s="57"/>
      <c r="E17" s="56"/>
      <c r="F17" s="44"/>
      <c r="G17" s="44"/>
      <c r="H17" s="44"/>
      <c r="I17" s="44"/>
      <c r="J17" s="44"/>
      <c r="K17" s="120"/>
      <c r="L17" s="44"/>
    </row>
    <row r="18" spans="1:19" ht="24" customHeight="1">
      <c r="A18" s="56" t="s">
        <v>109</v>
      </c>
      <c r="B18" s="56"/>
      <c r="C18" s="56"/>
      <c r="D18" s="57"/>
      <c r="E18" s="56"/>
      <c r="F18" s="120">
        <v>90499</v>
      </c>
      <c r="G18" s="44"/>
      <c r="H18" s="120">
        <v>123420</v>
      </c>
      <c r="I18" s="44"/>
      <c r="J18" s="120">
        <v>31137</v>
      </c>
      <c r="K18" s="44"/>
      <c r="L18" s="120">
        <v>35707</v>
      </c>
    </row>
    <row r="19" spans="1:19" ht="24" customHeight="1">
      <c r="A19" s="56" t="s">
        <v>54</v>
      </c>
      <c r="B19" s="56"/>
      <c r="C19" s="56"/>
      <c r="D19" s="57"/>
      <c r="E19" s="56"/>
      <c r="F19" s="120">
        <v>1293</v>
      </c>
      <c r="G19" s="44"/>
      <c r="H19" s="120">
        <v>2180</v>
      </c>
      <c r="I19" s="44"/>
      <c r="J19" s="44">
        <v>361</v>
      </c>
      <c r="K19" s="44"/>
      <c r="L19" s="44">
        <v>381</v>
      </c>
    </row>
    <row r="20" spans="1:19" ht="24" customHeight="1">
      <c r="A20" s="56" t="s">
        <v>145</v>
      </c>
      <c r="B20" s="56"/>
      <c r="C20" s="56"/>
      <c r="D20" s="57"/>
      <c r="E20" s="56"/>
      <c r="F20" s="120">
        <v>115693</v>
      </c>
      <c r="G20" s="44"/>
      <c r="H20" s="120">
        <v>212668</v>
      </c>
      <c r="I20" s="44"/>
      <c r="J20" s="44">
        <v>115420</v>
      </c>
      <c r="K20" s="44"/>
      <c r="L20" s="44">
        <v>194228</v>
      </c>
      <c r="N20" s="156"/>
      <c r="O20" s="156"/>
      <c r="P20" s="156"/>
      <c r="Q20" s="156"/>
      <c r="R20" s="156"/>
      <c r="S20" s="156"/>
    </row>
    <row r="21" spans="1:19" ht="24" customHeight="1">
      <c r="A21" s="56" t="s">
        <v>164</v>
      </c>
      <c r="B21" s="56"/>
      <c r="C21" s="56"/>
      <c r="D21" s="57"/>
      <c r="E21" s="56"/>
      <c r="F21" s="120">
        <v>17886</v>
      </c>
      <c r="G21" s="44"/>
      <c r="H21" s="120">
        <v>29869</v>
      </c>
      <c r="I21" s="44"/>
      <c r="J21" s="44">
        <v>823</v>
      </c>
      <c r="K21" s="44"/>
      <c r="L21" s="44">
        <v>1739</v>
      </c>
      <c r="N21" s="156"/>
      <c r="O21" s="156"/>
      <c r="P21" s="156"/>
      <c r="Q21" s="156"/>
      <c r="R21" s="156"/>
      <c r="S21" s="156"/>
    </row>
    <row r="22" spans="1:19" ht="24" customHeight="1">
      <c r="A22" s="56" t="s">
        <v>56</v>
      </c>
      <c r="B22" s="56"/>
      <c r="C22" s="56"/>
      <c r="D22" s="57"/>
      <c r="E22" s="56"/>
      <c r="F22" s="44">
        <v>25450</v>
      </c>
      <c r="G22" s="44"/>
      <c r="H22" s="120">
        <v>42780</v>
      </c>
      <c r="I22" s="44"/>
      <c r="J22" s="44">
        <v>17359</v>
      </c>
      <c r="K22" s="44"/>
      <c r="L22" s="44">
        <v>30157</v>
      </c>
      <c r="N22" s="156"/>
      <c r="O22" s="156"/>
      <c r="P22" s="156"/>
      <c r="Q22" s="156"/>
      <c r="R22" s="156"/>
      <c r="S22" s="156"/>
    </row>
    <row r="23" spans="1:19" ht="24" customHeight="1">
      <c r="A23" s="56" t="s">
        <v>22</v>
      </c>
      <c r="B23" s="56"/>
      <c r="C23" s="56"/>
      <c r="D23" s="57"/>
      <c r="E23" s="56"/>
      <c r="F23" s="196">
        <v>33400</v>
      </c>
      <c r="G23" s="44"/>
      <c r="H23" s="196">
        <v>46193</v>
      </c>
      <c r="I23" s="44"/>
      <c r="J23" s="196">
        <v>21084</v>
      </c>
      <c r="K23" s="44"/>
      <c r="L23" s="196">
        <v>27762</v>
      </c>
      <c r="N23" s="156"/>
      <c r="O23" s="156"/>
      <c r="P23" s="156"/>
      <c r="Q23" s="156"/>
      <c r="R23" s="156"/>
      <c r="S23" s="156"/>
    </row>
    <row r="24" spans="1:19" ht="24" customHeight="1">
      <c r="A24" s="64" t="s">
        <v>7</v>
      </c>
      <c r="B24" s="56"/>
      <c r="C24" s="56"/>
      <c r="D24" s="57"/>
      <c r="E24" s="56"/>
      <c r="F24" s="196">
        <f>SUM(F18:F23)</f>
        <v>284221</v>
      </c>
      <c r="G24" s="44"/>
      <c r="H24" s="196">
        <f>SUM(H18:H23)</f>
        <v>457110</v>
      </c>
      <c r="I24" s="44"/>
      <c r="J24" s="196">
        <f>SUM(J18:J23)</f>
        <v>186184</v>
      </c>
      <c r="K24" s="120"/>
      <c r="L24" s="196">
        <f>SUM(L18:L23)</f>
        <v>289974</v>
      </c>
      <c r="N24" s="156"/>
      <c r="O24" s="156"/>
      <c r="P24" s="156"/>
      <c r="Q24" s="156"/>
      <c r="R24" s="156"/>
      <c r="S24" s="156"/>
    </row>
    <row r="25" spans="1:19" ht="24" customHeight="1">
      <c r="A25" s="64"/>
      <c r="B25" s="56"/>
      <c r="C25" s="56"/>
      <c r="D25" s="57"/>
      <c r="E25" s="56"/>
      <c r="F25" s="44"/>
      <c r="G25" s="44"/>
      <c r="H25" s="119"/>
      <c r="I25" s="44"/>
      <c r="J25" s="44"/>
      <c r="K25" s="120"/>
      <c r="L25" s="119"/>
    </row>
    <row r="26" spans="1:19" ht="24" customHeight="1">
      <c r="A26" s="65" t="s">
        <v>99</v>
      </c>
      <c r="B26" s="56"/>
      <c r="C26" s="56"/>
      <c r="D26" s="57"/>
      <c r="E26" s="56"/>
      <c r="F26" s="44">
        <f>F15-F24</f>
        <v>-44458</v>
      </c>
      <c r="G26" s="44"/>
      <c r="H26" s="44">
        <f>H15-H24</f>
        <v>8250</v>
      </c>
      <c r="I26" s="44"/>
      <c r="J26" s="44">
        <f>J15-J24</f>
        <v>9016</v>
      </c>
      <c r="K26" s="120"/>
      <c r="L26" s="44">
        <f>L15-L24</f>
        <v>48532</v>
      </c>
    </row>
    <row r="27" spans="1:19" ht="24" customHeight="1">
      <c r="A27" s="66" t="s">
        <v>52</v>
      </c>
      <c r="B27" s="56"/>
      <c r="C27" s="56"/>
      <c r="D27" s="57"/>
      <c r="E27" s="58"/>
      <c r="F27" s="196">
        <v>-18548</v>
      </c>
      <c r="G27" s="44"/>
      <c r="H27" s="196">
        <v>-21446</v>
      </c>
      <c r="I27" s="44"/>
      <c r="J27" s="196">
        <v>-7714</v>
      </c>
      <c r="K27" s="44"/>
      <c r="L27" s="196">
        <v>-10836</v>
      </c>
    </row>
    <row r="28" spans="1:19" ht="24" customHeight="1">
      <c r="A28" s="65" t="s">
        <v>100</v>
      </c>
      <c r="B28" s="56"/>
      <c r="C28" s="56"/>
      <c r="D28" s="57"/>
      <c r="E28" s="56"/>
      <c r="F28" s="44">
        <f>SUM(F26:F27)</f>
        <v>-63006</v>
      </c>
      <c r="G28" s="44"/>
      <c r="H28" s="44">
        <f>SUM(H26:H27)</f>
        <v>-13196</v>
      </c>
      <c r="I28" s="44"/>
      <c r="J28" s="44">
        <f>SUM(J26:J27)</f>
        <v>1302</v>
      </c>
      <c r="K28" s="120"/>
      <c r="L28" s="44">
        <f>SUM(L26:L27)</f>
        <v>37696</v>
      </c>
    </row>
    <row r="29" spans="1:19" ht="24" customHeight="1">
      <c r="A29" s="56" t="s">
        <v>139</v>
      </c>
      <c r="B29" s="56"/>
      <c r="C29" s="56"/>
      <c r="D29" s="57"/>
      <c r="E29" s="58"/>
      <c r="F29" s="197">
        <v>13198</v>
      </c>
      <c r="G29" s="44"/>
      <c r="H29" s="197">
        <v>4634</v>
      </c>
      <c r="I29" s="44"/>
      <c r="J29" s="197">
        <v>-169</v>
      </c>
      <c r="K29" s="44"/>
      <c r="L29" s="197">
        <v>-6210</v>
      </c>
      <c r="M29" s="15"/>
    </row>
    <row r="30" spans="1:19" ht="24" customHeight="1">
      <c r="A30" s="68" t="s">
        <v>101</v>
      </c>
      <c r="B30" s="56"/>
      <c r="C30" s="56"/>
      <c r="D30" s="57"/>
      <c r="E30" s="58"/>
      <c r="F30" s="203">
        <f>F28+F29</f>
        <v>-49808</v>
      </c>
      <c r="G30" s="44"/>
      <c r="H30" s="203">
        <f>H28+H29</f>
        <v>-8562</v>
      </c>
      <c r="I30" s="44"/>
      <c r="J30" s="203">
        <f>J28+J29</f>
        <v>1133</v>
      </c>
      <c r="K30" s="120"/>
      <c r="L30" s="203">
        <f>L28+L29</f>
        <v>31486</v>
      </c>
    </row>
    <row r="31" spans="1:19" ht="10.5" customHeight="1">
      <c r="A31" s="70"/>
      <c r="B31" s="56"/>
      <c r="C31" s="56"/>
      <c r="D31" s="57"/>
      <c r="E31" s="56"/>
      <c r="F31" s="120"/>
      <c r="G31" s="120"/>
      <c r="H31" s="43"/>
      <c r="I31" s="120"/>
      <c r="J31" s="120"/>
      <c r="K31" s="120"/>
      <c r="L31" s="43"/>
    </row>
    <row r="32" spans="1:19" ht="24" customHeight="1" thickBot="1">
      <c r="A32" s="72" t="s">
        <v>102</v>
      </c>
      <c r="B32" s="56"/>
      <c r="C32" s="56"/>
      <c r="D32" s="57"/>
      <c r="E32" s="56"/>
      <c r="F32" s="204">
        <f>F30</f>
        <v>-49808</v>
      </c>
      <c r="G32" s="198"/>
      <c r="H32" s="204">
        <f>H30</f>
        <v>-8562</v>
      </c>
      <c r="I32" s="198"/>
      <c r="J32" s="204">
        <f>J30</f>
        <v>1133</v>
      </c>
      <c r="K32" s="120"/>
      <c r="L32" s="204">
        <f>L30</f>
        <v>31486</v>
      </c>
    </row>
    <row r="33" spans="1:12" ht="18" customHeight="1" thickTop="1">
      <c r="A33" s="70"/>
      <c r="B33" s="56"/>
      <c r="C33" s="56"/>
      <c r="D33" s="57"/>
      <c r="E33" s="56"/>
      <c r="F33" s="120"/>
      <c r="G33" s="120"/>
      <c r="H33" s="120"/>
      <c r="I33" s="120"/>
      <c r="J33" s="120"/>
      <c r="K33" s="120"/>
      <c r="L33" s="120"/>
    </row>
    <row r="34" spans="1:12" ht="24" customHeight="1">
      <c r="A34" s="72" t="s">
        <v>103</v>
      </c>
      <c r="B34" s="18"/>
      <c r="C34" s="74"/>
      <c r="D34" s="75"/>
      <c r="E34" s="74"/>
      <c r="F34" s="199"/>
      <c r="G34" s="199"/>
      <c r="H34" s="199"/>
      <c r="I34" s="120"/>
      <c r="J34" s="120"/>
      <c r="K34" s="120"/>
      <c r="L34" s="120"/>
    </row>
    <row r="35" spans="1:12" ht="24" customHeight="1" thickBot="1">
      <c r="A35" s="76" t="s">
        <v>104</v>
      </c>
      <c r="B35" s="18"/>
      <c r="C35" s="74"/>
      <c r="D35" s="75"/>
      <c r="E35" s="77"/>
      <c r="F35" s="205">
        <f>F30</f>
        <v>-49808</v>
      </c>
      <c r="G35" s="155"/>
      <c r="H35" s="205">
        <f>H30</f>
        <v>-8562</v>
      </c>
      <c r="I35" s="120"/>
      <c r="J35" s="205">
        <f>J30</f>
        <v>1133</v>
      </c>
      <c r="K35" s="155"/>
      <c r="L35" s="205">
        <f>L30</f>
        <v>31486</v>
      </c>
    </row>
    <row r="36" spans="1:12" ht="24" customHeight="1" thickTop="1">
      <c r="A36" s="70"/>
      <c r="B36" s="18"/>
      <c r="C36" s="74"/>
      <c r="D36" s="75"/>
      <c r="E36" s="79"/>
      <c r="F36" s="199"/>
      <c r="G36" s="199"/>
      <c r="H36" s="199"/>
      <c r="I36" s="120"/>
      <c r="J36" s="155"/>
      <c r="K36" s="155"/>
      <c r="L36" s="155"/>
    </row>
    <row r="37" spans="1:12" ht="24" customHeight="1">
      <c r="A37" s="83" t="s">
        <v>105</v>
      </c>
      <c r="B37" s="84"/>
      <c r="C37" s="85"/>
      <c r="D37" s="84"/>
      <c r="E37" s="77"/>
      <c r="F37" s="199"/>
      <c r="G37" s="199"/>
      <c r="H37" s="199"/>
      <c r="I37" s="120"/>
      <c r="J37" s="155"/>
      <c r="K37" s="155"/>
      <c r="L37" s="155"/>
    </row>
    <row r="38" spans="1:12" ht="24" customHeight="1" thickBot="1">
      <c r="A38" s="76" t="s">
        <v>104</v>
      </c>
      <c r="B38" s="84"/>
      <c r="C38" s="85"/>
      <c r="D38" s="84"/>
      <c r="E38" s="77"/>
      <c r="F38" s="205">
        <f>F32</f>
        <v>-49808</v>
      </c>
      <c r="G38" s="155"/>
      <c r="H38" s="205">
        <f>H32</f>
        <v>-8562</v>
      </c>
      <c r="I38" s="120"/>
      <c r="J38" s="205">
        <f>J32</f>
        <v>1133</v>
      </c>
      <c r="K38" s="155"/>
      <c r="L38" s="205">
        <f>L32</f>
        <v>31486</v>
      </c>
    </row>
    <row r="39" spans="1:12" ht="24" customHeight="1" thickTop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1:12" ht="24" customHeight="1" thickBot="1">
      <c r="A40" s="115" t="s">
        <v>162</v>
      </c>
      <c r="B40" s="84"/>
      <c r="C40" s="85"/>
      <c r="D40" s="84"/>
      <c r="E40" s="58"/>
      <c r="F40" s="206">
        <f>F35/319682</f>
        <v>-0.1558048310508568</v>
      </c>
      <c r="G40" s="82"/>
      <c r="H40" s="206">
        <f>H35/319682</f>
        <v>-2.6782865472563359E-2</v>
      </c>
      <c r="I40" s="82"/>
      <c r="J40" s="221">
        <f>J35/319682</f>
        <v>3.5441469960773519E-3</v>
      </c>
      <c r="K40" s="82"/>
      <c r="L40" s="206">
        <f>L35/319682</f>
        <v>9.8491626053390555E-2</v>
      </c>
    </row>
    <row r="41" spans="1:12" ht="10.35" customHeight="1" thickTop="1">
      <c r="A41" s="56"/>
      <c r="B41" s="56"/>
      <c r="C41" s="56"/>
      <c r="D41" s="57"/>
      <c r="E41" s="56"/>
      <c r="F41" s="88"/>
      <c r="G41" s="88"/>
      <c r="H41" s="88"/>
      <c r="I41" s="56"/>
      <c r="J41" s="88"/>
      <c r="K41" s="88"/>
      <c r="L41" s="88"/>
    </row>
    <row r="42" spans="1:12" ht="24" customHeight="1">
      <c r="A42" s="16"/>
      <c r="F42" s="14"/>
      <c r="G42" s="14"/>
      <c r="H42" s="14"/>
      <c r="J42" s="14"/>
      <c r="K42" s="14"/>
      <c r="L42" s="14"/>
    </row>
    <row r="43" spans="1:12" ht="24" customHeight="1">
      <c r="F43" s="14"/>
      <c r="G43" s="14"/>
      <c r="H43" s="14"/>
      <c r="J43" s="14"/>
      <c r="K43" s="14"/>
      <c r="L43" s="14"/>
    </row>
    <row r="44" spans="1:12" ht="24" customHeight="1">
      <c r="F44" s="14"/>
      <c r="G44" s="14"/>
      <c r="H44" s="14"/>
      <c r="J44" s="14"/>
      <c r="K44" s="14"/>
      <c r="L44" s="1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4"/>
  <sheetViews>
    <sheetView showGridLines="0" view="pageBreakPreview" zoomScaleNormal="85" zoomScaleSheetLayoutView="100" workbookViewId="0">
      <selection activeCell="T13" sqref="T13"/>
    </sheetView>
  </sheetViews>
  <sheetFormatPr defaultColWidth="8" defaultRowHeight="24" customHeight="1"/>
  <cols>
    <col min="1" max="1" width="9.5703125" style="11" customWidth="1"/>
    <col min="2" max="2" width="10.42578125" style="11" customWidth="1"/>
    <col min="3" max="3" width="21" style="11" customWidth="1"/>
    <col min="4" max="4" width="3.85546875" style="11" customWidth="1"/>
    <col min="5" max="5" width="9.5703125" style="11" customWidth="1"/>
    <col min="6" max="6" width="14" style="12" bestFit="1" customWidth="1"/>
    <col min="7" max="7" width="1.42578125" style="12" customWidth="1"/>
    <col min="8" max="8" width="12.5703125" style="12" customWidth="1"/>
    <col min="9" max="9" width="1.42578125" style="11" customWidth="1"/>
    <col min="10" max="10" width="12.5703125" style="12" customWidth="1"/>
    <col min="11" max="11" width="1.42578125" style="12" customWidth="1"/>
    <col min="12" max="12" width="12.5703125" style="12" customWidth="1"/>
    <col min="13" max="13" width="1.42578125" style="11" customWidth="1"/>
    <col min="17" max="16384" width="8" style="11"/>
  </cols>
  <sheetData>
    <row r="1" spans="1:20" ht="24" customHeight="1">
      <c r="A1" s="64" t="s">
        <v>55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20" ht="24" customHeight="1">
      <c r="A2" s="64" t="s">
        <v>133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20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20" ht="24" customHeight="1">
      <c r="A4" s="10"/>
      <c r="B4" s="10"/>
      <c r="C4" s="10"/>
      <c r="D4" s="10"/>
      <c r="E4" s="40"/>
      <c r="F4" s="228" t="s">
        <v>25</v>
      </c>
      <c r="G4" s="228"/>
      <c r="H4" s="228"/>
      <c r="I4" s="191"/>
      <c r="J4" s="228" t="s">
        <v>26</v>
      </c>
      <c r="K4" s="228"/>
      <c r="L4" s="228"/>
    </row>
    <row r="5" spans="1:20" ht="24" customHeight="1">
      <c r="E5" s="40"/>
      <c r="F5" s="229" t="s">
        <v>229</v>
      </c>
      <c r="G5" s="229"/>
      <c r="H5" s="229"/>
      <c r="I5" s="191"/>
      <c r="J5" s="229" t="s">
        <v>229</v>
      </c>
      <c r="K5" s="229"/>
      <c r="L5" s="229"/>
    </row>
    <row r="6" spans="1:20" ht="24" customHeight="1">
      <c r="C6" s="13"/>
      <c r="D6" s="13"/>
      <c r="E6" s="40"/>
      <c r="F6" s="229" t="s">
        <v>228</v>
      </c>
      <c r="G6" s="229"/>
      <c r="H6" s="229"/>
      <c r="I6" s="191"/>
      <c r="J6" s="229" t="s">
        <v>228</v>
      </c>
      <c r="K6" s="229"/>
      <c r="L6" s="229"/>
    </row>
    <row r="7" spans="1:20" ht="24" customHeight="1">
      <c r="C7" s="13"/>
      <c r="D7" s="13"/>
      <c r="E7" s="40" t="s">
        <v>0</v>
      </c>
      <c r="F7" s="126">
        <v>2564</v>
      </c>
      <c r="G7" s="192"/>
      <c r="H7" s="126">
        <v>2563</v>
      </c>
      <c r="I7" s="192"/>
      <c r="J7" s="126">
        <v>2564</v>
      </c>
      <c r="K7" s="192"/>
      <c r="L7" s="126">
        <v>2563</v>
      </c>
    </row>
    <row r="8" spans="1:20" ht="24" customHeight="1">
      <c r="C8" s="13"/>
      <c r="D8" s="13"/>
      <c r="E8" s="40"/>
      <c r="F8" s="226" t="s">
        <v>74</v>
      </c>
      <c r="G8" s="226"/>
      <c r="H8" s="226"/>
      <c r="I8" s="226"/>
      <c r="J8" s="226"/>
      <c r="K8" s="226"/>
      <c r="L8" s="226"/>
    </row>
    <row r="9" spans="1:20" ht="24" customHeight="1">
      <c r="A9" s="55" t="s">
        <v>4</v>
      </c>
      <c r="B9" s="56"/>
      <c r="C9" s="56"/>
      <c r="D9" s="57"/>
      <c r="E9" s="58"/>
      <c r="F9" s="59"/>
      <c r="G9" s="59"/>
      <c r="H9" s="59"/>
      <c r="I9" s="56"/>
      <c r="J9" s="59"/>
      <c r="K9" s="59"/>
      <c r="L9" s="59"/>
    </row>
    <row r="10" spans="1:20" ht="24" customHeight="1">
      <c r="A10" s="60" t="s">
        <v>108</v>
      </c>
      <c r="B10" s="56"/>
      <c r="C10" s="56"/>
      <c r="D10" s="57"/>
      <c r="E10" s="58">
        <v>9</v>
      </c>
      <c r="F10" s="120">
        <v>196742</v>
      </c>
      <c r="G10" s="44"/>
      <c r="H10" s="120">
        <v>388725</v>
      </c>
      <c r="I10" s="44"/>
      <c r="J10" s="120">
        <v>95687</v>
      </c>
      <c r="K10" s="44"/>
      <c r="L10" s="120">
        <v>126659</v>
      </c>
      <c r="S10"/>
      <c r="T10" s="202"/>
    </row>
    <row r="11" spans="1:20" ht="24" customHeight="1">
      <c r="A11" s="60" t="s">
        <v>39</v>
      </c>
      <c r="B11" s="56"/>
      <c r="C11" s="56"/>
      <c r="D11" s="57"/>
      <c r="E11" s="58" t="s">
        <v>225</v>
      </c>
      <c r="F11" s="120">
        <v>7794</v>
      </c>
      <c r="G11" s="44"/>
      <c r="H11" s="120">
        <v>13013</v>
      </c>
      <c r="I11" s="44"/>
      <c r="J11" s="120">
        <v>11774</v>
      </c>
      <c r="K11" s="44"/>
      <c r="L11" s="120">
        <v>12711</v>
      </c>
    </row>
    <row r="12" spans="1:20" ht="24" customHeight="1">
      <c r="A12" s="60" t="s">
        <v>58</v>
      </c>
      <c r="B12" s="56"/>
      <c r="C12" s="56"/>
      <c r="D12" s="57"/>
      <c r="E12" s="58" t="s">
        <v>225</v>
      </c>
      <c r="F12" s="120">
        <v>606516</v>
      </c>
      <c r="G12" s="44"/>
      <c r="H12" s="120">
        <v>981402</v>
      </c>
      <c r="I12" s="44"/>
      <c r="J12" s="120">
        <v>602414</v>
      </c>
      <c r="K12" s="44"/>
      <c r="L12" s="120">
        <v>884270</v>
      </c>
    </row>
    <row r="13" spans="1:20" ht="24" customHeight="1">
      <c r="A13" s="60" t="s">
        <v>199</v>
      </c>
      <c r="B13" s="56"/>
      <c r="C13" s="56"/>
      <c r="D13" s="57"/>
      <c r="E13" s="58">
        <v>9</v>
      </c>
      <c r="F13" s="120">
        <v>67686</v>
      </c>
      <c r="G13" s="44"/>
      <c r="H13" s="120">
        <v>98238</v>
      </c>
      <c r="I13" s="44"/>
      <c r="J13" s="120">
        <v>4080</v>
      </c>
      <c r="K13" s="44"/>
      <c r="L13" s="44">
        <v>5577</v>
      </c>
    </row>
    <row r="14" spans="1:20" ht="24" customHeight="1">
      <c r="A14" s="60" t="s">
        <v>19</v>
      </c>
      <c r="B14" s="56"/>
      <c r="C14" s="56"/>
      <c r="D14" s="57"/>
      <c r="E14" s="58">
        <v>4</v>
      </c>
      <c r="F14" s="196">
        <v>31635</v>
      </c>
      <c r="G14" s="44"/>
      <c r="H14" s="196">
        <v>20500</v>
      </c>
      <c r="I14" s="44"/>
      <c r="J14" s="196">
        <v>17534</v>
      </c>
      <c r="K14" s="44"/>
      <c r="L14" s="196">
        <v>23582</v>
      </c>
      <c r="Q14"/>
    </row>
    <row r="15" spans="1:20" ht="24" customHeight="1">
      <c r="A15" s="64" t="s">
        <v>6</v>
      </c>
      <c r="B15" s="56"/>
      <c r="C15" s="56"/>
      <c r="D15" s="57"/>
      <c r="E15" s="56"/>
      <c r="F15" s="196">
        <f>SUM(F10:F14)</f>
        <v>910373</v>
      </c>
      <c r="G15" s="44"/>
      <c r="H15" s="196">
        <f>SUM(H10:H14)</f>
        <v>1501878</v>
      </c>
      <c r="I15" s="44"/>
      <c r="J15" s="196">
        <f>SUM(J10:J14)</f>
        <v>731489</v>
      </c>
      <c r="K15" s="120"/>
      <c r="L15" s="196">
        <f>SUM(L10:L14)</f>
        <v>1052799</v>
      </c>
      <c r="Q15"/>
    </row>
    <row r="16" spans="1:20" ht="24" customHeight="1">
      <c r="A16" s="64"/>
      <c r="B16" s="56"/>
      <c r="C16" s="56"/>
      <c r="D16" s="57"/>
      <c r="E16" s="56"/>
      <c r="F16" s="44"/>
      <c r="G16" s="44"/>
      <c r="H16" s="119"/>
      <c r="I16" s="44"/>
      <c r="J16" s="44"/>
      <c r="K16" s="120"/>
      <c r="L16" s="119"/>
      <c r="Q16"/>
    </row>
    <row r="17" spans="1:20" ht="24" customHeight="1">
      <c r="A17" s="55" t="s">
        <v>5</v>
      </c>
      <c r="B17" s="56"/>
      <c r="C17" s="56"/>
      <c r="D17" s="57"/>
      <c r="E17" s="58">
        <v>4</v>
      </c>
      <c r="F17" s="44"/>
      <c r="G17" s="44"/>
      <c r="H17" s="44"/>
      <c r="I17" s="44"/>
      <c r="J17" s="44"/>
      <c r="K17" s="120"/>
      <c r="L17" s="44"/>
      <c r="Q17"/>
    </row>
    <row r="18" spans="1:20" ht="24" customHeight="1">
      <c r="A18" s="56" t="s">
        <v>109</v>
      </c>
      <c r="B18" s="56"/>
      <c r="C18" s="56"/>
      <c r="D18" s="57"/>
      <c r="E18" s="58"/>
      <c r="F18" s="120">
        <v>290961</v>
      </c>
      <c r="G18" s="44"/>
      <c r="H18" s="120">
        <v>373329</v>
      </c>
      <c r="I18" s="44"/>
      <c r="J18" s="120">
        <v>97857</v>
      </c>
      <c r="K18" s="44"/>
      <c r="L18" s="120">
        <v>96896</v>
      </c>
      <c r="S18"/>
      <c r="T18" s="202"/>
    </row>
    <row r="19" spans="1:20" ht="24" customHeight="1">
      <c r="A19" s="56" t="s">
        <v>54</v>
      </c>
      <c r="B19" s="56"/>
      <c r="C19" s="56"/>
      <c r="D19" s="57"/>
      <c r="E19" s="58"/>
      <c r="F19" s="120">
        <v>4906</v>
      </c>
      <c r="G19" s="44"/>
      <c r="H19" s="120">
        <v>5824</v>
      </c>
      <c r="I19" s="44"/>
      <c r="J19" s="44">
        <v>1008</v>
      </c>
      <c r="K19" s="44"/>
      <c r="L19" s="44">
        <v>1602</v>
      </c>
    </row>
    <row r="20" spans="1:20" ht="24" customHeight="1">
      <c r="A20" s="56" t="s">
        <v>145</v>
      </c>
      <c r="B20" s="56"/>
      <c r="C20" s="56"/>
      <c r="D20" s="57"/>
      <c r="E20" s="58"/>
      <c r="F20" s="120">
        <v>435455</v>
      </c>
      <c r="G20" s="44"/>
      <c r="H20" s="120">
        <v>668338</v>
      </c>
      <c r="I20" s="44"/>
      <c r="J20" s="44">
        <v>431071</v>
      </c>
      <c r="K20" s="44"/>
      <c r="L20" s="44">
        <v>590342</v>
      </c>
      <c r="N20" s="156"/>
    </row>
    <row r="21" spans="1:20" ht="24" customHeight="1">
      <c r="A21" s="56" t="s">
        <v>164</v>
      </c>
      <c r="B21" s="56"/>
      <c r="C21" s="56"/>
      <c r="D21" s="57"/>
      <c r="E21" s="58"/>
      <c r="F21" s="120">
        <v>60589</v>
      </c>
      <c r="G21" s="44"/>
      <c r="H21" s="120">
        <v>79270</v>
      </c>
      <c r="I21" s="44"/>
      <c r="J21" s="44">
        <v>3036</v>
      </c>
      <c r="K21" s="44"/>
      <c r="L21" s="44">
        <v>3392</v>
      </c>
      <c r="N21" s="156"/>
    </row>
    <row r="22" spans="1:20" ht="24" customHeight="1">
      <c r="A22" s="56" t="s">
        <v>56</v>
      </c>
      <c r="B22" s="56"/>
      <c r="C22" s="56"/>
      <c r="D22" s="57"/>
      <c r="E22" s="58"/>
      <c r="F22" s="44">
        <v>96030</v>
      </c>
      <c r="G22" s="44"/>
      <c r="H22" s="120">
        <v>149138</v>
      </c>
      <c r="I22" s="44"/>
      <c r="J22" s="44">
        <v>66766</v>
      </c>
      <c r="K22" s="44"/>
      <c r="L22" s="44">
        <v>95838</v>
      </c>
      <c r="N22" s="156"/>
    </row>
    <row r="23" spans="1:20" ht="24" customHeight="1">
      <c r="A23" s="56" t="s">
        <v>22</v>
      </c>
      <c r="B23" s="56"/>
      <c r="C23" s="56"/>
      <c r="D23" s="57"/>
      <c r="E23" s="58"/>
      <c r="F23" s="196">
        <v>114823</v>
      </c>
      <c r="G23" s="44"/>
      <c r="H23" s="196">
        <v>150185</v>
      </c>
      <c r="I23" s="44"/>
      <c r="J23" s="196">
        <v>69017</v>
      </c>
      <c r="K23" s="44"/>
      <c r="L23" s="196">
        <v>85499</v>
      </c>
      <c r="N23" s="156"/>
    </row>
    <row r="24" spans="1:20" ht="24" customHeight="1">
      <c r="A24" s="64" t="s">
        <v>7</v>
      </c>
      <c r="B24" s="56"/>
      <c r="C24" s="56"/>
      <c r="D24" s="57"/>
      <c r="E24" s="56"/>
      <c r="F24" s="196">
        <f>SUM(F18:F23)</f>
        <v>1002764</v>
      </c>
      <c r="G24" s="44"/>
      <c r="H24" s="196">
        <f>SUM(H18:H23)</f>
        <v>1426084</v>
      </c>
      <c r="I24" s="44"/>
      <c r="J24" s="196">
        <f>SUM(J18:J23)</f>
        <v>668755</v>
      </c>
      <c r="K24" s="120"/>
      <c r="L24" s="196">
        <f>SUM(L18:L23)</f>
        <v>873569</v>
      </c>
      <c r="N24" s="156"/>
    </row>
    <row r="25" spans="1:20" ht="24" customHeight="1">
      <c r="A25" s="64"/>
      <c r="B25" s="56"/>
      <c r="C25" s="56"/>
      <c r="D25" s="57"/>
      <c r="E25" s="56"/>
      <c r="F25" s="44"/>
      <c r="G25" s="44"/>
      <c r="H25" s="119"/>
      <c r="I25" s="44"/>
      <c r="J25" s="44"/>
      <c r="K25" s="120"/>
      <c r="L25" s="119"/>
    </row>
    <row r="26" spans="1:20" ht="24" customHeight="1">
      <c r="A26" s="65" t="s">
        <v>99</v>
      </c>
      <c r="B26" s="56"/>
      <c r="C26" s="56"/>
      <c r="D26" s="57"/>
      <c r="E26" s="56"/>
      <c r="F26" s="44">
        <f>F15-F24</f>
        <v>-92391</v>
      </c>
      <c r="G26" s="44"/>
      <c r="H26" s="44">
        <f>H15-H24</f>
        <v>75794</v>
      </c>
      <c r="I26" s="44"/>
      <c r="J26" s="44">
        <f>J15-J24</f>
        <v>62734</v>
      </c>
      <c r="K26" s="120"/>
      <c r="L26" s="44">
        <f>L15-L24</f>
        <v>179230</v>
      </c>
    </row>
    <row r="27" spans="1:20" ht="24" customHeight="1">
      <c r="A27" s="66" t="s">
        <v>52</v>
      </c>
      <c r="B27" s="56"/>
      <c r="C27" s="56"/>
      <c r="D27" s="57"/>
      <c r="E27" s="58">
        <v>4</v>
      </c>
      <c r="F27" s="196">
        <v>-57274</v>
      </c>
      <c r="G27" s="44"/>
      <c r="H27" s="196">
        <v>-59830</v>
      </c>
      <c r="I27" s="44"/>
      <c r="J27" s="196">
        <v>-25710</v>
      </c>
      <c r="K27" s="44"/>
      <c r="L27" s="196">
        <v>-27388</v>
      </c>
    </row>
    <row r="28" spans="1:20" ht="24" customHeight="1">
      <c r="A28" s="65" t="s">
        <v>100</v>
      </c>
      <c r="B28" s="56"/>
      <c r="C28" s="56"/>
      <c r="D28" s="57"/>
      <c r="E28" s="56"/>
      <c r="F28" s="44">
        <f>SUM(F26:F27)</f>
        <v>-149665</v>
      </c>
      <c r="G28" s="44"/>
      <c r="H28" s="44">
        <f>SUM(H26:H27)</f>
        <v>15964</v>
      </c>
      <c r="I28" s="44"/>
      <c r="J28" s="44">
        <f>SUM(J26:J27)</f>
        <v>37024</v>
      </c>
      <c r="K28" s="120"/>
      <c r="L28" s="44">
        <f>SUM(L26:L27)</f>
        <v>151842</v>
      </c>
    </row>
    <row r="29" spans="1:20" ht="24" customHeight="1">
      <c r="A29" s="56" t="s">
        <v>139</v>
      </c>
      <c r="B29" s="56"/>
      <c r="C29" s="56"/>
      <c r="D29" s="57"/>
      <c r="E29" s="58"/>
      <c r="F29" s="197">
        <v>29825</v>
      </c>
      <c r="G29" s="44"/>
      <c r="H29" s="197">
        <v>-4381</v>
      </c>
      <c r="I29" s="44"/>
      <c r="J29" s="197">
        <v>-7240</v>
      </c>
      <c r="K29" s="44"/>
      <c r="L29" s="197">
        <v>-27855</v>
      </c>
      <c r="M29" s="15"/>
    </row>
    <row r="30" spans="1:20" ht="24" customHeight="1">
      <c r="A30" s="68" t="s">
        <v>101</v>
      </c>
      <c r="B30" s="56"/>
      <c r="C30" s="56"/>
      <c r="D30" s="57"/>
      <c r="E30" s="58"/>
      <c r="F30" s="203">
        <f>F28+F29</f>
        <v>-119840</v>
      </c>
      <c r="G30" s="44"/>
      <c r="H30" s="203">
        <f>H28+H29</f>
        <v>11583</v>
      </c>
      <c r="I30" s="44"/>
      <c r="J30" s="203">
        <f>J28+J29</f>
        <v>29784</v>
      </c>
      <c r="K30" s="120"/>
      <c r="L30" s="203">
        <f>L28+L29</f>
        <v>123987</v>
      </c>
    </row>
    <row r="31" spans="1:20" ht="10.5" customHeight="1">
      <c r="A31" s="70"/>
      <c r="B31" s="56"/>
      <c r="C31" s="56"/>
      <c r="D31" s="57"/>
      <c r="E31" s="56"/>
      <c r="F31" s="120"/>
      <c r="G31" s="120"/>
      <c r="H31" s="43"/>
      <c r="I31" s="120"/>
      <c r="J31" s="120"/>
      <c r="K31" s="120"/>
      <c r="L31" s="43"/>
    </row>
    <row r="32" spans="1:20" ht="24" customHeight="1" thickBot="1">
      <c r="A32" s="72" t="s">
        <v>102</v>
      </c>
      <c r="B32" s="56"/>
      <c r="C32" s="56"/>
      <c r="D32" s="57"/>
      <c r="E32" s="56"/>
      <c r="F32" s="204">
        <f>F30</f>
        <v>-119840</v>
      </c>
      <c r="G32" s="198"/>
      <c r="H32" s="204">
        <f>H30</f>
        <v>11583</v>
      </c>
      <c r="I32" s="198"/>
      <c r="J32" s="204">
        <f>J30</f>
        <v>29784</v>
      </c>
      <c r="K32" s="120"/>
      <c r="L32" s="204">
        <f>L30</f>
        <v>123987</v>
      </c>
    </row>
    <row r="33" spans="1:12" ht="18" customHeight="1" thickTop="1">
      <c r="A33" s="70"/>
      <c r="B33" s="56"/>
      <c r="C33" s="56"/>
      <c r="D33" s="57"/>
      <c r="E33" s="56"/>
      <c r="F33" s="120"/>
      <c r="G33" s="120"/>
      <c r="H33" s="120"/>
      <c r="I33" s="120"/>
      <c r="J33" s="120"/>
      <c r="K33" s="120"/>
      <c r="L33" s="120"/>
    </row>
    <row r="34" spans="1:12" ht="24" customHeight="1">
      <c r="A34" s="72" t="s">
        <v>103</v>
      </c>
      <c r="B34" s="18"/>
      <c r="C34" s="74"/>
      <c r="D34" s="75"/>
      <c r="E34" s="74"/>
      <c r="F34" s="199"/>
      <c r="G34" s="199"/>
      <c r="H34" s="199"/>
      <c r="I34" s="120"/>
      <c r="J34" s="120"/>
      <c r="K34" s="120"/>
      <c r="L34" s="120"/>
    </row>
    <row r="35" spans="1:12" ht="24" customHeight="1" thickBot="1">
      <c r="A35" s="76" t="s">
        <v>104</v>
      </c>
      <c r="B35" s="18"/>
      <c r="C35" s="74"/>
      <c r="D35" s="75"/>
      <c r="E35" s="77"/>
      <c r="F35" s="205">
        <f>F30</f>
        <v>-119840</v>
      </c>
      <c r="G35" s="155"/>
      <c r="H35" s="205">
        <f>H30</f>
        <v>11583</v>
      </c>
      <c r="I35" s="120"/>
      <c r="J35" s="205">
        <f>J30</f>
        <v>29784</v>
      </c>
      <c r="K35" s="155"/>
      <c r="L35" s="205">
        <f>L30</f>
        <v>123987</v>
      </c>
    </row>
    <row r="36" spans="1:12" ht="24" customHeight="1" thickTop="1">
      <c r="A36" s="70"/>
      <c r="B36" s="18"/>
      <c r="C36" s="74"/>
      <c r="D36" s="75"/>
      <c r="E36" s="79"/>
      <c r="F36" s="199"/>
      <c r="G36" s="199"/>
      <c r="H36" s="199"/>
      <c r="I36" s="120"/>
      <c r="J36" s="155"/>
      <c r="K36" s="155"/>
      <c r="L36" s="155"/>
    </row>
    <row r="37" spans="1:12" ht="24" customHeight="1">
      <c r="A37" s="83" t="s">
        <v>105</v>
      </c>
      <c r="B37" s="84"/>
      <c r="C37" s="85"/>
      <c r="D37" s="84"/>
      <c r="E37" s="77"/>
      <c r="F37" s="199"/>
      <c r="G37" s="199"/>
      <c r="H37" s="199"/>
      <c r="I37" s="120"/>
      <c r="J37" s="155"/>
      <c r="K37" s="155"/>
      <c r="L37" s="155"/>
    </row>
    <row r="38" spans="1:12" ht="24" customHeight="1" thickBot="1">
      <c r="A38" s="76" t="s">
        <v>104</v>
      </c>
      <c r="B38" s="84"/>
      <c r="C38" s="85"/>
      <c r="D38" s="84"/>
      <c r="E38" s="77"/>
      <c r="F38" s="205">
        <f>F32</f>
        <v>-119840</v>
      </c>
      <c r="G38" s="155"/>
      <c r="H38" s="205">
        <f>H32</f>
        <v>11583</v>
      </c>
      <c r="I38" s="120"/>
      <c r="J38" s="205">
        <f>J32</f>
        <v>29784</v>
      </c>
      <c r="K38" s="155"/>
      <c r="L38" s="205">
        <f>L32</f>
        <v>123987</v>
      </c>
    </row>
    <row r="39" spans="1:12" ht="24" customHeight="1" thickTop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</row>
    <row r="40" spans="1:12" ht="24" customHeight="1" thickBot="1">
      <c r="A40" s="115" t="s">
        <v>162</v>
      </c>
      <c r="B40" s="84"/>
      <c r="C40" s="85"/>
      <c r="D40" s="84"/>
      <c r="E40" s="58"/>
      <c r="F40" s="206">
        <f>F35/319682</f>
        <v>-0.37487252957626643</v>
      </c>
      <c r="G40" s="82"/>
      <c r="H40" s="206">
        <f>H35/319682</f>
        <v>3.6232881425917005E-2</v>
      </c>
      <c r="I40" s="82"/>
      <c r="J40" s="206">
        <f>J35/319682</f>
        <v>9.3167585287879828E-2</v>
      </c>
      <c r="K40" s="82"/>
      <c r="L40" s="206">
        <f>L35/319682</f>
        <v>0.38784479576579228</v>
      </c>
    </row>
    <row r="41" spans="1:12" ht="10.35" customHeight="1" thickTop="1">
      <c r="A41" s="56"/>
      <c r="B41" s="56"/>
      <c r="C41" s="56"/>
      <c r="D41" s="57"/>
      <c r="E41" s="56"/>
      <c r="F41" s="88"/>
      <c r="G41" s="88"/>
      <c r="H41" s="88"/>
      <c r="I41" s="56"/>
      <c r="J41" s="88"/>
      <c r="K41" s="88"/>
      <c r="L41" s="88"/>
    </row>
    <row r="42" spans="1:12" ht="24" customHeight="1">
      <c r="A42" s="16"/>
      <c r="F42" s="14"/>
      <c r="G42" s="14"/>
      <c r="H42" s="14"/>
      <c r="J42" s="14"/>
      <c r="K42" s="14"/>
      <c r="L42" s="14"/>
    </row>
    <row r="43" spans="1:12" ht="24" customHeight="1">
      <c r="F43" s="14"/>
      <c r="G43" s="14"/>
      <c r="H43" s="14"/>
      <c r="J43" s="14"/>
      <c r="K43" s="14"/>
      <c r="L43" s="14"/>
    </row>
    <row r="44" spans="1:12" ht="24" customHeight="1">
      <c r="F44" s="14"/>
      <c r="G44" s="14"/>
      <c r="H44" s="14"/>
      <c r="J44" s="14"/>
      <c r="K44" s="14"/>
      <c r="L44" s="14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7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51"/>
  <sheetViews>
    <sheetView showGridLines="0" view="pageBreakPreview" zoomScale="85" zoomScaleNormal="70" zoomScaleSheetLayoutView="85" workbookViewId="0">
      <selection activeCell="W15" sqref="W15"/>
    </sheetView>
  </sheetViews>
  <sheetFormatPr defaultColWidth="9.42578125" defaultRowHeight="20.85" customHeight="1"/>
  <cols>
    <col min="1" max="1" width="49.140625" style="3" customWidth="1"/>
    <col min="2" max="2" width="6.140625" style="3" customWidth="1"/>
    <col min="3" max="3" width="1.5703125" style="3" customWidth="1"/>
    <col min="4" max="4" width="16.140625" style="3" customWidth="1"/>
    <col min="5" max="5" width="1.5703125" style="3" customWidth="1"/>
    <col min="6" max="6" width="16.140625" style="3" customWidth="1"/>
    <col min="7" max="7" width="1.42578125" style="3" customWidth="1"/>
    <col min="8" max="8" width="16.140625" style="3" customWidth="1"/>
    <col min="9" max="9" width="1.42578125" style="3" customWidth="1"/>
    <col min="10" max="10" width="16.140625" style="3" customWidth="1"/>
    <col min="11" max="11" width="1.5703125" style="3" customWidth="1"/>
    <col min="12" max="12" width="16.140625" style="3" customWidth="1"/>
    <col min="13" max="13" width="1.5703125" style="3" customWidth="1"/>
    <col min="14" max="14" width="16.140625" style="3" customWidth="1"/>
    <col min="15" max="15" width="1.5703125" style="3" customWidth="1"/>
    <col min="16" max="16" width="16.140625" style="3" customWidth="1"/>
    <col min="17" max="17" width="9.42578125" style="3" customWidth="1"/>
    <col min="18" max="16384" width="9.42578125" style="3"/>
  </cols>
  <sheetData>
    <row r="1" spans="1:18" ht="20.85" customHeight="1">
      <c r="A1" s="89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8" ht="20.85" customHeight="1">
      <c r="A2" s="89" t="s">
        <v>134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8" s="4" customFormat="1" ht="20.85" customHeight="1">
      <c r="A3" s="9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91"/>
    </row>
    <row r="4" spans="1:18" s="4" customFormat="1" ht="20.85" customHeight="1">
      <c r="A4" s="90"/>
      <c r="B4" s="29"/>
      <c r="C4" s="29"/>
      <c r="D4" s="230" t="s">
        <v>25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8" s="4" customFormat="1" ht="20.85" customHeight="1">
      <c r="A5" s="90"/>
      <c r="B5" s="29"/>
      <c r="C5" s="29"/>
      <c r="D5" s="211"/>
      <c r="E5" s="211"/>
      <c r="F5" s="211"/>
      <c r="G5" s="211"/>
      <c r="H5" s="92" t="s">
        <v>40</v>
      </c>
      <c r="I5" s="211"/>
      <c r="J5" s="92" t="s">
        <v>40</v>
      </c>
      <c r="K5" s="92"/>
      <c r="L5" s="92"/>
      <c r="M5" s="211"/>
      <c r="N5" s="211"/>
      <c r="O5" s="211"/>
      <c r="P5" s="211"/>
    </row>
    <row r="6" spans="1:18" s="4" customFormat="1" ht="24" customHeight="1">
      <c r="A6" s="90"/>
      <c r="B6" s="29"/>
      <c r="C6" s="29"/>
      <c r="D6" s="29"/>
      <c r="E6" s="29"/>
      <c r="F6" s="29"/>
      <c r="G6" s="29"/>
      <c r="H6" s="92" t="s">
        <v>41</v>
      </c>
      <c r="I6" s="93"/>
      <c r="J6" s="93" t="s">
        <v>45</v>
      </c>
      <c r="K6" s="92"/>
      <c r="L6" s="231" t="s">
        <v>53</v>
      </c>
      <c r="M6" s="231"/>
      <c r="N6" s="231"/>
      <c r="O6" s="93"/>
      <c r="P6" s="94"/>
    </row>
    <row r="7" spans="1:18" ht="24" customHeight="1">
      <c r="A7" s="95"/>
      <c r="B7" s="96"/>
      <c r="C7" s="96"/>
      <c r="D7" s="93" t="s">
        <v>42</v>
      </c>
      <c r="E7" s="97"/>
      <c r="F7" s="93" t="s">
        <v>43</v>
      </c>
      <c r="G7" s="93"/>
      <c r="H7" s="93" t="s">
        <v>44</v>
      </c>
      <c r="I7" s="98"/>
      <c r="J7" s="98" t="s">
        <v>49</v>
      </c>
      <c r="K7" s="93"/>
      <c r="L7" s="99" t="s">
        <v>94</v>
      </c>
      <c r="M7" s="97"/>
      <c r="N7" s="100" t="s">
        <v>96</v>
      </c>
      <c r="O7" s="98"/>
      <c r="P7" s="96" t="s">
        <v>33</v>
      </c>
    </row>
    <row r="8" spans="1:18" s="6" customFormat="1" ht="24" customHeight="1">
      <c r="A8" s="101"/>
      <c r="B8" s="40" t="s">
        <v>0</v>
      </c>
      <c r="C8" s="92"/>
      <c r="D8" s="98" t="s">
        <v>46</v>
      </c>
      <c r="E8" s="100"/>
      <c r="F8" s="98" t="s">
        <v>47</v>
      </c>
      <c r="G8" s="98"/>
      <c r="H8" s="98" t="s">
        <v>48</v>
      </c>
      <c r="I8" s="100"/>
      <c r="J8" s="98" t="s">
        <v>202</v>
      </c>
      <c r="K8" s="98"/>
      <c r="L8" s="99" t="s">
        <v>95</v>
      </c>
      <c r="M8" s="100"/>
      <c r="N8" s="100" t="s">
        <v>97</v>
      </c>
      <c r="O8" s="100"/>
      <c r="P8" s="92" t="s">
        <v>2</v>
      </c>
    </row>
    <row r="9" spans="1:18" s="6" customFormat="1" ht="20.85" customHeight="1">
      <c r="A9" s="101"/>
      <c r="B9" s="92"/>
      <c r="C9" s="92"/>
      <c r="D9" s="232" t="s">
        <v>74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</row>
    <row r="10" spans="1:18" s="6" customFormat="1" ht="20.85" customHeight="1">
      <c r="A10" s="102" t="s">
        <v>230</v>
      </c>
      <c r="B10" s="92"/>
      <c r="C10" s="9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</row>
    <row r="11" spans="1:18" ht="20.85" customHeight="1">
      <c r="A11" s="102" t="s">
        <v>57</v>
      </c>
      <c r="B11" s="106"/>
      <c r="C11" s="121"/>
      <c r="D11" s="103">
        <v>1598408</v>
      </c>
      <c r="E11" s="103"/>
      <c r="F11" s="103">
        <v>819969</v>
      </c>
      <c r="G11" s="103"/>
      <c r="H11" s="103">
        <v>-120630</v>
      </c>
      <c r="I11" s="103"/>
      <c r="J11" s="103">
        <v>-471468</v>
      </c>
      <c r="K11" s="103"/>
      <c r="L11" s="103">
        <v>11905</v>
      </c>
      <c r="M11" s="103"/>
      <c r="N11" s="103">
        <v>242715</v>
      </c>
      <c r="O11" s="103"/>
      <c r="P11" s="103">
        <f>SUM(D11:N11)</f>
        <v>2080899</v>
      </c>
      <c r="Q11" s="7"/>
      <c r="R11" s="7"/>
    </row>
    <row r="12" spans="1:18" ht="12.6" customHeight="1">
      <c r="A12" s="102"/>
      <c r="B12" s="106"/>
      <c r="C12" s="121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7"/>
      <c r="R12" s="7"/>
    </row>
    <row r="13" spans="1:18" ht="20.85" customHeight="1">
      <c r="A13" s="124" t="s">
        <v>204</v>
      </c>
      <c r="B13" s="106"/>
      <c r="C13" s="121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7"/>
      <c r="R13" s="7"/>
    </row>
    <row r="14" spans="1:18" ht="20.85" customHeight="1">
      <c r="A14" s="214" t="s">
        <v>206</v>
      </c>
      <c r="B14" s="106"/>
      <c r="C14" s="121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7"/>
      <c r="R14" s="7"/>
    </row>
    <row r="15" spans="1:18" ht="20.85" customHeight="1">
      <c r="A15" s="105" t="s">
        <v>205</v>
      </c>
      <c r="B15" s="106">
        <v>10</v>
      </c>
      <c r="C15" s="121"/>
      <c r="D15" s="48">
        <v>0</v>
      </c>
      <c r="E15" s="122"/>
      <c r="F15" s="48">
        <v>0</v>
      </c>
      <c r="G15" s="122"/>
      <c r="H15" s="48">
        <v>0</v>
      </c>
      <c r="I15" s="122"/>
      <c r="J15" s="48">
        <v>0</v>
      </c>
      <c r="K15" s="122"/>
      <c r="L15" s="48">
        <v>0</v>
      </c>
      <c r="M15" s="122"/>
      <c r="N15" s="48">
        <v>-31968</v>
      </c>
      <c r="O15" s="122"/>
      <c r="P15" s="48">
        <f>SUM(D15:N15)</f>
        <v>-31968</v>
      </c>
      <c r="Q15" s="7"/>
      <c r="R15" s="7"/>
    </row>
    <row r="16" spans="1:18" ht="20.85" customHeight="1">
      <c r="A16" s="214" t="s">
        <v>207</v>
      </c>
      <c r="B16" s="106"/>
      <c r="C16" s="121"/>
      <c r="D16" s="107">
        <f>SUM(D15)</f>
        <v>0</v>
      </c>
      <c r="E16" s="103"/>
      <c r="F16" s="107">
        <f>SUM(F15)</f>
        <v>0</v>
      </c>
      <c r="G16" s="103"/>
      <c r="H16" s="107">
        <f>SUM(H15)</f>
        <v>0</v>
      </c>
      <c r="I16" s="103"/>
      <c r="J16" s="107">
        <f>SUM(J15)</f>
        <v>0</v>
      </c>
      <c r="K16" s="103"/>
      <c r="L16" s="107">
        <f>SUM(L15)</f>
        <v>0</v>
      </c>
      <c r="M16" s="103"/>
      <c r="N16" s="107">
        <f>SUM(N15)</f>
        <v>-31968</v>
      </c>
      <c r="O16" s="103"/>
      <c r="P16" s="107">
        <f>SUM(P15)</f>
        <v>-31968</v>
      </c>
      <c r="Q16" s="7"/>
      <c r="R16" s="7"/>
    </row>
    <row r="17" spans="1:18" ht="20.85" customHeight="1">
      <c r="A17" s="124" t="s">
        <v>208</v>
      </c>
      <c r="B17" s="106"/>
      <c r="C17" s="121"/>
      <c r="D17" s="107">
        <f>SUM(D16)</f>
        <v>0</v>
      </c>
      <c r="E17" s="103"/>
      <c r="F17" s="107">
        <f>SUM(F16)</f>
        <v>0</v>
      </c>
      <c r="G17" s="103"/>
      <c r="H17" s="107">
        <f>SUM(H16)</f>
        <v>0</v>
      </c>
      <c r="I17" s="103"/>
      <c r="J17" s="107">
        <f>SUM(J16)</f>
        <v>0</v>
      </c>
      <c r="K17" s="103"/>
      <c r="L17" s="107">
        <f>SUM(L16)</f>
        <v>0</v>
      </c>
      <c r="M17" s="103"/>
      <c r="N17" s="107">
        <f>SUM(N16)</f>
        <v>-31968</v>
      </c>
      <c r="O17" s="103"/>
      <c r="P17" s="107">
        <f>SUM(P16)</f>
        <v>-31968</v>
      </c>
      <c r="Q17" s="7"/>
      <c r="R17" s="7"/>
    </row>
    <row r="18" spans="1:18" ht="12.6" customHeight="1">
      <c r="A18" s="102"/>
      <c r="B18" s="106"/>
      <c r="C18" s="121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7"/>
      <c r="R18" s="7"/>
    </row>
    <row r="19" spans="1:18" ht="20.85" customHeight="1">
      <c r="A19" s="102" t="s">
        <v>141</v>
      </c>
      <c r="B19" s="106"/>
      <c r="C19" s="121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7"/>
      <c r="R19" s="7"/>
    </row>
    <row r="20" spans="1:18" ht="20.85" customHeight="1">
      <c r="A20" s="105" t="s">
        <v>140</v>
      </c>
      <c r="B20" s="121"/>
      <c r="C20" s="121"/>
      <c r="D20" s="48">
        <v>0</v>
      </c>
      <c r="E20" s="122"/>
      <c r="F20" s="48">
        <v>0</v>
      </c>
      <c r="G20" s="122"/>
      <c r="H20" s="48">
        <v>0</v>
      </c>
      <c r="I20" s="122"/>
      <c r="J20" s="48">
        <v>0</v>
      </c>
      <c r="K20" s="122"/>
      <c r="L20" s="48">
        <v>0</v>
      </c>
      <c r="M20" s="122"/>
      <c r="N20" s="48">
        <f>'PL (9mths) 7'!H30</f>
        <v>11583</v>
      </c>
      <c r="O20" s="122"/>
      <c r="P20" s="48">
        <f>SUM(D20:N20)</f>
        <v>11583</v>
      </c>
      <c r="Q20" s="5"/>
      <c r="R20" s="5"/>
    </row>
    <row r="21" spans="1:18" s="2" customFormat="1" ht="20.85" customHeight="1">
      <c r="A21" s="102" t="s">
        <v>209</v>
      </c>
      <c r="B21" s="25"/>
      <c r="C21" s="25"/>
      <c r="D21" s="107">
        <f>SUM(D20:D20)</f>
        <v>0</v>
      </c>
      <c r="E21" s="103"/>
      <c r="F21" s="107">
        <f>SUM(F20:F20)</f>
        <v>0</v>
      </c>
      <c r="G21" s="103"/>
      <c r="H21" s="107">
        <f>SUM(H20:H20)</f>
        <v>0</v>
      </c>
      <c r="I21" s="103"/>
      <c r="J21" s="107">
        <f>SUM(J20:J20)</f>
        <v>0</v>
      </c>
      <c r="K21" s="103"/>
      <c r="L21" s="107">
        <f>SUM(L20:L20)</f>
        <v>0</v>
      </c>
      <c r="M21" s="103"/>
      <c r="N21" s="107">
        <f>SUM(N20:N20)</f>
        <v>11583</v>
      </c>
      <c r="O21" s="103"/>
      <c r="P21" s="107">
        <f>SUM(P20:P20)</f>
        <v>11583</v>
      </c>
    </row>
    <row r="22" spans="1:18" ht="14.45" customHeight="1">
      <c r="A22" s="102"/>
      <c r="B22" s="113"/>
      <c r="C22" s="121"/>
      <c r="D22" s="46"/>
      <c r="E22" s="46"/>
      <c r="F22" s="46"/>
      <c r="G22" s="46"/>
      <c r="H22" s="46"/>
      <c r="I22" s="46"/>
      <c r="J22" s="46"/>
      <c r="K22" s="46"/>
      <c r="L22" s="46"/>
      <c r="M22" s="201"/>
      <c r="N22" s="201"/>
      <c r="O22" s="201"/>
      <c r="P22" s="201"/>
    </row>
    <row r="23" spans="1:18" ht="20.85" customHeight="1" thickBot="1">
      <c r="A23" s="25" t="s">
        <v>231</v>
      </c>
      <c r="B23" s="121"/>
      <c r="C23" s="121"/>
      <c r="D23" s="108">
        <f>SUM(D11,D17,D21)</f>
        <v>1598408</v>
      </c>
      <c r="E23" s="103"/>
      <c r="F23" s="108">
        <f>SUM(F11,F17,F21)</f>
        <v>819969</v>
      </c>
      <c r="G23" s="104"/>
      <c r="H23" s="108">
        <f>SUM(H11,H17,H21)</f>
        <v>-120630</v>
      </c>
      <c r="I23" s="104"/>
      <c r="J23" s="108">
        <f>SUM(J11,J17,J21)</f>
        <v>-471468</v>
      </c>
      <c r="K23" s="104"/>
      <c r="L23" s="108">
        <f>SUM(L11,L17,L21)</f>
        <v>11905</v>
      </c>
      <c r="M23" s="103"/>
      <c r="N23" s="108">
        <f>SUM(N11,N17,N21)</f>
        <v>222330</v>
      </c>
      <c r="O23" s="104"/>
      <c r="P23" s="108">
        <f>SUM(P11,P17,P21)</f>
        <v>2060514</v>
      </c>
    </row>
    <row r="24" spans="1:18" ht="17.100000000000001" customHeight="1" thickTop="1">
      <c r="A24" s="25"/>
      <c r="B24" s="121"/>
      <c r="C24" s="121"/>
      <c r="D24" s="46"/>
      <c r="E24" s="122"/>
      <c r="F24" s="46"/>
      <c r="G24" s="46"/>
      <c r="H24" s="46"/>
      <c r="I24" s="46"/>
      <c r="J24" s="46"/>
      <c r="K24" s="46"/>
      <c r="L24" s="46"/>
      <c r="M24" s="122"/>
      <c r="N24" s="46"/>
      <c r="O24" s="46"/>
      <c r="P24" s="46"/>
    </row>
    <row r="25" spans="1:18" ht="20.85" customHeight="1">
      <c r="A25" s="89" t="s">
        <v>55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8" ht="20.85" customHeight="1">
      <c r="A26" s="89" t="s">
        <v>134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8" s="4" customFormat="1" ht="20.85" customHeight="1">
      <c r="A27" s="9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91"/>
    </row>
    <row r="28" spans="1:18" s="4" customFormat="1" ht="20.85" customHeight="1">
      <c r="A28" s="90"/>
      <c r="B28" s="29"/>
      <c r="C28" s="29"/>
      <c r="D28" s="230" t="s">
        <v>25</v>
      </c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</row>
    <row r="29" spans="1:18" s="4" customFormat="1" ht="20.85" customHeight="1">
      <c r="A29" s="90"/>
      <c r="B29" s="29"/>
      <c r="C29" s="29"/>
      <c r="D29" s="211"/>
      <c r="E29" s="211"/>
      <c r="F29" s="211"/>
      <c r="G29" s="211"/>
      <c r="H29" s="92" t="s">
        <v>40</v>
      </c>
      <c r="I29" s="211"/>
      <c r="J29" s="92" t="s">
        <v>40</v>
      </c>
      <c r="K29" s="92"/>
      <c r="L29" s="92"/>
      <c r="M29" s="211"/>
      <c r="N29" s="211"/>
      <c r="O29" s="211"/>
      <c r="P29" s="211"/>
    </row>
    <row r="30" spans="1:18" s="4" customFormat="1" ht="20.85" customHeight="1">
      <c r="A30" s="90"/>
      <c r="B30" s="29"/>
      <c r="C30" s="29"/>
      <c r="D30" s="29"/>
      <c r="E30" s="29"/>
      <c r="F30" s="29"/>
      <c r="G30" s="29"/>
      <c r="H30" s="92" t="s">
        <v>41</v>
      </c>
      <c r="I30" s="93"/>
      <c r="J30" s="93" t="s">
        <v>45</v>
      </c>
      <c r="K30" s="92"/>
      <c r="L30" s="231" t="s">
        <v>53</v>
      </c>
      <c r="M30" s="231"/>
      <c r="N30" s="231"/>
      <c r="O30" s="93"/>
      <c r="P30" s="94"/>
    </row>
    <row r="31" spans="1:18" ht="20.85" customHeight="1">
      <c r="A31" s="95"/>
      <c r="B31" s="96"/>
      <c r="C31" s="96"/>
      <c r="D31" s="93" t="s">
        <v>42</v>
      </c>
      <c r="E31" s="97"/>
      <c r="F31" s="93" t="s">
        <v>43</v>
      </c>
      <c r="G31" s="93"/>
      <c r="H31" s="93" t="s">
        <v>44</v>
      </c>
      <c r="I31" s="98"/>
      <c r="J31" s="98" t="s">
        <v>49</v>
      </c>
      <c r="K31" s="93"/>
      <c r="L31" s="99" t="s">
        <v>94</v>
      </c>
      <c r="M31" s="97"/>
      <c r="N31" s="100" t="s">
        <v>96</v>
      </c>
      <c r="O31" s="98"/>
      <c r="P31" s="96" t="s">
        <v>33</v>
      </c>
    </row>
    <row r="32" spans="1:18" s="6" customFormat="1" ht="20.85" customHeight="1">
      <c r="A32" s="101"/>
      <c r="B32" s="40" t="s">
        <v>0</v>
      </c>
      <c r="C32" s="92"/>
      <c r="D32" s="98" t="s">
        <v>46</v>
      </c>
      <c r="E32" s="100"/>
      <c r="F32" s="98" t="s">
        <v>47</v>
      </c>
      <c r="G32" s="98"/>
      <c r="H32" s="98" t="s">
        <v>48</v>
      </c>
      <c r="I32" s="100"/>
      <c r="J32" s="98" t="s">
        <v>202</v>
      </c>
      <c r="K32" s="98"/>
      <c r="L32" s="99" t="s">
        <v>95</v>
      </c>
      <c r="M32" s="100"/>
      <c r="N32" s="100" t="s">
        <v>97</v>
      </c>
      <c r="O32" s="100"/>
      <c r="P32" s="92" t="s">
        <v>2</v>
      </c>
    </row>
    <row r="33" spans="1:18" s="6" customFormat="1" ht="20.85" customHeight="1">
      <c r="A33" s="101"/>
      <c r="B33" s="92"/>
      <c r="C33" s="92"/>
      <c r="D33" s="232" t="s">
        <v>74</v>
      </c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</row>
    <row r="34" spans="1:18" ht="20.85" customHeight="1">
      <c r="A34" s="102" t="s">
        <v>232</v>
      </c>
      <c r="B34" s="121"/>
      <c r="C34" s="121"/>
      <c r="D34" s="46"/>
      <c r="E34" s="122"/>
      <c r="F34" s="46"/>
      <c r="G34" s="46"/>
      <c r="H34" s="46"/>
      <c r="I34" s="46"/>
      <c r="J34" s="46"/>
      <c r="K34" s="46"/>
      <c r="L34" s="46"/>
      <c r="M34" s="122"/>
      <c r="N34" s="46"/>
      <c r="O34" s="46"/>
      <c r="P34" s="46"/>
    </row>
    <row r="35" spans="1:18" ht="20.85" customHeight="1">
      <c r="A35" s="102" t="s">
        <v>73</v>
      </c>
      <c r="B35" s="121"/>
      <c r="C35" s="121"/>
      <c r="D35" s="103">
        <v>1598408</v>
      </c>
      <c r="E35" s="103"/>
      <c r="F35" s="103">
        <v>819969</v>
      </c>
      <c r="G35" s="103"/>
      <c r="H35" s="103">
        <v>-120630</v>
      </c>
      <c r="I35" s="103"/>
      <c r="J35" s="103">
        <v>-471468</v>
      </c>
      <c r="K35" s="103"/>
      <c r="L35" s="103">
        <v>20380</v>
      </c>
      <c r="M35" s="103"/>
      <c r="N35" s="103">
        <v>222587</v>
      </c>
      <c r="O35" s="103"/>
      <c r="P35" s="103">
        <f>SUM(D35:N35)</f>
        <v>2069246</v>
      </c>
    </row>
    <row r="36" spans="1:18" ht="12.6" customHeight="1">
      <c r="A36" s="102"/>
      <c r="B36" s="106"/>
      <c r="C36" s="121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7"/>
      <c r="R36" s="7"/>
    </row>
    <row r="37" spans="1:18" ht="20.85" customHeight="1">
      <c r="A37" s="124" t="s">
        <v>204</v>
      </c>
      <c r="B37" s="106"/>
      <c r="C37" s="121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7"/>
      <c r="R37" s="7"/>
    </row>
    <row r="38" spans="1:18" ht="20.85" customHeight="1">
      <c r="A38" s="214" t="s">
        <v>206</v>
      </c>
      <c r="B38" s="106"/>
      <c r="C38" s="121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7"/>
      <c r="R38" s="7"/>
    </row>
    <row r="39" spans="1:18" ht="20.85" customHeight="1">
      <c r="A39" s="105" t="s">
        <v>205</v>
      </c>
      <c r="B39" s="106">
        <v>10</v>
      </c>
      <c r="C39" s="121"/>
      <c r="D39" s="48">
        <v>0</v>
      </c>
      <c r="E39" s="122"/>
      <c r="F39" s="48">
        <v>0</v>
      </c>
      <c r="G39" s="122"/>
      <c r="H39" s="48">
        <v>0</v>
      </c>
      <c r="I39" s="122"/>
      <c r="J39" s="48">
        <v>0</v>
      </c>
      <c r="K39" s="122"/>
      <c r="L39" s="48">
        <v>0</v>
      </c>
      <c r="M39" s="122"/>
      <c r="N39" s="48">
        <v>-31968</v>
      </c>
      <c r="O39" s="122"/>
      <c r="P39" s="48">
        <f>SUM(D39:N39)</f>
        <v>-31968</v>
      </c>
      <c r="Q39" s="7"/>
      <c r="R39" s="7"/>
    </row>
    <row r="40" spans="1:18" ht="20.85" customHeight="1">
      <c r="A40" s="214" t="s">
        <v>207</v>
      </c>
      <c r="B40" s="106"/>
      <c r="C40" s="121"/>
      <c r="D40" s="107">
        <f>SUM(D39)</f>
        <v>0</v>
      </c>
      <c r="E40" s="103"/>
      <c r="F40" s="107">
        <f>SUM(F39)</f>
        <v>0</v>
      </c>
      <c r="G40" s="103"/>
      <c r="H40" s="107">
        <f>SUM(H39)</f>
        <v>0</v>
      </c>
      <c r="I40" s="103"/>
      <c r="J40" s="107">
        <f>SUM(J39)</f>
        <v>0</v>
      </c>
      <c r="K40" s="103"/>
      <c r="L40" s="107">
        <f>SUM(L39)</f>
        <v>0</v>
      </c>
      <c r="M40" s="103"/>
      <c r="N40" s="107">
        <f>SUM(N39)</f>
        <v>-31968</v>
      </c>
      <c r="O40" s="103"/>
      <c r="P40" s="107">
        <f>SUM(P39)</f>
        <v>-31968</v>
      </c>
      <c r="Q40" s="7"/>
      <c r="R40" s="7"/>
    </row>
    <row r="41" spans="1:18" ht="20.85" customHeight="1">
      <c r="A41" s="124" t="s">
        <v>208</v>
      </c>
      <c r="B41" s="106"/>
      <c r="C41" s="121"/>
      <c r="D41" s="107">
        <f>SUM(D40)</f>
        <v>0</v>
      </c>
      <c r="E41" s="103"/>
      <c r="F41" s="107">
        <f>SUM(F40)</f>
        <v>0</v>
      </c>
      <c r="G41" s="103"/>
      <c r="H41" s="107">
        <f>SUM(H40)</f>
        <v>0</v>
      </c>
      <c r="I41" s="103"/>
      <c r="J41" s="107">
        <f>SUM(J40)</f>
        <v>0</v>
      </c>
      <c r="K41" s="103"/>
      <c r="L41" s="107">
        <f>SUM(L40)</f>
        <v>0</v>
      </c>
      <c r="M41" s="103"/>
      <c r="N41" s="107">
        <f>SUM(N40)</f>
        <v>-31968</v>
      </c>
      <c r="O41" s="103"/>
      <c r="P41" s="107">
        <f>SUM(P40)</f>
        <v>-31968</v>
      </c>
      <c r="Q41" s="7"/>
      <c r="R41" s="7"/>
    </row>
    <row r="42" spans="1:18" ht="12.6" customHeight="1">
      <c r="A42" s="102"/>
      <c r="B42" s="106"/>
      <c r="C42" s="121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7"/>
      <c r="R42" s="7"/>
    </row>
    <row r="43" spans="1:18" ht="20.85" customHeight="1">
      <c r="A43" s="102" t="s">
        <v>142</v>
      </c>
      <c r="B43" s="106"/>
      <c r="C43" s="121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1:18" ht="20.85" customHeight="1">
      <c r="A44" s="105" t="s">
        <v>143</v>
      </c>
      <c r="B44" s="121"/>
      <c r="C44" s="121"/>
      <c r="D44" s="48">
        <v>0</v>
      </c>
      <c r="E44" s="122"/>
      <c r="F44" s="48">
        <v>0</v>
      </c>
      <c r="G44" s="122"/>
      <c r="H44" s="48">
        <v>0</v>
      </c>
      <c r="I44" s="122"/>
      <c r="J44" s="48">
        <v>0</v>
      </c>
      <c r="K44" s="122"/>
      <c r="L44" s="48">
        <v>0</v>
      </c>
      <c r="M44" s="122"/>
      <c r="N44" s="48">
        <f>'PL (9mths) 7'!F30</f>
        <v>-119840</v>
      </c>
      <c r="O44" s="122"/>
      <c r="P44" s="48">
        <f>SUM(D44:N44)</f>
        <v>-119840</v>
      </c>
    </row>
    <row r="45" spans="1:18" s="2" customFormat="1" ht="20.85" customHeight="1">
      <c r="A45" s="102" t="s">
        <v>210</v>
      </c>
      <c r="B45" s="25"/>
      <c r="C45" s="25"/>
      <c r="D45" s="107">
        <f>SUM(D44:D44)</f>
        <v>0</v>
      </c>
      <c r="E45" s="103"/>
      <c r="F45" s="107">
        <f>SUM(F44:F44)</f>
        <v>0</v>
      </c>
      <c r="G45" s="103"/>
      <c r="H45" s="107">
        <f>SUM(H44:H44)</f>
        <v>0</v>
      </c>
      <c r="I45" s="103"/>
      <c r="J45" s="107">
        <f>SUM(J44:J44)</f>
        <v>0</v>
      </c>
      <c r="K45" s="103"/>
      <c r="L45" s="107">
        <f>SUM(L44:L44)</f>
        <v>0</v>
      </c>
      <c r="M45" s="103"/>
      <c r="N45" s="107">
        <f>SUM(N44:N44)</f>
        <v>-119840</v>
      </c>
      <c r="O45" s="103"/>
      <c r="P45" s="107">
        <f>SUM(P44:P44)</f>
        <v>-119840</v>
      </c>
    </row>
    <row r="46" spans="1:18" ht="14.45" customHeight="1">
      <c r="A46" s="102"/>
      <c r="B46" s="113"/>
      <c r="C46" s="121"/>
      <c r="D46" s="46"/>
      <c r="E46" s="46"/>
      <c r="F46" s="46"/>
      <c r="G46" s="46"/>
      <c r="H46" s="46"/>
      <c r="I46" s="46"/>
      <c r="J46" s="46"/>
      <c r="K46" s="46"/>
      <c r="L46" s="46"/>
      <c r="M46" s="201"/>
      <c r="N46" s="201"/>
      <c r="O46" s="201"/>
      <c r="P46" s="201"/>
    </row>
    <row r="47" spans="1:18" ht="20.85" customHeight="1" thickBot="1">
      <c r="A47" s="25" t="s">
        <v>233</v>
      </c>
      <c r="B47" s="121"/>
      <c r="C47" s="121"/>
      <c r="D47" s="108">
        <f>SUM(D35,D41,D45)</f>
        <v>1598408</v>
      </c>
      <c r="E47" s="103"/>
      <c r="F47" s="108">
        <f>SUM(F35,F41,F45)</f>
        <v>819969</v>
      </c>
      <c r="G47" s="104"/>
      <c r="H47" s="108">
        <f>SUM(H35,H41,H45)</f>
        <v>-120630</v>
      </c>
      <c r="I47" s="104"/>
      <c r="J47" s="108">
        <f>SUM(J35,J41,J45)</f>
        <v>-471468</v>
      </c>
      <c r="K47" s="104"/>
      <c r="L47" s="108">
        <f>SUM(L35,L41,L45)</f>
        <v>20380</v>
      </c>
      <c r="M47" s="103"/>
      <c r="N47" s="108">
        <f>SUM(N35,N41,N45)</f>
        <v>70779</v>
      </c>
      <c r="O47" s="104"/>
      <c r="P47" s="108">
        <f>SUM(P35,P41,P45)</f>
        <v>1917438</v>
      </c>
    </row>
    <row r="48" spans="1:18" ht="20.85" customHeight="1" thickTop="1"/>
    <row r="49" spans="14:16" ht="20.85" customHeight="1">
      <c r="N49" s="3">
        <f>N47-'BS 3-5'!D98</f>
        <v>0</v>
      </c>
      <c r="P49" s="3">
        <f>P47-'BS 3-5'!D99</f>
        <v>0</v>
      </c>
    </row>
    <row r="50" spans="14:16" ht="20.85" customHeight="1">
      <c r="P50" s="8"/>
    </row>
    <row r="51" spans="14:16" ht="20.85" customHeight="1">
      <c r="P51" s="8"/>
    </row>
  </sheetData>
  <mergeCells count="6">
    <mergeCell ref="D28:P28"/>
    <mergeCell ref="L30:N30"/>
    <mergeCell ref="D33:P33"/>
    <mergeCell ref="D4:P4"/>
    <mergeCell ref="D9:P9"/>
    <mergeCell ref="L6:N6"/>
  </mergeCells>
  <printOptions horizontalCentered="1"/>
  <pageMargins left="0.8" right="0.8" top="0.48" bottom="0.5" header="0.5" footer="0.5"/>
  <pageSetup paperSize="9" scale="73" firstPageNumber="8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24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0"/>
  <sheetViews>
    <sheetView showGridLines="0" view="pageBreakPreview" zoomScale="85" zoomScaleNormal="70" zoomScaleSheetLayoutView="85" workbookViewId="0">
      <selection activeCell="P9" sqref="P9"/>
    </sheetView>
  </sheetViews>
  <sheetFormatPr defaultColWidth="9.42578125" defaultRowHeight="24" customHeight="1"/>
  <cols>
    <col min="1" max="1" width="50.42578125" style="3" customWidth="1"/>
    <col min="2" max="2" width="7.5703125" style="3" customWidth="1"/>
    <col min="3" max="3" width="1.5703125" style="3" customWidth="1"/>
    <col min="4" max="4" width="15.5703125" style="3" customWidth="1"/>
    <col min="5" max="5" width="1.5703125" style="3" customWidth="1"/>
    <col min="6" max="6" width="15.5703125" style="6" customWidth="1"/>
    <col min="7" max="7" width="1.5703125" style="6" customWidth="1"/>
    <col min="8" max="8" width="15.5703125" style="6" customWidth="1"/>
    <col min="9" max="9" width="1.5703125" style="3" customWidth="1"/>
    <col min="10" max="10" width="15.5703125" style="6" customWidth="1"/>
    <col min="11" max="11" width="1.5703125" style="6" customWidth="1"/>
    <col min="12" max="12" width="15.5703125" style="3" customWidth="1"/>
    <col min="13" max="16384" width="9.42578125" style="3"/>
  </cols>
  <sheetData>
    <row r="1" spans="1:12" ht="24" customHeight="1">
      <c r="A1" s="89" t="s">
        <v>55</v>
      </c>
      <c r="B1" s="89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4" customHeight="1">
      <c r="A2" s="25" t="s">
        <v>134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4" customFormat="1" ht="24" customHeight="1">
      <c r="A3" s="90"/>
      <c r="B3" s="90"/>
      <c r="C3" s="121"/>
      <c r="D3" s="121"/>
      <c r="E3" s="121"/>
      <c r="F3" s="121"/>
      <c r="G3" s="121"/>
      <c r="H3" s="121"/>
      <c r="I3" s="121"/>
      <c r="J3" s="121"/>
      <c r="K3" s="121"/>
      <c r="L3" s="91"/>
    </row>
    <row r="4" spans="1:12" s="4" customFormat="1" ht="24" customHeight="1">
      <c r="A4" s="109"/>
      <c r="B4" s="109"/>
      <c r="C4" s="29"/>
      <c r="D4" s="230" t="s">
        <v>26</v>
      </c>
      <c r="E4" s="230"/>
      <c r="F4" s="230"/>
      <c r="G4" s="230"/>
      <c r="H4" s="230"/>
      <c r="I4" s="230"/>
      <c r="J4" s="230"/>
      <c r="K4" s="230"/>
      <c r="L4" s="230"/>
    </row>
    <row r="5" spans="1:12" s="4" customFormat="1" ht="24" customHeight="1">
      <c r="A5" s="109"/>
      <c r="B5" s="109"/>
      <c r="C5" s="29"/>
      <c r="D5" s="211"/>
      <c r="E5" s="211"/>
      <c r="F5" s="211"/>
      <c r="G5" s="211"/>
      <c r="H5" s="233" t="s">
        <v>53</v>
      </c>
      <c r="I5" s="233"/>
      <c r="J5" s="233"/>
      <c r="K5" s="211"/>
      <c r="L5" s="110"/>
    </row>
    <row r="6" spans="1:12" ht="24" customHeight="1">
      <c r="A6" s="96"/>
      <c r="B6" s="96"/>
      <c r="C6" s="96"/>
      <c r="D6" s="111" t="s">
        <v>42</v>
      </c>
      <c r="E6" s="212"/>
      <c r="F6" s="98" t="s">
        <v>43</v>
      </c>
      <c r="G6" s="98"/>
      <c r="H6" s="99" t="s">
        <v>94</v>
      </c>
      <c r="I6" s="97"/>
      <c r="J6" s="100" t="s">
        <v>96</v>
      </c>
      <c r="K6" s="98"/>
      <c r="L6" s="96" t="s">
        <v>50</v>
      </c>
    </row>
    <row r="7" spans="1:12" s="6" customFormat="1" ht="24" customHeight="1">
      <c r="A7" s="92"/>
      <c r="B7" s="40" t="s">
        <v>0</v>
      </c>
      <c r="C7" s="92"/>
      <c r="D7" s="112" t="s">
        <v>46</v>
      </c>
      <c r="E7" s="100"/>
      <c r="F7" s="100" t="s">
        <v>47</v>
      </c>
      <c r="G7" s="100"/>
      <c r="H7" s="99" t="s">
        <v>95</v>
      </c>
      <c r="I7" s="100"/>
      <c r="J7" s="100" t="s">
        <v>97</v>
      </c>
      <c r="K7" s="100"/>
      <c r="L7" s="92" t="s">
        <v>35</v>
      </c>
    </row>
    <row r="8" spans="1:12" s="6" customFormat="1" ht="24" customHeight="1">
      <c r="A8" s="101"/>
      <c r="B8" s="92"/>
      <c r="C8" s="101"/>
      <c r="D8" s="234" t="s">
        <v>74</v>
      </c>
      <c r="E8" s="234"/>
      <c r="F8" s="234"/>
      <c r="G8" s="234"/>
      <c r="H8" s="234"/>
      <c r="I8" s="234"/>
      <c r="J8" s="234"/>
      <c r="K8" s="234"/>
      <c r="L8" s="234"/>
    </row>
    <row r="9" spans="1:12" s="6" customFormat="1" ht="24" customHeight="1">
      <c r="A9" s="102" t="s">
        <v>230</v>
      </c>
      <c r="B9" s="92"/>
      <c r="C9" s="101"/>
      <c r="D9" s="213"/>
      <c r="E9" s="213"/>
      <c r="F9" s="213"/>
      <c r="G9" s="213"/>
      <c r="H9" s="213"/>
      <c r="I9" s="213"/>
      <c r="J9" s="213"/>
      <c r="K9" s="213"/>
      <c r="L9" s="213"/>
    </row>
    <row r="10" spans="1:12" ht="24" customHeight="1">
      <c r="A10" s="25" t="s">
        <v>57</v>
      </c>
      <c r="B10" s="113"/>
      <c r="C10" s="121"/>
      <c r="D10" s="103">
        <v>1598408</v>
      </c>
      <c r="E10" s="103"/>
      <c r="F10" s="103">
        <v>819969</v>
      </c>
      <c r="G10" s="103"/>
      <c r="H10" s="103">
        <v>11905</v>
      </c>
      <c r="I10" s="103"/>
      <c r="J10" s="103">
        <v>72833</v>
      </c>
      <c r="K10" s="103"/>
      <c r="L10" s="103">
        <v>2503115</v>
      </c>
    </row>
    <row r="11" spans="1:12" ht="12.6" customHeight="1">
      <c r="A11" s="25"/>
      <c r="B11" s="113"/>
      <c r="C11" s="121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12" ht="24" customHeight="1">
      <c r="A12" s="124" t="s">
        <v>204</v>
      </c>
      <c r="B12" s="113"/>
      <c r="C12" s="121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1:12" ht="24" customHeight="1">
      <c r="A13" s="214" t="s">
        <v>206</v>
      </c>
      <c r="B13" s="113"/>
      <c r="C13" s="121"/>
      <c r="D13" s="122"/>
      <c r="E13" s="122"/>
      <c r="F13" s="122"/>
      <c r="G13" s="122"/>
      <c r="H13" s="122"/>
      <c r="I13" s="122"/>
      <c r="J13" s="122"/>
      <c r="K13" s="122"/>
      <c r="L13" s="122"/>
    </row>
    <row r="14" spans="1:12" ht="24" customHeight="1">
      <c r="A14" s="105" t="s">
        <v>205</v>
      </c>
      <c r="B14" s="113">
        <v>10</v>
      </c>
      <c r="C14" s="121"/>
      <c r="D14" s="48">
        <v>0</v>
      </c>
      <c r="E14" s="122"/>
      <c r="F14" s="48">
        <v>0</v>
      </c>
      <c r="G14" s="122"/>
      <c r="H14" s="48">
        <v>0</v>
      </c>
      <c r="I14" s="122"/>
      <c r="J14" s="48">
        <v>-31968</v>
      </c>
      <c r="K14" s="122"/>
      <c r="L14" s="48">
        <f>SUM(D14:J14)</f>
        <v>-31968</v>
      </c>
    </row>
    <row r="15" spans="1:12" ht="24" customHeight="1">
      <c r="A15" s="214" t="s">
        <v>207</v>
      </c>
      <c r="B15" s="113"/>
      <c r="C15" s="121"/>
      <c r="D15" s="107">
        <f>SUM(D14)</f>
        <v>0</v>
      </c>
      <c r="E15" s="122"/>
      <c r="F15" s="107">
        <f>SUM(F14)</f>
        <v>0</v>
      </c>
      <c r="G15" s="122"/>
      <c r="H15" s="107">
        <f>SUM(H14)</f>
        <v>0</v>
      </c>
      <c r="I15" s="122"/>
      <c r="J15" s="107">
        <f>SUM(J14)</f>
        <v>-31968</v>
      </c>
      <c r="K15" s="122"/>
      <c r="L15" s="107">
        <f t="shared" ref="L15:L16" si="0">SUM(D15:J15)</f>
        <v>-31968</v>
      </c>
    </row>
    <row r="16" spans="1:12" ht="24" customHeight="1">
      <c r="A16" s="124" t="s">
        <v>208</v>
      </c>
      <c r="B16" s="113"/>
      <c r="C16" s="121"/>
      <c r="D16" s="107">
        <f>SUM(D15)</f>
        <v>0</v>
      </c>
      <c r="E16" s="122"/>
      <c r="F16" s="107">
        <f>SUM(F15)</f>
        <v>0</v>
      </c>
      <c r="G16" s="122"/>
      <c r="H16" s="107">
        <f>SUM(H15)</f>
        <v>0</v>
      </c>
      <c r="I16" s="122"/>
      <c r="J16" s="107">
        <f>SUM(J15)</f>
        <v>-31968</v>
      </c>
      <c r="K16" s="122"/>
      <c r="L16" s="107">
        <f t="shared" si="0"/>
        <v>-31968</v>
      </c>
    </row>
    <row r="17" spans="1:12" ht="12.6" customHeight="1">
      <c r="A17" s="25"/>
      <c r="B17" s="113"/>
      <c r="C17" s="121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12" ht="24" customHeight="1">
      <c r="A18" s="102" t="s">
        <v>141</v>
      </c>
      <c r="B18" s="113"/>
      <c r="C18" s="121"/>
      <c r="D18" s="46"/>
      <c r="E18" s="46"/>
      <c r="F18" s="46"/>
      <c r="G18" s="46"/>
      <c r="H18" s="46"/>
      <c r="I18" s="46"/>
      <c r="J18" s="46"/>
      <c r="K18" s="46"/>
      <c r="L18" s="46"/>
    </row>
    <row r="19" spans="1:12" ht="24" customHeight="1">
      <c r="A19" s="105" t="s">
        <v>140</v>
      </c>
      <c r="B19" s="105"/>
      <c r="C19" s="121"/>
      <c r="D19" s="48">
        <v>0</v>
      </c>
      <c r="E19" s="46"/>
      <c r="F19" s="48">
        <v>0</v>
      </c>
      <c r="G19" s="46"/>
      <c r="H19" s="48">
        <v>0</v>
      </c>
      <c r="I19" s="46"/>
      <c r="J19" s="48">
        <f>'PL (9mths) 7'!L30</f>
        <v>123987</v>
      </c>
      <c r="K19" s="46"/>
      <c r="L19" s="48">
        <f>SUM(D19:J19)</f>
        <v>123987</v>
      </c>
    </row>
    <row r="20" spans="1:12" s="2" customFormat="1" ht="24" customHeight="1">
      <c r="A20" s="102" t="s">
        <v>209</v>
      </c>
      <c r="B20" s="102"/>
      <c r="C20" s="25"/>
      <c r="D20" s="107">
        <f>SUM(D19)</f>
        <v>0</v>
      </c>
      <c r="E20" s="103"/>
      <c r="F20" s="107">
        <f>SUM(F19)</f>
        <v>0</v>
      </c>
      <c r="G20" s="103"/>
      <c r="H20" s="107">
        <f>SUM(H19)</f>
        <v>0</v>
      </c>
      <c r="I20" s="103"/>
      <c r="J20" s="107">
        <f>SUM(J19)</f>
        <v>123987</v>
      </c>
      <c r="K20" s="103"/>
      <c r="L20" s="107">
        <f>SUM(L19)</f>
        <v>123987</v>
      </c>
    </row>
    <row r="21" spans="1:12" ht="14.45" customHeight="1">
      <c r="A21" s="102"/>
      <c r="B21" s="113"/>
      <c r="C21" s="121"/>
      <c r="D21" s="46"/>
      <c r="E21" s="46"/>
      <c r="F21" s="46"/>
      <c r="G21" s="46"/>
      <c r="H21" s="46"/>
      <c r="I21" s="46"/>
      <c r="J21" s="46"/>
      <c r="K21" s="46"/>
      <c r="L21" s="46"/>
    </row>
    <row r="22" spans="1:12" ht="24" customHeight="1" thickBot="1">
      <c r="A22" s="25" t="s">
        <v>231</v>
      </c>
      <c r="B22" s="25"/>
      <c r="C22" s="121"/>
      <c r="D22" s="108">
        <f>SUM(D10,D16,D20)</f>
        <v>1598408</v>
      </c>
      <c r="E22" s="103"/>
      <c r="F22" s="108">
        <f>SUM(F10,F16,F20)</f>
        <v>819969</v>
      </c>
      <c r="G22" s="104"/>
      <c r="H22" s="108">
        <f>SUM(H10,H16,H20)</f>
        <v>11905</v>
      </c>
      <c r="I22" s="103"/>
      <c r="J22" s="108">
        <f>SUM(J10,J16,J20)</f>
        <v>164852</v>
      </c>
      <c r="K22" s="104"/>
      <c r="L22" s="108">
        <f>SUM(L10,L16,L20)</f>
        <v>2595134</v>
      </c>
    </row>
    <row r="23" spans="1:12" ht="14.45" customHeight="1" thickTop="1">
      <c r="A23" s="102"/>
      <c r="B23" s="113"/>
      <c r="C23" s="121"/>
      <c r="D23" s="46"/>
      <c r="E23" s="46"/>
      <c r="F23" s="46"/>
      <c r="G23" s="46"/>
      <c r="H23" s="46"/>
      <c r="I23" s="46"/>
      <c r="J23" s="46"/>
      <c r="K23" s="46"/>
      <c r="L23" s="46"/>
    </row>
    <row r="24" spans="1:12" ht="24" customHeight="1">
      <c r="A24" s="89" t="s">
        <v>55</v>
      </c>
      <c r="B24" s="89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24" customHeight="1">
      <c r="A25" s="25" t="s">
        <v>134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s="4" customFormat="1" ht="24" customHeight="1">
      <c r="A26" s="90"/>
      <c r="B26" s="90"/>
      <c r="C26" s="121"/>
      <c r="D26" s="121"/>
      <c r="E26" s="121"/>
      <c r="F26" s="121"/>
      <c r="G26" s="121"/>
      <c r="H26" s="121"/>
      <c r="I26" s="121"/>
      <c r="J26" s="121"/>
      <c r="K26" s="121"/>
      <c r="L26" s="91"/>
    </row>
    <row r="27" spans="1:12" s="4" customFormat="1" ht="24" customHeight="1">
      <c r="A27" s="109"/>
      <c r="B27" s="109"/>
      <c r="C27" s="29"/>
      <c r="D27" s="230" t="s">
        <v>26</v>
      </c>
      <c r="E27" s="230"/>
      <c r="F27" s="230"/>
      <c r="G27" s="230"/>
      <c r="H27" s="230"/>
      <c r="I27" s="230"/>
      <c r="J27" s="230"/>
      <c r="K27" s="230"/>
      <c r="L27" s="230"/>
    </row>
    <row r="28" spans="1:12" s="4" customFormat="1" ht="24" customHeight="1">
      <c r="A28" s="109"/>
      <c r="B28" s="109"/>
      <c r="C28" s="29"/>
      <c r="D28" s="211"/>
      <c r="E28" s="211"/>
      <c r="F28" s="211"/>
      <c r="G28" s="211"/>
      <c r="H28" s="233" t="s">
        <v>53</v>
      </c>
      <c r="I28" s="233"/>
      <c r="J28" s="233"/>
      <c r="K28" s="211"/>
      <c r="L28" s="110"/>
    </row>
    <row r="29" spans="1:12" ht="24" customHeight="1">
      <c r="A29" s="96"/>
      <c r="B29" s="96"/>
      <c r="C29" s="96"/>
      <c r="D29" s="111" t="s">
        <v>42</v>
      </c>
      <c r="E29" s="212"/>
      <c r="F29" s="98" t="s">
        <v>43</v>
      </c>
      <c r="G29" s="98"/>
      <c r="H29" s="99" t="s">
        <v>94</v>
      </c>
      <c r="I29" s="97"/>
      <c r="J29" s="100" t="s">
        <v>96</v>
      </c>
      <c r="K29" s="98"/>
      <c r="L29" s="96" t="s">
        <v>50</v>
      </c>
    </row>
    <row r="30" spans="1:12" s="6" customFormat="1" ht="24" customHeight="1">
      <c r="A30" s="92"/>
      <c r="B30" s="40" t="s">
        <v>0</v>
      </c>
      <c r="C30" s="92"/>
      <c r="D30" s="112" t="s">
        <v>46</v>
      </c>
      <c r="E30" s="100"/>
      <c r="F30" s="100" t="s">
        <v>47</v>
      </c>
      <c r="G30" s="100"/>
      <c r="H30" s="99" t="s">
        <v>95</v>
      </c>
      <c r="I30" s="100"/>
      <c r="J30" s="100" t="s">
        <v>97</v>
      </c>
      <c r="K30" s="100"/>
      <c r="L30" s="92" t="s">
        <v>35</v>
      </c>
    </row>
    <row r="31" spans="1:12" s="6" customFormat="1" ht="24" customHeight="1">
      <c r="A31" s="101"/>
      <c r="B31" s="92"/>
      <c r="C31" s="101"/>
      <c r="D31" s="234" t="s">
        <v>74</v>
      </c>
      <c r="E31" s="234"/>
      <c r="F31" s="234"/>
      <c r="G31" s="234"/>
      <c r="H31" s="234"/>
      <c r="I31" s="234"/>
      <c r="J31" s="234"/>
      <c r="K31" s="234"/>
      <c r="L31" s="234"/>
    </row>
    <row r="32" spans="1:12" ht="24" customHeight="1">
      <c r="A32" s="102" t="s">
        <v>232</v>
      </c>
      <c r="B32" s="25"/>
      <c r="C32" s="114"/>
      <c r="D32" s="46"/>
      <c r="E32" s="122"/>
      <c r="F32" s="46"/>
      <c r="G32" s="46"/>
      <c r="H32" s="46"/>
      <c r="I32" s="122"/>
      <c r="J32" s="46"/>
      <c r="K32" s="46"/>
      <c r="L32" s="46"/>
    </row>
    <row r="33" spans="1:12" ht="24" customHeight="1">
      <c r="A33" s="25" t="s">
        <v>73</v>
      </c>
      <c r="B33" s="102"/>
      <c r="C33" s="121"/>
      <c r="D33" s="103">
        <v>1598408</v>
      </c>
      <c r="E33" s="103"/>
      <c r="F33" s="103">
        <v>819969</v>
      </c>
      <c r="G33" s="103"/>
      <c r="H33" s="103">
        <v>20380</v>
      </c>
      <c r="I33" s="103"/>
      <c r="J33" s="103">
        <v>201108</v>
      </c>
      <c r="K33" s="103"/>
      <c r="L33" s="103">
        <f>SUM(D33:J33)</f>
        <v>2639865</v>
      </c>
    </row>
    <row r="34" spans="1:12" ht="12.6" customHeight="1">
      <c r="A34" s="25"/>
      <c r="B34" s="113"/>
      <c r="C34" s="121"/>
      <c r="D34" s="103"/>
      <c r="E34" s="103"/>
      <c r="F34" s="103"/>
      <c r="G34" s="103"/>
      <c r="H34" s="103"/>
      <c r="I34" s="103"/>
      <c r="J34" s="103"/>
      <c r="K34" s="103"/>
      <c r="L34" s="103"/>
    </row>
    <row r="35" spans="1:12" ht="24" customHeight="1">
      <c r="A35" s="124" t="s">
        <v>204</v>
      </c>
      <c r="B35" s="113"/>
      <c r="C35" s="121"/>
      <c r="D35" s="122"/>
      <c r="E35" s="122"/>
      <c r="F35" s="122"/>
      <c r="G35" s="122"/>
      <c r="H35" s="122"/>
      <c r="I35" s="122"/>
      <c r="J35" s="122"/>
      <c r="K35" s="122"/>
      <c r="L35" s="122"/>
    </row>
    <row r="36" spans="1:12" ht="24" customHeight="1">
      <c r="A36" s="214" t="s">
        <v>206</v>
      </c>
      <c r="B36" s="113"/>
      <c r="C36" s="121"/>
      <c r="D36" s="122"/>
      <c r="E36" s="122"/>
      <c r="F36" s="122"/>
      <c r="G36" s="122"/>
      <c r="H36" s="122"/>
      <c r="I36" s="122"/>
      <c r="J36" s="122"/>
      <c r="K36" s="122"/>
      <c r="L36" s="122"/>
    </row>
    <row r="37" spans="1:12" ht="24" customHeight="1">
      <c r="A37" s="105" t="s">
        <v>205</v>
      </c>
      <c r="B37" s="113">
        <v>10</v>
      </c>
      <c r="C37" s="121"/>
      <c r="D37" s="48">
        <v>0</v>
      </c>
      <c r="E37" s="122"/>
      <c r="F37" s="48">
        <v>0</v>
      </c>
      <c r="G37" s="122"/>
      <c r="H37" s="48">
        <v>0</v>
      </c>
      <c r="I37" s="122"/>
      <c r="J37" s="48">
        <v>-31968</v>
      </c>
      <c r="K37" s="122"/>
      <c r="L37" s="48">
        <f>SUM(D37:J37)</f>
        <v>-31968</v>
      </c>
    </row>
    <row r="38" spans="1:12" ht="24" customHeight="1">
      <c r="A38" s="214" t="s">
        <v>207</v>
      </c>
      <c r="B38" s="113"/>
      <c r="C38" s="121"/>
      <c r="D38" s="107">
        <f>SUM(D37)</f>
        <v>0</v>
      </c>
      <c r="E38" s="122"/>
      <c r="F38" s="107">
        <f>SUM(F37)</f>
        <v>0</v>
      </c>
      <c r="G38" s="122"/>
      <c r="H38" s="107">
        <f>SUM(H37)</f>
        <v>0</v>
      </c>
      <c r="I38" s="122"/>
      <c r="J38" s="107">
        <f>SUM(J37)</f>
        <v>-31968</v>
      </c>
      <c r="K38" s="122"/>
      <c r="L38" s="107">
        <f t="shared" ref="L38:L39" si="1">SUM(D38:J38)</f>
        <v>-31968</v>
      </c>
    </row>
    <row r="39" spans="1:12" ht="24" customHeight="1">
      <c r="A39" s="124" t="s">
        <v>208</v>
      </c>
      <c r="B39" s="113"/>
      <c r="C39" s="121"/>
      <c r="D39" s="107">
        <f>SUM(D38)</f>
        <v>0</v>
      </c>
      <c r="E39" s="122"/>
      <c r="F39" s="107">
        <f>SUM(F38)</f>
        <v>0</v>
      </c>
      <c r="G39" s="122"/>
      <c r="H39" s="107">
        <f>SUM(H38)</f>
        <v>0</v>
      </c>
      <c r="I39" s="122"/>
      <c r="J39" s="107">
        <f>SUM(J38)</f>
        <v>-31968</v>
      </c>
      <c r="K39" s="122"/>
      <c r="L39" s="107">
        <f t="shared" si="1"/>
        <v>-31968</v>
      </c>
    </row>
    <row r="40" spans="1:12" ht="12.6" customHeight="1">
      <c r="A40" s="25"/>
      <c r="B40" s="113"/>
      <c r="C40" s="121"/>
      <c r="D40" s="122"/>
      <c r="E40" s="122"/>
      <c r="F40" s="122"/>
      <c r="G40" s="122"/>
      <c r="H40" s="122"/>
      <c r="I40" s="122"/>
      <c r="J40" s="122"/>
      <c r="K40" s="122"/>
      <c r="L40" s="122"/>
    </row>
    <row r="41" spans="1:12" ht="24" customHeight="1">
      <c r="A41" s="102" t="s">
        <v>141</v>
      </c>
      <c r="B41" s="113"/>
      <c r="C41" s="121"/>
      <c r="D41" s="46"/>
      <c r="E41" s="46"/>
      <c r="F41" s="46"/>
      <c r="G41" s="46"/>
      <c r="H41" s="46"/>
      <c r="I41" s="46"/>
      <c r="J41" s="46"/>
      <c r="K41" s="46"/>
      <c r="L41" s="46"/>
    </row>
    <row r="42" spans="1:12" ht="24" customHeight="1">
      <c r="A42" s="105" t="s">
        <v>140</v>
      </c>
      <c r="B42" s="105"/>
      <c r="C42" s="121"/>
      <c r="D42" s="48">
        <v>0</v>
      </c>
      <c r="E42" s="46"/>
      <c r="F42" s="48">
        <v>0</v>
      </c>
      <c r="G42" s="46"/>
      <c r="H42" s="48">
        <v>0</v>
      </c>
      <c r="I42" s="46"/>
      <c r="J42" s="48">
        <f>'PL (9mths) 7'!J35</f>
        <v>29784</v>
      </c>
      <c r="K42" s="46"/>
      <c r="L42" s="48">
        <f>SUM(D42:J42)</f>
        <v>29784</v>
      </c>
    </row>
    <row r="43" spans="1:12" s="2" customFormat="1" ht="24" customHeight="1">
      <c r="A43" s="102" t="s">
        <v>209</v>
      </c>
      <c r="B43" s="102"/>
      <c r="C43" s="25"/>
      <c r="D43" s="107">
        <f>SUM(D42)</f>
        <v>0</v>
      </c>
      <c r="E43" s="103"/>
      <c r="F43" s="107">
        <f>SUM(F42)</f>
        <v>0</v>
      </c>
      <c r="G43" s="103"/>
      <c r="H43" s="107">
        <f>SUM(H42)</f>
        <v>0</v>
      </c>
      <c r="I43" s="103"/>
      <c r="J43" s="107">
        <f>SUM(J42)</f>
        <v>29784</v>
      </c>
      <c r="K43" s="103"/>
      <c r="L43" s="107">
        <f>SUM(L42)</f>
        <v>29784</v>
      </c>
    </row>
    <row r="44" spans="1:12" ht="14.45" customHeight="1">
      <c r="A44" s="102"/>
      <c r="B44" s="113"/>
      <c r="C44" s="121"/>
      <c r="D44" s="46"/>
      <c r="E44" s="46"/>
      <c r="F44" s="46"/>
      <c r="G44" s="46"/>
      <c r="H44" s="46"/>
      <c r="I44" s="46"/>
      <c r="J44" s="46"/>
      <c r="K44" s="46"/>
      <c r="L44" s="46"/>
    </row>
    <row r="45" spans="1:12" ht="24" customHeight="1" thickBot="1">
      <c r="A45" s="25" t="s">
        <v>233</v>
      </c>
      <c r="B45" s="25"/>
      <c r="C45" s="121"/>
      <c r="D45" s="108">
        <f>SUM(D33,D39,D43)</f>
        <v>1598408</v>
      </c>
      <c r="E45" s="103"/>
      <c r="F45" s="108">
        <f>SUM(F33,F39,F43)</f>
        <v>819969</v>
      </c>
      <c r="G45" s="104"/>
      <c r="H45" s="108">
        <f>SUM(H33,H39,H43)</f>
        <v>20380</v>
      </c>
      <c r="I45" s="103"/>
      <c r="J45" s="108">
        <f>SUM(J33,J39,J43)</f>
        <v>198924</v>
      </c>
      <c r="K45" s="104"/>
      <c r="L45" s="108">
        <f>SUM(L33,L39,L43)</f>
        <v>2637681</v>
      </c>
    </row>
    <row r="46" spans="1:12" ht="24" customHeight="1" thickTop="1">
      <c r="A46" s="2"/>
      <c r="B46" s="2"/>
      <c r="D46" s="38"/>
      <c r="E46" s="37"/>
      <c r="F46" s="38"/>
      <c r="G46" s="38"/>
      <c r="H46" s="38"/>
      <c r="I46" s="37"/>
      <c r="J46" s="38"/>
      <c r="K46" s="38"/>
      <c r="L46" s="38"/>
    </row>
    <row r="47" spans="1:12" ht="24" customHeight="1">
      <c r="A47" s="2"/>
      <c r="B47" s="2"/>
      <c r="D47" s="9">
        <f>D46-'BS 3-5'!H91</f>
        <v>0</v>
      </c>
      <c r="E47" s="8"/>
      <c r="F47" s="9">
        <f>F46-'BS 3-5'!J91</f>
        <v>0</v>
      </c>
      <c r="G47" s="9"/>
      <c r="H47" s="9">
        <f>H46-'BS 3-5'!L91</f>
        <v>0</v>
      </c>
      <c r="I47" s="8"/>
      <c r="J47" s="9">
        <f>J45-'BS 3-5'!H98</f>
        <v>0</v>
      </c>
      <c r="K47" s="9"/>
      <c r="L47" s="9">
        <v>0</v>
      </c>
    </row>
    <row r="49" spans="6:12" ht="24" customHeight="1">
      <c r="F49" s="3"/>
      <c r="H49" s="3"/>
      <c r="J49" s="3"/>
      <c r="L49" s="8"/>
    </row>
    <row r="50" spans="6:12" ht="24" customHeight="1">
      <c r="F50" s="3"/>
      <c r="H50" s="3"/>
      <c r="J50" s="3"/>
      <c r="L50" s="8"/>
    </row>
  </sheetData>
  <mergeCells count="6">
    <mergeCell ref="D27:L27"/>
    <mergeCell ref="H28:J28"/>
    <mergeCell ref="D31:L31"/>
    <mergeCell ref="D4:L4"/>
    <mergeCell ref="D8:L8"/>
    <mergeCell ref="H5:J5"/>
  </mergeCells>
  <printOptions horizontalCentered="1"/>
  <pageMargins left="0.78740157480314998" right="0.78740157480314998" top="0.47244094488188998" bottom="0.511811023622047" header="0.511811023622047" footer="0.511811023622047"/>
  <pageSetup paperSize="9" scale="90" firstPageNumber="10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2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101"/>
  <sheetViews>
    <sheetView showGridLines="0" view="pageBreakPreview" zoomScale="85" zoomScaleNormal="100" zoomScaleSheetLayoutView="85" workbookViewId="0">
      <selection activeCell="Q13" sqref="Q13"/>
    </sheetView>
  </sheetViews>
  <sheetFormatPr defaultColWidth="9.42578125" defaultRowHeight="21.75" customHeight="1"/>
  <cols>
    <col min="1" max="1" width="11" style="118" customWidth="1"/>
    <col min="2" max="2" width="11.5703125" style="118" customWidth="1"/>
    <col min="3" max="3" width="20.140625" style="118" customWidth="1"/>
    <col min="4" max="4" width="18.5703125" style="118" customWidth="1"/>
    <col min="5" max="5" width="14.5703125" style="33" customWidth="1"/>
    <col min="6" max="6" width="1.5703125" style="33" customWidth="1"/>
    <col min="7" max="7" width="16" style="34" bestFit="1" customWidth="1"/>
    <col min="8" max="8" width="1.5703125" style="118" customWidth="1"/>
    <col min="9" max="9" width="14.5703125" style="33" customWidth="1"/>
    <col min="10" max="10" width="1.5703125" style="33" customWidth="1"/>
    <col min="11" max="11" width="14.5703125" style="33" customWidth="1"/>
    <col min="12" max="12" width="14.5703125" style="24" customWidth="1"/>
    <col min="39" max="16384" width="9.42578125" style="24"/>
  </cols>
  <sheetData>
    <row r="1" spans="1:12" ht="21.75" customHeight="1">
      <c r="A1" s="22" t="s">
        <v>55</v>
      </c>
      <c r="B1" s="22"/>
      <c r="C1" s="22"/>
      <c r="D1" s="22"/>
      <c r="E1" s="22"/>
      <c r="F1" s="22"/>
      <c r="G1" s="23"/>
      <c r="I1" s="22"/>
      <c r="J1" s="22"/>
      <c r="K1" s="22"/>
    </row>
    <row r="2" spans="1:12" ht="21.75" customHeight="1">
      <c r="A2" s="22" t="s">
        <v>135</v>
      </c>
      <c r="B2" s="22"/>
      <c r="C2" s="22"/>
      <c r="D2" s="22"/>
      <c r="E2" s="22"/>
      <c r="F2" s="22"/>
      <c r="G2" s="23"/>
      <c r="I2" s="22"/>
      <c r="J2" s="22"/>
      <c r="K2" s="22"/>
    </row>
    <row r="3" spans="1:12" ht="21.75" customHeight="1">
      <c r="A3" s="22"/>
      <c r="B3" s="22"/>
      <c r="C3" s="22"/>
      <c r="D3" s="22"/>
      <c r="E3" s="22"/>
      <c r="F3" s="22"/>
      <c r="G3" s="23"/>
      <c r="I3" s="22"/>
      <c r="J3" s="22"/>
      <c r="K3" s="22"/>
    </row>
    <row r="4" spans="1:12" ht="21.75" customHeight="1">
      <c r="A4" s="22"/>
      <c r="B4" s="22"/>
      <c r="C4" s="22"/>
      <c r="D4" s="22"/>
      <c r="E4" s="227" t="s">
        <v>25</v>
      </c>
      <c r="F4" s="227"/>
      <c r="G4" s="227"/>
      <c r="H4" s="219"/>
      <c r="I4" s="227" t="s">
        <v>26</v>
      </c>
      <c r="J4" s="227"/>
      <c r="K4" s="227"/>
    </row>
    <row r="5" spans="1:12" ht="21.75" customHeight="1">
      <c r="A5" s="22"/>
      <c r="B5" s="22"/>
      <c r="C5" s="22"/>
      <c r="D5" s="22"/>
      <c r="E5" s="229" t="s">
        <v>229</v>
      </c>
      <c r="F5" s="229"/>
      <c r="G5" s="229"/>
      <c r="H5" s="220"/>
      <c r="I5" s="229" t="s">
        <v>229</v>
      </c>
      <c r="J5" s="229"/>
      <c r="K5" s="229"/>
    </row>
    <row r="6" spans="1:12" ht="24" customHeight="1">
      <c r="A6" s="22"/>
      <c r="B6" s="22"/>
      <c r="C6" s="22"/>
      <c r="D6" s="22"/>
      <c r="E6" s="229" t="s">
        <v>228</v>
      </c>
      <c r="F6" s="229"/>
      <c r="G6" s="229"/>
      <c r="H6" s="220"/>
      <c r="I6" s="229" t="s">
        <v>228</v>
      </c>
      <c r="J6" s="229"/>
      <c r="K6" s="229"/>
    </row>
    <row r="7" spans="1:12" ht="24" customHeight="1">
      <c r="E7" s="126">
        <v>2564</v>
      </c>
      <c r="F7" s="192"/>
      <c r="G7" s="126">
        <v>2563</v>
      </c>
      <c r="H7" s="192"/>
      <c r="I7" s="126">
        <v>2564</v>
      </c>
      <c r="J7" s="192"/>
      <c r="K7" s="126">
        <v>2563</v>
      </c>
    </row>
    <row r="8" spans="1:12" ht="24" customHeight="1">
      <c r="E8" s="235" t="s">
        <v>74</v>
      </c>
      <c r="F8" s="235"/>
      <c r="G8" s="235"/>
      <c r="H8" s="235"/>
      <c r="I8" s="235"/>
      <c r="J8" s="235"/>
      <c r="K8" s="235"/>
    </row>
    <row r="9" spans="1:12" ht="21.75" customHeight="1">
      <c r="A9" s="35" t="s">
        <v>27</v>
      </c>
      <c r="E9" s="26"/>
      <c r="F9" s="26"/>
      <c r="G9" s="27"/>
      <c r="I9" s="26"/>
      <c r="J9" s="26"/>
      <c r="K9" s="26"/>
    </row>
    <row r="10" spans="1:12" ht="21.75" customHeight="1">
      <c r="A10" s="121" t="s">
        <v>101</v>
      </c>
      <c r="E10" s="120">
        <f>'PL (9mths) 7'!F32</f>
        <v>-119840</v>
      </c>
      <c r="F10" s="120"/>
      <c r="G10" s="120">
        <f>'PL (9mths) 7'!H30</f>
        <v>11583</v>
      </c>
      <c r="H10" s="120"/>
      <c r="I10" s="120">
        <f>'PL (9mths) 7'!J32</f>
        <v>29784</v>
      </c>
      <c r="J10" s="120"/>
      <c r="K10" s="120">
        <f>'PL (9mths) 7'!L30</f>
        <v>123987</v>
      </c>
      <c r="L10" s="26"/>
    </row>
    <row r="11" spans="1:12" ht="21.75" customHeight="1">
      <c r="A11" s="36" t="s">
        <v>110</v>
      </c>
      <c r="E11" s="120"/>
      <c r="F11" s="120"/>
      <c r="G11" s="120"/>
      <c r="H11" s="120"/>
      <c r="I11" s="120"/>
      <c r="J11" s="120"/>
      <c r="K11" s="120"/>
      <c r="L11" s="26"/>
    </row>
    <row r="12" spans="1:12" ht="21.75" customHeight="1">
      <c r="A12" s="121" t="s">
        <v>112</v>
      </c>
      <c r="E12" s="120">
        <f>-'PL (9mths) 7'!F29</f>
        <v>-29825</v>
      </c>
      <c r="F12" s="120"/>
      <c r="G12" s="120">
        <f>-'PL (9mths) 7'!H29</f>
        <v>4381</v>
      </c>
      <c r="H12" s="120"/>
      <c r="I12" s="120">
        <f>-'PL (9mths) 7'!J29</f>
        <v>7240</v>
      </c>
      <c r="J12" s="120"/>
      <c r="K12" s="120">
        <f>-'PL (9mths) 7'!L29</f>
        <v>27855</v>
      </c>
      <c r="L12" s="26"/>
    </row>
    <row r="13" spans="1:12" ht="21.75" customHeight="1">
      <c r="A13" s="121" t="s">
        <v>52</v>
      </c>
      <c r="E13" s="120">
        <f>-'PL (9mths) 7'!F27</f>
        <v>57274</v>
      </c>
      <c r="F13" s="120"/>
      <c r="G13" s="120">
        <f>-'PL (9mths) 7'!H27</f>
        <v>59830</v>
      </c>
      <c r="H13" s="120"/>
      <c r="I13" s="120">
        <f>-'PL (9mths) 7'!J27</f>
        <v>25710</v>
      </c>
      <c r="J13" s="120"/>
      <c r="K13" s="120">
        <f>-'PL (9mths) 7'!L27</f>
        <v>27388</v>
      </c>
      <c r="L13" s="26"/>
    </row>
    <row r="14" spans="1:12" ht="21.75" customHeight="1">
      <c r="A14" s="121" t="s">
        <v>111</v>
      </c>
      <c r="E14" s="122">
        <v>177633</v>
      </c>
      <c r="F14" s="120"/>
      <c r="G14" s="122">
        <v>180143</v>
      </c>
      <c r="H14" s="120"/>
      <c r="I14" s="122">
        <v>52428</v>
      </c>
      <c r="J14" s="120"/>
      <c r="K14" s="122">
        <v>43556</v>
      </c>
      <c r="L14" s="121"/>
    </row>
    <row r="15" spans="1:12" s="118" customFormat="1" ht="21.75" customHeight="1">
      <c r="A15" s="121" t="s">
        <v>211</v>
      </c>
      <c r="E15" s="122">
        <v>0</v>
      </c>
      <c r="F15" s="120"/>
      <c r="G15" s="122">
        <v>4905</v>
      </c>
      <c r="H15" s="120"/>
      <c r="I15" s="122">
        <v>0</v>
      </c>
      <c r="J15" s="120"/>
      <c r="K15" s="122">
        <v>4905</v>
      </c>
      <c r="L15" s="26"/>
    </row>
    <row r="16" spans="1:12" ht="21.75" customHeight="1">
      <c r="A16" s="121" t="s">
        <v>239</v>
      </c>
      <c r="E16" s="122">
        <v>1</v>
      </c>
      <c r="F16" s="120"/>
      <c r="G16" s="122">
        <v>996</v>
      </c>
      <c r="H16" s="120"/>
      <c r="I16" s="122">
        <v>1</v>
      </c>
      <c r="J16" s="120"/>
      <c r="K16" s="122">
        <v>847</v>
      </c>
      <c r="L16" s="26"/>
    </row>
    <row r="17" spans="1:38" s="118" customFormat="1" ht="21.75" customHeight="1">
      <c r="A17" s="121" t="s">
        <v>241</v>
      </c>
      <c r="E17" s="122">
        <v>111</v>
      </c>
      <c r="F17" s="120"/>
      <c r="G17" s="122">
        <v>0</v>
      </c>
      <c r="H17" s="120"/>
      <c r="I17" s="122">
        <v>0</v>
      </c>
      <c r="J17" s="120"/>
      <c r="K17" s="122">
        <v>0</v>
      </c>
      <c r="L17" s="26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 spans="1:38" ht="21.75" customHeight="1">
      <c r="A18" s="121" t="s">
        <v>165</v>
      </c>
      <c r="E18" s="120"/>
      <c r="F18" s="120"/>
      <c r="G18" s="122"/>
      <c r="H18" s="120"/>
      <c r="I18" s="120"/>
      <c r="J18" s="120"/>
      <c r="K18" s="122"/>
      <c r="L18" s="26"/>
    </row>
    <row r="19" spans="1:38" ht="21.75" customHeight="1">
      <c r="A19" s="121" t="s">
        <v>146</v>
      </c>
      <c r="E19" s="122">
        <v>-1666</v>
      </c>
      <c r="F19" s="120"/>
      <c r="G19" s="122">
        <v>0</v>
      </c>
      <c r="H19" s="120"/>
      <c r="I19" s="122">
        <v>-454</v>
      </c>
      <c r="J19" s="120"/>
      <c r="K19" s="122">
        <v>0</v>
      </c>
      <c r="L19" s="26"/>
    </row>
    <row r="20" spans="1:38" ht="21.75" customHeight="1">
      <c r="A20" s="121" t="s">
        <v>138</v>
      </c>
      <c r="E20" s="122">
        <v>0</v>
      </c>
      <c r="F20" s="120"/>
      <c r="G20" s="122">
        <v>-18</v>
      </c>
      <c r="H20" s="120"/>
      <c r="I20" s="122">
        <v>0</v>
      </c>
      <c r="J20" s="120"/>
      <c r="K20" s="122">
        <v>0</v>
      </c>
      <c r="L20" s="26"/>
    </row>
    <row r="21" spans="1:38" ht="21.75" customHeight="1">
      <c r="A21" s="121" t="s">
        <v>137</v>
      </c>
      <c r="E21" s="122">
        <v>323</v>
      </c>
      <c r="F21" s="120"/>
      <c r="G21" s="122">
        <v>115</v>
      </c>
      <c r="H21" s="120"/>
      <c r="I21" s="122">
        <v>64</v>
      </c>
      <c r="J21" s="120"/>
      <c r="K21" s="122">
        <v>93</v>
      </c>
      <c r="L21" s="26"/>
    </row>
    <row r="22" spans="1:38" ht="21.75" customHeight="1">
      <c r="A22" s="121" t="s">
        <v>218</v>
      </c>
      <c r="E22" s="122">
        <v>1768</v>
      </c>
      <c r="F22" s="120"/>
      <c r="G22" s="122">
        <v>1689</v>
      </c>
      <c r="H22" s="120"/>
      <c r="I22" s="122">
        <v>1065</v>
      </c>
      <c r="J22" s="120"/>
      <c r="K22" s="122">
        <v>317</v>
      </c>
      <c r="L22" s="26"/>
    </row>
    <row r="23" spans="1:38" ht="21.75" customHeight="1">
      <c r="A23" s="121" t="s">
        <v>166</v>
      </c>
      <c r="E23" s="122">
        <v>-128</v>
      </c>
      <c r="F23" s="120"/>
      <c r="G23" s="122">
        <v>1251</v>
      </c>
      <c r="H23" s="120"/>
      <c r="I23" s="122">
        <v>-128</v>
      </c>
      <c r="J23" s="122"/>
      <c r="K23" s="122">
        <v>1251</v>
      </c>
      <c r="L23" s="26"/>
    </row>
    <row r="24" spans="1:38" ht="21.75" customHeight="1">
      <c r="A24" s="50" t="s">
        <v>114</v>
      </c>
      <c r="E24" s="122">
        <v>-85</v>
      </c>
      <c r="F24" s="120"/>
      <c r="G24" s="122">
        <v>-111</v>
      </c>
      <c r="H24" s="120"/>
      <c r="I24" s="122">
        <v>-3</v>
      </c>
      <c r="J24" s="120"/>
      <c r="K24" s="122">
        <v>19</v>
      </c>
      <c r="L24" s="26"/>
    </row>
    <row r="25" spans="1:38" ht="21.75" customHeight="1">
      <c r="A25" s="121" t="s">
        <v>115</v>
      </c>
      <c r="E25" s="122">
        <v>3235</v>
      </c>
      <c r="F25" s="120"/>
      <c r="G25" s="122">
        <v>2367</v>
      </c>
      <c r="H25" s="120"/>
      <c r="I25" s="122">
        <v>58</v>
      </c>
      <c r="J25" s="120"/>
      <c r="K25" s="122">
        <v>0</v>
      </c>
      <c r="L25" s="26"/>
    </row>
    <row r="26" spans="1:38" ht="21.75" customHeight="1">
      <c r="A26" s="121" t="s">
        <v>167</v>
      </c>
      <c r="E26" s="122">
        <v>-5</v>
      </c>
      <c r="F26" s="120"/>
      <c r="G26" s="122">
        <v>808</v>
      </c>
      <c r="H26" s="120"/>
      <c r="I26" s="122">
        <v>-12</v>
      </c>
      <c r="J26" s="120"/>
      <c r="K26" s="122">
        <v>808</v>
      </c>
      <c r="L26" s="26"/>
    </row>
    <row r="27" spans="1:38" ht="21.75" customHeight="1">
      <c r="A27" s="121" t="s">
        <v>150</v>
      </c>
      <c r="E27" s="122">
        <v>1358</v>
      </c>
      <c r="F27" s="120"/>
      <c r="G27" s="122">
        <v>5644</v>
      </c>
      <c r="H27" s="120"/>
      <c r="I27" s="120">
        <v>1352</v>
      </c>
      <c r="J27" s="120"/>
      <c r="K27" s="122">
        <v>4487</v>
      </c>
      <c r="L27" s="26"/>
    </row>
    <row r="28" spans="1:38" ht="21.6" customHeight="1">
      <c r="A28" s="121" t="s">
        <v>151</v>
      </c>
      <c r="E28" s="122">
        <v>-6729</v>
      </c>
      <c r="F28" s="120"/>
      <c r="G28" s="122">
        <v>-5854</v>
      </c>
      <c r="H28" s="120"/>
      <c r="I28" s="122">
        <v>0</v>
      </c>
      <c r="J28" s="120"/>
      <c r="K28" s="122">
        <v>0</v>
      </c>
      <c r="L28" s="26"/>
    </row>
    <row r="29" spans="1:38" ht="21.75" customHeight="1">
      <c r="A29" s="17" t="s">
        <v>107</v>
      </c>
      <c r="E29" s="48">
        <v>-56</v>
      </c>
      <c r="F29" s="120"/>
      <c r="G29" s="48">
        <v>-348</v>
      </c>
      <c r="H29" s="120"/>
      <c r="I29" s="48">
        <v>-3240</v>
      </c>
      <c r="J29" s="120"/>
      <c r="K29" s="48">
        <v>-15127</v>
      </c>
      <c r="L29" s="26"/>
    </row>
    <row r="30" spans="1:38" ht="21.75" customHeight="1">
      <c r="A30" s="121"/>
      <c r="E30" s="122">
        <f>SUM(E10:E29)</f>
        <v>83369</v>
      </c>
      <c r="F30" s="120"/>
      <c r="G30" s="122">
        <f>SUM(G10:G29)</f>
        <v>267381</v>
      </c>
      <c r="H30" s="120"/>
      <c r="I30" s="122">
        <f>SUM(I10:I29)</f>
        <v>113865</v>
      </c>
      <c r="J30" s="120"/>
      <c r="K30" s="122">
        <f>SUM(K10:K29)</f>
        <v>220386</v>
      </c>
      <c r="L30" s="26"/>
    </row>
    <row r="31" spans="1:38" ht="21.75" customHeight="1">
      <c r="A31" s="36" t="s">
        <v>113</v>
      </c>
      <c r="E31" s="120"/>
      <c r="F31" s="120"/>
      <c r="G31" s="120"/>
      <c r="H31" s="120"/>
      <c r="I31" s="120"/>
      <c r="J31" s="120"/>
      <c r="K31" s="120"/>
      <c r="L31" s="26"/>
    </row>
    <row r="32" spans="1:38" ht="21.75" customHeight="1">
      <c r="A32" s="121" t="s">
        <v>75</v>
      </c>
      <c r="E32" s="122">
        <v>-2392</v>
      </c>
      <c r="F32" s="120"/>
      <c r="G32" s="122">
        <v>7045</v>
      </c>
      <c r="H32" s="120"/>
      <c r="I32" s="122">
        <v>1192</v>
      </c>
      <c r="J32" s="120"/>
      <c r="K32" s="122">
        <v>-2369</v>
      </c>
    </row>
    <row r="33" spans="1:38" ht="21.75" customHeight="1">
      <c r="A33" s="121" t="s">
        <v>61</v>
      </c>
      <c r="E33" s="122">
        <v>2832</v>
      </c>
      <c r="F33" s="120"/>
      <c r="G33" s="122">
        <v>2115</v>
      </c>
      <c r="H33" s="120"/>
      <c r="I33" s="122">
        <v>1662</v>
      </c>
      <c r="J33" s="120"/>
      <c r="K33" s="122">
        <v>155</v>
      </c>
    </row>
    <row r="34" spans="1:38" ht="21.75" customHeight="1">
      <c r="A34" s="121" t="s">
        <v>76</v>
      </c>
      <c r="E34" s="122">
        <v>432441</v>
      </c>
      <c r="F34" s="120"/>
      <c r="G34" s="122">
        <v>372925</v>
      </c>
      <c r="H34" s="120"/>
      <c r="I34" s="122">
        <v>427374</v>
      </c>
      <c r="J34" s="120"/>
      <c r="K34" s="122">
        <v>294549</v>
      </c>
    </row>
    <row r="35" spans="1:38" ht="21.75" customHeight="1">
      <c r="A35" s="121" t="s">
        <v>77</v>
      </c>
      <c r="E35" s="122">
        <v>44</v>
      </c>
      <c r="F35" s="120"/>
      <c r="G35" s="122">
        <v>57917</v>
      </c>
      <c r="H35" s="120"/>
      <c r="I35" s="122">
        <v>44</v>
      </c>
      <c r="J35" s="120"/>
      <c r="K35" s="122">
        <v>56438</v>
      </c>
    </row>
    <row r="36" spans="1:38" ht="21.75" customHeight="1">
      <c r="A36" s="121" t="s">
        <v>78</v>
      </c>
      <c r="E36" s="122">
        <v>11981</v>
      </c>
      <c r="F36" s="120"/>
      <c r="G36" s="122">
        <v>16822</v>
      </c>
      <c r="H36" s="120"/>
      <c r="I36" s="122">
        <v>10981</v>
      </c>
      <c r="J36" s="120"/>
      <c r="K36" s="122">
        <v>15052</v>
      </c>
    </row>
    <row r="37" spans="1:38" ht="21.75" customHeight="1">
      <c r="A37" s="121" t="s">
        <v>16</v>
      </c>
      <c r="E37" s="122">
        <v>5960</v>
      </c>
      <c r="F37" s="120"/>
      <c r="G37" s="122">
        <v>3138</v>
      </c>
      <c r="H37" s="120"/>
      <c r="I37" s="122">
        <v>5277</v>
      </c>
      <c r="J37" s="120"/>
      <c r="K37" s="122">
        <v>2245</v>
      </c>
    </row>
    <row r="38" spans="1:38" s="118" customFormat="1" ht="21.75" customHeight="1">
      <c r="A38" s="121" t="s">
        <v>79</v>
      </c>
      <c r="E38" s="122">
        <v>-1361</v>
      </c>
      <c r="F38" s="120"/>
      <c r="G38" s="122">
        <v>-208</v>
      </c>
      <c r="H38" s="120"/>
      <c r="I38" s="122">
        <v>0</v>
      </c>
      <c r="J38" s="120"/>
      <c r="K38" s="122">
        <v>0</v>
      </c>
    </row>
    <row r="39" spans="1:38" ht="21.75" customHeight="1">
      <c r="A39" s="121" t="s">
        <v>83</v>
      </c>
      <c r="E39" s="122">
        <v>-373</v>
      </c>
      <c r="F39" s="120"/>
      <c r="G39" s="122">
        <v>136</v>
      </c>
      <c r="H39" s="120"/>
      <c r="I39" s="122">
        <v>-5</v>
      </c>
      <c r="J39" s="120"/>
      <c r="K39" s="122">
        <v>76</v>
      </c>
    </row>
    <row r="40" spans="1:38" ht="21.75" customHeight="1">
      <c r="A40" s="121" t="s">
        <v>17</v>
      </c>
      <c r="E40" s="122">
        <v>839</v>
      </c>
      <c r="F40" s="120"/>
      <c r="G40" s="122">
        <v>-7011</v>
      </c>
      <c r="H40" s="120"/>
      <c r="I40" s="122">
        <v>290</v>
      </c>
      <c r="J40" s="120"/>
      <c r="K40" s="122">
        <v>-5844</v>
      </c>
    </row>
    <row r="41" spans="1:38" ht="21.75" customHeight="1">
      <c r="A41" s="121" t="s">
        <v>86</v>
      </c>
      <c r="E41" s="122">
        <v>-75476</v>
      </c>
      <c r="F41" s="120"/>
      <c r="G41" s="122">
        <v>-115239</v>
      </c>
      <c r="H41" s="120"/>
      <c r="I41" s="122">
        <v>-34040</v>
      </c>
      <c r="J41" s="120"/>
      <c r="K41" s="122">
        <v>-67605</v>
      </c>
      <c r="L41" s="190"/>
    </row>
    <row r="42" spans="1:38" ht="21.75" customHeight="1">
      <c r="A42" s="28" t="s">
        <v>88</v>
      </c>
      <c r="E42" s="122">
        <v>-153812</v>
      </c>
      <c r="F42" s="120"/>
      <c r="G42" s="122">
        <v>-190768</v>
      </c>
      <c r="H42" s="120"/>
      <c r="I42" s="122">
        <v>-156501</v>
      </c>
      <c r="J42" s="120"/>
      <c r="K42" s="122">
        <v>-165853</v>
      </c>
    </row>
    <row r="43" spans="1:38" ht="21.75" customHeight="1">
      <c r="A43" s="121" t="s">
        <v>152</v>
      </c>
      <c r="E43" s="122">
        <v>-531</v>
      </c>
      <c r="F43" s="120"/>
      <c r="G43" s="122">
        <v>-652</v>
      </c>
      <c r="H43" s="120"/>
      <c r="I43" s="122">
        <v>-106</v>
      </c>
      <c r="J43" s="120"/>
      <c r="K43" s="122">
        <v>-652</v>
      </c>
    </row>
    <row r="44" spans="1:38" s="118" customFormat="1" ht="21.75" customHeight="1">
      <c r="A44" s="121" t="s">
        <v>237</v>
      </c>
      <c r="E44" s="122">
        <v>1669</v>
      </c>
      <c r="F44" s="120"/>
      <c r="G44" s="122">
        <v>0</v>
      </c>
      <c r="H44" s="120"/>
      <c r="I44" s="122">
        <v>0</v>
      </c>
      <c r="J44" s="120"/>
      <c r="K44" s="122">
        <v>0</v>
      </c>
      <c r="AG44"/>
      <c r="AH44"/>
      <c r="AI44"/>
      <c r="AJ44"/>
      <c r="AK44"/>
      <c r="AL44"/>
    </row>
    <row r="45" spans="1:38" ht="21.75" customHeight="1">
      <c r="A45" s="121" t="s">
        <v>18</v>
      </c>
      <c r="E45" s="122">
        <v>-1613</v>
      </c>
      <c r="F45" s="120"/>
      <c r="G45" s="122">
        <v>-34500</v>
      </c>
      <c r="H45" s="120"/>
      <c r="I45" s="122">
        <v>-979</v>
      </c>
      <c r="J45" s="120"/>
      <c r="K45" s="122">
        <v>-3923</v>
      </c>
    </row>
    <row r="46" spans="1:38" s="118" customFormat="1" ht="21.75" customHeight="1">
      <c r="A46" s="121" t="s">
        <v>200</v>
      </c>
      <c r="E46" s="122">
        <v>384</v>
      </c>
      <c r="F46" s="120"/>
      <c r="G46" s="122">
        <v>-122</v>
      </c>
      <c r="H46" s="120"/>
      <c r="I46" s="122">
        <v>0</v>
      </c>
      <c r="J46" s="120"/>
      <c r="K46" s="122">
        <v>0</v>
      </c>
    </row>
    <row r="47" spans="1:38" ht="21.75" customHeight="1">
      <c r="A47" s="121" t="s">
        <v>116</v>
      </c>
      <c r="E47" s="48">
        <v>2625</v>
      </c>
      <c r="F47" s="120"/>
      <c r="G47" s="48">
        <v>1040</v>
      </c>
      <c r="H47" s="120"/>
      <c r="I47" s="48">
        <v>1459</v>
      </c>
      <c r="J47" s="120"/>
      <c r="K47" s="48">
        <v>1616</v>
      </c>
    </row>
    <row r="48" spans="1:38" ht="21.75" customHeight="1">
      <c r="A48" s="29" t="s">
        <v>219</v>
      </c>
      <c r="E48" s="119">
        <f>SUM(E30:E47)</f>
        <v>306586</v>
      </c>
      <c r="F48" s="43"/>
      <c r="G48" s="119">
        <f>SUM(G30:G47)</f>
        <v>380019</v>
      </c>
      <c r="H48" s="120"/>
      <c r="I48" s="119">
        <f>SUM(I30:I47)</f>
        <v>370513</v>
      </c>
      <c r="J48" s="43"/>
      <c r="K48" s="119">
        <f>SUM(K30:K47)</f>
        <v>344271</v>
      </c>
      <c r="L48" s="26"/>
    </row>
    <row r="49" spans="1:12" ht="21.75" customHeight="1">
      <c r="A49" s="29" t="s">
        <v>153</v>
      </c>
      <c r="E49" s="46">
        <v>-52976</v>
      </c>
      <c r="F49" s="120"/>
      <c r="G49" s="46">
        <v>-72481</v>
      </c>
      <c r="H49" s="120"/>
      <c r="I49" s="46">
        <v>-28880</v>
      </c>
      <c r="J49" s="120"/>
      <c r="K49" s="46">
        <v>-40174</v>
      </c>
      <c r="L49" s="26"/>
    </row>
    <row r="50" spans="1:12" ht="21.75" customHeight="1">
      <c r="A50" s="121" t="s">
        <v>154</v>
      </c>
      <c r="E50" s="46">
        <v>-12165</v>
      </c>
      <c r="F50" s="120"/>
      <c r="G50" s="46">
        <v>-11179</v>
      </c>
      <c r="H50" s="120"/>
      <c r="I50" s="46">
        <v>-13394</v>
      </c>
      <c r="J50" s="120"/>
      <c r="K50" s="46">
        <v>-7622</v>
      </c>
      <c r="L50" s="26"/>
    </row>
    <row r="51" spans="1:12" ht="21.75" customHeight="1">
      <c r="A51" s="25" t="s">
        <v>220</v>
      </c>
      <c r="E51" s="45">
        <f>SUM(E48:E50)</f>
        <v>241445</v>
      </c>
      <c r="F51" s="120"/>
      <c r="G51" s="45">
        <f>SUM(G48:G50)</f>
        <v>296359</v>
      </c>
      <c r="H51" s="120"/>
      <c r="I51" s="45">
        <f>SUM(I48:I50)</f>
        <v>328239</v>
      </c>
      <c r="J51" s="120"/>
      <c r="K51" s="45">
        <f>SUM(K48:K50)</f>
        <v>296475</v>
      </c>
      <c r="L51" s="26"/>
    </row>
    <row r="52" spans="1:12" ht="21.75" customHeight="1">
      <c r="A52" s="22" t="s">
        <v>55</v>
      </c>
      <c r="B52" s="22"/>
      <c r="C52" s="22"/>
      <c r="D52" s="22"/>
      <c r="E52" s="22"/>
      <c r="F52" s="22"/>
      <c r="G52" s="23"/>
      <c r="I52" s="22"/>
      <c r="J52" s="22"/>
      <c r="K52" s="22"/>
      <c r="L52" s="26"/>
    </row>
    <row r="53" spans="1:12" ht="21.75" customHeight="1">
      <c r="A53" s="22" t="s">
        <v>135</v>
      </c>
      <c r="B53" s="22"/>
      <c r="C53" s="22"/>
      <c r="D53" s="22"/>
      <c r="E53" s="22"/>
      <c r="F53" s="22"/>
      <c r="G53" s="23"/>
      <c r="I53" s="22"/>
      <c r="J53" s="22"/>
      <c r="K53" s="22"/>
      <c r="L53" s="26"/>
    </row>
    <row r="54" spans="1:12" ht="21.75" customHeight="1">
      <c r="A54" s="22"/>
      <c r="B54" s="22"/>
      <c r="C54" s="22"/>
      <c r="D54" s="22"/>
      <c r="E54" s="227" t="s">
        <v>25</v>
      </c>
      <c r="F54" s="227"/>
      <c r="G54" s="227"/>
      <c r="H54" s="219"/>
      <c r="I54" s="227" t="s">
        <v>26</v>
      </c>
      <c r="J54" s="227"/>
      <c r="K54" s="227"/>
      <c r="L54" s="26"/>
    </row>
    <row r="55" spans="1:12" ht="21.75" customHeight="1">
      <c r="A55" s="22"/>
      <c r="B55" s="22"/>
      <c r="C55" s="22"/>
      <c r="D55" s="22"/>
      <c r="E55" s="229" t="s">
        <v>229</v>
      </c>
      <c r="F55" s="229"/>
      <c r="G55" s="229"/>
      <c r="H55" s="220"/>
      <c r="I55" s="229" t="s">
        <v>229</v>
      </c>
      <c r="J55" s="229"/>
      <c r="K55" s="229"/>
      <c r="L55" s="26"/>
    </row>
    <row r="56" spans="1:12" ht="21.75" customHeight="1">
      <c r="E56" s="229" t="s">
        <v>228</v>
      </c>
      <c r="F56" s="229"/>
      <c r="G56" s="229"/>
      <c r="H56" s="220"/>
      <c r="I56" s="229" t="s">
        <v>228</v>
      </c>
      <c r="J56" s="229"/>
      <c r="K56" s="229"/>
      <c r="L56" s="26"/>
    </row>
    <row r="57" spans="1:12" ht="21.75" customHeight="1">
      <c r="E57" s="126">
        <v>2564</v>
      </c>
      <c r="F57" s="192"/>
      <c r="G57" s="126">
        <v>2563</v>
      </c>
      <c r="H57" s="192"/>
      <c r="I57" s="126">
        <v>2564</v>
      </c>
      <c r="J57" s="192"/>
      <c r="K57" s="126">
        <v>2563</v>
      </c>
      <c r="L57" s="26"/>
    </row>
    <row r="58" spans="1:12" s="30" customFormat="1" ht="21.75" customHeight="1">
      <c r="A58" s="121"/>
      <c r="C58" s="31"/>
      <c r="D58" s="32"/>
      <c r="E58" s="235" t="s">
        <v>74</v>
      </c>
      <c r="F58" s="235"/>
      <c r="G58" s="235"/>
      <c r="H58" s="235"/>
      <c r="I58" s="235"/>
      <c r="J58" s="235"/>
      <c r="K58" s="235"/>
      <c r="L58" s="26"/>
    </row>
    <row r="59" spans="1:12" ht="21.75" customHeight="1">
      <c r="A59" s="35" t="s">
        <v>28</v>
      </c>
      <c r="E59" s="26"/>
      <c r="F59" s="26"/>
      <c r="G59" s="27"/>
      <c r="I59" s="26"/>
      <c r="J59" s="26"/>
      <c r="K59" s="26"/>
      <c r="L59" s="26"/>
    </row>
    <row r="60" spans="1:12" ht="21.75" customHeight="1">
      <c r="A60" s="121" t="s">
        <v>203</v>
      </c>
      <c r="E60" s="122">
        <v>0</v>
      </c>
      <c r="F60" s="43"/>
      <c r="G60" s="122">
        <v>0</v>
      </c>
      <c r="H60" s="43"/>
      <c r="I60" s="122">
        <v>-115840</v>
      </c>
      <c r="J60" s="43"/>
      <c r="K60" s="122">
        <v>-98610</v>
      </c>
      <c r="L60" s="26"/>
    </row>
    <row r="61" spans="1:12" ht="21.75" customHeight="1">
      <c r="A61" s="121" t="s">
        <v>175</v>
      </c>
      <c r="E61" s="122">
        <v>0</v>
      </c>
      <c r="F61" s="43"/>
      <c r="G61" s="122">
        <v>0</v>
      </c>
      <c r="H61" s="43"/>
      <c r="I61" s="122">
        <v>33800</v>
      </c>
      <c r="J61" s="43"/>
      <c r="K61" s="122">
        <v>341353</v>
      </c>
      <c r="L61" s="26"/>
    </row>
    <row r="62" spans="1:12" ht="21.75" customHeight="1">
      <c r="A62" s="121" t="s">
        <v>172</v>
      </c>
      <c r="E62" s="122">
        <v>60197</v>
      </c>
      <c r="F62" s="43"/>
      <c r="G62" s="122">
        <v>260527</v>
      </c>
      <c r="H62" s="43"/>
      <c r="I62" s="122">
        <v>60056</v>
      </c>
      <c r="J62" s="43"/>
      <c r="K62" s="122">
        <v>260527</v>
      </c>
      <c r="L62" s="26"/>
    </row>
    <row r="63" spans="1:12" ht="21.75" customHeight="1">
      <c r="A63" s="121" t="s">
        <v>173</v>
      </c>
      <c r="E63" s="122">
        <v>4689</v>
      </c>
      <c r="F63" s="43"/>
      <c r="G63" s="122">
        <v>48538</v>
      </c>
      <c r="H63" s="43"/>
      <c r="I63" s="122">
        <v>4690</v>
      </c>
      <c r="J63" s="43"/>
      <c r="K63" s="122">
        <v>48538</v>
      </c>
      <c r="L63" s="26"/>
    </row>
    <row r="64" spans="1:12" ht="21.75" customHeight="1">
      <c r="A64" s="121" t="s">
        <v>174</v>
      </c>
      <c r="E64" s="122">
        <v>0</v>
      </c>
      <c r="F64" s="43"/>
      <c r="G64" s="122">
        <v>-271000</v>
      </c>
      <c r="H64" s="43"/>
      <c r="I64" s="122">
        <v>0</v>
      </c>
      <c r="J64" s="43"/>
      <c r="K64" s="122">
        <v>-271000</v>
      </c>
      <c r="L64" s="26"/>
    </row>
    <row r="65" spans="1:38" s="118" customFormat="1" ht="21.75" customHeight="1">
      <c r="A65" s="121" t="s">
        <v>234</v>
      </c>
      <c r="E65" s="122">
        <v>0</v>
      </c>
      <c r="F65" s="43"/>
      <c r="G65" s="122">
        <v>0</v>
      </c>
      <c r="H65" s="43"/>
      <c r="I65" s="122">
        <v>0</v>
      </c>
      <c r="J65" s="43"/>
      <c r="K65" s="122">
        <v>-183503</v>
      </c>
      <c r="L65" s="26"/>
      <c r="AG65"/>
      <c r="AH65"/>
      <c r="AI65"/>
      <c r="AJ65"/>
      <c r="AK65"/>
      <c r="AL65"/>
    </row>
    <row r="66" spans="1:38" ht="21.75" customHeight="1">
      <c r="A66" s="121" t="s">
        <v>117</v>
      </c>
      <c r="E66" s="122">
        <v>0</v>
      </c>
      <c r="F66" s="44"/>
      <c r="G66" s="122">
        <v>-110000</v>
      </c>
      <c r="H66" s="44"/>
      <c r="I66" s="122">
        <v>0</v>
      </c>
      <c r="J66" s="44"/>
      <c r="K66" s="122">
        <v>-110000</v>
      </c>
      <c r="L66" s="26"/>
    </row>
    <row r="67" spans="1:38" ht="21.75" customHeight="1">
      <c r="A67" s="121" t="s">
        <v>155</v>
      </c>
      <c r="E67" s="122">
        <v>-92399</v>
      </c>
      <c r="F67" s="43"/>
      <c r="G67" s="122">
        <v>-133413</v>
      </c>
      <c r="H67" s="43"/>
      <c r="I67" s="122">
        <v>-54768</v>
      </c>
      <c r="J67" s="43"/>
      <c r="K67" s="122">
        <v>-93043</v>
      </c>
      <c r="L67" s="26"/>
    </row>
    <row r="68" spans="1:38" ht="21.75" customHeight="1">
      <c r="A68" s="121" t="s">
        <v>118</v>
      </c>
      <c r="E68" s="122">
        <v>-5061</v>
      </c>
      <c r="F68" s="43"/>
      <c r="G68" s="122">
        <v>-360</v>
      </c>
      <c r="H68" s="122"/>
      <c r="I68" s="122">
        <v>0</v>
      </c>
      <c r="J68" s="43"/>
      <c r="K68" s="122">
        <v>0</v>
      </c>
      <c r="L68" s="26"/>
    </row>
    <row r="69" spans="1:38" ht="21.75" customHeight="1">
      <c r="A69" s="121" t="s">
        <v>156</v>
      </c>
      <c r="E69" s="122">
        <v>-521</v>
      </c>
      <c r="F69" s="43"/>
      <c r="G69" s="122">
        <v>-484</v>
      </c>
      <c r="H69" s="43"/>
      <c r="I69" s="122">
        <v>-353</v>
      </c>
      <c r="J69" s="43"/>
      <c r="K69" s="122">
        <v>-36</v>
      </c>
      <c r="L69" s="26"/>
    </row>
    <row r="70" spans="1:38" ht="21.75" customHeight="1">
      <c r="A70" s="121" t="s">
        <v>157</v>
      </c>
      <c r="E70" s="43">
        <v>427</v>
      </c>
      <c r="F70" s="120"/>
      <c r="G70" s="43">
        <v>137</v>
      </c>
      <c r="H70" s="120"/>
      <c r="I70" s="43">
        <v>59</v>
      </c>
      <c r="J70" s="120"/>
      <c r="K70" s="43">
        <v>1052</v>
      </c>
      <c r="L70" s="26"/>
    </row>
    <row r="71" spans="1:38" ht="21.75" customHeight="1">
      <c r="A71" s="121" t="s">
        <v>24</v>
      </c>
      <c r="E71" s="122">
        <v>56</v>
      </c>
      <c r="F71" s="44"/>
      <c r="G71" s="122">
        <v>217</v>
      </c>
      <c r="H71" s="44"/>
      <c r="I71" s="122">
        <v>277</v>
      </c>
      <c r="J71" s="44"/>
      <c r="K71" s="122">
        <v>9727</v>
      </c>
      <c r="L71" s="26"/>
    </row>
    <row r="72" spans="1:38" ht="21.75" customHeight="1">
      <c r="A72" s="25" t="s">
        <v>221</v>
      </c>
      <c r="E72" s="45">
        <f>SUM(E60:E71)</f>
        <v>-32612</v>
      </c>
      <c r="F72" s="120"/>
      <c r="G72" s="45">
        <f>SUM(G60:G71)</f>
        <v>-205838</v>
      </c>
      <c r="H72" s="120"/>
      <c r="I72" s="45">
        <f>SUM(I60:I71)</f>
        <v>-72079</v>
      </c>
      <c r="J72" s="120"/>
      <c r="K72" s="45">
        <f>SUM(K60:K71)</f>
        <v>-94995</v>
      </c>
      <c r="L72" s="26"/>
    </row>
    <row r="73" spans="1:38" ht="21.75" customHeight="1">
      <c r="A73" s="25"/>
      <c r="E73" s="43"/>
      <c r="F73" s="120"/>
      <c r="G73" s="43"/>
      <c r="H73" s="120"/>
      <c r="I73" s="43"/>
      <c r="J73" s="120"/>
      <c r="K73" s="43"/>
      <c r="L73" s="26"/>
    </row>
    <row r="74" spans="1:38" ht="21.75" customHeight="1">
      <c r="A74" s="35" t="s">
        <v>29</v>
      </c>
      <c r="E74" s="43"/>
      <c r="F74" s="120"/>
      <c r="G74" s="43"/>
      <c r="H74" s="120"/>
      <c r="I74" s="43"/>
      <c r="J74" s="120"/>
      <c r="K74" s="43"/>
      <c r="L74" s="26"/>
    </row>
    <row r="75" spans="1:38" ht="21.75" customHeight="1">
      <c r="A75" s="121" t="s">
        <v>119</v>
      </c>
      <c r="E75" s="122">
        <v>187634</v>
      </c>
      <c r="F75" s="43"/>
      <c r="G75" s="122">
        <v>173825</v>
      </c>
      <c r="H75" s="43"/>
      <c r="I75" s="122">
        <v>154287</v>
      </c>
      <c r="J75" s="43"/>
      <c r="K75" s="122">
        <v>84506</v>
      </c>
      <c r="L75" s="26"/>
    </row>
    <row r="76" spans="1:38" ht="21.75" customHeight="1">
      <c r="A76" s="121" t="s">
        <v>170</v>
      </c>
      <c r="E76" s="122">
        <v>0</v>
      </c>
      <c r="F76" s="43"/>
      <c r="G76" s="122">
        <v>0</v>
      </c>
      <c r="H76" s="43"/>
      <c r="I76" s="122">
        <v>14000</v>
      </c>
      <c r="J76" s="43"/>
      <c r="K76" s="122">
        <v>0</v>
      </c>
      <c r="L76" s="26"/>
    </row>
    <row r="77" spans="1:38" ht="21.75" customHeight="1">
      <c r="A77" s="121" t="s">
        <v>171</v>
      </c>
      <c r="E77" s="122">
        <v>0</v>
      </c>
      <c r="F77" s="43"/>
      <c r="G77" s="122">
        <v>0</v>
      </c>
      <c r="H77" s="43"/>
      <c r="I77" s="122">
        <v>-23500</v>
      </c>
      <c r="J77" s="43"/>
      <c r="K77" s="122">
        <v>0</v>
      </c>
      <c r="L77" s="26"/>
    </row>
    <row r="78" spans="1:38" ht="21.75" customHeight="1">
      <c r="A78" s="121" t="s">
        <v>158</v>
      </c>
      <c r="E78" s="122">
        <v>31600</v>
      </c>
      <c r="F78" s="43"/>
      <c r="G78" s="122">
        <v>343785</v>
      </c>
      <c r="H78" s="43"/>
      <c r="I78" s="122">
        <v>31600</v>
      </c>
      <c r="J78" s="43"/>
      <c r="K78" s="122">
        <v>303785</v>
      </c>
      <c r="L78" s="26"/>
    </row>
    <row r="79" spans="1:38" ht="21.75" customHeight="1">
      <c r="A79" s="121" t="s">
        <v>159</v>
      </c>
      <c r="E79" s="122">
        <v>-392482</v>
      </c>
      <c r="F79" s="43"/>
      <c r="G79" s="122">
        <v>-501677</v>
      </c>
      <c r="H79" s="43"/>
      <c r="I79" s="122">
        <v>-391549</v>
      </c>
      <c r="J79" s="43"/>
      <c r="K79" s="122">
        <v>-472607</v>
      </c>
      <c r="L79" s="26"/>
    </row>
    <row r="80" spans="1:38" s="118" customFormat="1" ht="21.75" customHeight="1">
      <c r="A80" s="121" t="s">
        <v>160</v>
      </c>
      <c r="E80" s="43">
        <v>-15724</v>
      </c>
      <c r="F80" s="43"/>
      <c r="G80" s="122">
        <v>-12359</v>
      </c>
      <c r="H80" s="43"/>
      <c r="I80" s="43">
        <v>-6562</v>
      </c>
      <c r="J80" s="43"/>
      <c r="K80" s="122">
        <v>-5852</v>
      </c>
      <c r="L80" s="26"/>
    </row>
    <row r="81" spans="1:38" ht="21.75" customHeight="1">
      <c r="A81" s="121" t="s">
        <v>212</v>
      </c>
      <c r="E81" s="43">
        <v>-31968</v>
      </c>
      <c r="F81" s="43"/>
      <c r="G81" s="43">
        <v>-31968</v>
      </c>
      <c r="H81" s="43"/>
      <c r="I81" s="43">
        <v>-31968</v>
      </c>
      <c r="J81" s="43"/>
      <c r="K81" s="43">
        <v>-31968</v>
      </c>
      <c r="L81" s="26"/>
    </row>
    <row r="82" spans="1:38" ht="21.75" customHeight="1">
      <c r="A82" s="25" t="s">
        <v>240</v>
      </c>
      <c r="E82" s="45">
        <f>SUM(E75:E81)</f>
        <v>-220940</v>
      </c>
      <c r="F82" s="120"/>
      <c r="G82" s="45">
        <f>SUM(G75:G81)</f>
        <v>-28394</v>
      </c>
      <c r="H82" s="120"/>
      <c r="I82" s="45">
        <f>SUM(I75:I81)</f>
        <v>-253692</v>
      </c>
      <c r="J82" s="120"/>
      <c r="K82" s="45">
        <f>SUM(K75:K81)</f>
        <v>-122136</v>
      </c>
      <c r="L82" s="26"/>
    </row>
    <row r="83" spans="1:38" ht="21.75" customHeight="1">
      <c r="A83" s="25"/>
      <c r="E83" s="43"/>
      <c r="F83" s="120"/>
      <c r="G83" s="43"/>
      <c r="H83" s="120"/>
      <c r="I83" s="43"/>
      <c r="J83" s="120"/>
      <c r="K83" s="43"/>
      <c r="L83" s="26"/>
    </row>
    <row r="84" spans="1:38" ht="21.75" customHeight="1">
      <c r="A84" s="25" t="s">
        <v>120</v>
      </c>
      <c r="E84" s="120">
        <f>SUM(E51,E72,E82)</f>
        <v>-12107</v>
      </c>
      <c r="F84" s="120"/>
      <c r="G84" s="120">
        <f>SUM(G51,G72,G82)</f>
        <v>62127</v>
      </c>
      <c r="H84" s="120"/>
      <c r="I84" s="120">
        <f>SUM(I51,I72,I82)</f>
        <v>2468</v>
      </c>
      <c r="J84" s="120"/>
      <c r="K84" s="120">
        <f>SUM(K51,K72,K82)</f>
        <v>79344</v>
      </c>
      <c r="L84" s="26"/>
    </row>
    <row r="85" spans="1:38" ht="21.75" customHeight="1">
      <c r="A85" s="121" t="s">
        <v>121</v>
      </c>
      <c r="E85" s="120">
        <f>'BS 3-5'!F10</f>
        <v>69832</v>
      </c>
      <c r="F85" s="120"/>
      <c r="G85" s="120">
        <v>88223</v>
      </c>
      <c r="H85" s="120"/>
      <c r="I85" s="120">
        <f>'BS 3-5'!J10</f>
        <v>48239</v>
      </c>
      <c r="J85" s="120"/>
      <c r="K85" s="120">
        <v>54672</v>
      </c>
      <c r="L85" s="26"/>
    </row>
    <row r="86" spans="1:38" ht="21.75" customHeight="1" thickBot="1">
      <c r="A86" s="25" t="s">
        <v>235</v>
      </c>
      <c r="E86" s="47">
        <f>SUM(E84:E85)</f>
        <v>57725</v>
      </c>
      <c r="F86" s="120"/>
      <c r="G86" s="47">
        <f>SUM(G84:G85)</f>
        <v>150350</v>
      </c>
      <c r="H86" s="120"/>
      <c r="I86" s="47">
        <f>SUM(I84:I85)</f>
        <v>50707</v>
      </c>
      <c r="J86" s="120"/>
      <c r="K86" s="47">
        <f>SUM(K84:K85)</f>
        <v>134016</v>
      </c>
      <c r="L86" s="26"/>
    </row>
    <row r="87" spans="1:38" ht="21.75" customHeight="1" thickTop="1">
      <c r="A87" s="121"/>
      <c r="E87" s="120"/>
      <c r="F87" s="120"/>
      <c r="G87" s="120"/>
      <c r="H87" s="120"/>
      <c r="I87" s="120"/>
      <c r="J87" s="120"/>
      <c r="K87" s="120"/>
      <c r="L87" s="26"/>
    </row>
    <row r="88" spans="1:38" ht="21.75" customHeight="1">
      <c r="A88" s="35" t="s">
        <v>51</v>
      </c>
      <c r="E88" s="120"/>
      <c r="F88" s="120"/>
      <c r="G88" s="120"/>
      <c r="H88" s="120"/>
      <c r="I88" s="120"/>
      <c r="J88" s="120"/>
      <c r="K88" s="120"/>
      <c r="L88" s="26"/>
    </row>
    <row r="89" spans="1:38" ht="24.75" customHeight="1">
      <c r="A89" s="121" t="s">
        <v>144</v>
      </c>
      <c r="E89" s="122">
        <v>-18277</v>
      </c>
      <c r="F89" s="120"/>
      <c r="G89" s="120">
        <v>4264</v>
      </c>
      <c r="H89" s="120"/>
      <c r="I89" s="122">
        <v>-18181</v>
      </c>
      <c r="J89" s="120"/>
      <c r="K89" s="120">
        <v>2606</v>
      </c>
      <c r="L89" s="26"/>
    </row>
    <row r="90" spans="1:38" ht="24.75" hidden="1" customHeight="1">
      <c r="A90" s="222" t="s">
        <v>122</v>
      </c>
      <c r="B90" s="223"/>
      <c r="C90" s="223"/>
      <c r="D90" s="223"/>
      <c r="E90" s="224">
        <v>0</v>
      </c>
      <c r="F90" s="225"/>
      <c r="G90" s="225">
        <v>479</v>
      </c>
      <c r="H90" s="225"/>
      <c r="I90" s="224">
        <v>0</v>
      </c>
      <c r="J90" s="225"/>
      <c r="K90" s="225">
        <v>0</v>
      </c>
      <c r="L90" s="26"/>
    </row>
    <row r="91" spans="1:38" ht="21.75" customHeight="1">
      <c r="A91" s="121" t="s">
        <v>123</v>
      </c>
      <c r="E91" s="122">
        <v>7716</v>
      </c>
      <c r="F91" s="120"/>
      <c r="G91" s="120">
        <v>2679</v>
      </c>
      <c r="H91" s="120"/>
      <c r="I91" s="122">
        <v>7716</v>
      </c>
      <c r="J91" s="120"/>
      <c r="K91" s="120">
        <v>2561</v>
      </c>
      <c r="L91" s="26"/>
    </row>
    <row r="92" spans="1:38" ht="21.75" customHeight="1">
      <c r="A92" s="121" t="s">
        <v>177</v>
      </c>
      <c r="E92" s="122">
        <v>1929</v>
      </c>
      <c r="F92" s="120"/>
      <c r="G92" s="120">
        <v>9894</v>
      </c>
      <c r="H92" s="120"/>
      <c r="I92" s="122">
        <v>1929</v>
      </c>
      <c r="J92" s="120"/>
      <c r="K92" s="120">
        <v>9894</v>
      </c>
      <c r="L92" s="26"/>
    </row>
    <row r="93" spans="1:38" s="118" customFormat="1" ht="21.75" customHeight="1">
      <c r="A93" s="121" t="s">
        <v>213</v>
      </c>
      <c r="E93" s="122">
        <v>403</v>
      </c>
      <c r="F93" s="120"/>
      <c r="G93" s="120">
        <v>22742</v>
      </c>
      <c r="H93" s="120"/>
      <c r="I93" s="122">
        <v>0</v>
      </c>
      <c r="J93" s="120"/>
      <c r="K93" s="120">
        <v>22742</v>
      </c>
      <c r="L93" s="26"/>
    </row>
    <row r="94" spans="1:38" ht="21.75" customHeight="1">
      <c r="A94" s="121" t="s">
        <v>124</v>
      </c>
      <c r="E94" s="122">
        <v>472</v>
      </c>
      <c r="F94" s="120"/>
      <c r="G94" s="120">
        <v>229</v>
      </c>
      <c r="H94" s="120"/>
      <c r="I94" s="122">
        <v>253</v>
      </c>
      <c r="J94" s="120"/>
      <c r="K94" s="120">
        <v>0</v>
      </c>
      <c r="L94" s="26"/>
    </row>
    <row r="95" spans="1:38" s="118" customFormat="1" ht="21.75" customHeight="1">
      <c r="A95" s="121" t="s">
        <v>238</v>
      </c>
      <c r="E95" s="122">
        <v>54420</v>
      </c>
      <c r="F95" s="120"/>
      <c r="G95" s="120">
        <v>0</v>
      </c>
      <c r="H95" s="120"/>
      <c r="I95" s="122">
        <v>54420</v>
      </c>
      <c r="J95" s="120"/>
      <c r="K95" s="120">
        <v>0</v>
      </c>
      <c r="L95" s="26"/>
      <c r="AG95"/>
      <c r="AH95"/>
      <c r="AI95"/>
      <c r="AJ95"/>
      <c r="AK95"/>
      <c r="AL95"/>
    </row>
    <row r="96" spans="1:38" s="118" customFormat="1" ht="21.75" customHeight="1">
      <c r="A96" s="121" t="s">
        <v>163</v>
      </c>
      <c r="E96" s="122">
        <v>5379</v>
      </c>
      <c r="F96" s="120"/>
      <c r="G96" s="120">
        <v>4763</v>
      </c>
      <c r="H96" s="120"/>
      <c r="I96" s="122">
        <v>1450</v>
      </c>
      <c r="J96" s="120"/>
      <c r="K96" s="120">
        <v>1128</v>
      </c>
      <c r="L96" s="26"/>
      <c r="AG96"/>
      <c r="AH96"/>
      <c r="AI96"/>
      <c r="AJ96"/>
      <c r="AK96"/>
      <c r="AL96"/>
    </row>
    <row r="98" spans="1:38" s="118" customFormat="1" ht="21.75" customHeight="1">
      <c r="A98" s="208"/>
      <c r="E98" s="26"/>
      <c r="F98" s="26"/>
      <c r="G98" s="27"/>
      <c r="I98" s="26"/>
      <c r="J98" s="26"/>
      <c r="K98" s="26"/>
      <c r="AG98" s="156"/>
      <c r="AH98" s="156"/>
      <c r="AI98" s="156"/>
      <c r="AJ98" s="156"/>
      <c r="AK98" s="156"/>
      <c r="AL98" s="156"/>
    </row>
    <row r="99" spans="1:38" ht="21.75" customHeight="1">
      <c r="A99" s="121"/>
      <c r="E99" s="26"/>
      <c r="F99" s="26"/>
      <c r="G99" s="27"/>
      <c r="I99" s="26"/>
      <c r="J99" s="26"/>
      <c r="K99" s="26"/>
    </row>
    <row r="100" spans="1:38" ht="21.75" customHeight="1">
      <c r="E100" s="26">
        <f>'BS 3-5'!D10-'CF 12-13'!E86</f>
        <v>0</v>
      </c>
      <c r="F100" s="26"/>
      <c r="G100" s="26"/>
      <c r="I100" s="26">
        <f>'BS 3-5'!H10-'CF 12-13'!I86</f>
        <v>0</v>
      </c>
      <c r="J100" s="26"/>
      <c r="K100" s="26"/>
    </row>
    <row r="101" spans="1:38" ht="21.75" customHeight="1">
      <c r="E101" s="26"/>
      <c r="F101" s="26"/>
      <c r="G101" s="27"/>
      <c r="I101" s="26"/>
      <c r="J101" s="26"/>
      <c r="K101" s="26"/>
    </row>
  </sheetData>
  <mergeCells count="14">
    <mergeCell ref="E4:G4"/>
    <mergeCell ref="I4:K4"/>
    <mergeCell ref="E5:G5"/>
    <mergeCell ref="I5:K5"/>
    <mergeCell ref="E6:G6"/>
    <mergeCell ref="I6:K6"/>
    <mergeCell ref="E56:G56"/>
    <mergeCell ref="I56:K56"/>
    <mergeCell ref="E58:K58"/>
    <mergeCell ref="E8:K8"/>
    <mergeCell ref="E54:G54"/>
    <mergeCell ref="I54:K54"/>
    <mergeCell ref="E55:G55"/>
    <mergeCell ref="I55:K55"/>
  </mergeCells>
  <pageMargins left="0.8" right="0.8" top="0.48" bottom="0.5" header="0.5" footer="0.5"/>
  <pageSetup paperSize="9" scale="69" firstPageNumber="12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&amp;"BrowalliaUPC,Regular"
&amp;C&amp;"Angsana New,Regular"&amp;P</oddFoot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703125" style="160" customWidth="1"/>
    <col min="2" max="2" width="10.42578125" style="160" customWidth="1"/>
    <col min="3" max="3" width="21" style="160" customWidth="1"/>
    <col min="4" max="4" width="3.85546875" style="160" customWidth="1"/>
    <col min="5" max="5" width="9.5703125" style="160" customWidth="1"/>
    <col min="6" max="6" width="14" style="188" bestFit="1" customWidth="1"/>
    <col min="7" max="7" width="1.42578125" style="188" customWidth="1"/>
    <col min="8" max="8" width="12.5703125" style="188" customWidth="1"/>
    <col min="9" max="9" width="1.42578125" style="160" customWidth="1"/>
    <col min="10" max="10" width="12.5703125" style="188" customWidth="1"/>
    <col min="11" max="11" width="1.42578125" style="188" customWidth="1"/>
    <col min="12" max="12" width="12.5703125" style="188" customWidth="1"/>
    <col min="13" max="13" width="1.42578125" style="160" customWidth="1"/>
    <col min="20" max="16384" width="8" style="160"/>
  </cols>
  <sheetData>
    <row r="1" spans="1:12" ht="24" customHeight="1">
      <c r="A1" s="158" t="s">
        <v>55</v>
      </c>
      <c r="B1" s="159"/>
      <c r="C1" s="159"/>
      <c r="D1" s="159"/>
      <c r="E1" s="159"/>
      <c r="F1" s="159"/>
      <c r="G1" s="159"/>
      <c r="H1" s="159"/>
      <c r="J1" s="159"/>
      <c r="K1" s="159"/>
      <c r="L1" s="161"/>
    </row>
    <row r="2" spans="1:12" ht="24" customHeight="1">
      <c r="A2" s="158" t="s">
        <v>133</v>
      </c>
      <c r="B2" s="159"/>
      <c r="C2" s="159"/>
      <c r="D2" s="159"/>
      <c r="E2" s="159"/>
      <c r="F2" s="159"/>
      <c r="G2" s="159"/>
      <c r="H2" s="159"/>
      <c r="J2" s="159"/>
      <c r="K2" s="159"/>
      <c r="L2" s="159"/>
    </row>
    <row r="3" spans="1:12" ht="24" customHeight="1">
      <c r="A3" s="159"/>
      <c r="B3" s="159"/>
      <c r="C3" s="159"/>
      <c r="D3" s="159"/>
      <c r="E3" s="159"/>
      <c r="F3" s="159"/>
      <c r="G3" s="159"/>
      <c r="H3" s="159"/>
      <c r="J3" s="159"/>
      <c r="K3" s="159"/>
      <c r="L3" s="159"/>
    </row>
    <row r="4" spans="1:12" ht="24" customHeight="1">
      <c r="A4" s="159"/>
      <c r="B4" s="159"/>
      <c r="C4" s="159"/>
      <c r="D4" s="159"/>
      <c r="E4" s="20"/>
      <c r="F4" s="237" t="s">
        <v>25</v>
      </c>
      <c r="G4" s="237"/>
      <c r="H4" s="237"/>
      <c r="I4" s="157"/>
      <c r="J4" s="237" t="s">
        <v>26</v>
      </c>
      <c r="K4" s="237"/>
      <c r="L4" s="237"/>
    </row>
    <row r="5" spans="1:12" ht="24" customHeight="1">
      <c r="E5" s="20"/>
      <c r="F5" s="238" t="s">
        <v>98</v>
      </c>
      <c r="G5" s="238"/>
      <c r="H5" s="238"/>
      <c r="I5" s="157"/>
      <c r="J5" s="238" t="s">
        <v>98</v>
      </c>
      <c r="K5" s="238"/>
      <c r="L5" s="238"/>
    </row>
    <row r="6" spans="1:12" ht="24" customHeight="1">
      <c r="C6" s="162"/>
      <c r="D6" s="162"/>
      <c r="E6" s="20"/>
      <c r="F6" s="238" t="s">
        <v>214</v>
      </c>
      <c r="G6" s="238"/>
      <c r="H6" s="238"/>
      <c r="I6" s="157"/>
      <c r="J6" s="238" t="s">
        <v>214</v>
      </c>
      <c r="K6" s="238"/>
      <c r="L6" s="238"/>
    </row>
    <row r="7" spans="1:12" ht="24" customHeight="1">
      <c r="C7" s="162"/>
      <c r="D7" s="162"/>
      <c r="E7" s="20" t="s">
        <v>0</v>
      </c>
      <c r="F7" s="19">
        <v>2564</v>
      </c>
      <c r="G7" s="21"/>
      <c r="H7" s="19">
        <v>2563</v>
      </c>
      <c r="I7" s="21"/>
      <c r="J7" s="19">
        <v>2564</v>
      </c>
      <c r="K7" s="21"/>
      <c r="L7" s="19">
        <v>2563</v>
      </c>
    </row>
    <row r="8" spans="1:12" ht="24" customHeight="1">
      <c r="C8" s="162"/>
      <c r="D8" s="162"/>
      <c r="E8" s="20"/>
      <c r="F8" s="236" t="s">
        <v>74</v>
      </c>
      <c r="G8" s="236"/>
      <c r="H8" s="236"/>
      <c r="I8" s="236"/>
      <c r="J8" s="236"/>
      <c r="K8" s="236"/>
      <c r="L8" s="236"/>
    </row>
    <row r="9" spans="1:12" ht="24" customHeight="1">
      <c r="A9" s="163" t="s">
        <v>4</v>
      </c>
      <c r="B9" s="86"/>
      <c r="C9" s="86"/>
      <c r="D9" s="164"/>
      <c r="E9" s="165"/>
      <c r="F9" s="166"/>
      <c r="G9" s="166"/>
      <c r="H9" s="166"/>
      <c r="I9" s="86"/>
      <c r="J9" s="166"/>
      <c r="K9" s="166"/>
      <c r="L9" s="166"/>
    </row>
    <row r="10" spans="1:12" ht="24" customHeight="1">
      <c r="A10" s="167" t="s">
        <v>108</v>
      </c>
      <c r="B10" s="86"/>
      <c r="C10" s="86"/>
      <c r="D10" s="164"/>
      <c r="E10" s="165" t="s">
        <v>161</v>
      </c>
      <c r="F10" s="61">
        <v>78382</v>
      </c>
      <c r="G10" s="62"/>
      <c r="H10" s="61">
        <v>231734</v>
      </c>
      <c r="I10" s="62"/>
      <c r="J10" s="61">
        <v>32461</v>
      </c>
      <c r="K10" s="62"/>
      <c r="L10" s="61">
        <v>59533</v>
      </c>
    </row>
    <row r="11" spans="1:12" ht="24" customHeight="1">
      <c r="A11" s="167" t="s">
        <v>39</v>
      </c>
      <c r="B11" s="86"/>
      <c r="C11" s="86"/>
      <c r="D11" s="164"/>
      <c r="E11" s="165" t="s">
        <v>161</v>
      </c>
      <c r="F11" s="61">
        <v>2791</v>
      </c>
      <c r="G11" s="62"/>
      <c r="H11" s="61">
        <v>5615</v>
      </c>
      <c r="I11" s="62"/>
      <c r="J11" s="61">
        <v>3669</v>
      </c>
      <c r="K11" s="62"/>
      <c r="L11" s="61">
        <v>5347</v>
      </c>
    </row>
    <row r="12" spans="1:12" ht="24" customHeight="1">
      <c r="A12" s="167" t="s">
        <v>58</v>
      </c>
      <c r="B12" s="86"/>
      <c r="C12" s="86"/>
      <c r="D12" s="164"/>
      <c r="E12" s="165" t="s">
        <v>161</v>
      </c>
      <c r="F12" s="61">
        <v>232556</v>
      </c>
      <c r="G12" s="62"/>
      <c r="H12" s="61">
        <v>237530</v>
      </c>
      <c r="I12" s="62"/>
      <c r="J12" s="61">
        <v>229388</v>
      </c>
      <c r="K12" s="62"/>
      <c r="L12" s="61">
        <v>192277</v>
      </c>
    </row>
    <row r="13" spans="1:12" ht="24" customHeight="1">
      <c r="A13" s="167" t="s">
        <v>199</v>
      </c>
      <c r="B13" s="86"/>
      <c r="C13" s="86"/>
      <c r="D13" s="164"/>
      <c r="E13" s="165"/>
      <c r="F13" s="61">
        <v>25075</v>
      </c>
      <c r="G13" s="62"/>
      <c r="H13" s="61">
        <v>31081</v>
      </c>
      <c r="I13" s="62"/>
      <c r="J13" s="61">
        <v>1673</v>
      </c>
      <c r="K13" s="62"/>
      <c r="L13" s="62">
        <v>1198</v>
      </c>
    </row>
    <row r="14" spans="1:12" ht="24" customHeight="1">
      <c r="A14" s="86" t="s">
        <v>19</v>
      </c>
      <c r="B14" s="86"/>
      <c r="C14" s="86"/>
      <c r="D14" s="164"/>
      <c r="E14" s="165">
        <v>5</v>
      </c>
      <c r="F14" s="63">
        <f>51+17274</f>
        <v>17325</v>
      </c>
      <c r="G14" s="62"/>
      <c r="H14" s="63">
        <f>43+5984</f>
        <v>6027</v>
      </c>
      <c r="I14" s="62"/>
      <c r="J14" s="63">
        <f>907+10205</f>
        <v>11112</v>
      </c>
      <c r="K14" s="62"/>
      <c r="L14" s="63">
        <f>6016+3047</f>
        <v>9063</v>
      </c>
    </row>
    <row r="15" spans="1:12" ht="24" customHeight="1">
      <c r="A15" s="158" t="s">
        <v>6</v>
      </c>
      <c r="B15" s="86"/>
      <c r="C15" s="86"/>
      <c r="D15" s="164"/>
      <c r="E15" s="86"/>
      <c r="F15" s="63">
        <f>SUM(F10:F14)</f>
        <v>356129</v>
      </c>
      <c r="G15" s="62"/>
      <c r="H15" s="63">
        <f>SUM(H10:H14)</f>
        <v>511987</v>
      </c>
      <c r="I15" s="62"/>
      <c r="J15" s="63">
        <f>SUM(J10:J14)</f>
        <v>278303</v>
      </c>
      <c r="K15" s="86"/>
      <c r="L15" s="63">
        <f>SUM(L10:L14)</f>
        <v>267418</v>
      </c>
    </row>
    <row r="16" spans="1:12" ht="24" customHeight="1">
      <c r="A16" s="158"/>
      <c r="B16" s="86"/>
      <c r="C16" s="86"/>
      <c r="D16" s="164"/>
      <c r="E16" s="86"/>
      <c r="F16" s="62"/>
      <c r="G16" s="62"/>
      <c r="H16" s="62"/>
      <c r="I16" s="62"/>
      <c r="J16" s="62"/>
      <c r="K16" s="86"/>
      <c r="L16" s="62"/>
    </row>
    <row r="17" spans="1:13" ht="24" customHeight="1">
      <c r="A17" s="163" t="s">
        <v>5</v>
      </c>
      <c r="B17" s="86"/>
      <c r="C17" s="86"/>
      <c r="D17" s="164"/>
      <c r="E17" s="165"/>
      <c r="F17" s="62"/>
      <c r="G17" s="62"/>
      <c r="H17" s="62"/>
      <c r="I17" s="62"/>
      <c r="J17" s="62"/>
      <c r="K17" s="86"/>
      <c r="L17" s="62"/>
    </row>
    <row r="18" spans="1:13" ht="24" customHeight="1">
      <c r="A18" s="86" t="s">
        <v>109</v>
      </c>
      <c r="B18" s="86"/>
      <c r="C18" s="86"/>
      <c r="D18" s="164"/>
      <c r="E18" s="165"/>
      <c r="F18" s="61">
        <v>111345</v>
      </c>
      <c r="G18" s="62"/>
      <c r="H18" s="61">
        <v>170721</v>
      </c>
      <c r="I18" s="62"/>
      <c r="J18" s="61">
        <v>33576</v>
      </c>
      <c r="K18" s="62"/>
      <c r="L18" s="61">
        <v>39744</v>
      </c>
    </row>
    <row r="19" spans="1:13" ht="24" customHeight="1">
      <c r="A19" s="86" t="s">
        <v>54</v>
      </c>
      <c r="B19" s="86"/>
      <c r="C19" s="86"/>
      <c r="D19" s="164"/>
      <c r="E19" s="165">
        <v>5</v>
      </c>
      <c r="F19" s="61">
        <v>1735</v>
      </c>
      <c r="G19" s="62"/>
      <c r="H19" s="61">
        <v>2499</v>
      </c>
      <c r="I19" s="62"/>
      <c r="J19" s="62">
        <v>397</v>
      </c>
      <c r="K19" s="62"/>
      <c r="L19" s="62">
        <v>991</v>
      </c>
    </row>
    <row r="20" spans="1:13" ht="24" customHeight="1">
      <c r="A20" s="86" t="s">
        <v>145</v>
      </c>
      <c r="B20" s="86"/>
      <c r="C20" s="86"/>
      <c r="D20" s="164"/>
      <c r="E20" s="165"/>
      <c r="F20" s="61">
        <v>166834</v>
      </c>
      <c r="G20" s="62"/>
      <c r="H20" s="61">
        <v>147023</v>
      </c>
      <c r="I20" s="62"/>
      <c r="J20" s="62">
        <v>163971</v>
      </c>
      <c r="K20" s="62"/>
      <c r="L20" s="62">
        <v>114260</v>
      </c>
    </row>
    <row r="21" spans="1:13" ht="24" customHeight="1">
      <c r="A21" s="86" t="s">
        <v>164</v>
      </c>
      <c r="B21" s="86"/>
      <c r="C21" s="86"/>
      <c r="D21" s="164"/>
      <c r="E21" s="165">
        <v>5</v>
      </c>
      <c r="F21" s="61">
        <v>21787</v>
      </c>
      <c r="G21" s="62"/>
      <c r="H21" s="61">
        <v>27144</v>
      </c>
      <c r="I21" s="62"/>
      <c r="J21" s="62">
        <v>1115</v>
      </c>
      <c r="K21" s="62"/>
      <c r="L21" s="62">
        <v>961</v>
      </c>
    </row>
    <row r="22" spans="1:13" ht="24" customHeight="1">
      <c r="A22" s="86" t="s">
        <v>56</v>
      </c>
      <c r="B22" s="86"/>
      <c r="C22" s="86"/>
      <c r="D22" s="164"/>
      <c r="E22" s="165"/>
      <c r="F22" s="62">
        <v>37482</v>
      </c>
      <c r="G22" s="62"/>
      <c r="H22" s="61">
        <v>56379</v>
      </c>
      <c r="I22" s="62"/>
      <c r="J22" s="62">
        <v>26219</v>
      </c>
      <c r="K22" s="62"/>
      <c r="L22" s="62">
        <v>27565</v>
      </c>
    </row>
    <row r="23" spans="1:13" ht="24" customHeight="1">
      <c r="A23" s="86" t="s">
        <v>22</v>
      </c>
      <c r="B23" s="86"/>
      <c r="C23" s="86"/>
      <c r="D23" s="164"/>
      <c r="E23" s="165">
        <v>5</v>
      </c>
      <c r="F23" s="63">
        <v>39424</v>
      </c>
      <c r="G23" s="62"/>
      <c r="H23" s="63">
        <v>64671</v>
      </c>
      <c r="I23" s="62"/>
      <c r="J23" s="63">
        <v>23930</v>
      </c>
      <c r="K23" s="62"/>
      <c r="L23" s="63">
        <v>32440</v>
      </c>
    </row>
    <row r="24" spans="1:13" ht="24" customHeight="1">
      <c r="A24" s="158" t="s">
        <v>7</v>
      </c>
      <c r="B24" s="86"/>
      <c r="C24" s="86"/>
      <c r="D24" s="164"/>
      <c r="E24" s="86"/>
      <c r="F24" s="63">
        <f>SUM(F18:F23)</f>
        <v>378607</v>
      </c>
      <c r="G24" s="62"/>
      <c r="H24" s="63">
        <f>SUM(H18:H23)</f>
        <v>468437</v>
      </c>
      <c r="I24" s="62"/>
      <c r="J24" s="63">
        <f>SUM(J18:J23)</f>
        <v>249208</v>
      </c>
      <c r="K24" s="86"/>
      <c r="L24" s="63">
        <f>SUM(L18:L23)</f>
        <v>215961</v>
      </c>
    </row>
    <row r="25" spans="1:13" ht="24" customHeight="1">
      <c r="A25" s="158"/>
      <c r="B25" s="86"/>
      <c r="C25" s="86"/>
      <c r="D25" s="164"/>
      <c r="E25" s="86"/>
      <c r="F25" s="62"/>
      <c r="G25" s="62"/>
      <c r="H25" s="62"/>
      <c r="I25" s="62"/>
      <c r="J25" s="62"/>
      <c r="K25" s="86"/>
      <c r="L25" s="62"/>
    </row>
    <row r="26" spans="1:13" ht="24" customHeight="1">
      <c r="A26" s="168" t="s">
        <v>99</v>
      </c>
      <c r="B26" s="86"/>
      <c r="C26" s="86"/>
      <c r="D26" s="164"/>
      <c r="E26" s="86"/>
      <c r="F26" s="62">
        <f>F15-F24</f>
        <v>-22478</v>
      </c>
      <c r="G26" s="62"/>
      <c r="H26" s="62">
        <f>H15-H24</f>
        <v>43550</v>
      </c>
      <c r="I26" s="62"/>
      <c r="J26" s="62">
        <f>J15-J24</f>
        <v>29095</v>
      </c>
      <c r="K26" s="86"/>
      <c r="L26" s="62">
        <f>L15-L24</f>
        <v>51457</v>
      </c>
    </row>
    <row r="27" spans="1:13" ht="24" customHeight="1">
      <c r="A27" s="169" t="s">
        <v>52</v>
      </c>
      <c r="B27" s="86"/>
      <c r="C27" s="86"/>
      <c r="D27" s="164"/>
      <c r="E27" s="165">
        <v>5</v>
      </c>
      <c r="F27" s="63">
        <v>-20371</v>
      </c>
      <c r="G27" s="62"/>
      <c r="H27" s="63">
        <v>-16945</v>
      </c>
      <c r="I27" s="62"/>
      <c r="J27" s="63">
        <v>-10170</v>
      </c>
      <c r="K27" s="62"/>
      <c r="L27" s="63">
        <v>-5646</v>
      </c>
    </row>
    <row r="28" spans="1:13" ht="24" customHeight="1">
      <c r="A28" s="168" t="s">
        <v>100</v>
      </c>
      <c r="B28" s="86"/>
      <c r="C28" s="86"/>
      <c r="D28" s="164"/>
      <c r="E28" s="86"/>
      <c r="F28" s="62">
        <f>SUM(F26:F27)</f>
        <v>-42849</v>
      </c>
      <c r="G28" s="62"/>
      <c r="H28" s="62">
        <f>SUM(H26:H27)</f>
        <v>26605</v>
      </c>
      <c r="I28" s="62"/>
      <c r="J28" s="62">
        <f>SUM(J26:J27)</f>
        <v>18925</v>
      </c>
      <c r="K28" s="86"/>
      <c r="L28" s="62">
        <f>SUM(L26:L27)</f>
        <v>45811</v>
      </c>
    </row>
    <row r="29" spans="1:13" ht="24" customHeight="1">
      <c r="A29" s="86" t="s">
        <v>139</v>
      </c>
      <c r="B29" s="86"/>
      <c r="C29" s="86"/>
      <c r="D29" s="164"/>
      <c r="E29" s="165">
        <v>12</v>
      </c>
      <c r="F29" s="67">
        <v>8176</v>
      </c>
      <c r="G29" s="62"/>
      <c r="H29" s="67">
        <v>-7843</v>
      </c>
      <c r="I29" s="62"/>
      <c r="J29" s="67">
        <v>-3543</v>
      </c>
      <c r="K29" s="62"/>
      <c r="L29" s="67">
        <v>-8808</v>
      </c>
      <c r="M29" s="170"/>
    </row>
    <row r="30" spans="1:13" ht="24" customHeight="1">
      <c r="A30" s="171" t="s">
        <v>101</v>
      </c>
      <c r="B30" s="86"/>
      <c r="C30" s="86"/>
      <c r="D30" s="164"/>
      <c r="E30" s="165"/>
      <c r="F30" s="69">
        <f>F28+F29</f>
        <v>-34673</v>
      </c>
      <c r="G30" s="62"/>
      <c r="H30" s="69">
        <f>H28+H29</f>
        <v>18762</v>
      </c>
      <c r="I30" s="62"/>
      <c r="J30" s="69">
        <f>J28+J29</f>
        <v>15382</v>
      </c>
      <c r="K30" s="86"/>
      <c r="L30" s="69">
        <f>L28+L29</f>
        <v>37003</v>
      </c>
    </row>
    <row r="31" spans="1:13" ht="10.5" customHeight="1">
      <c r="A31" s="172"/>
      <c r="B31" s="86"/>
      <c r="C31" s="86"/>
      <c r="D31" s="164"/>
      <c r="E31" s="86"/>
      <c r="F31" s="71"/>
      <c r="G31" s="71"/>
      <c r="H31" s="71"/>
      <c r="I31" s="71"/>
      <c r="J31" s="71"/>
      <c r="K31" s="86"/>
      <c r="L31" s="71"/>
    </row>
    <row r="32" spans="1:13" ht="24" customHeight="1" thickBot="1">
      <c r="A32" s="173" t="s">
        <v>102</v>
      </c>
      <c r="B32" s="86"/>
      <c r="C32" s="86"/>
      <c r="D32" s="164"/>
      <c r="E32" s="86"/>
      <c r="F32" s="73">
        <f>F30</f>
        <v>-34673</v>
      </c>
      <c r="G32" s="174"/>
      <c r="H32" s="73">
        <f>H30</f>
        <v>18762</v>
      </c>
      <c r="I32" s="174"/>
      <c r="J32" s="73">
        <f>J30</f>
        <v>15382</v>
      </c>
      <c r="K32" s="86"/>
      <c r="L32" s="73">
        <f>L30</f>
        <v>37003</v>
      </c>
    </row>
    <row r="33" spans="1:12" ht="18" customHeight="1" thickTop="1">
      <c r="A33" s="172"/>
      <c r="B33" s="86"/>
      <c r="C33" s="86"/>
      <c r="D33" s="164"/>
      <c r="E33" s="86"/>
      <c r="F33" s="71"/>
      <c r="G33" s="71"/>
      <c r="H33" s="71"/>
      <c r="I33" s="86"/>
      <c r="J33" s="71"/>
      <c r="K33" s="71"/>
      <c r="L33" s="71"/>
    </row>
    <row r="34" spans="1:12" ht="24" customHeight="1">
      <c r="A34" s="173" t="s">
        <v>103</v>
      </c>
      <c r="B34" s="175"/>
      <c r="C34" s="80"/>
      <c r="D34" s="176"/>
      <c r="E34" s="80"/>
      <c r="F34" s="80"/>
      <c r="G34" s="80"/>
      <c r="H34" s="80"/>
      <c r="I34" s="86"/>
      <c r="J34" s="71"/>
      <c r="K34" s="71"/>
      <c r="L34" s="71"/>
    </row>
    <row r="35" spans="1:12" ht="24" customHeight="1" thickBot="1">
      <c r="A35" s="177" t="s">
        <v>104</v>
      </c>
      <c r="B35" s="175"/>
      <c r="C35" s="80"/>
      <c r="D35" s="176"/>
      <c r="E35" s="178"/>
      <c r="F35" s="78">
        <f>F30</f>
        <v>-34673</v>
      </c>
      <c r="G35" s="179"/>
      <c r="H35" s="78">
        <f>H30</f>
        <v>18762</v>
      </c>
      <c r="I35" s="86"/>
      <c r="J35" s="78">
        <f>J30</f>
        <v>15382</v>
      </c>
      <c r="K35" s="175"/>
      <c r="L35" s="78">
        <f>L30</f>
        <v>37003</v>
      </c>
    </row>
    <row r="36" spans="1:12" ht="24" customHeight="1" thickTop="1">
      <c r="A36" s="172"/>
      <c r="B36" s="175"/>
      <c r="C36" s="80"/>
      <c r="D36" s="176"/>
      <c r="E36" s="180"/>
      <c r="F36" s="80"/>
      <c r="G36" s="80"/>
      <c r="H36" s="80"/>
      <c r="I36" s="86"/>
      <c r="J36" s="81"/>
      <c r="K36" s="81"/>
      <c r="L36" s="81"/>
    </row>
    <row r="37" spans="1:12" ht="24" customHeight="1">
      <c r="A37" s="181" t="s">
        <v>105</v>
      </c>
      <c r="B37" s="182"/>
      <c r="C37" s="183"/>
      <c r="D37" s="182"/>
      <c r="E37" s="178"/>
      <c r="F37" s="80"/>
      <c r="G37" s="80"/>
      <c r="H37" s="80"/>
      <c r="I37" s="86"/>
      <c r="J37" s="81"/>
      <c r="K37" s="81"/>
      <c r="L37" s="81"/>
    </row>
    <row r="38" spans="1:12" ht="24" customHeight="1" thickBot="1">
      <c r="A38" s="177" t="s">
        <v>104</v>
      </c>
      <c r="B38" s="182"/>
      <c r="C38" s="183"/>
      <c r="D38" s="182"/>
      <c r="E38" s="178"/>
      <c r="F38" s="78">
        <f>F32</f>
        <v>-34673</v>
      </c>
      <c r="G38" s="179"/>
      <c r="H38" s="78">
        <f>H32</f>
        <v>18762</v>
      </c>
      <c r="I38" s="86"/>
      <c r="J38" s="78">
        <f>J32</f>
        <v>15382</v>
      </c>
      <c r="K38" s="175"/>
      <c r="L38" s="78">
        <f>L32</f>
        <v>37003</v>
      </c>
    </row>
    <row r="39" spans="1:12" ht="24" customHeight="1" thickTop="1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</row>
    <row r="40" spans="1:12" ht="24" customHeight="1" thickBot="1">
      <c r="A40" s="184" t="s">
        <v>162</v>
      </c>
      <c r="B40" s="182"/>
      <c r="C40" s="183"/>
      <c r="D40" s="182"/>
      <c r="E40" s="165"/>
      <c r="F40" s="87">
        <f>F35/319682</f>
        <v>-0.10846090802735218</v>
      </c>
      <c r="G40" s="81"/>
      <c r="H40" s="87">
        <f>H35/319682</f>
        <v>5.8689572762933163E-2</v>
      </c>
      <c r="I40" s="81"/>
      <c r="J40" s="87">
        <f>J35/319682</f>
        <v>4.8116565837300819E-2</v>
      </c>
      <c r="K40" s="81"/>
      <c r="L40" s="87">
        <f>L35/319682</f>
        <v>0.11574940096721116</v>
      </c>
    </row>
    <row r="41" spans="1:12" ht="10.35" customHeight="1" thickTop="1">
      <c r="A41" s="86"/>
      <c r="B41" s="86"/>
      <c r="C41" s="86"/>
      <c r="D41" s="164"/>
      <c r="E41" s="86"/>
      <c r="F41" s="185"/>
      <c r="G41" s="185"/>
      <c r="H41" s="185"/>
      <c r="I41" s="86"/>
      <c r="J41" s="185"/>
      <c r="K41" s="185"/>
      <c r="L41" s="185"/>
    </row>
    <row r="42" spans="1:12" ht="24" customHeight="1">
      <c r="A42" s="186"/>
      <c r="F42" s="187"/>
      <c r="G42" s="187"/>
      <c r="H42" s="187"/>
      <c r="J42" s="187"/>
      <c r="K42" s="187"/>
      <c r="L42" s="187"/>
    </row>
    <row r="43" spans="1:12" ht="24" customHeight="1">
      <c r="F43" s="187"/>
      <c r="G43" s="187"/>
      <c r="H43" s="187"/>
      <c r="J43" s="187"/>
      <c r="K43" s="187"/>
      <c r="L43" s="187"/>
    </row>
    <row r="44" spans="1:12" ht="24" customHeight="1">
      <c r="F44" s="187"/>
      <c r="G44" s="187"/>
      <c r="H44" s="187"/>
      <c r="J44" s="187"/>
      <c r="K44" s="187"/>
      <c r="L44" s="187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 3-5</vt:lpstr>
      <vt:lpstr>PL (3mths) 6</vt:lpstr>
      <vt:lpstr>PL (9mths) 7</vt:lpstr>
      <vt:lpstr>Conso 8-9</vt:lpstr>
      <vt:lpstr>Company 10-11</vt:lpstr>
      <vt:lpstr>CF 12-13</vt:lpstr>
      <vt:lpstr>PL Q1</vt:lpstr>
      <vt:lpstr>'BS 3-5'!Print_Area</vt:lpstr>
      <vt:lpstr>'CF 12-13'!Print_Area</vt:lpstr>
      <vt:lpstr>'Company 10-11'!Print_Area</vt:lpstr>
      <vt:lpstr>'Conso 8-9'!Print_Area</vt:lpstr>
      <vt:lpstr>'PL (3mths) 6'!Print_Area</vt:lpstr>
      <vt:lpstr>'PL (9mths) 7'!Print_Area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Ampaporn Lamlertsaringkarn</cp:lastModifiedBy>
  <cp:lastPrinted>2021-11-09T07:32:00Z</cp:lastPrinted>
  <dcterms:created xsi:type="dcterms:W3CDTF">1998-02-25T03:57:14Z</dcterms:created>
  <dcterms:modified xsi:type="dcterms:W3CDTF">2021-11-10T08:03:07Z</dcterms:modified>
</cp:coreProperties>
</file>