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21 Q3 (KTW)\"/>
    </mc:Choice>
  </mc:AlternateContent>
  <xr:revisionPtr revIDLastSave="0" documentId="13_ncr:1_{888E05AA-470F-4F58-8EF2-F5106C90A838}" xr6:coauthVersionLast="46" xr6:coauthVersionMax="46" xr10:uidLastSave="{00000000-0000-0000-0000-000000000000}"/>
  <bookViews>
    <workbookView showHorizontalScroll="0" showVerticalScroll="0" xWindow="-120" yWindow="-120" windowWidth="21840" windowHeight="13140" tabRatio="739" activeTab="4" xr2:uid="{00000000-000D-0000-FFFF-FFFF00000000}"/>
  </bookViews>
  <sheets>
    <sheet name="2-3" sheetId="13" r:id="rId1"/>
    <sheet name="P4 (3 Month)" sheetId="16" r:id="rId2"/>
    <sheet name="P5 (9 Month)" sheetId="17" r:id="rId3"/>
    <sheet name="6 Company" sheetId="18" r:id="rId4"/>
    <sheet name="7-8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0">'2-3'!$A$1:$I$96</definedName>
    <definedName name="_xlnm.Print_Area" localSheetId="4">'7-8'!$A$1:$H$92</definedName>
    <definedName name="_xlnm.Print_Area" localSheetId="1">'P4 (3 Month)'!$A$1:$H$46</definedName>
    <definedName name="_xlnm.Print_Area" localSheetId="2">'P5 (9 Month)'!$A$1:$H$46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19" l="1"/>
  <c r="H67" i="19" l="1"/>
  <c r="C20" i="18" l="1"/>
  <c r="E20" i="18"/>
  <c r="G20" i="18"/>
  <c r="K17" i="18"/>
  <c r="F14" i="17"/>
  <c r="F20" i="17" s="1"/>
  <c r="F23" i="17" s="1"/>
  <c r="F26" i="17" s="1"/>
  <c r="F29" i="17" s="1"/>
  <c r="F23" i="16"/>
  <c r="F20" i="16"/>
  <c r="F14" i="16"/>
  <c r="G71" i="13"/>
  <c r="G23" i="13"/>
  <c r="I23" i="13"/>
  <c r="H74" i="19"/>
  <c r="H25" i="19"/>
  <c r="G14" i="18"/>
  <c r="E14" i="18"/>
  <c r="C14" i="18"/>
  <c r="K11" i="18"/>
  <c r="H14" i="17"/>
  <c r="H20" i="17" s="1"/>
  <c r="H23" i="17" s="1"/>
  <c r="H26" i="17" s="1"/>
  <c r="H29" i="17" s="1"/>
  <c r="H34" i="17" s="1"/>
  <c r="H14" i="16"/>
  <c r="H20" i="16" s="1"/>
  <c r="H23" i="16" s="1"/>
  <c r="H26" i="16" s="1"/>
  <c r="H29" i="16" s="1"/>
  <c r="H34" i="16" s="1"/>
  <c r="I12" i="18" l="1"/>
  <c r="K12" i="18" s="1"/>
  <c r="I18" i="18"/>
  <c r="H34" i="19"/>
  <c r="H38" i="19" s="1"/>
  <c r="H76" i="19" s="1"/>
  <c r="H79" i="19" s="1"/>
  <c r="I14" i="18" l="1"/>
  <c r="K14" i="18" s="1"/>
  <c r="I20" i="18"/>
  <c r="K18" i="18"/>
  <c r="K20" i="18" s="1"/>
  <c r="F34" i="17"/>
  <c r="F26" i="16" l="1"/>
  <c r="F29" i="16" s="1"/>
  <c r="F34" i="16" s="1"/>
  <c r="F74" i="19"/>
  <c r="F67" i="19"/>
  <c r="A3" i="19"/>
  <c r="F25" i="19" l="1"/>
  <c r="F34" i="19" s="1"/>
  <c r="F38" i="19" s="1"/>
  <c r="F76" i="19" s="1"/>
  <c r="F79" i="19" s="1"/>
  <c r="I91" i="13" l="1"/>
  <c r="I71" i="13"/>
  <c r="I64" i="13"/>
  <c r="I36" i="13"/>
  <c r="I73" i="13" l="1"/>
  <c r="I93" i="13" s="1"/>
  <c r="I38" i="13"/>
  <c r="G36" i="13"/>
  <c r="G64" i="13" l="1"/>
  <c r="G73" i="13" s="1"/>
  <c r="G38" i="13"/>
  <c r="G91" i="13" l="1"/>
  <c r="G93" i="13" s="1"/>
</calcChain>
</file>

<file path=xl/sharedStrings.xml><?xml version="1.0" encoding="utf-8"?>
<sst xmlns="http://schemas.openxmlformats.org/spreadsheetml/2006/main" count="233" uniqueCount="147">
  <si>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</si>
  <si>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</si>
  <si>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</si>
  <si>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</si>
  <si>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</si>
  <si>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</si>
  <si>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</si>
  <si>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</si>
  <si>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</si>
  <si>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</si>
  <si>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</si>
  <si>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</si>
  <si>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</si>
  <si>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</si>
  <si>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</si>
  <si>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</si>
  <si>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</si>
  <si>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</si>
  <si>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</si>
  <si>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</si>
  <si>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</si>
  <si>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</si>
  <si>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</si>
  <si>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</si>
  <si>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</si>
  <si>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</si>
  <si>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</si>
  <si>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</si>
  <si>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</si>
  <si>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</si>
  <si>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</si>
  <si>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</si>
  <si>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</si>
  <si>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</si>
  <si>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</si>
  <si>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</si>
  <si>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</si>
  <si>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</si>
  <si>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</si>
  <si>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</si>
  <si>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</si>
  <si>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</si>
  <si>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</si>
  <si>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</si>
  <si>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</si>
  <si>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</si>
  <si>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</si>
  <si>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</si>
  <si>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</si>
  <si>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</si>
  <si>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</si>
  <si>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</si>
  <si>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</si>
  <si>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</si>
  <si>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</si>
  <si>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</si>
  <si>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</si>
  <si>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</si>
  <si>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</si>
  <si>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</si>
  <si>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</si>
  <si>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</si>
  <si>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2020</t>
  </si>
  <si>
    <t>Thousand Baht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</si>
  <si>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</si>
  <si>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</si>
  <si>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</si>
  <si>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</si>
  <si>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>Restricted deposits at bank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</si>
  <si>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</si>
  <si>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</si>
  <si>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</si>
  <si>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</si>
  <si>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</si>
  <si>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</si>
  <si>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Basic loss per share</t>
  </si>
  <si>
    <t>Opening balance at 1 January 2020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</si>
  <si>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</si>
  <si>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</si>
  <si>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</si>
  <si>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</si>
  <si>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</si>
  <si>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</si>
  <si>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</si>
  <si>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</si>
  <si>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</si>
  <si>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</si>
  <si>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Net loss for the period</t>
  </si>
  <si>
    <t>Right-of-use assets recognised under lease liabilities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</si>
  <si>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</si>
  <si>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</si>
  <si>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</si>
  <si>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</si>
  <si>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Net loss per share (Baht)</t>
  </si>
  <si>
    <t>Financial assets measured at amortised cost</t>
  </si>
  <si>
    <t>2021</t>
  </si>
  <si>
    <t>Opening balance at 1 January 2021</t>
  </si>
  <si>
    <t>Machinery and equipment, net</t>
  </si>
  <si>
    <t>Short-term investments - Fixed deposit at a bank</t>
  </si>
  <si>
    <t>Long-term investments - Fixed deposit at a bank</t>
  </si>
  <si>
    <t>Lease liabilities, net</t>
  </si>
  <si>
    <t>12 c)</t>
  </si>
  <si>
    <t>Cash and cash equivalents at the beginning of the period</t>
  </si>
  <si>
    <t>Cash flow before change in operating assets and liabilities</t>
  </si>
  <si>
    <t>Payments on short-term borrowing from bank</t>
  </si>
  <si>
    <t>Payments on lease liabilities</t>
  </si>
  <si>
    <t>Supplement cash flows information:</t>
  </si>
  <si>
    <t>Purchase on machinery and equipment under lease liabilities</t>
  </si>
  <si>
    <t>machinery and equipment</t>
  </si>
  <si>
    <t>Transfer of asset held-for-sale to machinery and equipment</t>
  </si>
  <si>
    <t>Transfer of deposits for machinery to machinery and equipment</t>
  </si>
  <si>
    <t>Interest  paid</t>
  </si>
  <si>
    <t>Net cash generated from (used in) operating activities</t>
  </si>
  <si>
    <t xml:space="preserve">Increase in payables from purchase of </t>
  </si>
  <si>
    <t xml:space="preserve">Loss before income tax </t>
  </si>
  <si>
    <t>Loss before income tax</t>
  </si>
  <si>
    <t>(Gain) on disposals of machinery and equipment</t>
  </si>
  <si>
    <t>Payment in financial assets measured at amortised cost</t>
  </si>
  <si>
    <t xml:space="preserve">Current portion of long-term investments </t>
  </si>
  <si>
    <t>- Fixed deposit at a bank</t>
  </si>
  <si>
    <t xml:space="preserve"> </t>
  </si>
  <si>
    <t xml:space="preserve">Loss before finance costs and income tax </t>
  </si>
  <si>
    <t>As at 30 September 2021</t>
  </si>
  <si>
    <t>30 September</t>
  </si>
  <si>
    <t>Ending balance at 30 September 2020</t>
  </si>
  <si>
    <t>Ending balance at 30 September 2021</t>
  </si>
  <si>
    <t>For the nine-month period ended 30 September 2021</t>
  </si>
  <si>
    <t>Other comprehensive income for the period</t>
  </si>
  <si>
    <t xml:space="preserve">to net realisable value </t>
  </si>
  <si>
    <t>(Gain) on termination of lease agreement</t>
  </si>
  <si>
    <t>Unrealised loss on exchange rate</t>
  </si>
  <si>
    <t>Income tax refunded</t>
  </si>
  <si>
    <t>For the three-month period ended 30 September 2021</t>
  </si>
  <si>
    <t>Proceeds from short-term investments</t>
  </si>
  <si>
    <t>Payment of long-term investment</t>
  </si>
  <si>
    <t>(Reversal of) Allowance for expected credit loss</t>
  </si>
  <si>
    <t>(Reversal of) Allowance for decrease in cost of inventory</t>
  </si>
  <si>
    <t>Current portion of financial assets measured at amortised cost</t>
  </si>
  <si>
    <t>Loss before finance costs and income tax</t>
  </si>
  <si>
    <t xml:space="preserve">Income tax (expenses) </t>
  </si>
  <si>
    <t xml:space="preserve">(expenses) </t>
  </si>
  <si>
    <t xml:space="preserve">Income tax (expense) </t>
  </si>
  <si>
    <t xml:space="preserve">(expense) </t>
  </si>
  <si>
    <t>Net cash (used in) investing activities</t>
  </si>
  <si>
    <t>Net cash (used in) financing activities</t>
  </si>
  <si>
    <t>Net (decrease) increase in cash and cash equivalents</t>
  </si>
  <si>
    <t>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</si>
</sst>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73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  <font>
      <b/>
      <sz val="10"/>
      <color theme="1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b/>
      <sz val="9"/>
      <color theme="1" tint="4.9989318521683403E-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219">
    <xf numFmtId="0" fontId="0" fillId="0" borderId="0" xfId="0"/>
    <xf numFmtId="167" fontId="13" fillId="0" borderId="0" xfId="81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0" borderId="0" xfId="314" applyNumberFormat="1" applyFont="1" applyFill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56" fillId="34" borderId="0" xfId="314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177" fontId="67" fillId="0" borderId="0" xfId="0" applyNumberFormat="1" applyFont="1" applyAlignment="1">
      <alignment vertical="center"/>
    </xf>
    <xf numFmtId="0" fontId="54" fillId="0" borderId="23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6" fontId="54" fillId="0" borderId="0" xfId="0" applyNumberFormat="1" applyFont="1" applyFill="1" applyBorder="1" applyAlignment="1">
      <alignment horizontal="centerContinuous" vertical="center"/>
    </xf>
    <xf numFmtId="166" fontId="54" fillId="0" borderId="23" xfId="0" applyNumberFormat="1" applyFont="1" applyFill="1" applyBorder="1" applyAlignment="1">
      <alignment horizontal="centerContinuous"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0" xfId="126" applyNumberFormat="1" applyFont="1" applyFill="1" applyAlignment="1">
      <alignment vertical="center"/>
    </xf>
    <xf numFmtId="168" fontId="9" fillId="0" borderId="23" xfId="126" applyNumberFormat="1" applyFont="1" applyFill="1" applyBorder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23" xfId="0" applyNumberFormat="1" applyFont="1" applyBorder="1" applyAlignment="1">
      <alignment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vertical="center"/>
    </xf>
    <xf numFmtId="0" fontId="68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6" fontId="54" fillId="0" borderId="23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8" fontId="9" fillId="0" borderId="0" xfId="444" applyNumberFormat="1" applyFont="1" applyFill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84" fontId="67" fillId="0" borderId="2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84" fontId="67" fillId="0" borderId="0" xfId="0" applyNumberFormat="1" applyFont="1" applyFill="1" applyAlignment="1">
      <alignment vertical="center"/>
    </xf>
    <xf numFmtId="166" fontId="54" fillId="0" borderId="0" xfId="0" quotePrefix="1" applyNumberFormat="1" applyFont="1" applyFill="1" applyAlignment="1">
      <alignment horizontal="right" vertical="center"/>
    </xf>
    <xf numFmtId="177" fontId="67" fillId="0" borderId="0" xfId="0" applyNumberFormat="1" applyFont="1" applyFill="1" applyAlignment="1">
      <alignment vertical="center"/>
    </xf>
    <xf numFmtId="0" fontId="13" fillId="34" borderId="0" xfId="0" applyFont="1" applyFill="1" applyAlignment="1">
      <alignment vertical="center"/>
    </xf>
    <xf numFmtId="0" fontId="69" fillId="0" borderId="0" xfId="0" applyFont="1" applyAlignment="1">
      <alignment horizontal="left" vertical="center"/>
    </xf>
    <xf numFmtId="0" fontId="70" fillId="0" borderId="0" xfId="0" applyFont="1" applyAlignment="1">
      <alignment vertical="center"/>
    </xf>
    <xf numFmtId="166" fontId="70" fillId="0" borderId="0" xfId="0" applyNumberFormat="1" applyFont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8" fontId="70" fillId="0" borderId="0" xfId="0" applyNumberFormat="1" applyFont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23" xfId="0" applyFont="1" applyBorder="1" applyAlignment="1">
      <alignment vertical="center"/>
    </xf>
    <xf numFmtId="0" fontId="70" fillId="0" borderId="23" xfId="0" applyFont="1" applyBorder="1" applyAlignment="1">
      <alignment vertical="center"/>
    </xf>
    <xf numFmtId="166" fontId="70" fillId="0" borderId="23" xfId="0" applyNumberFormat="1" applyFont="1" applyBorder="1" applyAlignment="1">
      <alignment horizontal="right" vertical="center"/>
    </xf>
    <xf numFmtId="166" fontId="70" fillId="0" borderId="23" xfId="0" applyNumberFormat="1" applyFont="1" applyBorder="1" applyAlignment="1">
      <alignment vertical="center"/>
    </xf>
    <xf numFmtId="168" fontId="70" fillId="0" borderId="23" xfId="0" applyNumberFormat="1" applyFont="1" applyBorder="1" applyAlignment="1">
      <alignment horizontal="right" vertical="center"/>
    </xf>
    <xf numFmtId="0" fontId="71" fillId="0" borderId="0" xfId="0" applyFont="1" applyAlignment="1">
      <alignment vertical="center"/>
    </xf>
    <xf numFmtId="166" fontId="69" fillId="0" borderId="0" xfId="0" applyNumberFormat="1" applyFont="1" applyAlignment="1">
      <alignment horizontal="right" vertical="center"/>
    </xf>
    <xf numFmtId="0" fontId="72" fillId="0" borderId="0" xfId="0" applyFont="1" applyAlignment="1">
      <alignment vertical="center"/>
    </xf>
    <xf numFmtId="166" fontId="69" fillId="0" borderId="0" xfId="0" applyNumberFormat="1" applyFont="1" applyAlignment="1">
      <alignment vertical="center"/>
    </xf>
    <xf numFmtId="168" fontId="69" fillId="0" borderId="0" xfId="0" applyNumberFormat="1" applyFont="1" applyAlignment="1">
      <alignment vertical="center"/>
    </xf>
    <xf numFmtId="168" fontId="69" fillId="0" borderId="0" xfId="0" applyNumberFormat="1" applyFont="1" applyAlignment="1">
      <alignment horizontal="right" vertical="center"/>
    </xf>
    <xf numFmtId="166" fontId="69" fillId="0" borderId="23" xfId="0" applyNumberFormat="1" applyFont="1" applyBorder="1" applyAlignment="1">
      <alignment horizontal="right" vertical="center"/>
    </xf>
    <xf numFmtId="167" fontId="70" fillId="34" borderId="0" xfId="443" applyNumberFormat="1" applyFont="1" applyFill="1" applyAlignment="1">
      <alignment horizontal="right" vertical="center"/>
    </xf>
    <xf numFmtId="167" fontId="70" fillId="0" borderId="0" xfId="443" applyNumberFormat="1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167" fontId="70" fillId="34" borderId="23" xfId="443" applyNumberFormat="1" applyFont="1" applyFill="1" applyBorder="1" applyAlignment="1">
      <alignment horizontal="right" vertical="center"/>
    </xf>
    <xf numFmtId="166" fontId="70" fillId="0" borderId="0" xfId="81" applyNumberFormat="1" applyFont="1" applyFill="1" applyBorder="1" applyAlignment="1">
      <alignment vertical="center"/>
    </xf>
    <xf numFmtId="168" fontId="70" fillId="0" borderId="0" xfId="81" applyNumberFormat="1" applyFont="1" applyFill="1" applyBorder="1" applyAlignment="1">
      <alignment vertical="center"/>
    </xf>
    <xf numFmtId="168" fontId="70" fillId="34" borderId="0" xfId="0" applyNumberFormat="1" applyFont="1" applyFill="1" applyAlignment="1">
      <alignment horizontal="right" vertical="center"/>
    </xf>
    <xf numFmtId="168" fontId="70" fillId="0" borderId="0" xfId="0" applyNumberFormat="1" applyFont="1" applyAlignment="1">
      <alignment vertical="center"/>
    </xf>
    <xf numFmtId="0" fontId="69" fillId="0" borderId="0" xfId="0" quotePrefix="1" applyFont="1" applyAlignment="1">
      <alignment vertical="center"/>
    </xf>
    <xf numFmtId="167" fontId="70" fillId="34" borderId="25" xfId="443" applyNumberFormat="1" applyFont="1" applyFill="1" applyBorder="1" applyAlignment="1">
      <alignment horizontal="right" vertical="center"/>
    </xf>
    <xf numFmtId="0" fontId="70" fillId="0" borderId="23" xfId="0" applyFont="1" applyBorder="1" applyAlignment="1">
      <alignment horizontal="left" vertical="center"/>
    </xf>
    <xf numFmtId="0" fontId="70" fillId="0" borderId="23" xfId="0" applyFont="1" applyBorder="1" applyAlignment="1">
      <alignment horizontal="justify" vertical="center"/>
    </xf>
    <xf numFmtId="167" fontId="70" fillId="0" borderId="23" xfId="0" applyNumberFormat="1" applyFont="1" applyBorder="1" applyAlignment="1">
      <alignment horizontal="justify" vertical="center"/>
    </xf>
    <xf numFmtId="166" fontId="69" fillId="0" borderId="0" xfId="0" applyNumberFormat="1" applyFont="1" applyFill="1" applyAlignment="1">
      <alignment horizontal="right" vertical="center"/>
    </xf>
    <xf numFmtId="168" fontId="69" fillId="0" borderId="0" xfId="0" applyNumberFormat="1" applyFont="1" applyFill="1" applyAlignment="1">
      <alignment horizontal="right" vertical="center"/>
    </xf>
    <xf numFmtId="167" fontId="70" fillId="0" borderId="0" xfId="443" applyNumberFormat="1" applyFont="1" applyFill="1" applyAlignment="1">
      <alignment horizontal="right" vertical="center"/>
    </xf>
    <xf numFmtId="167" fontId="70" fillId="0" borderId="23" xfId="443" applyNumberFormat="1" applyFont="1" applyFill="1" applyBorder="1" applyAlignment="1">
      <alignment horizontal="right" vertical="center"/>
    </xf>
    <xf numFmtId="168" fontId="70" fillId="0" borderId="0" xfId="0" applyNumberFormat="1" applyFont="1" applyFill="1" applyAlignment="1">
      <alignment horizontal="right" vertical="center"/>
    </xf>
    <xf numFmtId="168" fontId="70" fillId="0" borderId="0" xfId="0" applyNumberFormat="1" applyFont="1" applyFill="1" applyAlignment="1">
      <alignment vertical="center"/>
    </xf>
    <xf numFmtId="167" fontId="70" fillId="0" borderId="25" xfId="443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6" fontId="69" fillId="0" borderId="0" xfId="0" applyNumberFormat="1" applyFont="1" applyFill="1" applyAlignment="1">
      <alignment vertical="center"/>
    </xf>
    <xf numFmtId="168" fontId="69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54" fillId="0" borderId="0" xfId="0" applyNumberFormat="1" applyFont="1" applyFill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 wrapText="1"/>
    </xf>
    <xf numFmtId="168" fontId="9" fillId="34" borderId="0" xfId="0" applyNumberFormat="1" applyFont="1" applyFill="1" applyAlignment="1">
      <alignment vertical="center"/>
    </xf>
    <xf numFmtId="168" fontId="9" fillId="34" borderId="0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Border="1" applyAlignment="1">
      <alignment horizontal="right" vertical="center"/>
    </xf>
    <xf numFmtId="0" fontId="9" fillId="0" borderId="23" xfId="0" applyFont="1" applyFill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166" fontId="69" fillId="0" borderId="23" xfId="0" applyNumberFormat="1" applyFont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6"/>
  <sheetViews>
    <sheetView topLeftCell="A91" zoomScale="130" zoomScaleNormal="130" zoomScaleSheetLayoutView="100" workbookViewId="0">
      <selection activeCell="D91" sqref="D91"/>
    </sheetView>
  </sheetViews>
  <sheetFormatPr defaultColWidth="11" defaultRowHeight="16.5" customHeight="1"/>
  <cols>
    <col min="1" max="3" width="1.5" style="5" customWidth="1"/>
    <col min="4" max="4" width="54.1640625" style="5" customWidth="1"/>
    <col min="5" max="5" width="5.6640625" style="5" customWidth="1"/>
    <col min="6" max="6" width="1" style="5" customWidth="1"/>
    <col min="7" max="7" width="16.83203125" style="22" customWidth="1"/>
    <col min="8" max="8" width="1" style="22" customWidth="1"/>
    <col min="9" max="9" width="16.1640625" style="140" customWidth="1"/>
    <col min="10" max="16384" width="11" style="5"/>
  </cols>
  <sheetData>
    <row r="1" spans="1:9" ht="16.5" customHeight="1">
      <c r="A1" s="24" t="s">
        <v>64</v>
      </c>
      <c r="B1" s="2"/>
      <c r="C1" s="3"/>
      <c r="D1" s="3"/>
      <c r="E1" s="4"/>
      <c r="F1" s="3"/>
      <c r="G1" s="15"/>
      <c r="H1" s="15"/>
      <c r="I1" s="131"/>
    </row>
    <row r="2" spans="1:9" ht="16.5" customHeight="1">
      <c r="A2" s="24" t="s">
        <v>25</v>
      </c>
      <c r="B2" s="2"/>
      <c r="C2" s="3"/>
      <c r="D2" s="3"/>
      <c r="E2" s="4"/>
      <c r="F2" s="3"/>
      <c r="G2" s="15"/>
      <c r="H2" s="15"/>
      <c r="I2" s="131"/>
    </row>
    <row r="3" spans="1:9" ht="16.5" customHeight="1">
      <c r="A3" s="25" t="s">
        <v>122</v>
      </c>
      <c r="B3" s="14"/>
      <c r="C3" s="16"/>
      <c r="D3" s="16"/>
      <c r="E3" s="7"/>
      <c r="F3" s="16"/>
      <c r="G3" s="17"/>
      <c r="H3" s="17"/>
      <c r="I3" s="132"/>
    </row>
    <row r="4" spans="1:9" ht="16.5" customHeight="1">
      <c r="A4" s="2"/>
      <c r="B4" s="2"/>
      <c r="C4" s="3"/>
      <c r="D4" s="3"/>
      <c r="E4" s="4"/>
      <c r="F4" s="3"/>
      <c r="G4" s="15"/>
      <c r="H4" s="15"/>
      <c r="I4" s="131"/>
    </row>
    <row r="5" spans="1:9" ht="16.5" customHeight="1">
      <c r="A5" s="2"/>
      <c r="B5" s="2"/>
      <c r="C5" s="3"/>
      <c r="D5" s="3"/>
      <c r="E5" s="4"/>
      <c r="F5" s="3"/>
      <c r="G5" s="15"/>
      <c r="H5" s="15"/>
      <c r="I5" s="131"/>
    </row>
    <row r="6" spans="1:9" s="6" customFormat="1" ht="16.5" customHeight="1">
      <c r="A6" s="24"/>
      <c r="B6" s="24"/>
      <c r="C6" s="27"/>
      <c r="D6" s="27"/>
      <c r="E6" s="28"/>
      <c r="F6" s="27"/>
      <c r="G6" s="29" t="s">
        <v>23</v>
      </c>
      <c r="H6" s="29"/>
      <c r="I6" s="29" t="s">
        <v>24</v>
      </c>
    </row>
    <row r="7" spans="1:9" s="6" customFormat="1" ht="16.5" customHeight="1">
      <c r="A7" s="24"/>
      <c r="B7" s="24"/>
      <c r="C7" s="27"/>
      <c r="D7" s="27"/>
      <c r="E7" s="28"/>
      <c r="F7" s="27"/>
      <c r="G7" s="30" t="s">
        <v>123</v>
      </c>
      <c r="H7" s="29"/>
      <c r="I7" s="30" t="s">
        <v>31</v>
      </c>
    </row>
    <row r="8" spans="1:9" s="6" customFormat="1" ht="16.5" customHeight="1">
      <c r="A8" s="31"/>
      <c r="B8" s="31"/>
      <c r="C8" s="31"/>
      <c r="D8" s="31"/>
      <c r="E8" s="32"/>
      <c r="F8" s="31"/>
      <c r="G8" s="33" t="s">
        <v>95</v>
      </c>
      <c r="H8" s="34"/>
      <c r="I8" s="33" t="s">
        <v>62</v>
      </c>
    </row>
    <row r="9" spans="1:9" ht="16.5" customHeight="1">
      <c r="A9" s="31"/>
      <c r="B9" s="31"/>
      <c r="C9" s="31"/>
      <c r="D9" s="31"/>
      <c r="E9" s="35" t="s">
        <v>1</v>
      </c>
      <c r="F9" s="31"/>
      <c r="G9" s="152" t="s">
        <v>63</v>
      </c>
      <c r="H9" s="29"/>
      <c r="I9" s="152" t="s">
        <v>63</v>
      </c>
    </row>
    <row r="10" spans="1:9" ht="16.5" customHeight="1">
      <c r="A10" s="39" t="s">
        <v>3</v>
      </c>
      <c r="B10" s="37"/>
      <c r="C10" s="32"/>
      <c r="D10" s="32"/>
      <c r="E10" s="31"/>
      <c r="F10" s="32"/>
      <c r="G10" s="73"/>
      <c r="H10" s="38"/>
      <c r="I10" s="38"/>
    </row>
    <row r="11" spans="1:9" ht="16.5" customHeight="1">
      <c r="A11" s="39"/>
      <c r="B11" s="37"/>
      <c r="C11" s="32"/>
      <c r="D11" s="32"/>
      <c r="E11" s="31"/>
      <c r="F11" s="32"/>
      <c r="G11" s="73"/>
      <c r="H11" s="38"/>
      <c r="I11" s="38"/>
    </row>
    <row r="12" spans="1:9" ht="16.5" customHeight="1">
      <c r="A12" s="39" t="s">
        <v>5</v>
      </c>
      <c r="B12" s="37"/>
      <c r="C12" s="32"/>
      <c r="D12" s="32"/>
      <c r="E12" s="31"/>
      <c r="F12" s="32"/>
      <c r="G12" s="73"/>
      <c r="H12" s="38"/>
      <c r="I12" s="38"/>
    </row>
    <row r="13" spans="1:9" ht="16.5" customHeight="1">
      <c r="A13" s="39"/>
      <c r="B13" s="37"/>
      <c r="C13" s="32"/>
      <c r="D13" s="32"/>
      <c r="E13" s="31"/>
      <c r="F13" s="32"/>
      <c r="G13" s="73"/>
      <c r="H13" s="38"/>
      <c r="I13" s="38"/>
    </row>
    <row r="14" spans="1:9" ht="16.5" customHeight="1">
      <c r="A14" s="32" t="s">
        <v>16</v>
      </c>
      <c r="B14" s="32"/>
      <c r="C14" s="32"/>
      <c r="D14" s="32"/>
      <c r="E14" s="40"/>
      <c r="F14" s="40"/>
      <c r="G14" s="74">
        <v>62067</v>
      </c>
      <c r="H14" s="23"/>
      <c r="I14" s="133">
        <v>188351</v>
      </c>
    </row>
    <row r="15" spans="1:9" ht="16.5" customHeight="1">
      <c r="A15" s="32" t="s">
        <v>98</v>
      </c>
      <c r="B15" s="32"/>
      <c r="C15" s="32"/>
      <c r="D15" s="32"/>
      <c r="E15" s="40"/>
      <c r="F15" s="40"/>
      <c r="G15" s="74">
        <v>100000</v>
      </c>
      <c r="H15" s="23"/>
      <c r="I15" s="134">
        <v>100000</v>
      </c>
    </row>
    <row r="16" spans="1:9" ht="16.5" customHeight="1">
      <c r="A16" s="32" t="s">
        <v>118</v>
      </c>
      <c r="B16" s="32"/>
      <c r="C16" s="32"/>
      <c r="D16" s="32"/>
      <c r="E16" s="40"/>
      <c r="F16" s="40"/>
      <c r="G16" s="74"/>
      <c r="H16" s="23"/>
      <c r="I16" s="134"/>
    </row>
    <row r="17" spans="1:9" ht="16.5" customHeight="1">
      <c r="B17" s="143" t="s">
        <v>119</v>
      </c>
      <c r="C17" s="32"/>
      <c r="D17" s="32"/>
      <c r="E17" s="40"/>
      <c r="F17" s="40"/>
      <c r="G17" s="74">
        <v>40000</v>
      </c>
      <c r="H17" s="23"/>
      <c r="I17" s="60">
        <v>0</v>
      </c>
    </row>
    <row r="18" spans="1:9" ht="16.5" customHeight="1">
      <c r="A18" s="32" t="s">
        <v>49</v>
      </c>
      <c r="B18" s="32"/>
      <c r="C18" s="32"/>
      <c r="D18" s="32"/>
      <c r="E18" s="40">
        <v>6</v>
      </c>
      <c r="F18" s="40"/>
      <c r="G18" s="74">
        <v>114632</v>
      </c>
      <c r="H18" s="23"/>
      <c r="I18" s="134">
        <v>99872</v>
      </c>
    </row>
    <row r="19" spans="1:9" ht="16.5" customHeight="1">
      <c r="A19" s="32" t="s">
        <v>81</v>
      </c>
      <c r="B19" s="32"/>
      <c r="C19" s="32"/>
      <c r="D19" s="32"/>
      <c r="E19" s="40">
        <v>7</v>
      </c>
      <c r="F19" s="40"/>
      <c r="G19" s="74">
        <v>98085</v>
      </c>
      <c r="H19" s="23"/>
      <c r="I19" s="134">
        <v>57557</v>
      </c>
    </row>
    <row r="20" spans="1:9" ht="16.5" customHeight="1">
      <c r="A20" s="32" t="s">
        <v>137</v>
      </c>
      <c r="B20" s="32"/>
      <c r="C20" s="32"/>
      <c r="D20" s="32"/>
      <c r="E20" s="40">
        <v>8</v>
      </c>
      <c r="F20" s="40"/>
      <c r="G20" s="74">
        <v>19964</v>
      </c>
      <c r="H20" s="23"/>
      <c r="I20" s="60">
        <v>0</v>
      </c>
    </row>
    <row r="21" spans="1:9" ht="16.5" customHeight="1">
      <c r="A21" s="32" t="s">
        <v>2</v>
      </c>
      <c r="B21" s="32"/>
      <c r="C21" s="32"/>
      <c r="D21" s="32"/>
      <c r="E21" s="40"/>
      <c r="F21" s="40"/>
      <c r="G21" s="75">
        <v>7145</v>
      </c>
      <c r="H21" s="23"/>
      <c r="I21" s="135">
        <v>2940</v>
      </c>
    </row>
    <row r="22" spans="1:9" ht="16.5" customHeight="1">
      <c r="A22" s="32"/>
      <c r="B22" s="32"/>
      <c r="C22" s="32"/>
      <c r="D22" s="32"/>
      <c r="E22" s="42"/>
      <c r="F22" s="43"/>
      <c r="G22" s="76"/>
      <c r="H22" s="32"/>
      <c r="I22" s="44"/>
    </row>
    <row r="23" spans="1:9" ht="16.5" customHeight="1">
      <c r="A23" s="39" t="s">
        <v>19</v>
      </c>
      <c r="B23" s="32"/>
      <c r="C23" s="32"/>
      <c r="D23" s="32"/>
      <c r="E23" s="40"/>
      <c r="F23" s="40"/>
      <c r="G23" s="75">
        <f>SUM(G14:G21)</f>
        <v>441893</v>
      </c>
      <c r="H23" s="41"/>
      <c r="I23" s="136">
        <f>SUM(I14:I21)</f>
        <v>448720</v>
      </c>
    </row>
    <row r="24" spans="1:9" ht="16.5" customHeight="1">
      <c r="A24" s="45"/>
      <c r="B24" s="32"/>
      <c r="C24" s="32"/>
      <c r="D24" s="32"/>
      <c r="E24" s="40"/>
      <c r="F24" s="40"/>
      <c r="G24" s="74"/>
      <c r="H24" s="41"/>
      <c r="I24" s="41"/>
    </row>
    <row r="25" spans="1:9" ht="16.5" customHeight="1">
      <c r="A25" s="39" t="s">
        <v>6</v>
      </c>
      <c r="B25" s="32"/>
      <c r="C25" s="32"/>
      <c r="D25" s="32"/>
      <c r="E25" s="40"/>
      <c r="F25" s="40"/>
      <c r="G25" s="74"/>
      <c r="H25" s="41"/>
      <c r="I25" s="41"/>
    </row>
    <row r="26" spans="1:9" ht="16.5" customHeight="1">
      <c r="A26" s="39"/>
      <c r="B26" s="32"/>
      <c r="C26" s="32"/>
      <c r="D26" s="32"/>
      <c r="E26" s="40"/>
      <c r="F26" s="40"/>
      <c r="G26" s="74"/>
      <c r="H26" s="41"/>
      <c r="I26" s="41"/>
    </row>
    <row r="27" spans="1:9" ht="16.5" customHeight="1">
      <c r="A27" s="32" t="s">
        <v>68</v>
      </c>
      <c r="B27" s="32"/>
      <c r="C27" s="32"/>
      <c r="D27" s="32"/>
      <c r="E27" s="40"/>
      <c r="F27" s="40"/>
      <c r="G27" s="74">
        <v>937</v>
      </c>
      <c r="H27" s="41"/>
      <c r="I27" s="137">
        <v>937</v>
      </c>
    </row>
    <row r="28" spans="1:9" ht="16.5" customHeight="1">
      <c r="A28" s="32" t="s">
        <v>99</v>
      </c>
      <c r="B28" s="32"/>
      <c r="C28" s="32"/>
      <c r="D28" s="32"/>
      <c r="E28" s="40"/>
      <c r="F28" s="40"/>
      <c r="G28" s="74">
        <v>60000</v>
      </c>
      <c r="H28" s="41"/>
      <c r="I28" s="137">
        <v>100000</v>
      </c>
    </row>
    <row r="29" spans="1:9" ht="16.5" customHeight="1">
      <c r="A29" s="32" t="s">
        <v>94</v>
      </c>
      <c r="B29" s="32"/>
      <c r="C29" s="32"/>
      <c r="D29" s="32"/>
      <c r="E29" s="40">
        <v>8</v>
      </c>
      <c r="F29" s="40"/>
      <c r="G29" s="74">
        <v>60040</v>
      </c>
      <c r="H29" s="41"/>
      <c r="I29" s="137">
        <v>79989</v>
      </c>
    </row>
    <row r="30" spans="1:9" ht="16.5" customHeight="1">
      <c r="A30" s="32" t="s">
        <v>97</v>
      </c>
      <c r="B30" s="32"/>
      <c r="C30" s="32"/>
      <c r="D30" s="32"/>
      <c r="E30" s="40">
        <v>9</v>
      </c>
      <c r="F30" s="40"/>
      <c r="G30" s="74">
        <v>322059</v>
      </c>
      <c r="H30" s="41"/>
      <c r="I30" s="137">
        <v>266307</v>
      </c>
    </row>
    <row r="31" spans="1:9" ht="16.5" customHeight="1">
      <c r="A31" s="32" t="s">
        <v>50</v>
      </c>
      <c r="B31" s="32"/>
      <c r="C31" s="32"/>
      <c r="D31" s="32"/>
      <c r="E31" s="40"/>
      <c r="F31" s="40"/>
      <c r="G31" s="74">
        <v>8910</v>
      </c>
      <c r="H31" s="41"/>
      <c r="I31" s="137">
        <v>8834</v>
      </c>
    </row>
    <row r="32" spans="1:9" ht="16.5" customHeight="1">
      <c r="A32" s="32" t="s">
        <v>82</v>
      </c>
      <c r="B32" s="32"/>
      <c r="C32" s="32"/>
      <c r="D32" s="32"/>
      <c r="E32" s="40" t="s">
        <v>101</v>
      </c>
      <c r="F32" s="40"/>
      <c r="G32" s="74">
        <v>51497</v>
      </c>
      <c r="H32" s="41"/>
      <c r="I32" s="137">
        <v>67662</v>
      </c>
    </row>
    <row r="33" spans="1:9" ht="16.5" customHeight="1">
      <c r="A33" s="32" t="s">
        <v>92</v>
      </c>
      <c r="B33" s="32"/>
      <c r="C33" s="32"/>
      <c r="D33" s="32"/>
      <c r="E33" s="40"/>
      <c r="F33" s="40"/>
      <c r="G33" s="74">
        <v>15949</v>
      </c>
      <c r="H33" s="41"/>
      <c r="I33" s="137">
        <v>17751</v>
      </c>
    </row>
    <row r="34" spans="1:9" ht="16.5" customHeight="1">
      <c r="A34" s="32" t="s">
        <v>29</v>
      </c>
      <c r="B34" s="32"/>
      <c r="C34" s="32"/>
      <c r="D34" s="32"/>
      <c r="E34" s="40"/>
      <c r="F34" s="40"/>
      <c r="G34" s="75">
        <v>29309</v>
      </c>
      <c r="H34" s="41"/>
      <c r="I34" s="138">
        <v>18899</v>
      </c>
    </row>
    <row r="35" spans="1:9" ht="16.5" customHeight="1">
      <c r="A35" s="32"/>
      <c r="B35" s="32"/>
      <c r="C35" s="32"/>
      <c r="D35" s="32"/>
      <c r="E35" s="43"/>
      <c r="F35" s="43"/>
      <c r="G35" s="76"/>
      <c r="H35" s="44"/>
      <c r="I35" s="44"/>
    </row>
    <row r="36" spans="1:9" ht="16.5" customHeight="1">
      <c r="A36" s="39" t="s">
        <v>7</v>
      </c>
      <c r="B36" s="32"/>
      <c r="C36" s="32"/>
      <c r="D36" s="32"/>
      <c r="E36" s="40"/>
      <c r="F36" s="40"/>
      <c r="G36" s="75">
        <f>SUM(G27:G34)</f>
        <v>548701</v>
      </c>
      <c r="H36" s="23"/>
      <c r="I36" s="136">
        <f>SUM(I27:I34)</f>
        <v>560379</v>
      </c>
    </row>
    <row r="37" spans="1:9" ht="16.5" customHeight="1">
      <c r="A37" s="45"/>
      <c r="B37" s="32"/>
      <c r="C37" s="32"/>
      <c r="D37" s="32"/>
      <c r="E37" s="40"/>
      <c r="F37" s="40"/>
      <c r="G37" s="74"/>
      <c r="H37" s="23"/>
      <c r="I37" s="41"/>
    </row>
    <row r="38" spans="1:9" ht="16.5" customHeight="1" thickBot="1">
      <c r="A38" s="39" t="s">
        <v>8</v>
      </c>
      <c r="B38" s="32"/>
      <c r="C38" s="32"/>
      <c r="D38" s="32"/>
      <c r="E38" s="46"/>
      <c r="F38" s="46"/>
      <c r="G38" s="77">
        <f>SUM(G36,G23)</f>
        <v>990594</v>
      </c>
      <c r="H38" s="23"/>
      <c r="I38" s="139">
        <f>SUM(I36,I23)</f>
        <v>1009099</v>
      </c>
    </row>
    <row r="39" spans="1:9" ht="16.5" customHeight="1" thickTop="1">
      <c r="A39" s="39"/>
      <c r="B39" s="32"/>
      <c r="C39" s="32"/>
      <c r="D39" s="32"/>
      <c r="E39" s="46"/>
      <c r="F39" s="46"/>
      <c r="G39" s="44"/>
      <c r="H39" s="23"/>
      <c r="I39" s="44"/>
    </row>
    <row r="40" spans="1:9" ht="16.5" customHeight="1">
      <c r="A40" s="39"/>
      <c r="B40" s="32"/>
      <c r="C40" s="32"/>
      <c r="D40" s="32"/>
      <c r="E40" s="46"/>
      <c r="F40" s="46"/>
      <c r="G40" s="44"/>
      <c r="H40" s="23"/>
      <c r="I40" s="44"/>
    </row>
    <row r="41" spans="1:9" ht="16.5" customHeight="1">
      <c r="A41" s="39"/>
      <c r="B41" s="32"/>
      <c r="C41" s="32"/>
      <c r="D41" s="32"/>
      <c r="E41" s="46"/>
      <c r="F41" s="46"/>
      <c r="G41" s="44"/>
      <c r="H41" s="23"/>
      <c r="I41" s="44"/>
    </row>
    <row r="42" spans="1:9" ht="16.5" customHeight="1">
      <c r="A42" s="39"/>
      <c r="B42" s="32"/>
      <c r="C42" s="32"/>
      <c r="D42" s="32"/>
      <c r="E42" s="46"/>
      <c r="F42" s="46"/>
      <c r="G42" s="44"/>
      <c r="H42" s="23"/>
      <c r="I42" s="44"/>
    </row>
    <row r="43" spans="1:9" ht="16.5" customHeight="1">
      <c r="A43" s="32" t="s">
        <v>90</v>
      </c>
      <c r="B43" s="32"/>
      <c r="C43" s="32"/>
      <c r="D43" s="32"/>
      <c r="E43" s="32"/>
      <c r="F43" s="32"/>
      <c r="G43" s="5"/>
      <c r="H43" s="5"/>
      <c r="I43" s="23"/>
    </row>
    <row r="46" spans="1:9" ht="21.95" customHeight="1">
      <c r="A46" s="216" t="s">
        <v>39</v>
      </c>
      <c r="B46" s="216"/>
      <c r="C46" s="216"/>
      <c r="D46" s="216"/>
      <c r="E46" s="216"/>
      <c r="F46" s="216"/>
      <c r="G46" s="216"/>
      <c r="H46" s="216"/>
      <c r="I46" s="216"/>
    </row>
    <row r="47" spans="1:9" ht="16.5" customHeight="1">
      <c r="A47" s="24" t="s">
        <v>64</v>
      </c>
      <c r="B47" s="2"/>
      <c r="C47" s="3"/>
      <c r="D47" s="3"/>
      <c r="E47" s="4"/>
      <c r="F47" s="3"/>
      <c r="G47" s="15"/>
      <c r="H47" s="15"/>
      <c r="I47" s="131"/>
    </row>
    <row r="48" spans="1:9" ht="16.5" customHeight="1">
      <c r="A48" s="24" t="s">
        <v>66</v>
      </c>
      <c r="B48" s="2"/>
      <c r="C48" s="3"/>
      <c r="D48" s="3"/>
      <c r="E48" s="4"/>
      <c r="F48" s="3"/>
      <c r="G48" s="15"/>
      <c r="H48" s="15"/>
      <c r="I48" s="131"/>
    </row>
    <row r="49" spans="1:9" ht="16.5" customHeight="1">
      <c r="A49" s="25" t="s">
        <v>122</v>
      </c>
      <c r="B49" s="14"/>
      <c r="C49" s="16"/>
      <c r="D49" s="16"/>
      <c r="E49" s="7"/>
      <c r="F49" s="16"/>
      <c r="G49" s="17"/>
      <c r="H49" s="17"/>
      <c r="I49" s="132"/>
    </row>
    <row r="50" spans="1:9" ht="16.5" customHeight="1">
      <c r="A50" s="2"/>
      <c r="B50" s="2"/>
      <c r="C50" s="3"/>
      <c r="D50" s="3"/>
      <c r="E50" s="4"/>
      <c r="F50" s="3"/>
      <c r="G50" s="15"/>
      <c r="H50" s="15"/>
      <c r="I50" s="131"/>
    </row>
    <row r="51" spans="1:9" ht="16.5" customHeight="1">
      <c r="A51" s="2"/>
      <c r="B51" s="2"/>
      <c r="C51" s="3"/>
      <c r="D51" s="3"/>
      <c r="E51" s="4"/>
      <c r="F51" s="3"/>
      <c r="G51" s="15"/>
      <c r="H51" s="15"/>
      <c r="I51" s="131"/>
    </row>
    <row r="52" spans="1:9" ht="15.95" customHeight="1">
      <c r="A52" s="24"/>
      <c r="B52" s="24"/>
      <c r="C52" s="27"/>
      <c r="D52" s="27"/>
      <c r="E52" s="28"/>
      <c r="F52" s="27"/>
      <c r="G52" s="29" t="s">
        <v>23</v>
      </c>
      <c r="H52" s="29"/>
      <c r="I52" s="29" t="s">
        <v>24</v>
      </c>
    </row>
    <row r="53" spans="1:9" ht="15.95" customHeight="1">
      <c r="A53" s="24"/>
      <c r="B53" s="24"/>
      <c r="C53" s="27"/>
      <c r="D53" s="27"/>
      <c r="E53" s="28"/>
      <c r="F53" s="27"/>
      <c r="G53" s="30" t="s">
        <v>123</v>
      </c>
      <c r="H53" s="29"/>
      <c r="I53" s="30" t="s">
        <v>31</v>
      </c>
    </row>
    <row r="54" spans="1:9" ht="15.95" customHeight="1">
      <c r="A54" s="24"/>
      <c r="B54" s="24"/>
      <c r="C54" s="27"/>
      <c r="D54" s="27"/>
      <c r="E54" s="28"/>
      <c r="F54" s="27"/>
      <c r="G54" s="33" t="s">
        <v>95</v>
      </c>
      <c r="H54" s="34"/>
      <c r="I54" s="33" t="s">
        <v>62</v>
      </c>
    </row>
    <row r="55" spans="1:9" ht="15.95" customHeight="1">
      <c r="A55" s="24"/>
      <c r="B55" s="24"/>
      <c r="C55" s="27"/>
      <c r="D55" s="27"/>
      <c r="E55" s="35" t="s">
        <v>58</v>
      </c>
      <c r="F55" s="27"/>
      <c r="G55" s="36" t="s">
        <v>63</v>
      </c>
      <c r="H55" s="142"/>
      <c r="I55" s="152" t="s">
        <v>63</v>
      </c>
    </row>
    <row r="56" spans="1:9" ht="15.95" customHeight="1">
      <c r="A56" s="47" t="s">
        <v>51</v>
      </c>
      <c r="B56" s="48"/>
      <c r="C56" s="48"/>
      <c r="D56" s="49"/>
      <c r="E56" s="50"/>
      <c r="F56" s="49"/>
      <c r="G56" s="79"/>
      <c r="H56" s="49"/>
      <c r="I56" s="49"/>
    </row>
    <row r="57" spans="1:9" ht="12.95" customHeight="1">
      <c r="A57" s="48"/>
      <c r="B57" s="48"/>
      <c r="C57" s="48"/>
      <c r="D57" s="51"/>
      <c r="E57" s="51"/>
      <c r="F57" s="51"/>
      <c r="G57" s="78"/>
      <c r="H57" s="52"/>
      <c r="I57" s="52"/>
    </row>
    <row r="58" spans="1:9" ht="15.95" customHeight="1">
      <c r="A58" s="47" t="s">
        <v>9</v>
      </c>
      <c r="B58" s="48"/>
      <c r="C58" s="48"/>
      <c r="D58" s="49"/>
      <c r="E58" s="53"/>
      <c r="F58" s="51"/>
      <c r="G58" s="80"/>
      <c r="H58" s="51"/>
      <c r="I58" s="51"/>
    </row>
    <row r="59" spans="1:9" ht="12.95" customHeight="1">
      <c r="A59" s="48"/>
      <c r="B59" s="48"/>
      <c r="C59" s="48"/>
      <c r="D59" s="51"/>
      <c r="E59" s="51"/>
      <c r="F59" s="51"/>
      <c r="G59" s="78"/>
      <c r="H59" s="52"/>
      <c r="I59" s="52"/>
    </row>
    <row r="60" spans="1:9" ht="15.95" customHeight="1">
      <c r="A60" s="54" t="s">
        <v>30</v>
      </c>
      <c r="B60" s="54"/>
      <c r="C60" s="54"/>
      <c r="D60" s="54"/>
      <c r="E60" s="55">
        <v>10</v>
      </c>
      <c r="F60" s="53"/>
      <c r="G60" s="81">
        <v>44982</v>
      </c>
      <c r="H60" s="51"/>
      <c r="I60" s="137">
        <v>35264</v>
      </c>
    </row>
    <row r="61" spans="1:9" ht="15.95" customHeight="1">
      <c r="A61" s="54" t="s">
        <v>61</v>
      </c>
      <c r="B61" s="23"/>
      <c r="C61" s="23"/>
      <c r="D61" s="23"/>
      <c r="E61" s="56"/>
      <c r="F61" s="53"/>
      <c r="G61" s="81">
        <v>21250</v>
      </c>
      <c r="H61" s="51"/>
      <c r="I61" s="137">
        <v>20563</v>
      </c>
    </row>
    <row r="62" spans="1:9" ht="15.95" customHeight="1">
      <c r="A62" s="23" t="s">
        <v>14</v>
      </c>
      <c r="B62" s="23"/>
      <c r="C62" s="23"/>
      <c r="D62" s="23"/>
      <c r="E62" s="56"/>
      <c r="F62" s="53"/>
      <c r="G62" s="82">
        <v>3484</v>
      </c>
      <c r="H62" s="51"/>
      <c r="I62" s="138">
        <v>1103</v>
      </c>
    </row>
    <row r="63" spans="1:9" ht="12.95" customHeight="1">
      <c r="A63" s="48"/>
      <c r="B63" s="48"/>
      <c r="C63" s="48"/>
      <c r="D63" s="51"/>
      <c r="E63" s="51"/>
      <c r="F63" s="51"/>
      <c r="G63" s="78"/>
      <c r="H63" s="52"/>
      <c r="I63" s="52"/>
    </row>
    <row r="64" spans="1:9" ht="15.95" customHeight="1">
      <c r="A64" s="47" t="s">
        <v>10</v>
      </c>
      <c r="B64" s="48"/>
      <c r="C64" s="48"/>
      <c r="D64" s="49"/>
      <c r="E64" s="53"/>
      <c r="F64" s="53"/>
      <c r="G64" s="83">
        <f>SUM(G60:G62)</f>
        <v>69716</v>
      </c>
      <c r="H64" s="51"/>
      <c r="I64" s="141">
        <f>SUM(I60:I62)</f>
        <v>56930</v>
      </c>
    </row>
    <row r="65" spans="1:9" ht="12.95" customHeight="1">
      <c r="A65" s="48"/>
      <c r="B65" s="48"/>
      <c r="C65" s="48"/>
      <c r="D65" s="49"/>
      <c r="E65" s="53"/>
      <c r="F65" s="53"/>
      <c r="G65" s="74"/>
      <c r="H65" s="51"/>
      <c r="I65" s="41"/>
    </row>
    <row r="66" spans="1:9" ht="15.95" customHeight="1">
      <c r="A66" s="47" t="s">
        <v>11</v>
      </c>
      <c r="B66" s="48"/>
      <c r="C66" s="48"/>
      <c r="D66" s="49"/>
      <c r="E66" s="53"/>
      <c r="F66" s="53"/>
      <c r="G66" s="74"/>
      <c r="H66" s="51"/>
      <c r="I66" s="41"/>
    </row>
    <row r="67" spans="1:9" ht="12.95" customHeight="1">
      <c r="A67" s="48"/>
      <c r="B67" s="48"/>
      <c r="C67" s="48"/>
      <c r="D67" s="51"/>
      <c r="E67" s="51"/>
      <c r="F67" s="51"/>
      <c r="G67" s="78"/>
      <c r="H67" s="52"/>
      <c r="I67" s="52"/>
    </row>
    <row r="68" spans="1:9" ht="15.95" customHeight="1">
      <c r="A68" s="48" t="s">
        <v>100</v>
      </c>
      <c r="B68" s="48"/>
      <c r="C68" s="48"/>
      <c r="D68" s="49"/>
      <c r="E68" s="56"/>
      <c r="F68" s="53"/>
      <c r="G68" s="74">
        <v>41869</v>
      </c>
      <c r="H68" s="51"/>
      <c r="I68" s="137">
        <v>57892</v>
      </c>
    </row>
    <row r="69" spans="1:9" ht="15.95" customHeight="1">
      <c r="A69" s="49" t="s">
        <v>46</v>
      </c>
      <c r="B69" s="49"/>
      <c r="C69" s="49"/>
      <c r="D69" s="49"/>
      <c r="E69" s="53"/>
      <c r="F69" s="53"/>
      <c r="G69" s="75">
        <v>9009</v>
      </c>
      <c r="H69" s="51"/>
      <c r="I69" s="138">
        <v>7909</v>
      </c>
    </row>
    <row r="70" spans="1:9" ht="12.95" customHeight="1">
      <c r="A70" s="48"/>
      <c r="B70" s="48"/>
      <c r="C70" s="48"/>
      <c r="D70" s="51"/>
      <c r="E70" s="51"/>
      <c r="F70" s="51"/>
      <c r="G70" s="78"/>
      <c r="H70" s="52"/>
      <c r="I70" s="52"/>
    </row>
    <row r="71" spans="1:9" ht="15.95" customHeight="1">
      <c r="A71" s="47" t="s">
        <v>12</v>
      </c>
      <c r="B71" s="48"/>
      <c r="C71" s="48"/>
      <c r="D71" s="49"/>
      <c r="E71" s="53"/>
      <c r="F71" s="53"/>
      <c r="G71" s="75">
        <f>SUM(G68:G69)</f>
        <v>50878</v>
      </c>
      <c r="H71" s="51"/>
      <c r="I71" s="136">
        <f>SUM(I68:I69)</f>
        <v>65801</v>
      </c>
    </row>
    <row r="72" spans="1:9" ht="12.95" customHeight="1">
      <c r="A72" s="48"/>
      <c r="B72" s="48"/>
      <c r="C72" s="48"/>
      <c r="D72" s="51"/>
      <c r="E72" s="51"/>
      <c r="F72" s="51"/>
      <c r="G72" s="78"/>
      <c r="H72" s="52"/>
      <c r="I72" s="52"/>
    </row>
    <row r="73" spans="1:9" ht="15.95" customHeight="1">
      <c r="A73" s="47" t="s">
        <v>13</v>
      </c>
      <c r="B73" s="48"/>
      <c r="C73" s="48"/>
      <c r="D73" s="49"/>
      <c r="E73" s="53"/>
      <c r="F73" s="53"/>
      <c r="G73" s="75">
        <f>SUM(G64,G71)</f>
        <v>120594</v>
      </c>
      <c r="H73" s="51"/>
      <c r="I73" s="136">
        <f>SUM(I64,I71)</f>
        <v>122731</v>
      </c>
    </row>
    <row r="74" spans="1:9" ht="12.95" customHeight="1">
      <c r="A74" s="9"/>
      <c r="B74" s="10"/>
      <c r="C74" s="10"/>
      <c r="D74" s="11"/>
      <c r="E74" s="13"/>
      <c r="F74" s="13"/>
      <c r="G74" s="84"/>
      <c r="H74" s="12"/>
      <c r="I74" s="44"/>
    </row>
    <row r="75" spans="1:9" ht="12.95" customHeight="1">
      <c r="A75" s="9"/>
      <c r="B75" s="10"/>
      <c r="C75" s="10"/>
      <c r="D75" s="11"/>
      <c r="E75" s="13"/>
      <c r="F75" s="13"/>
      <c r="G75" s="84"/>
      <c r="H75" s="12"/>
      <c r="I75" s="44"/>
    </row>
    <row r="76" spans="1:9" ht="15.95" customHeight="1">
      <c r="A76" s="47" t="s">
        <v>52</v>
      </c>
      <c r="B76" s="48"/>
      <c r="C76" s="48"/>
      <c r="D76" s="49"/>
      <c r="E76" s="53"/>
      <c r="F76" s="53"/>
      <c r="G76" s="76"/>
      <c r="H76" s="51"/>
      <c r="I76" s="44"/>
    </row>
    <row r="77" spans="1:9" ht="12.95" customHeight="1">
      <c r="A77" s="47"/>
      <c r="B77" s="48"/>
      <c r="C77" s="48"/>
      <c r="D77" s="49"/>
      <c r="E77" s="53"/>
      <c r="F77" s="53"/>
      <c r="G77" s="76"/>
      <c r="H77" s="51"/>
      <c r="I77" s="44"/>
    </row>
    <row r="78" spans="1:9" ht="15.95" customHeight="1">
      <c r="A78" s="48" t="s">
        <v>0</v>
      </c>
      <c r="B78" s="48"/>
      <c r="C78" s="48"/>
      <c r="D78" s="49"/>
      <c r="E78" s="53"/>
      <c r="F78" s="53"/>
      <c r="G78" s="76"/>
      <c r="H78" s="51"/>
      <c r="I78" s="44"/>
    </row>
    <row r="79" spans="1:9" ht="15.95" customHeight="1">
      <c r="A79" s="47"/>
      <c r="B79" s="48" t="s">
        <v>36</v>
      </c>
      <c r="C79" s="48"/>
      <c r="D79" s="49"/>
      <c r="E79" s="53"/>
      <c r="F79" s="53"/>
      <c r="G79" s="76"/>
      <c r="H79" s="51"/>
      <c r="I79" s="44"/>
    </row>
    <row r="80" spans="1:9" s="23" customFormat="1" ht="15.95" customHeight="1">
      <c r="A80" s="47"/>
      <c r="B80" s="48"/>
      <c r="C80" s="48" t="s">
        <v>65</v>
      </c>
      <c r="D80" s="49"/>
      <c r="E80" s="53"/>
      <c r="F80" s="53"/>
      <c r="G80" s="76"/>
      <c r="H80" s="51"/>
      <c r="I80" s="44"/>
    </row>
    <row r="81" spans="1:9" s="23" customFormat="1" ht="15.95" customHeight="1" thickBot="1">
      <c r="A81" s="47"/>
      <c r="B81" s="48"/>
      <c r="C81" s="23" t="s">
        <v>69</v>
      </c>
      <c r="D81" s="49"/>
      <c r="E81" s="53"/>
      <c r="F81" s="53"/>
      <c r="G81" s="77">
        <v>300000</v>
      </c>
      <c r="H81" s="51"/>
      <c r="I81" s="139">
        <v>300000</v>
      </c>
    </row>
    <row r="82" spans="1:9" s="23" customFormat="1" ht="10.5" customHeight="1" thickTop="1">
      <c r="A82" s="47"/>
      <c r="B82" s="48"/>
      <c r="D82" s="49"/>
      <c r="E82" s="53"/>
      <c r="F82" s="53"/>
      <c r="G82" s="76"/>
      <c r="H82" s="51"/>
      <c r="I82" s="44"/>
    </row>
    <row r="83" spans="1:9" ht="15.95" customHeight="1">
      <c r="A83" s="47"/>
      <c r="B83" s="48" t="s">
        <v>37</v>
      </c>
      <c r="C83" s="48"/>
      <c r="D83" s="49"/>
      <c r="E83" s="53"/>
      <c r="F83" s="53"/>
      <c r="G83" s="76"/>
      <c r="H83" s="51"/>
      <c r="I83" s="44"/>
    </row>
    <row r="84" spans="1:9" ht="15.95" customHeight="1">
      <c r="A84" s="47"/>
      <c r="B84" s="48"/>
      <c r="C84" s="48" t="s">
        <v>83</v>
      </c>
      <c r="D84" s="49"/>
      <c r="E84" s="53"/>
      <c r="F84" s="53"/>
      <c r="G84" s="76"/>
      <c r="H84" s="51"/>
      <c r="I84" s="44"/>
    </row>
    <row r="85" spans="1:9" ht="15.95" customHeight="1">
      <c r="A85" s="47"/>
      <c r="B85" s="48"/>
      <c r="C85" s="48"/>
      <c r="D85" s="49" t="s">
        <v>70</v>
      </c>
      <c r="E85" s="53"/>
      <c r="F85" s="53"/>
      <c r="G85" s="76">
        <v>300000</v>
      </c>
      <c r="H85" s="51"/>
      <c r="I85" s="137">
        <v>300000</v>
      </c>
    </row>
    <row r="86" spans="1:9" ht="15.95" customHeight="1">
      <c r="A86" s="48" t="s">
        <v>71</v>
      </c>
      <c r="B86" s="48"/>
      <c r="C86" s="48"/>
      <c r="D86" s="49"/>
      <c r="E86" s="53"/>
      <c r="F86" s="53"/>
      <c r="G86" s="76">
        <v>619162</v>
      </c>
      <c r="H86" s="51"/>
      <c r="I86" s="137">
        <v>619162</v>
      </c>
    </row>
    <row r="87" spans="1:9" ht="15.95" customHeight="1">
      <c r="A87" s="48" t="s">
        <v>67</v>
      </c>
      <c r="B87" s="48"/>
      <c r="C87" s="48"/>
      <c r="D87" s="49"/>
      <c r="E87" s="53"/>
      <c r="F87" s="53"/>
      <c r="G87" s="76"/>
      <c r="H87" s="51"/>
      <c r="I87" s="133"/>
    </row>
    <row r="88" spans="1:9" ht="15.95" customHeight="1">
      <c r="A88" s="47"/>
      <c r="B88" s="48" t="s">
        <v>34</v>
      </c>
      <c r="C88" s="48"/>
      <c r="D88" s="49"/>
      <c r="E88" s="53"/>
      <c r="F88" s="53"/>
      <c r="G88" s="76">
        <v>30000</v>
      </c>
      <c r="H88" s="51"/>
      <c r="I88" s="137">
        <v>30000</v>
      </c>
    </row>
    <row r="89" spans="1:9" ht="15.95" customHeight="1">
      <c r="A89" s="47"/>
      <c r="B89" s="48" t="s">
        <v>33</v>
      </c>
      <c r="C89" s="48"/>
      <c r="D89" s="49"/>
      <c r="E89" s="53"/>
      <c r="F89" s="53"/>
      <c r="G89" s="75">
        <v>-79162</v>
      </c>
      <c r="H89" s="51"/>
      <c r="I89" s="135">
        <v>-62794</v>
      </c>
    </row>
    <row r="90" spans="1:9" ht="12.95" customHeight="1">
      <c r="A90" s="9"/>
      <c r="B90" s="10"/>
      <c r="C90" s="10"/>
      <c r="D90" s="11"/>
      <c r="E90" s="13"/>
      <c r="F90" s="13"/>
      <c r="G90" s="84"/>
      <c r="H90" s="12"/>
      <c r="I90" s="44"/>
    </row>
    <row r="91" spans="1:9" ht="15.95" customHeight="1">
      <c r="A91" s="47" t="s">
        <v>53</v>
      </c>
      <c r="B91" s="48"/>
      <c r="C91" s="10"/>
      <c r="D91" s="11"/>
      <c r="E91" s="13"/>
      <c r="F91" s="13"/>
      <c r="G91" s="75">
        <f>SUM(G85:G89)</f>
        <v>870000</v>
      </c>
      <c r="H91" s="51"/>
      <c r="I91" s="136">
        <f>SUM(I85:I89)</f>
        <v>886368</v>
      </c>
    </row>
    <row r="92" spans="1:9" ht="12.95" customHeight="1">
      <c r="A92" s="47"/>
      <c r="B92" s="48"/>
      <c r="C92" s="10"/>
      <c r="D92" s="11"/>
      <c r="E92" s="13"/>
      <c r="F92" s="13"/>
      <c r="G92" s="76"/>
      <c r="H92" s="51"/>
      <c r="I92" s="44"/>
    </row>
    <row r="93" spans="1:9" ht="15.95" customHeight="1" thickBot="1">
      <c r="A93" s="47" t="s">
        <v>54</v>
      </c>
      <c r="B93" s="48"/>
      <c r="C93" s="10"/>
      <c r="D93" s="11"/>
      <c r="E93" s="13"/>
      <c r="F93" s="13"/>
      <c r="G93" s="77">
        <f>SUM(G73,G91)</f>
        <v>990594</v>
      </c>
      <c r="H93" s="51"/>
      <c r="I93" s="139">
        <f>SUM(I73,I91)</f>
        <v>1009099</v>
      </c>
    </row>
    <row r="94" spans="1:9" ht="18" customHeight="1" thickTop="1">
      <c r="A94" s="47"/>
      <c r="B94" s="48"/>
      <c r="C94" s="10"/>
      <c r="D94" s="11"/>
      <c r="E94" s="13"/>
      <c r="F94" s="13"/>
      <c r="G94" s="44"/>
      <c r="H94" s="51"/>
      <c r="I94" s="44"/>
    </row>
    <row r="95" spans="1:9" ht="14.25" customHeight="1">
      <c r="A95" s="47"/>
      <c r="B95" s="48"/>
      <c r="C95" s="10"/>
      <c r="D95" s="11"/>
      <c r="E95" s="13"/>
      <c r="F95" s="13"/>
      <c r="G95" s="44"/>
      <c r="H95" s="51"/>
      <c r="I95" s="44"/>
    </row>
    <row r="96" spans="1:9" ht="21.95" customHeight="1">
      <c r="A96" s="26" t="s">
        <v>39</v>
      </c>
      <c r="B96" s="18"/>
      <c r="C96" s="18"/>
      <c r="D96" s="19"/>
      <c r="E96" s="20"/>
      <c r="F96" s="20"/>
      <c r="G96" s="8"/>
      <c r="H96" s="21"/>
      <c r="I96" s="136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6" max="16383" man="1"/>
  </rowBreaks>
  <ignoredErrors>
    <ignoredError sqref="G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1BFD-C722-4631-BE4C-16FDA8C4E565}">
  <dimension ref="A1:H46"/>
  <sheetViews>
    <sheetView zoomScaleNormal="100" zoomScaleSheetLayoutView="90" workbookViewId="0">
      <selection activeCell="D91" sqref="D91"/>
    </sheetView>
  </sheetViews>
  <sheetFormatPr defaultColWidth="11" defaultRowHeight="16.5" customHeight="1"/>
  <cols>
    <col min="1" max="2" width="1.83203125" style="97" customWidth="1"/>
    <col min="3" max="3" width="53.1640625" style="97" customWidth="1"/>
    <col min="4" max="4" width="6" style="97" bestFit="1" customWidth="1"/>
    <col min="5" max="5" width="1" style="97" customWidth="1"/>
    <col min="6" max="6" width="17.1640625" style="97" bestFit="1" customWidth="1"/>
    <col min="7" max="7" width="1" style="97" customWidth="1"/>
    <col min="8" max="8" width="17.1640625" style="161" bestFit="1" customWidth="1"/>
    <col min="9" max="16384" width="11" style="97"/>
  </cols>
  <sheetData>
    <row r="1" spans="1:8" ht="16.5" customHeight="1">
      <c r="A1" s="71" t="s">
        <v>64</v>
      </c>
      <c r="B1" s="95"/>
      <c r="C1" s="96"/>
      <c r="D1" s="96"/>
      <c r="E1" s="96"/>
      <c r="F1" s="96"/>
      <c r="G1" s="96"/>
      <c r="H1" s="147"/>
    </row>
    <row r="2" spans="1:8" ht="16.5" customHeight="1">
      <c r="A2" s="71" t="s">
        <v>26</v>
      </c>
      <c r="B2" s="95"/>
      <c r="C2" s="96"/>
      <c r="D2" s="96"/>
      <c r="E2" s="96"/>
      <c r="F2" s="96"/>
      <c r="G2" s="96"/>
      <c r="H2" s="147"/>
    </row>
    <row r="3" spans="1:8" ht="16.5" customHeight="1">
      <c r="A3" s="98" t="s">
        <v>132</v>
      </c>
      <c r="B3" s="99"/>
      <c r="C3" s="100"/>
      <c r="D3" s="100"/>
      <c r="E3" s="100"/>
      <c r="F3" s="100"/>
      <c r="G3" s="100"/>
      <c r="H3" s="148"/>
    </row>
    <row r="4" spans="1:8" ht="16.5" customHeight="1">
      <c r="A4" s="71"/>
      <c r="B4" s="71"/>
      <c r="C4" s="101"/>
      <c r="D4" s="101"/>
      <c r="E4" s="101"/>
      <c r="F4" s="101"/>
      <c r="G4" s="101"/>
      <c r="H4" s="149"/>
    </row>
    <row r="5" spans="1:8" ht="16.5" customHeight="1">
      <c r="A5" s="71"/>
      <c r="B5" s="71"/>
      <c r="C5" s="101"/>
      <c r="D5" s="101"/>
      <c r="E5" s="101"/>
      <c r="F5" s="101"/>
      <c r="G5" s="101"/>
      <c r="H5" s="149"/>
    </row>
    <row r="6" spans="1:8" ht="16.5" customHeight="1">
      <c r="A6" s="101"/>
      <c r="B6" s="101"/>
      <c r="C6" s="101"/>
      <c r="D6" s="102"/>
      <c r="E6" s="103"/>
      <c r="F6" s="104" t="s">
        <v>23</v>
      </c>
      <c r="G6" s="104"/>
      <c r="H6" s="150" t="s">
        <v>23</v>
      </c>
    </row>
    <row r="7" spans="1:8" ht="16.5" customHeight="1">
      <c r="A7" s="101"/>
      <c r="B7" s="101"/>
      <c r="C7" s="101"/>
      <c r="D7" s="102"/>
      <c r="E7" s="103"/>
      <c r="F7" s="30" t="s">
        <v>123</v>
      </c>
      <c r="G7" s="104"/>
      <c r="H7" s="30" t="s">
        <v>123</v>
      </c>
    </row>
    <row r="8" spans="1:8" ht="16.5" customHeight="1">
      <c r="A8" s="69"/>
      <c r="B8" s="69"/>
      <c r="C8" s="69"/>
      <c r="D8" s="70"/>
      <c r="E8" s="102"/>
      <c r="F8" s="106" t="s">
        <v>95</v>
      </c>
      <c r="G8" s="106"/>
      <c r="H8" s="151" t="s">
        <v>62</v>
      </c>
    </row>
    <row r="9" spans="1:8" ht="16.5" customHeight="1">
      <c r="A9" s="69"/>
      <c r="B9" s="69"/>
      <c r="C9" s="69"/>
      <c r="D9" s="107" t="s">
        <v>58</v>
      </c>
      <c r="E9" s="70"/>
      <c r="F9" s="108" t="s">
        <v>63</v>
      </c>
      <c r="G9" s="109"/>
      <c r="H9" s="152" t="s">
        <v>63</v>
      </c>
    </row>
    <row r="10" spans="1:8" ht="16.5" customHeight="1">
      <c r="A10" s="69"/>
      <c r="B10" s="69"/>
      <c r="C10" s="69"/>
      <c r="D10" s="70"/>
      <c r="E10" s="70"/>
      <c r="F10" s="86"/>
      <c r="G10" s="110"/>
      <c r="H10" s="153"/>
    </row>
    <row r="11" spans="1:8" ht="16.5" customHeight="1">
      <c r="A11" s="69" t="s">
        <v>72</v>
      </c>
      <c r="B11" s="69"/>
      <c r="C11" s="69"/>
      <c r="D11" s="70"/>
      <c r="E11" s="70"/>
      <c r="F11" s="86">
        <v>105694</v>
      </c>
      <c r="G11" s="110"/>
      <c r="H11" s="153">
        <v>108196</v>
      </c>
    </row>
    <row r="12" spans="1:8" ht="16.5" customHeight="1">
      <c r="A12" s="69" t="s">
        <v>73</v>
      </c>
      <c r="B12" s="69"/>
      <c r="C12" s="69"/>
      <c r="D12" s="70"/>
      <c r="E12" s="70"/>
      <c r="F12" s="57">
        <v>-89069</v>
      </c>
      <c r="G12" s="110"/>
      <c r="H12" s="154">
        <v>-91405</v>
      </c>
    </row>
    <row r="13" spans="1:8" ht="16.5" customHeight="1">
      <c r="A13" s="68"/>
      <c r="B13" s="69"/>
      <c r="C13" s="69"/>
      <c r="D13" s="70"/>
      <c r="E13" s="69"/>
      <c r="F13" s="86"/>
      <c r="G13" s="110"/>
      <c r="H13" s="153"/>
    </row>
    <row r="14" spans="1:8" ht="16.5" customHeight="1">
      <c r="A14" s="71" t="s">
        <v>15</v>
      </c>
      <c r="B14" s="69"/>
      <c r="C14" s="69"/>
      <c r="D14" s="70"/>
      <c r="E14" s="69"/>
      <c r="F14" s="86">
        <f>SUM(F11:F12)</f>
        <v>16625</v>
      </c>
      <c r="G14" s="110"/>
      <c r="H14" s="153">
        <f>SUM(H11:H12)</f>
        <v>16791</v>
      </c>
    </row>
    <row r="15" spans="1:8" ht="16.5" customHeight="1">
      <c r="A15" s="69" t="s">
        <v>27</v>
      </c>
      <c r="B15" s="69"/>
      <c r="C15" s="69"/>
      <c r="D15" s="70"/>
      <c r="E15" s="69"/>
      <c r="F15" s="86">
        <v>1077</v>
      </c>
      <c r="G15" s="110"/>
      <c r="H15" s="153">
        <v>2343</v>
      </c>
    </row>
    <row r="16" spans="1:8" ht="16.5" customHeight="1">
      <c r="A16" s="69" t="s">
        <v>56</v>
      </c>
      <c r="B16" s="69"/>
      <c r="C16" s="69"/>
      <c r="D16" s="70"/>
      <c r="E16" s="69"/>
      <c r="F16" s="86">
        <v>-5805</v>
      </c>
      <c r="G16" s="110"/>
      <c r="H16" s="153">
        <v>-5582</v>
      </c>
    </row>
    <row r="17" spans="1:8" ht="16.5" customHeight="1">
      <c r="A17" s="69" t="s">
        <v>20</v>
      </c>
      <c r="B17" s="69"/>
      <c r="C17" s="69"/>
      <c r="D17" s="69"/>
      <c r="E17" s="69"/>
      <c r="F17" s="57">
        <v>-17801</v>
      </c>
      <c r="G17" s="110"/>
      <c r="H17" s="154">
        <v>-16553</v>
      </c>
    </row>
    <row r="18" spans="1:8" s="69" customFormat="1" ht="16.5" customHeight="1">
      <c r="A18" s="68"/>
      <c r="D18" s="70"/>
      <c r="E18" s="70"/>
      <c r="F18" s="85"/>
      <c r="G18" s="111"/>
      <c r="H18" s="155"/>
    </row>
    <row r="19" spans="1:8" s="69" customFormat="1" ht="16.5" customHeight="1">
      <c r="A19" s="71" t="s">
        <v>138</v>
      </c>
      <c r="D19" s="70"/>
      <c r="E19" s="70"/>
      <c r="F19" s="85"/>
      <c r="G19" s="111"/>
      <c r="H19" s="155"/>
    </row>
    <row r="20" spans="1:8" s="69" customFormat="1" ht="16.5" customHeight="1">
      <c r="B20" s="72" t="s">
        <v>142</v>
      </c>
      <c r="D20" s="70"/>
      <c r="E20" s="70"/>
      <c r="F20" s="86">
        <f>SUM(F14:F17)</f>
        <v>-5904</v>
      </c>
      <c r="G20" s="110"/>
      <c r="H20" s="153">
        <f>SUM(H14:H17)</f>
        <v>-3001</v>
      </c>
    </row>
    <row r="21" spans="1:8" ht="16.5" customHeight="1">
      <c r="A21" s="69" t="s">
        <v>38</v>
      </c>
      <c r="B21" s="69"/>
      <c r="C21" s="69"/>
      <c r="D21" s="70"/>
      <c r="E21" s="70"/>
      <c r="F21" s="57">
        <v>-740</v>
      </c>
      <c r="G21" s="110"/>
      <c r="H21" s="154">
        <v>-517</v>
      </c>
    </row>
    <row r="22" spans="1:8" ht="16.5" customHeight="1">
      <c r="A22" s="68"/>
      <c r="B22" s="69"/>
      <c r="C22" s="69"/>
      <c r="D22" s="70"/>
      <c r="E22" s="70"/>
      <c r="F22" s="85"/>
      <c r="G22" s="111"/>
      <c r="H22" s="155"/>
    </row>
    <row r="23" spans="1:8" ht="16.5" customHeight="1">
      <c r="A23" s="71" t="s">
        <v>114</v>
      </c>
      <c r="B23" s="69"/>
      <c r="C23" s="69"/>
      <c r="D23" s="70"/>
      <c r="E23" s="70"/>
      <c r="F23" s="86">
        <f>SUM(F20:F21)</f>
        <v>-6644</v>
      </c>
      <c r="G23" s="110"/>
      <c r="H23" s="153">
        <f>SUM(H20:H21)</f>
        <v>-3518</v>
      </c>
    </row>
    <row r="24" spans="1:8" ht="16.5" customHeight="1">
      <c r="A24" s="68" t="s">
        <v>141</v>
      </c>
      <c r="B24" s="69"/>
      <c r="C24" s="69"/>
      <c r="D24" s="112">
        <v>11</v>
      </c>
      <c r="E24" s="112"/>
      <c r="F24" s="57">
        <v>0</v>
      </c>
      <c r="G24" s="110"/>
      <c r="H24" s="154">
        <v>-1737</v>
      </c>
    </row>
    <row r="25" spans="1:8" ht="16.5" customHeight="1">
      <c r="A25" s="68"/>
      <c r="B25" s="69"/>
      <c r="C25" s="69"/>
      <c r="D25" s="112"/>
      <c r="E25" s="112"/>
      <c r="F25" s="86"/>
      <c r="G25" s="110"/>
      <c r="H25" s="153"/>
    </row>
    <row r="26" spans="1:8" ht="16.5" customHeight="1">
      <c r="A26" s="144" t="s">
        <v>87</v>
      </c>
      <c r="B26" s="69"/>
      <c r="C26" s="69"/>
      <c r="D26" s="112"/>
      <c r="E26" s="112"/>
      <c r="F26" s="86">
        <f>SUM(F23:F24)</f>
        <v>-6644</v>
      </c>
      <c r="G26" s="110"/>
      <c r="H26" s="156">
        <f>SUM(H23:H24)</f>
        <v>-5255</v>
      </c>
    </row>
    <row r="27" spans="1:8" ht="16.5" customHeight="1">
      <c r="A27" s="145" t="s">
        <v>127</v>
      </c>
      <c r="B27" s="71"/>
      <c r="C27" s="69"/>
      <c r="D27" s="70"/>
      <c r="E27" s="70"/>
      <c r="F27" s="58">
        <v>0</v>
      </c>
      <c r="G27" s="114"/>
      <c r="H27" s="157">
        <v>0</v>
      </c>
    </row>
    <row r="28" spans="1:8" ht="16.5" customHeight="1">
      <c r="A28" s="146"/>
      <c r="B28" s="68"/>
      <c r="C28" s="69"/>
      <c r="D28" s="70"/>
      <c r="E28" s="70"/>
      <c r="F28" s="113"/>
      <c r="G28" s="114"/>
      <c r="H28" s="156"/>
    </row>
    <row r="29" spans="1:8" ht="16.5" customHeight="1" thickBot="1">
      <c r="A29" s="72" t="s">
        <v>74</v>
      </c>
      <c r="B29" s="68"/>
      <c r="C29" s="69"/>
      <c r="D29" s="70"/>
      <c r="E29" s="70"/>
      <c r="F29" s="59">
        <f>SUM(F26:F27)</f>
        <v>-6644</v>
      </c>
      <c r="G29" s="114"/>
      <c r="H29" s="158">
        <f>SUM(H26:H27)</f>
        <v>-5255</v>
      </c>
    </row>
    <row r="30" spans="1:8" ht="16.5" customHeight="1" thickTop="1">
      <c r="A30" s="69"/>
      <c r="B30" s="68"/>
      <c r="C30" s="69"/>
      <c r="D30" s="70"/>
      <c r="E30" s="70"/>
      <c r="F30" s="113"/>
      <c r="G30" s="114"/>
      <c r="H30" s="156"/>
    </row>
    <row r="31" spans="1:8" ht="16.5" customHeight="1">
      <c r="A31" s="69"/>
      <c r="B31" s="68"/>
      <c r="C31" s="69"/>
      <c r="D31" s="70"/>
      <c r="E31" s="70"/>
      <c r="F31" s="113"/>
      <c r="G31" s="114"/>
      <c r="H31" s="156"/>
    </row>
    <row r="32" spans="1:8" ht="16.5" customHeight="1">
      <c r="A32" s="71" t="s">
        <v>93</v>
      </c>
      <c r="B32" s="69"/>
      <c r="C32" s="69"/>
      <c r="D32" s="70"/>
      <c r="E32" s="70"/>
      <c r="F32" s="113"/>
      <c r="G32" s="114"/>
      <c r="H32" s="156"/>
    </row>
    <row r="33" spans="1:8" ht="16.5" customHeight="1">
      <c r="A33" s="69"/>
      <c r="B33" s="69"/>
      <c r="C33" s="69"/>
      <c r="D33" s="70"/>
      <c r="E33" s="70"/>
      <c r="F33" s="115"/>
      <c r="G33" s="70"/>
      <c r="H33" s="159"/>
    </row>
    <row r="34" spans="1:8" ht="16.5" customHeight="1" thickBot="1">
      <c r="A34" s="69" t="s">
        <v>75</v>
      </c>
      <c r="B34" s="69"/>
      <c r="C34" s="69"/>
      <c r="D34" s="70"/>
      <c r="E34" s="70"/>
      <c r="F34" s="67">
        <f>F29/1200000</f>
        <v>-5.5366666666666663E-3</v>
      </c>
      <c r="G34" s="116"/>
      <c r="H34" s="160">
        <f>H29/(1200000)</f>
        <v>-4.3791666666666666E-3</v>
      </c>
    </row>
    <row r="35" spans="1:8" ht="16.5" customHeight="1" thickTop="1">
      <c r="A35" s="69"/>
      <c r="B35" s="69"/>
      <c r="C35" s="69"/>
      <c r="D35" s="70"/>
      <c r="E35" s="70"/>
      <c r="F35" s="116"/>
      <c r="G35" s="116"/>
    </row>
    <row r="36" spans="1:8" ht="16.5" customHeight="1">
      <c r="A36" s="69"/>
      <c r="B36" s="69"/>
      <c r="C36" s="69"/>
      <c r="D36" s="70"/>
      <c r="E36" s="70"/>
      <c r="F36" s="116"/>
      <c r="G36" s="116"/>
    </row>
    <row r="37" spans="1:8" ht="16.5" customHeight="1">
      <c r="A37" s="69"/>
      <c r="B37" s="69"/>
      <c r="C37" s="69"/>
      <c r="D37" s="70"/>
      <c r="E37" s="70"/>
      <c r="F37" s="116"/>
      <c r="G37" s="116"/>
      <c r="H37" s="162"/>
    </row>
    <row r="38" spans="1:8" ht="16.5" customHeight="1">
      <c r="A38" s="69"/>
      <c r="B38" s="69"/>
      <c r="C38" s="69"/>
      <c r="D38" s="70"/>
      <c r="E38" s="70"/>
      <c r="F38" s="116"/>
      <c r="G38" s="116"/>
      <c r="H38" s="162"/>
    </row>
    <row r="39" spans="1:8" ht="16.5" customHeight="1">
      <c r="A39" s="69"/>
      <c r="B39" s="69"/>
      <c r="C39" s="69"/>
      <c r="D39" s="70"/>
      <c r="E39" s="70"/>
      <c r="F39" s="116"/>
      <c r="G39" s="116"/>
      <c r="H39" s="162"/>
    </row>
    <row r="40" spans="1:8" ht="16.5" customHeight="1">
      <c r="A40" s="69"/>
      <c r="B40" s="69"/>
      <c r="C40" s="69"/>
      <c r="D40" s="70"/>
      <c r="E40" s="70"/>
      <c r="F40" s="116"/>
      <c r="G40" s="116"/>
      <c r="H40" s="162"/>
    </row>
    <row r="41" spans="1:8" ht="16.5" customHeight="1">
      <c r="A41" s="69"/>
      <c r="B41" s="69"/>
      <c r="C41" s="69"/>
      <c r="D41" s="70"/>
      <c r="E41" s="70"/>
      <c r="F41" s="116"/>
      <c r="G41" s="116"/>
      <c r="H41" s="162"/>
    </row>
    <row r="42" spans="1:8" ht="16.5" customHeight="1">
      <c r="A42" s="69"/>
      <c r="B42" s="69"/>
      <c r="C42" s="69"/>
      <c r="D42" s="70"/>
      <c r="E42" s="70"/>
      <c r="F42" s="116"/>
      <c r="G42" s="116"/>
      <c r="H42" s="162"/>
    </row>
    <row r="43" spans="1:8" ht="16.5" customHeight="1">
      <c r="A43" s="69"/>
      <c r="B43" s="69"/>
      <c r="C43" s="69"/>
      <c r="D43" s="70"/>
      <c r="E43" s="70"/>
      <c r="F43" s="116"/>
      <c r="G43" s="116"/>
      <c r="H43" s="162"/>
    </row>
    <row r="44" spans="1:8" ht="16.5" customHeight="1">
      <c r="A44" s="69"/>
      <c r="B44" s="69"/>
      <c r="C44" s="69"/>
      <c r="D44" s="70"/>
      <c r="E44" s="70"/>
      <c r="F44" s="116"/>
      <c r="G44" s="116"/>
      <c r="H44" s="162"/>
    </row>
    <row r="45" spans="1:8" ht="16.5" customHeight="1">
      <c r="A45" s="69"/>
      <c r="B45" s="69"/>
      <c r="C45" s="69"/>
      <c r="D45" s="70"/>
      <c r="E45" s="70"/>
      <c r="F45" s="116"/>
      <c r="G45" s="116"/>
      <c r="H45" s="162"/>
    </row>
    <row r="46" spans="1:8" ht="21.95" customHeight="1">
      <c r="A46" s="217" t="s">
        <v>39</v>
      </c>
      <c r="B46" s="217"/>
      <c r="C46" s="217"/>
      <c r="D46" s="217"/>
      <c r="E46" s="217"/>
      <c r="F46" s="217"/>
      <c r="G46" s="217"/>
      <c r="H46" s="217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DDF6-2063-45C5-99FD-ED64A2F96376}">
  <dimension ref="A1:H46"/>
  <sheetViews>
    <sheetView topLeftCell="A28" zoomScale="80" zoomScaleNormal="80" zoomScaleSheetLayoutView="90" workbookViewId="0">
      <selection activeCell="D91" sqref="D91"/>
    </sheetView>
  </sheetViews>
  <sheetFormatPr defaultColWidth="11" defaultRowHeight="16.5" customHeight="1"/>
  <cols>
    <col min="1" max="2" width="1.83203125" style="97" customWidth="1"/>
    <col min="3" max="3" width="53.1640625" style="97" customWidth="1"/>
    <col min="4" max="4" width="6" style="97" bestFit="1" customWidth="1"/>
    <col min="5" max="5" width="1" style="97" customWidth="1"/>
    <col min="6" max="6" width="17.1640625" style="97" bestFit="1" customWidth="1"/>
    <col min="7" max="7" width="1" style="97" customWidth="1"/>
    <col min="8" max="8" width="17.1640625" style="161" bestFit="1" customWidth="1"/>
    <col min="9" max="16384" width="11" style="97"/>
  </cols>
  <sheetData>
    <row r="1" spans="1:8" ht="16.5" customHeight="1">
      <c r="A1" s="71" t="s">
        <v>64</v>
      </c>
      <c r="B1" s="95"/>
      <c r="C1" s="96"/>
      <c r="D1" s="96"/>
      <c r="E1" s="96"/>
      <c r="F1" s="96"/>
      <c r="G1" s="96"/>
      <c r="H1" s="147"/>
    </row>
    <row r="2" spans="1:8" ht="16.5" customHeight="1">
      <c r="A2" s="71" t="s">
        <v>26</v>
      </c>
      <c r="B2" s="95"/>
      <c r="C2" s="96"/>
      <c r="D2" s="96"/>
      <c r="E2" s="96"/>
      <c r="F2" s="96"/>
      <c r="G2" s="96"/>
      <c r="H2" s="147"/>
    </row>
    <row r="3" spans="1:8" ht="16.5" customHeight="1">
      <c r="A3" s="98" t="s">
        <v>126</v>
      </c>
      <c r="B3" s="99"/>
      <c r="C3" s="100"/>
      <c r="D3" s="100"/>
      <c r="E3" s="100"/>
      <c r="F3" s="100"/>
      <c r="G3" s="100"/>
      <c r="H3" s="148"/>
    </row>
    <row r="4" spans="1:8" ht="16.5" customHeight="1">
      <c r="A4" s="71"/>
      <c r="B4" s="71"/>
      <c r="C4" s="101"/>
      <c r="D4" s="101"/>
      <c r="E4" s="101"/>
      <c r="F4" s="101"/>
      <c r="G4" s="101"/>
      <c r="H4" s="149"/>
    </row>
    <row r="5" spans="1:8" ht="16.5" customHeight="1">
      <c r="A5" s="71"/>
      <c r="B5" s="71"/>
      <c r="C5" s="101"/>
      <c r="D5" s="101"/>
      <c r="E5" s="101"/>
      <c r="F5" s="101"/>
      <c r="G5" s="101"/>
      <c r="H5" s="149"/>
    </row>
    <row r="6" spans="1:8" ht="16.5" customHeight="1">
      <c r="A6" s="101"/>
      <c r="B6" s="101"/>
      <c r="C6" s="101"/>
      <c r="D6" s="102"/>
      <c r="E6" s="103"/>
      <c r="F6" s="104" t="s">
        <v>23</v>
      </c>
      <c r="G6" s="104"/>
      <c r="H6" s="150" t="s">
        <v>23</v>
      </c>
    </row>
    <row r="7" spans="1:8" ht="16.5" customHeight="1">
      <c r="A7" s="101"/>
      <c r="B7" s="101"/>
      <c r="C7" s="101"/>
      <c r="D7" s="102"/>
      <c r="E7" s="103"/>
      <c r="F7" s="105" t="s">
        <v>123</v>
      </c>
      <c r="G7" s="104"/>
      <c r="H7" s="163" t="s">
        <v>123</v>
      </c>
    </row>
    <row r="8" spans="1:8" ht="16.5" customHeight="1">
      <c r="A8" s="69"/>
      <c r="B8" s="69"/>
      <c r="C8" s="69"/>
      <c r="D8" s="70"/>
      <c r="E8" s="102"/>
      <c r="F8" s="106" t="s">
        <v>95</v>
      </c>
      <c r="G8" s="106"/>
      <c r="H8" s="151" t="s">
        <v>62</v>
      </c>
    </row>
    <row r="9" spans="1:8" ht="16.5" customHeight="1">
      <c r="A9" s="69"/>
      <c r="B9" s="69"/>
      <c r="C9" s="69"/>
      <c r="D9" s="107" t="s">
        <v>58</v>
      </c>
      <c r="E9" s="70"/>
      <c r="F9" s="108" t="s">
        <v>63</v>
      </c>
      <c r="G9" s="109"/>
      <c r="H9" s="152" t="s">
        <v>63</v>
      </c>
    </row>
    <row r="10" spans="1:8" ht="16.5" customHeight="1">
      <c r="A10" s="69"/>
      <c r="B10" s="69"/>
      <c r="C10" s="69"/>
      <c r="D10" s="70"/>
      <c r="E10" s="70"/>
      <c r="F10" s="86"/>
      <c r="G10" s="110"/>
      <c r="H10" s="153"/>
    </row>
    <row r="11" spans="1:8" ht="16.5" customHeight="1">
      <c r="A11" s="69" t="s">
        <v>72</v>
      </c>
      <c r="B11" s="69"/>
      <c r="C11" s="69"/>
      <c r="D11" s="70"/>
      <c r="E11" s="70"/>
      <c r="F11" s="86">
        <v>324226</v>
      </c>
      <c r="G11" s="110"/>
      <c r="H11" s="153">
        <v>319677</v>
      </c>
    </row>
    <row r="12" spans="1:8" ht="16.5" customHeight="1">
      <c r="A12" s="69" t="s">
        <v>73</v>
      </c>
      <c r="B12" s="69"/>
      <c r="C12" s="69"/>
      <c r="D12" s="70"/>
      <c r="E12" s="70"/>
      <c r="F12" s="57">
        <v>-271339</v>
      </c>
      <c r="G12" s="110"/>
      <c r="H12" s="154">
        <v>-269152</v>
      </c>
    </row>
    <row r="13" spans="1:8" ht="16.5" customHeight="1">
      <c r="A13" s="68"/>
      <c r="B13" s="69"/>
      <c r="C13" s="69"/>
      <c r="D13" s="70"/>
      <c r="E13" s="69"/>
      <c r="F13" s="86"/>
      <c r="G13" s="110"/>
      <c r="H13" s="153"/>
    </row>
    <row r="14" spans="1:8" ht="16.5" customHeight="1">
      <c r="A14" s="71" t="s">
        <v>15</v>
      </c>
      <c r="B14" s="69"/>
      <c r="C14" s="69"/>
      <c r="D14" s="70"/>
      <c r="E14" s="69"/>
      <c r="F14" s="86">
        <f>SUM(F11:F12)</f>
        <v>52887</v>
      </c>
      <c r="G14" s="110"/>
      <c r="H14" s="153">
        <f>SUM(H11:H12)</f>
        <v>50525</v>
      </c>
    </row>
    <row r="15" spans="1:8" ht="16.5" customHeight="1">
      <c r="A15" s="69" t="s">
        <v>27</v>
      </c>
      <c r="B15" s="69"/>
      <c r="C15" s="69"/>
      <c r="D15" s="70"/>
      <c r="E15" s="69"/>
      <c r="F15" s="86">
        <v>3394</v>
      </c>
      <c r="G15" s="110"/>
      <c r="H15" s="153">
        <v>9319</v>
      </c>
    </row>
    <row r="16" spans="1:8" ht="16.5" customHeight="1">
      <c r="A16" s="69" t="s">
        <v>56</v>
      </c>
      <c r="B16" s="69"/>
      <c r="C16" s="69"/>
      <c r="D16" s="70"/>
      <c r="E16" s="69"/>
      <c r="F16" s="86">
        <v>-15653</v>
      </c>
      <c r="G16" s="110"/>
      <c r="H16" s="153">
        <v>-17110</v>
      </c>
    </row>
    <row r="17" spans="1:8" ht="16.5" customHeight="1">
      <c r="A17" s="69" t="s">
        <v>20</v>
      </c>
      <c r="B17" s="69"/>
      <c r="C17" s="69"/>
      <c r="D17" s="69"/>
      <c r="E17" s="69"/>
      <c r="F17" s="57">
        <v>-52776</v>
      </c>
      <c r="G17" s="110"/>
      <c r="H17" s="154">
        <v>-51022</v>
      </c>
    </row>
    <row r="18" spans="1:8" s="69" customFormat="1" ht="16.5" customHeight="1">
      <c r="A18" s="68"/>
      <c r="D18" s="70"/>
      <c r="E18" s="70"/>
      <c r="F18" s="85"/>
      <c r="G18" s="111"/>
      <c r="H18" s="155"/>
    </row>
    <row r="19" spans="1:8" s="69" customFormat="1" ht="16.5" customHeight="1">
      <c r="A19" s="71" t="s">
        <v>121</v>
      </c>
      <c r="D19" s="70"/>
      <c r="E19" s="70"/>
      <c r="F19" s="85"/>
      <c r="G19" s="111"/>
      <c r="H19" s="23"/>
    </row>
    <row r="20" spans="1:8" s="69" customFormat="1" ht="16.5" customHeight="1">
      <c r="A20" s="71" t="s">
        <v>120</v>
      </c>
      <c r="B20" s="72" t="s">
        <v>140</v>
      </c>
      <c r="D20" s="70"/>
      <c r="E20" s="70"/>
      <c r="F20" s="86">
        <f>SUM(F14:F17)</f>
        <v>-12148</v>
      </c>
      <c r="G20" s="110"/>
      <c r="H20" s="153">
        <f>SUM(H14:H17)</f>
        <v>-8288</v>
      </c>
    </row>
    <row r="21" spans="1:8" ht="16.5" customHeight="1">
      <c r="A21" s="69" t="s">
        <v>38</v>
      </c>
      <c r="B21" s="69"/>
      <c r="C21" s="69"/>
      <c r="D21" s="70"/>
      <c r="E21" s="70"/>
      <c r="F21" s="57">
        <v>-2418</v>
      </c>
      <c r="G21" s="110"/>
      <c r="H21" s="154">
        <v>-1588</v>
      </c>
    </row>
    <row r="22" spans="1:8" ht="16.5" customHeight="1">
      <c r="A22" s="68"/>
      <c r="B22" s="69"/>
      <c r="C22" s="69"/>
      <c r="D22" s="70"/>
      <c r="E22" s="70"/>
      <c r="F22" s="85"/>
      <c r="G22" s="111"/>
      <c r="H22" s="155"/>
    </row>
    <row r="23" spans="1:8" ht="16.5" customHeight="1">
      <c r="A23" s="71" t="s">
        <v>115</v>
      </c>
      <c r="B23" s="69"/>
      <c r="C23" s="69"/>
      <c r="D23" s="70"/>
      <c r="E23" s="70"/>
      <c r="F23" s="86">
        <f>SUM(F20:F21)</f>
        <v>-14566</v>
      </c>
      <c r="G23" s="110"/>
      <c r="H23" s="153">
        <f>SUM(H20:H21)</f>
        <v>-9876</v>
      </c>
    </row>
    <row r="24" spans="1:8" ht="16.5" customHeight="1">
      <c r="A24" s="68" t="s">
        <v>139</v>
      </c>
      <c r="B24" s="69"/>
      <c r="C24" s="69"/>
      <c r="D24" s="112">
        <v>11</v>
      </c>
      <c r="E24" s="112"/>
      <c r="F24" s="57">
        <v>-1802</v>
      </c>
      <c r="G24" s="110"/>
      <c r="H24" s="154">
        <v>-921</v>
      </c>
    </row>
    <row r="25" spans="1:8" ht="16.5" customHeight="1">
      <c r="A25" s="68"/>
      <c r="B25" s="69"/>
      <c r="C25" s="69"/>
      <c r="D25" s="112"/>
      <c r="E25" s="112"/>
      <c r="F25" s="86"/>
      <c r="G25" s="110"/>
      <c r="H25" s="153"/>
    </row>
    <row r="26" spans="1:8" ht="16.5" customHeight="1">
      <c r="A26" s="71" t="s">
        <v>87</v>
      </c>
      <c r="B26" s="71"/>
      <c r="C26" s="69"/>
      <c r="D26" s="70"/>
      <c r="E26" s="70"/>
      <c r="F26" s="213">
        <f>SUM(F23:F24)</f>
        <v>-16368</v>
      </c>
      <c r="G26" s="114"/>
      <c r="H26" s="156">
        <f>SUM(H23:H24)</f>
        <v>-10797</v>
      </c>
    </row>
    <row r="27" spans="1:8" ht="16.5" customHeight="1">
      <c r="A27" s="68" t="s">
        <v>127</v>
      </c>
      <c r="B27" s="68"/>
      <c r="C27" s="69"/>
      <c r="D27" s="70"/>
      <c r="E27" s="70"/>
      <c r="F27" s="58">
        <v>0</v>
      </c>
      <c r="G27" s="114"/>
      <c r="H27" s="157">
        <v>0</v>
      </c>
    </row>
    <row r="28" spans="1:8" ht="16.5" customHeight="1">
      <c r="B28" s="68"/>
      <c r="C28" s="69"/>
      <c r="D28" s="70"/>
      <c r="E28" s="70"/>
      <c r="F28" s="165"/>
      <c r="G28" s="114"/>
      <c r="H28" s="156"/>
    </row>
    <row r="29" spans="1:8" ht="16.5" customHeight="1" thickBot="1">
      <c r="A29" s="72" t="s">
        <v>74</v>
      </c>
      <c r="B29" s="68"/>
      <c r="C29" s="69"/>
      <c r="D29" s="70"/>
      <c r="E29" s="70"/>
      <c r="F29" s="59">
        <f>SUM(F26:F27)</f>
        <v>-16368</v>
      </c>
      <c r="G29" s="114"/>
      <c r="H29" s="158">
        <f>SUM(H26:H27)</f>
        <v>-10797</v>
      </c>
    </row>
    <row r="30" spans="1:8" ht="16.5" customHeight="1" thickTop="1">
      <c r="A30" s="72"/>
      <c r="B30" s="68"/>
      <c r="C30" s="69"/>
      <c r="D30" s="70"/>
      <c r="E30" s="70"/>
      <c r="F30" s="214"/>
      <c r="G30" s="114"/>
      <c r="H30" s="215"/>
    </row>
    <row r="31" spans="1:8" ht="16.5" customHeight="1">
      <c r="A31" s="69"/>
      <c r="B31" s="68"/>
      <c r="C31" s="69"/>
      <c r="D31" s="70"/>
      <c r="E31" s="70"/>
      <c r="F31" s="113"/>
      <c r="G31" s="114"/>
      <c r="H31" s="156"/>
    </row>
    <row r="32" spans="1:8" ht="16.5" customHeight="1">
      <c r="A32" s="71" t="s">
        <v>93</v>
      </c>
      <c r="B32" s="69"/>
      <c r="C32" s="69"/>
      <c r="D32" s="70"/>
      <c r="E32" s="70"/>
      <c r="F32" s="113"/>
      <c r="G32" s="114"/>
      <c r="H32" s="156"/>
    </row>
    <row r="33" spans="1:8" ht="16.5" customHeight="1">
      <c r="A33" s="69"/>
      <c r="B33" s="69"/>
      <c r="C33" s="69"/>
      <c r="D33" s="70"/>
      <c r="E33" s="70"/>
      <c r="F33" s="115"/>
      <c r="G33" s="70"/>
      <c r="H33" s="159"/>
    </row>
    <row r="34" spans="1:8" ht="16.5" customHeight="1" thickBot="1">
      <c r="A34" s="69" t="s">
        <v>75</v>
      </c>
      <c r="B34" s="69"/>
      <c r="C34" s="69"/>
      <c r="D34" s="70"/>
      <c r="E34" s="70"/>
      <c r="F34" s="67">
        <f>F29/1200000</f>
        <v>-1.3639999999999999E-2</v>
      </c>
      <c r="G34" s="116"/>
      <c r="H34" s="160">
        <f>H29/(1200000)</f>
        <v>-8.9975000000000003E-3</v>
      </c>
    </row>
    <row r="35" spans="1:8" ht="16.5" customHeight="1" thickTop="1">
      <c r="A35" s="69"/>
      <c r="B35" s="69"/>
      <c r="C35" s="69"/>
      <c r="D35" s="70"/>
      <c r="E35" s="70"/>
      <c r="F35" s="116"/>
      <c r="G35" s="116"/>
      <c r="H35" s="164"/>
    </row>
    <row r="36" spans="1:8" ht="16.5" customHeight="1">
      <c r="A36" s="69"/>
      <c r="B36" s="69"/>
      <c r="C36" s="69"/>
      <c r="D36" s="70"/>
      <c r="E36" s="70"/>
      <c r="F36" s="116"/>
      <c r="G36" s="116"/>
      <c r="H36" s="162"/>
    </row>
    <row r="37" spans="1:8" ht="16.5" customHeight="1">
      <c r="A37" s="69"/>
      <c r="B37" s="69"/>
      <c r="C37" s="69"/>
      <c r="D37" s="70"/>
      <c r="E37" s="70"/>
      <c r="F37" s="116"/>
      <c r="G37" s="116"/>
      <c r="H37" s="162"/>
    </row>
    <row r="38" spans="1:8" ht="16.5" customHeight="1">
      <c r="A38" s="69"/>
      <c r="B38" s="69"/>
      <c r="C38" s="69"/>
      <c r="D38" s="70"/>
      <c r="E38" s="70"/>
      <c r="F38" s="116"/>
      <c r="G38" s="116"/>
      <c r="H38" s="162"/>
    </row>
    <row r="39" spans="1:8" ht="16.5" customHeight="1">
      <c r="A39" s="69"/>
      <c r="B39" s="69"/>
      <c r="C39" s="69"/>
      <c r="D39" s="70"/>
      <c r="E39" s="70"/>
      <c r="F39" s="116"/>
      <c r="G39" s="116"/>
      <c r="H39" s="162"/>
    </row>
    <row r="40" spans="1:8" ht="16.5" customHeight="1">
      <c r="A40" s="69"/>
      <c r="B40" s="69"/>
      <c r="C40" s="69"/>
      <c r="D40" s="70"/>
      <c r="E40" s="70"/>
      <c r="F40" s="116"/>
      <c r="G40" s="116"/>
      <c r="H40" s="162"/>
    </row>
    <row r="41" spans="1:8" ht="16.5" customHeight="1">
      <c r="A41" s="69"/>
      <c r="B41" s="69"/>
      <c r="C41" s="69"/>
      <c r="D41" s="70"/>
      <c r="E41" s="70"/>
      <c r="F41" s="116"/>
      <c r="G41" s="116"/>
      <c r="H41" s="162"/>
    </row>
    <row r="42" spans="1:8" ht="16.5" customHeight="1">
      <c r="A42" s="69"/>
      <c r="B42" s="69"/>
      <c r="C42" s="69"/>
      <c r="D42" s="70"/>
      <c r="E42" s="70"/>
      <c r="F42" s="116"/>
      <c r="G42" s="116"/>
      <c r="H42" s="162"/>
    </row>
    <row r="43" spans="1:8" ht="16.5" customHeight="1">
      <c r="A43" s="69"/>
      <c r="B43" s="69"/>
      <c r="C43" s="69"/>
      <c r="D43" s="70"/>
      <c r="E43" s="70"/>
      <c r="F43" s="116"/>
      <c r="G43" s="116"/>
      <c r="H43" s="162"/>
    </row>
    <row r="44" spans="1:8" ht="16.5" customHeight="1">
      <c r="A44" s="69"/>
      <c r="B44" s="69"/>
      <c r="C44" s="69"/>
      <c r="D44" s="70"/>
      <c r="E44" s="70"/>
      <c r="F44" s="116"/>
      <c r="G44" s="116"/>
      <c r="H44" s="162"/>
    </row>
    <row r="45" spans="1:8" ht="16.5" customHeight="1">
      <c r="A45" s="69"/>
      <c r="B45" s="69"/>
      <c r="C45" s="69"/>
      <c r="D45" s="70"/>
      <c r="E45" s="70"/>
      <c r="F45" s="116"/>
      <c r="G45" s="116"/>
      <c r="H45" s="162"/>
    </row>
    <row r="46" spans="1:8" ht="21.95" customHeight="1">
      <c r="A46" s="217" t="s">
        <v>39</v>
      </c>
      <c r="B46" s="217"/>
      <c r="C46" s="217"/>
      <c r="D46" s="217"/>
      <c r="E46" s="217"/>
      <c r="F46" s="217"/>
      <c r="G46" s="217"/>
      <c r="H46" s="217"/>
    </row>
  </sheetData>
  <mergeCells count="1">
    <mergeCell ref="A46:H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DBD5-FF15-4772-A01A-6771F0DD1CB5}">
  <dimension ref="A1:K31"/>
  <sheetViews>
    <sheetView zoomScaleNormal="100" zoomScaleSheetLayoutView="90" workbookViewId="0">
      <selection activeCell="D91" sqref="D91"/>
    </sheetView>
  </sheetViews>
  <sheetFormatPr defaultColWidth="9.33203125" defaultRowHeight="16.5" customHeight="1"/>
  <cols>
    <col min="1" max="1" width="2.33203125" style="167" customWidth="1"/>
    <col min="2" max="2" width="41.33203125" style="167" customWidth="1"/>
    <col min="3" max="3" width="17.6640625" style="168" bestFit="1" customWidth="1"/>
    <col min="4" max="4" width="1" style="169" customWidth="1"/>
    <col min="5" max="5" width="19.1640625" style="168" bestFit="1" customWidth="1"/>
    <col min="6" max="6" width="1" style="169" customWidth="1"/>
    <col min="7" max="7" width="17.6640625" style="168" bestFit="1" customWidth="1"/>
    <col min="8" max="8" width="1" style="169" customWidth="1"/>
    <col min="9" max="9" width="18.33203125" style="168" bestFit="1" customWidth="1"/>
    <col min="10" max="10" width="1" style="169" customWidth="1"/>
    <col min="11" max="11" width="17.6640625" style="170" bestFit="1" customWidth="1"/>
    <col min="12" max="16384" width="9.33203125" style="167"/>
  </cols>
  <sheetData>
    <row r="1" spans="1:11" ht="16.5" customHeight="1">
      <c r="A1" s="166" t="s">
        <v>64</v>
      </c>
      <c r="J1" s="168"/>
    </row>
    <row r="2" spans="1:11" ht="16.5" customHeight="1">
      <c r="A2" s="171" t="s">
        <v>91</v>
      </c>
    </row>
    <row r="3" spans="1:11" ht="16.5" customHeight="1">
      <c r="A3" s="172" t="s">
        <v>126</v>
      </c>
      <c r="B3" s="173"/>
      <c r="C3" s="174"/>
      <c r="D3" s="175"/>
      <c r="E3" s="174"/>
      <c r="F3" s="175"/>
      <c r="G3" s="174"/>
      <c r="H3" s="175"/>
      <c r="I3" s="174"/>
      <c r="J3" s="175"/>
      <c r="K3" s="176"/>
    </row>
    <row r="4" spans="1:11" s="177" customFormat="1" ht="16.5" customHeight="1">
      <c r="A4" s="171"/>
      <c r="B4" s="167"/>
      <c r="C4" s="168"/>
      <c r="D4" s="169"/>
      <c r="E4" s="168"/>
      <c r="F4" s="169"/>
      <c r="G4" s="168"/>
      <c r="H4" s="169"/>
      <c r="I4" s="168"/>
      <c r="J4" s="169"/>
      <c r="K4" s="170"/>
    </row>
    <row r="5" spans="1:11" s="177" customFormat="1" ht="16.5" customHeight="1">
      <c r="A5" s="167"/>
      <c r="B5" s="167"/>
      <c r="C5" s="168"/>
      <c r="D5" s="169"/>
      <c r="E5" s="168"/>
      <c r="F5" s="169"/>
      <c r="G5" s="168"/>
      <c r="H5" s="169"/>
      <c r="I5" s="168"/>
      <c r="J5" s="169"/>
      <c r="K5" s="170"/>
    </row>
    <row r="6" spans="1:11" s="179" customFormat="1" ht="16.5" customHeight="1">
      <c r="A6" s="171"/>
      <c r="B6" s="171"/>
      <c r="C6" s="178" t="s">
        <v>57</v>
      </c>
      <c r="D6" s="178"/>
      <c r="F6" s="178"/>
      <c r="G6" s="218" t="s">
        <v>67</v>
      </c>
      <c r="H6" s="218"/>
      <c r="I6" s="218"/>
      <c r="J6" s="180"/>
      <c r="K6" s="181"/>
    </row>
    <row r="7" spans="1:11" s="179" customFormat="1" ht="16.5" customHeight="1">
      <c r="A7" s="171"/>
      <c r="B7" s="171"/>
      <c r="C7" s="178" t="s">
        <v>55</v>
      </c>
      <c r="D7" s="178"/>
      <c r="E7" s="178" t="s">
        <v>32</v>
      </c>
      <c r="F7" s="178"/>
      <c r="G7" s="178" t="s">
        <v>40</v>
      </c>
      <c r="H7" s="178"/>
      <c r="I7" s="180"/>
      <c r="J7" s="180"/>
      <c r="K7" s="181"/>
    </row>
    <row r="8" spans="1:11" s="179" customFormat="1" ht="16.5" customHeight="1">
      <c r="A8" s="171"/>
      <c r="B8" s="171"/>
      <c r="C8" s="178" t="s">
        <v>4</v>
      </c>
      <c r="D8" s="178"/>
      <c r="E8" s="178" t="s">
        <v>84</v>
      </c>
      <c r="F8" s="178"/>
      <c r="G8" s="178" t="s">
        <v>48</v>
      </c>
      <c r="H8" s="178"/>
      <c r="I8" s="178" t="s">
        <v>17</v>
      </c>
      <c r="J8" s="180"/>
      <c r="K8" s="182" t="s">
        <v>53</v>
      </c>
    </row>
    <row r="9" spans="1:11" s="179" customFormat="1" ht="16.5" customHeight="1">
      <c r="A9" s="171"/>
      <c r="B9" s="171"/>
      <c r="C9" s="183" t="s">
        <v>63</v>
      </c>
      <c r="D9" s="178"/>
      <c r="E9" s="183" t="s">
        <v>63</v>
      </c>
      <c r="F9" s="178"/>
      <c r="G9" s="183" t="s">
        <v>63</v>
      </c>
      <c r="H9" s="178"/>
      <c r="I9" s="183" t="s">
        <v>63</v>
      </c>
      <c r="J9" s="178"/>
      <c r="K9" s="183" t="s">
        <v>63</v>
      </c>
    </row>
    <row r="10" spans="1:11" s="179" customFormat="1" ht="16.5" customHeight="1">
      <c r="A10" s="171"/>
      <c r="B10" s="171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1" s="177" customFormat="1" ht="16.5" customHeight="1">
      <c r="A11" s="166" t="s">
        <v>76</v>
      </c>
      <c r="B11" s="167"/>
      <c r="C11" s="199">
        <v>300000</v>
      </c>
      <c r="D11" s="199"/>
      <c r="E11" s="199">
        <v>619162</v>
      </c>
      <c r="F11" s="199"/>
      <c r="G11" s="199">
        <v>30000</v>
      </c>
      <c r="H11" s="199"/>
      <c r="I11" s="199">
        <v>-39916</v>
      </c>
      <c r="J11" s="199"/>
      <c r="K11" s="199">
        <f>SUM(C11:J11)</f>
        <v>909246</v>
      </c>
    </row>
    <row r="12" spans="1:11" s="177" customFormat="1" ht="16.5" customHeight="1">
      <c r="A12" s="186" t="s">
        <v>74</v>
      </c>
      <c r="B12" s="186"/>
      <c r="C12" s="200">
        <v>0</v>
      </c>
      <c r="D12" s="188"/>
      <c r="E12" s="200">
        <v>0</v>
      </c>
      <c r="F12" s="188"/>
      <c r="G12" s="200">
        <v>0</v>
      </c>
      <c r="H12" s="188"/>
      <c r="I12" s="200">
        <f>'P5 (9 Month)'!H29</f>
        <v>-10797</v>
      </c>
      <c r="J12" s="189"/>
      <c r="K12" s="200">
        <f>SUM(C12:J12)</f>
        <v>-10797</v>
      </c>
    </row>
    <row r="13" spans="1:11" s="179" customFormat="1" ht="16.5" customHeight="1">
      <c r="A13" s="186"/>
      <c r="B13" s="167"/>
      <c r="C13" s="201"/>
      <c r="D13" s="202"/>
      <c r="E13" s="201"/>
      <c r="F13" s="202"/>
      <c r="G13" s="201"/>
      <c r="H13" s="202"/>
      <c r="I13" s="201"/>
      <c r="J13" s="202"/>
      <c r="K13" s="201"/>
    </row>
    <row r="14" spans="1:11" s="179" customFormat="1" ht="16.5" customHeight="1" thickBot="1">
      <c r="A14" s="166" t="s">
        <v>124</v>
      </c>
      <c r="B14" s="192"/>
      <c r="C14" s="203">
        <f>SUM(C10:C12)</f>
        <v>300000</v>
      </c>
      <c r="D14" s="202"/>
      <c r="E14" s="203">
        <f>SUM(E10:E12)</f>
        <v>619162</v>
      </c>
      <c r="F14" s="202"/>
      <c r="G14" s="203">
        <f>SUM(G10:G12)</f>
        <v>30000</v>
      </c>
      <c r="H14" s="202"/>
      <c r="I14" s="203">
        <f>SUM(I10:I12)</f>
        <v>-50713</v>
      </c>
      <c r="J14" s="202"/>
      <c r="K14" s="203">
        <f>SUM(C14:J14)</f>
        <v>898449</v>
      </c>
    </row>
    <row r="15" spans="1:11" s="177" customFormat="1" ht="16.5" customHeight="1" thickTop="1">
      <c r="A15" s="171"/>
      <c r="B15" s="171"/>
      <c r="C15" s="197"/>
      <c r="D15" s="197"/>
      <c r="E15" s="197"/>
      <c r="F15" s="197"/>
      <c r="G15" s="204"/>
      <c r="H15" s="204"/>
      <c r="I15" s="204"/>
      <c r="J15" s="205"/>
      <c r="K15" s="206"/>
    </row>
    <row r="16" spans="1:11" s="177" customFormat="1" ht="16.5" customHeight="1">
      <c r="A16" s="171"/>
      <c r="B16" s="171"/>
      <c r="C16" s="178"/>
      <c r="D16" s="178"/>
      <c r="E16" s="178"/>
      <c r="F16" s="178"/>
      <c r="G16" s="171"/>
      <c r="H16" s="171"/>
      <c r="I16" s="171"/>
      <c r="J16" s="180"/>
      <c r="K16" s="181"/>
    </row>
    <row r="17" spans="1:11" s="177" customFormat="1" ht="16.5" customHeight="1">
      <c r="A17" s="166" t="s">
        <v>96</v>
      </c>
      <c r="B17" s="167"/>
      <c r="C17" s="184">
        <v>300000</v>
      </c>
      <c r="D17" s="185"/>
      <c r="E17" s="184">
        <v>619162</v>
      </c>
      <c r="F17" s="185"/>
      <c r="G17" s="184">
        <v>30000</v>
      </c>
      <c r="H17" s="185"/>
      <c r="I17" s="184">
        <v>-62794</v>
      </c>
      <c r="J17" s="185"/>
      <c r="K17" s="184">
        <f>SUM(C17:I17)</f>
        <v>886368</v>
      </c>
    </row>
    <row r="18" spans="1:11" s="177" customFormat="1" ht="16.5" customHeight="1">
      <c r="A18" s="186" t="s">
        <v>74</v>
      </c>
      <c r="B18" s="186"/>
      <c r="C18" s="187">
        <v>0</v>
      </c>
      <c r="D18" s="188"/>
      <c r="E18" s="187">
        <v>0</v>
      </c>
      <c r="F18" s="188"/>
      <c r="G18" s="187">
        <v>0</v>
      </c>
      <c r="H18" s="188"/>
      <c r="I18" s="187">
        <f>'P5 (9 Month)'!F29</f>
        <v>-16368</v>
      </c>
      <c r="J18" s="189"/>
      <c r="K18" s="187">
        <f>SUM(C18:I18)</f>
        <v>-16368</v>
      </c>
    </row>
    <row r="19" spans="1:11" s="179" customFormat="1" ht="16.5" customHeight="1">
      <c r="A19" s="186"/>
      <c r="B19" s="167"/>
      <c r="C19" s="190"/>
      <c r="D19" s="191"/>
      <c r="E19" s="190"/>
      <c r="F19" s="191"/>
      <c r="G19" s="190"/>
      <c r="H19" s="191"/>
      <c r="I19" s="190"/>
      <c r="J19" s="191"/>
      <c r="K19" s="190"/>
    </row>
    <row r="20" spans="1:11" s="179" customFormat="1" ht="16.5" customHeight="1" thickBot="1">
      <c r="A20" s="166" t="s">
        <v>125</v>
      </c>
      <c r="B20" s="192"/>
      <c r="C20" s="193">
        <f>SUM(C17:C18)</f>
        <v>300000</v>
      </c>
      <c r="D20" s="191"/>
      <c r="E20" s="193">
        <f>SUM(E17:E18)</f>
        <v>619162</v>
      </c>
      <c r="F20" s="191"/>
      <c r="G20" s="193">
        <f>SUM(G17:G18)</f>
        <v>30000</v>
      </c>
      <c r="H20" s="191"/>
      <c r="I20" s="193">
        <f>SUM(I17:I18)</f>
        <v>-79162</v>
      </c>
      <c r="J20" s="191"/>
      <c r="K20" s="193">
        <f>SUM(K17:K19)</f>
        <v>870000</v>
      </c>
    </row>
    <row r="21" spans="1:11" s="179" customFormat="1" ht="16.5" customHeight="1" thickTop="1">
      <c r="A21" s="166"/>
      <c r="B21" s="192"/>
      <c r="C21" s="185"/>
      <c r="D21" s="191"/>
      <c r="E21" s="185"/>
      <c r="F21" s="191"/>
      <c r="G21" s="185"/>
      <c r="H21" s="191"/>
      <c r="I21" s="185"/>
      <c r="J21" s="191"/>
      <c r="K21" s="185"/>
    </row>
    <row r="22" spans="1:11" s="179" customFormat="1" ht="16.5" customHeight="1">
      <c r="A22" s="166"/>
      <c r="B22" s="192"/>
      <c r="C22" s="185"/>
      <c r="D22" s="191"/>
      <c r="E22" s="185"/>
      <c r="F22" s="191"/>
      <c r="G22" s="185"/>
      <c r="H22" s="191"/>
      <c r="I22" s="185"/>
      <c r="J22" s="191"/>
      <c r="K22" s="185"/>
    </row>
    <row r="23" spans="1:11" s="179" customFormat="1" ht="16.5" customHeight="1">
      <c r="A23" s="166"/>
      <c r="B23" s="192"/>
      <c r="C23" s="185"/>
      <c r="D23" s="191"/>
      <c r="E23" s="185"/>
      <c r="F23" s="191"/>
      <c r="G23" s="185"/>
      <c r="H23" s="191"/>
      <c r="I23" s="185"/>
      <c r="J23" s="191"/>
      <c r="K23" s="185"/>
    </row>
    <row r="24" spans="1:11" s="179" customFormat="1" ht="16.5" customHeight="1">
      <c r="A24" s="166"/>
      <c r="B24" s="192"/>
      <c r="C24" s="185"/>
      <c r="D24" s="191"/>
      <c r="E24" s="185"/>
      <c r="F24" s="191"/>
      <c r="G24" s="185"/>
      <c r="H24" s="191"/>
      <c r="I24" s="185"/>
      <c r="J24" s="191"/>
      <c r="K24" s="185"/>
    </row>
    <row r="25" spans="1:11" s="179" customFormat="1" ht="16.5" customHeight="1">
      <c r="A25" s="166"/>
      <c r="B25" s="192"/>
      <c r="C25" s="185"/>
      <c r="D25" s="191"/>
      <c r="E25" s="185"/>
      <c r="F25" s="191"/>
      <c r="G25" s="185"/>
      <c r="H25" s="191"/>
      <c r="I25" s="185"/>
      <c r="J25" s="191"/>
      <c r="K25" s="185"/>
    </row>
    <row r="26" spans="1:11" s="179" customFormat="1" ht="16.5" customHeight="1">
      <c r="A26" s="166"/>
      <c r="B26" s="192"/>
      <c r="C26" s="185"/>
      <c r="D26" s="191"/>
      <c r="E26" s="185"/>
      <c r="F26" s="191"/>
      <c r="G26" s="185"/>
      <c r="H26" s="191"/>
      <c r="I26" s="185"/>
      <c r="J26" s="191"/>
      <c r="K26" s="185"/>
    </row>
    <row r="27" spans="1:11" s="179" customFormat="1" ht="16.5" customHeight="1">
      <c r="A27" s="166"/>
      <c r="B27" s="192"/>
      <c r="C27" s="185"/>
      <c r="D27" s="191"/>
      <c r="E27" s="185"/>
      <c r="F27" s="191"/>
      <c r="G27" s="185"/>
      <c r="H27" s="191"/>
      <c r="I27" s="185"/>
      <c r="J27" s="191"/>
      <c r="K27" s="185"/>
    </row>
    <row r="28" spans="1:11" s="179" customFormat="1" ht="16.5" customHeight="1">
      <c r="A28" s="166"/>
      <c r="B28" s="192"/>
      <c r="C28" s="185"/>
      <c r="D28" s="191"/>
      <c r="E28" s="185"/>
      <c r="F28" s="191"/>
      <c r="G28" s="185"/>
      <c r="H28" s="191"/>
      <c r="I28" s="185"/>
      <c r="J28" s="191"/>
      <c r="K28" s="185"/>
    </row>
    <row r="29" spans="1:11" s="179" customFormat="1" ht="16.5" customHeight="1">
      <c r="A29" s="166"/>
      <c r="B29" s="192"/>
      <c r="C29" s="185"/>
      <c r="D29" s="191"/>
      <c r="E29" s="185"/>
      <c r="F29" s="191"/>
      <c r="G29" s="185"/>
      <c r="H29" s="191"/>
      <c r="I29" s="185"/>
      <c r="J29" s="191"/>
      <c r="K29" s="185"/>
    </row>
    <row r="30" spans="1:11" s="179" customFormat="1" ht="16.5" customHeight="1">
      <c r="A30" s="166"/>
      <c r="B30" s="192"/>
      <c r="C30" s="185"/>
      <c r="D30" s="191"/>
      <c r="E30" s="185"/>
      <c r="F30" s="191"/>
      <c r="G30" s="185"/>
      <c r="H30" s="191"/>
      <c r="I30" s="185"/>
      <c r="J30" s="191"/>
      <c r="K30" s="185"/>
    </row>
    <row r="31" spans="1:11" ht="21.95" customHeight="1">
      <c r="A31" s="194" t="s">
        <v>39</v>
      </c>
      <c r="B31" s="195"/>
      <c r="C31" s="195"/>
      <c r="D31" s="195"/>
      <c r="E31" s="195"/>
      <c r="F31" s="195"/>
      <c r="G31" s="195"/>
      <c r="H31" s="195"/>
      <c r="I31" s="196"/>
      <c r="J31" s="195"/>
      <c r="K31" s="195"/>
    </row>
  </sheetData>
  <mergeCells count="1">
    <mergeCell ref="G6:I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DF22-C8CD-46A9-8ADB-C55AAE32BDAB}">
  <sheetPr>
    <tabColor rgb="FFFFC000"/>
  </sheetPr>
  <dimension ref="A1:K92"/>
  <sheetViews>
    <sheetView tabSelected="1" topLeftCell="A73" zoomScale="93" zoomScaleNormal="100" zoomScaleSheetLayoutView="90" workbookViewId="0">
      <selection activeCell="H91" sqref="H91"/>
    </sheetView>
  </sheetViews>
  <sheetFormatPr defaultColWidth="11" defaultRowHeight="16.5" customHeight="1"/>
  <cols>
    <col min="1" max="2" width="1.83203125" style="97" customWidth="1"/>
    <col min="3" max="3" width="51.83203125" style="97" customWidth="1"/>
    <col min="4" max="4" width="7" style="118" customWidth="1"/>
    <col min="5" max="5" width="1.5" style="97" customWidth="1"/>
    <col min="6" max="6" width="16.83203125" style="119" customWidth="1"/>
    <col min="7" max="7" width="1.5" style="119" customWidth="1"/>
    <col min="8" max="8" width="16.83203125" style="207" customWidth="1"/>
    <col min="9" max="16384" width="11" style="97"/>
  </cols>
  <sheetData>
    <row r="1" spans="1:8" ht="16.5" customHeight="1">
      <c r="A1" s="71" t="s">
        <v>64</v>
      </c>
    </row>
    <row r="2" spans="1:8" ht="16.5" customHeight="1">
      <c r="A2" s="71" t="s">
        <v>44</v>
      </c>
      <c r="C2" s="96"/>
      <c r="E2" s="96"/>
    </row>
    <row r="3" spans="1:8" ht="16.5" customHeight="1">
      <c r="A3" s="98" t="str">
        <f>+'6 Company'!A3</f>
        <v>For the nine-month period ended 30 September 2021</v>
      </c>
      <c r="B3" s="120"/>
      <c r="C3" s="100"/>
      <c r="D3" s="121"/>
      <c r="E3" s="100"/>
      <c r="F3" s="122"/>
      <c r="G3" s="122"/>
      <c r="H3" s="208"/>
    </row>
    <row r="4" spans="1:8" ht="16.5" customHeight="1">
      <c r="A4" s="71"/>
      <c r="B4" s="101"/>
      <c r="C4" s="101"/>
      <c r="D4" s="70"/>
      <c r="E4" s="101"/>
      <c r="F4" s="123"/>
      <c r="G4" s="123"/>
      <c r="H4" s="209"/>
    </row>
    <row r="5" spans="1:8" ht="16.5" customHeight="1">
      <c r="A5" s="71"/>
      <c r="B5" s="101"/>
      <c r="C5" s="101"/>
      <c r="D5" s="70"/>
      <c r="E5" s="101"/>
      <c r="F5" s="123"/>
      <c r="G5" s="123"/>
      <c r="H5" s="209"/>
    </row>
    <row r="6" spans="1:8" ht="16.5" customHeight="1">
      <c r="A6" s="101"/>
      <c r="B6" s="101"/>
      <c r="C6" s="101"/>
      <c r="D6" s="102"/>
      <c r="E6" s="103"/>
      <c r="F6" s="104" t="s">
        <v>23</v>
      </c>
      <c r="G6" s="104"/>
      <c r="H6" s="150" t="s">
        <v>23</v>
      </c>
    </row>
    <row r="7" spans="1:8" ht="16.5" customHeight="1">
      <c r="A7" s="101"/>
      <c r="B7" s="101"/>
      <c r="C7" s="101"/>
      <c r="D7" s="102"/>
      <c r="E7" s="103"/>
      <c r="F7" s="105" t="s">
        <v>123</v>
      </c>
      <c r="G7" s="104"/>
      <c r="H7" s="163" t="s">
        <v>123</v>
      </c>
    </row>
    <row r="8" spans="1:8" ht="16.5" customHeight="1">
      <c r="A8" s="69"/>
      <c r="B8" s="69"/>
      <c r="C8" s="69"/>
      <c r="D8" s="70"/>
      <c r="E8" s="102"/>
      <c r="F8" s="106" t="s">
        <v>95</v>
      </c>
      <c r="G8" s="106"/>
      <c r="H8" s="151" t="s">
        <v>62</v>
      </c>
    </row>
    <row r="9" spans="1:8" ht="16.5" customHeight="1">
      <c r="A9" s="69"/>
      <c r="B9" s="69"/>
      <c r="C9" s="69"/>
      <c r="D9" s="102"/>
      <c r="E9" s="70"/>
      <c r="F9" s="124" t="s">
        <v>63</v>
      </c>
      <c r="G9" s="109"/>
      <c r="H9" s="36" t="s">
        <v>63</v>
      </c>
    </row>
    <row r="10" spans="1:8" ht="16.5" customHeight="1">
      <c r="A10" s="69"/>
      <c r="B10" s="69"/>
      <c r="C10" s="69"/>
      <c r="D10" s="70"/>
      <c r="E10" s="69"/>
      <c r="F10" s="87"/>
      <c r="G10" s="60"/>
      <c r="H10" s="60"/>
    </row>
    <row r="11" spans="1:8" ht="16.5" customHeight="1">
      <c r="A11" s="72" t="s">
        <v>22</v>
      </c>
      <c r="B11" s="69"/>
      <c r="C11" s="69"/>
      <c r="D11" s="102"/>
      <c r="E11" s="102"/>
      <c r="F11" s="125"/>
      <c r="G11" s="126"/>
      <c r="H11" s="210"/>
    </row>
    <row r="12" spans="1:8" ht="16.5" customHeight="1">
      <c r="A12" s="69" t="s">
        <v>115</v>
      </c>
      <c r="B12" s="69"/>
      <c r="C12" s="69"/>
      <c r="D12" s="102"/>
      <c r="E12" s="102"/>
      <c r="F12" s="127">
        <v>-14566</v>
      </c>
      <c r="G12" s="123"/>
      <c r="H12" s="209">
        <v>-9876</v>
      </c>
    </row>
    <row r="13" spans="1:8" ht="16.5" customHeight="1">
      <c r="A13" s="69" t="s">
        <v>35</v>
      </c>
      <c r="B13" s="69"/>
      <c r="C13" s="69"/>
      <c r="D13" s="70"/>
      <c r="E13" s="69"/>
      <c r="F13" s="127"/>
      <c r="G13" s="60"/>
      <c r="H13" s="209"/>
    </row>
    <row r="14" spans="1:8" ht="16.5" customHeight="1">
      <c r="A14" s="69"/>
      <c r="B14" s="69" t="s">
        <v>41</v>
      </c>
      <c r="C14" s="69"/>
      <c r="D14" s="70"/>
      <c r="E14" s="69"/>
      <c r="F14" s="127">
        <v>52444</v>
      </c>
      <c r="G14" s="61"/>
      <c r="H14" s="209">
        <v>39727</v>
      </c>
    </row>
    <row r="15" spans="1:8" ht="16.5" customHeight="1">
      <c r="A15" s="69"/>
      <c r="B15" s="69" t="s">
        <v>135</v>
      </c>
      <c r="C15" s="69"/>
      <c r="D15" s="70"/>
      <c r="E15" s="69"/>
      <c r="F15" s="127">
        <v>-356</v>
      </c>
      <c r="G15" s="61"/>
      <c r="H15" s="209">
        <v>83</v>
      </c>
    </row>
    <row r="16" spans="1:8" ht="16.5" customHeight="1">
      <c r="A16" s="69"/>
      <c r="B16" s="69" t="s">
        <v>136</v>
      </c>
      <c r="C16" s="69"/>
      <c r="D16" s="70"/>
      <c r="E16" s="69"/>
      <c r="F16" s="127"/>
      <c r="G16" s="61"/>
      <c r="H16" s="209"/>
    </row>
    <row r="17" spans="1:11" ht="16.5" customHeight="1">
      <c r="A17" s="69"/>
      <c r="C17" s="69" t="s">
        <v>128</v>
      </c>
      <c r="D17" s="70"/>
      <c r="E17" s="69"/>
      <c r="F17" s="127">
        <v>-3078</v>
      </c>
      <c r="G17" s="61"/>
      <c r="H17" s="209">
        <v>9519</v>
      </c>
    </row>
    <row r="18" spans="1:11" ht="16.5" customHeight="1">
      <c r="A18" s="69"/>
      <c r="B18" s="69" t="s">
        <v>116</v>
      </c>
      <c r="C18" s="69"/>
      <c r="D18" s="70"/>
      <c r="E18" s="69"/>
      <c r="F18" s="127">
        <v>-168</v>
      </c>
      <c r="G18" s="69"/>
      <c r="H18" s="209">
        <v>-2449</v>
      </c>
    </row>
    <row r="19" spans="1:11" ht="16.5" customHeight="1">
      <c r="A19" s="69"/>
      <c r="B19" s="69" t="s">
        <v>129</v>
      </c>
      <c r="C19" s="69"/>
      <c r="D19" s="70"/>
      <c r="E19" s="69"/>
      <c r="F19" s="127">
        <v>0</v>
      </c>
      <c r="G19" s="61"/>
      <c r="H19" s="209">
        <v>-61</v>
      </c>
    </row>
    <row r="20" spans="1:11" ht="16.5" customHeight="1">
      <c r="A20" s="69"/>
      <c r="B20" s="128" t="s">
        <v>77</v>
      </c>
      <c r="C20" s="69"/>
      <c r="D20" s="70"/>
      <c r="E20" s="69"/>
      <c r="F20" s="127">
        <v>1100</v>
      </c>
      <c r="G20" s="61"/>
      <c r="H20" s="209">
        <v>926</v>
      </c>
    </row>
    <row r="21" spans="1:11" ht="16.5" customHeight="1">
      <c r="A21" s="69"/>
      <c r="B21" s="128" t="s">
        <v>130</v>
      </c>
      <c r="C21" s="69"/>
      <c r="D21" s="70"/>
      <c r="E21" s="69"/>
      <c r="F21" s="127">
        <v>118</v>
      </c>
      <c r="G21" s="61"/>
      <c r="H21" s="209">
        <v>9</v>
      </c>
    </row>
    <row r="22" spans="1:11" ht="16.5" customHeight="1">
      <c r="A22" s="69"/>
      <c r="B22" s="128" t="s">
        <v>45</v>
      </c>
      <c r="C22" s="69"/>
      <c r="D22" s="70"/>
      <c r="E22" s="69"/>
      <c r="F22" s="127">
        <v>-2945</v>
      </c>
      <c r="G22" s="61"/>
      <c r="H22" s="209">
        <v>-6657</v>
      </c>
    </row>
    <row r="23" spans="1:11" ht="16.5" customHeight="1">
      <c r="A23" s="69"/>
      <c r="B23" s="128" t="s">
        <v>38</v>
      </c>
      <c r="C23" s="69"/>
      <c r="D23" s="70"/>
      <c r="E23" s="69"/>
      <c r="F23" s="88">
        <v>2418</v>
      </c>
      <c r="G23" s="61"/>
      <c r="H23" s="211">
        <v>1588</v>
      </c>
    </row>
    <row r="24" spans="1:11" ht="16.5" customHeight="1">
      <c r="A24" s="69"/>
      <c r="B24" s="128"/>
      <c r="C24" s="69"/>
      <c r="D24" s="70"/>
      <c r="E24" s="69"/>
      <c r="F24" s="89"/>
      <c r="G24" s="61"/>
      <c r="H24" s="161"/>
    </row>
    <row r="25" spans="1:11" ht="16.5" customHeight="1">
      <c r="A25" s="72" t="s">
        <v>103</v>
      </c>
      <c r="B25" s="128"/>
      <c r="C25" s="69"/>
      <c r="D25" s="70"/>
      <c r="E25" s="69"/>
      <c r="F25" s="87">
        <f>SUM(F12:F23)</f>
        <v>34967</v>
      </c>
      <c r="G25" s="60"/>
      <c r="H25" s="60">
        <f>SUM(H12:H23)</f>
        <v>32809</v>
      </c>
    </row>
    <row r="26" spans="1:11" ht="16.5" customHeight="1">
      <c r="A26" s="72" t="s">
        <v>78</v>
      </c>
      <c r="B26" s="69"/>
      <c r="C26" s="69"/>
      <c r="D26" s="70"/>
      <c r="E26" s="69"/>
      <c r="F26" s="87"/>
      <c r="G26" s="60"/>
      <c r="H26" s="60"/>
    </row>
    <row r="27" spans="1:11" ht="16.5" customHeight="1">
      <c r="A27" s="69"/>
      <c r="B27" s="69" t="s">
        <v>42</v>
      </c>
      <c r="C27" s="69"/>
      <c r="D27" s="70"/>
      <c r="E27" s="69"/>
      <c r="F27" s="127">
        <v>-14021</v>
      </c>
      <c r="G27" s="61"/>
      <c r="H27" s="209">
        <v>-14029</v>
      </c>
      <c r="J27" s="69"/>
      <c r="K27" s="69"/>
    </row>
    <row r="28" spans="1:11" ht="16.5" customHeight="1">
      <c r="A28" s="69"/>
      <c r="B28" s="69" t="s">
        <v>28</v>
      </c>
      <c r="C28" s="69"/>
      <c r="D28" s="70"/>
      <c r="E28" s="69"/>
      <c r="F28" s="127">
        <v>-37450</v>
      </c>
      <c r="G28" s="61"/>
      <c r="H28" s="209">
        <v>-10567</v>
      </c>
      <c r="J28" s="69"/>
      <c r="K28" s="69"/>
    </row>
    <row r="29" spans="1:11" ht="16.5" customHeight="1">
      <c r="A29" s="69"/>
      <c r="B29" s="69" t="s">
        <v>2</v>
      </c>
      <c r="C29" s="69"/>
      <c r="D29" s="70"/>
      <c r="E29" s="69"/>
      <c r="F29" s="127">
        <v>-4205</v>
      </c>
      <c r="G29" s="61"/>
      <c r="H29" s="209">
        <v>78</v>
      </c>
      <c r="J29" s="69"/>
      <c r="K29" s="69"/>
    </row>
    <row r="30" spans="1:11" ht="16.5" customHeight="1">
      <c r="A30" s="69"/>
      <c r="B30" s="69" t="s">
        <v>29</v>
      </c>
      <c r="C30" s="69"/>
      <c r="D30" s="70"/>
      <c r="E30" s="69"/>
      <c r="F30" s="127">
        <v>-1740</v>
      </c>
      <c r="G30" s="61"/>
      <c r="H30" s="209">
        <v>0</v>
      </c>
      <c r="J30" s="69"/>
      <c r="K30" s="69"/>
    </row>
    <row r="31" spans="1:11" ht="16.5" customHeight="1">
      <c r="A31" s="69"/>
      <c r="B31" s="69" t="s">
        <v>30</v>
      </c>
      <c r="C31" s="69"/>
      <c r="D31" s="70"/>
      <c r="E31" s="69"/>
      <c r="F31" s="127">
        <v>22938</v>
      </c>
      <c r="G31" s="61"/>
      <c r="H31" s="209">
        <v>1461</v>
      </c>
      <c r="J31" s="69"/>
      <c r="K31" s="69"/>
    </row>
    <row r="32" spans="1:11" ht="16.5" customHeight="1">
      <c r="A32" s="69"/>
      <c r="B32" s="69" t="s">
        <v>14</v>
      </c>
      <c r="C32" s="69"/>
      <c r="D32" s="70"/>
      <c r="E32" s="69"/>
      <c r="F32" s="88">
        <v>2381</v>
      </c>
      <c r="G32" s="61"/>
      <c r="H32" s="211">
        <v>1008</v>
      </c>
      <c r="J32" s="69"/>
      <c r="K32" s="69"/>
    </row>
    <row r="33" spans="1:8" ht="16.5" customHeight="1">
      <c r="A33" s="69"/>
      <c r="B33" s="69"/>
      <c r="C33" s="69"/>
      <c r="D33" s="70"/>
      <c r="E33" s="69"/>
      <c r="F33" s="89"/>
      <c r="G33" s="61"/>
      <c r="H33" s="61"/>
    </row>
    <row r="34" spans="1:8" ht="16.149999999999999" customHeight="1">
      <c r="A34" s="69" t="s">
        <v>146</v>
      </c>
      <c r="B34" s="69"/>
      <c r="C34" s="69"/>
      <c r="D34" s="70"/>
      <c r="E34" s="69"/>
      <c r="F34" s="89">
        <f>SUM(F25:F32)</f>
        <v>2870</v>
      </c>
      <c r="G34" s="61"/>
      <c r="H34" s="61">
        <f>SUM(H25:H32)</f>
        <v>10760</v>
      </c>
    </row>
    <row r="35" spans="1:8" ht="16.149999999999999" customHeight="1">
      <c r="A35" s="69"/>
      <c r="B35" s="69" t="s">
        <v>43</v>
      </c>
      <c r="C35" s="69"/>
      <c r="D35" s="70"/>
      <c r="E35" s="69"/>
      <c r="F35" s="89">
        <v>-8670</v>
      </c>
      <c r="G35" s="61"/>
      <c r="H35" s="61">
        <v>-5782</v>
      </c>
    </row>
    <row r="36" spans="1:8" ht="16.5" customHeight="1">
      <c r="A36" s="69"/>
      <c r="B36" s="69" t="s">
        <v>131</v>
      </c>
      <c r="C36" s="69"/>
      <c r="D36" s="70"/>
      <c r="E36" s="69"/>
      <c r="F36" s="90">
        <v>0</v>
      </c>
      <c r="G36" s="61"/>
      <c r="H36" s="62">
        <v>8329</v>
      </c>
    </row>
    <row r="37" spans="1:8" ht="16.5" customHeight="1">
      <c r="A37" s="69"/>
      <c r="B37" s="69"/>
      <c r="C37" s="69"/>
      <c r="D37" s="70"/>
      <c r="E37" s="69"/>
      <c r="F37" s="87"/>
      <c r="G37" s="60"/>
      <c r="H37" s="60"/>
    </row>
    <row r="38" spans="1:8" ht="16.5" customHeight="1">
      <c r="A38" s="72" t="s">
        <v>112</v>
      </c>
      <c r="B38" s="69"/>
      <c r="C38" s="69"/>
      <c r="D38" s="70"/>
      <c r="E38" s="69"/>
      <c r="F38" s="90">
        <f>SUM(F34:F36)</f>
        <v>-5800</v>
      </c>
      <c r="G38" s="61"/>
      <c r="H38" s="62">
        <f>SUM(H34:H36)</f>
        <v>13307</v>
      </c>
    </row>
    <row r="39" spans="1:8" ht="16.5" customHeight="1">
      <c r="A39" s="69"/>
      <c r="B39" s="69"/>
      <c r="C39" s="69"/>
      <c r="D39" s="70"/>
      <c r="E39" s="69"/>
      <c r="F39" s="61"/>
      <c r="G39" s="61"/>
      <c r="H39" s="161"/>
    </row>
    <row r="40" spans="1:8" ht="16.5" customHeight="1">
      <c r="A40" s="69"/>
      <c r="B40" s="69"/>
      <c r="C40" s="69"/>
      <c r="D40" s="70"/>
      <c r="E40" s="69"/>
      <c r="F40" s="61"/>
      <c r="G40" s="61"/>
      <c r="H40" s="161"/>
    </row>
    <row r="41" spans="1:8" ht="16.5" customHeight="1">
      <c r="A41" s="69"/>
      <c r="B41" s="69"/>
      <c r="C41" s="69"/>
      <c r="D41" s="70"/>
      <c r="E41" s="69"/>
      <c r="F41" s="61"/>
      <c r="G41" s="61"/>
      <c r="H41" s="161"/>
    </row>
    <row r="42" spans="1:8" ht="16.5" customHeight="1">
      <c r="A42" s="69"/>
      <c r="B42" s="69"/>
      <c r="C42" s="69"/>
      <c r="D42" s="70"/>
      <c r="E42" s="69"/>
      <c r="F42" s="61"/>
      <c r="G42" s="61"/>
      <c r="H42" s="161"/>
    </row>
    <row r="43" spans="1:8" ht="16.5" customHeight="1">
      <c r="A43" s="69"/>
      <c r="B43" s="69"/>
      <c r="C43" s="69"/>
      <c r="D43" s="70"/>
      <c r="E43" s="69"/>
      <c r="F43" s="61"/>
      <c r="G43" s="61"/>
      <c r="H43" s="161"/>
    </row>
    <row r="44" spans="1:8" ht="16.5" customHeight="1">
      <c r="A44" s="69"/>
      <c r="B44" s="69"/>
      <c r="C44" s="69"/>
      <c r="D44" s="70"/>
      <c r="E44" s="69"/>
      <c r="F44" s="61"/>
      <c r="G44" s="61"/>
      <c r="H44" s="61"/>
    </row>
    <row r="45" spans="1:8" ht="16.5" customHeight="1">
      <c r="A45" s="69"/>
      <c r="B45" s="69"/>
      <c r="C45" s="69"/>
      <c r="D45" s="70"/>
      <c r="E45" s="69"/>
      <c r="F45" s="61"/>
      <c r="G45" s="61"/>
      <c r="H45" s="61"/>
    </row>
    <row r="46" spans="1:8" ht="21.95" customHeight="1">
      <c r="A46" s="217" t="s">
        <v>39</v>
      </c>
      <c r="B46" s="217"/>
      <c r="C46" s="217"/>
      <c r="D46" s="217"/>
      <c r="E46" s="217"/>
      <c r="F46" s="217"/>
      <c r="G46" s="217"/>
      <c r="H46" s="217"/>
    </row>
    <row r="47" spans="1:8" ht="16.5" customHeight="1">
      <c r="A47" s="72" t="s">
        <v>64</v>
      </c>
      <c r="F47" s="1"/>
      <c r="G47" s="1"/>
      <c r="H47" s="1"/>
    </row>
    <row r="48" spans="1:8" ht="16.5" customHeight="1">
      <c r="A48" s="71" t="s">
        <v>60</v>
      </c>
      <c r="C48" s="96"/>
      <c r="E48" s="96"/>
    </row>
    <row r="49" spans="1:8" ht="16.5" customHeight="1">
      <c r="A49" s="117" t="s">
        <v>126</v>
      </c>
      <c r="B49" s="120"/>
      <c r="C49" s="100"/>
      <c r="D49" s="121"/>
      <c r="E49" s="100"/>
      <c r="F49" s="122"/>
      <c r="G49" s="122"/>
      <c r="H49" s="208"/>
    </row>
    <row r="50" spans="1:8" ht="16.5" customHeight="1">
      <c r="A50" s="69"/>
      <c r="B50" s="69"/>
      <c r="C50" s="69"/>
      <c r="D50" s="70"/>
      <c r="E50" s="69"/>
      <c r="F50" s="60"/>
      <c r="G50" s="60"/>
      <c r="H50" s="60"/>
    </row>
    <row r="51" spans="1:8" ht="16.5" customHeight="1">
      <c r="A51" s="69"/>
      <c r="B51" s="69"/>
      <c r="C51" s="69"/>
      <c r="D51" s="70"/>
      <c r="E51" s="69"/>
      <c r="F51" s="60"/>
      <c r="G51" s="60"/>
      <c r="H51" s="60"/>
    </row>
    <row r="52" spans="1:8" ht="16.5" customHeight="1">
      <c r="A52" s="101"/>
      <c r="B52" s="101"/>
      <c r="C52" s="101"/>
      <c r="D52" s="102"/>
      <c r="E52" s="103"/>
      <c r="F52" s="104" t="s">
        <v>23</v>
      </c>
      <c r="G52" s="104"/>
      <c r="H52" s="150" t="s">
        <v>23</v>
      </c>
    </row>
    <row r="53" spans="1:8" ht="16.5" customHeight="1">
      <c r="A53" s="101"/>
      <c r="B53" s="101"/>
      <c r="C53" s="101"/>
      <c r="D53" s="102"/>
      <c r="E53" s="103"/>
      <c r="F53" s="105" t="s">
        <v>123</v>
      </c>
      <c r="G53" s="104"/>
      <c r="H53" s="163" t="s">
        <v>123</v>
      </c>
    </row>
    <row r="54" spans="1:8" ht="16.5" customHeight="1">
      <c r="A54" s="69"/>
      <c r="B54" s="69"/>
      <c r="C54" s="69"/>
      <c r="D54" s="70"/>
      <c r="E54" s="102"/>
      <c r="F54" s="106" t="s">
        <v>95</v>
      </c>
      <c r="G54" s="106"/>
      <c r="H54" s="151" t="s">
        <v>62</v>
      </c>
    </row>
    <row r="55" spans="1:8" ht="16.5" customHeight="1">
      <c r="A55" s="69"/>
      <c r="B55" s="69"/>
      <c r="C55" s="69"/>
      <c r="D55" s="102"/>
      <c r="E55" s="70"/>
      <c r="F55" s="124" t="s">
        <v>63</v>
      </c>
      <c r="G55" s="109"/>
      <c r="H55" s="36" t="s">
        <v>63</v>
      </c>
    </row>
    <row r="56" spans="1:8" ht="16.5" customHeight="1">
      <c r="A56" s="69"/>
      <c r="B56" s="69"/>
      <c r="C56" s="69"/>
      <c r="D56" s="102"/>
      <c r="E56" s="70"/>
      <c r="F56" s="129"/>
      <c r="G56" s="109"/>
      <c r="H56" s="212"/>
    </row>
    <row r="57" spans="1:8" ht="16.5" customHeight="1">
      <c r="A57" s="72" t="s">
        <v>18</v>
      </c>
      <c r="B57" s="69"/>
      <c r="C57" s="69"/>
      <c r="D57" s="70"/>
      <c r="E57" s="69"/>
      <c r="F57" s="87"/>
      <c r="G57" s="60"/>
      <c r="H57" s="60"/>
    </row>
    <row r="58" spans="1:8" s="130" customFormat="1" ht="16.5" customHeight="1">
      <c r="A58" s="23" t="s">
        <v>86</v>
      </c>
      <c r="B58" s="23"/>
      <c r="C58" s="69"/>
      <c r="D58" s="70"/>
      <c r="E58" s="69"/>
      <c r="F58" s="87">
        <v>204</v>
      </c>
      <c r="G58" s="61"/>
      <c r="H58" s="60">
        <v>2552</v>
      </c>
    </row>
    <row r="59" spans="1:8" ht="16.5" customHeight="1">
      <c r="A59" s="23" t="s">
        <v>85</v>
      </c>
      <c r="B59" s="23"/>
      <c r="C59" s="69"/>
      <c r="D59" s="70"/>
      <c r="E59" s="69"/>
      <c r="F59" s="91">
        <v>-50108</v>
      </c>
      <c r="G59" s="61"/>
      <c r="H59" s="60">
        <v>-29613</v>
      </c>
    </row>
    <row r="60" spans="1:8" ht="16.5" customHeight="1">
      <c r="A60" s="23" t="s">
        <v>79</v>
      </c>
      <c r="B60" s="23"/>
      <c r="C60" s="69"/>
      <c r="D60" s="70"/>
      <c r="E60" s="69"/>
      <c r="F60" s="91">
        <v>-1530</v>
      </c>
      <c r="G60" s="61"/>
      <c r="H60" s="60">
        <v>-714</v>
      </c>
    </row>
    <row r="61" spans="1:8" ht="16.5" customHeight="1">
      <c r="A61" s="23" t="s">
        <v>89</v>
      </c>
      <c r="B61" s="23"/>
      <c r="C61" s="69"/>
      <c r="D61" s="70"/>
      <c r="E61" s="69"/>
      <c r="F61" s="91">
        <v>-51497</v>
      </c>
      <c r="G61" s="61"/>
      <c r="H61" s="63">
        <v>0</v>
      </c>
    </row>
    <row r="62" spans="1:8" ht="16.5" customHeight="1">
      <c r="A62" s="23" t="s">
        <v>133</v>
      </c>
      <c r="B62" s="23"/>
      <c r="C62" s="69"/>
      <c r="D62" s="70"/>
      <c r="E62" s="69"/>
      <c r="F62" s="87">
        <v>0</v>
      </c>
      <c r="G62" s="61"/>
      <c r="H62" s="63">
        <v>60865</v>
      </c>
    </row>
    <row r="63" spans="1:8" ht="16.5" customHeight="1">
      <c r="A63" s="23" t="s">
        <v>134</v>
      </c>
      <c r="B63" s="23"/>
      <c r="C63" s="69"/>
      <c r="D63" s="70"/>
      <c r="E63" s="69"/>
      <c r="F63" s="87">
        <v>0</v>
      </c>
      <c r="G63" s="61"/>
      <c r="H63" s="60">
        <v>-40000</v>
      </c>
    </row>
    <row r="64" spans="1:8" ht="16.5" customHeight="1">
      <c r="A64" s="23" t="s">
        <v>117</v>
      </c>
      <c r="B64" s="23"/>
      <c r="C64" s="69"/>
      <c r="D64" s="70"/>
      <c r="E64" s="69"/>
      <c r="F64" s="89">
        <v>-15</v>
      </c>
      <c r="G64" s="61"/>
      <c r="H64" s="60">
        <v>0</v>
      </c>
    </row>
    <row r="65" spans="1:8" ht="16.5" customHeight="1">
      <c r="A65" s="23" t="s">
        <v>80</v>
      </c>
      <c r="B65" s="23"/>
      <c r="C65" s="69"/>
      <c r="D65" s="70"/>
      <c r="E65" s="69"/>
      <c r="F65" s="89">
        <v>2570</v>
      </c>
      <c r="G65" s="61"/>
      <c r="H65" s="61">
        <v>5256</v>
      </c>
    </row>
    <row r="66" spans="1:8" ht="16.5" customHeight="1">
      <c r="A66" s="69"/>
      <c r="B66" s="69"/>
      <c r="C66" s="69"/>
      <c r="D66" s="70"/>
      <c r="E66" s="69"/>
      <c r="F66" s="92"/>
      <c r="G66" s="61"/>
      <c r="H66" s="64"/>
    </row>
    <row r="67" spans="1:8" ht="16.5" customHeight="1">
      <c r="A67" s="72" t="s">
        <v>143</v>
      </c>
      <c r="B67" s="69"/>
      <c r="C67" s="69"/>
      <c r="D67" s="70"/>
      <c r="E67" s="69"/>
      <c r="F67" s="90">
        <f>SUM(F58:F65)</f>
        <v>-100376</v>
      </c>
      <c r="G67" s="61"/>
      <c r="H67" s="62">
        <f>SUM(H58:H65)</f>
        <v>-1654</v>
      </c>
    </row>
    <row r="68" spans="1:8" ht="16.5" customHeight="1">
      <c r="A68" s="69"/>
      <c r="B68" s="69"/>
      <c r="C68" s="69"/>
      <c r="D68" s="70"/>
      <c r="E68" s="69"/>
      <c r="F68" s="89"/>
      <c r="G68" s="61"/>
      <c r="H68" s="161"/>
    </row>
    <row r="69" spans="1:8" ht="16.5" customHeight="1">
      <c r="A69" s="72" t="s">
        <v>21</v>
      </c>
      <c r="B69" s="69"/>
      <c r="C69" s="69"/>
      <c r="D69" s="70"/>
      <c r="E69" s="69"/>
      <c r="F69" s="89"/>
      <c r="G69" s="61"/>
      <c r="H69" s="161"/>
    </row>
    <row r="70" spans="1:8" ht="16.5" customHeight="1">
      <c r="A70" s="69" t="s">
        <v>104</v>
      </c>
      <c r="B70" s="69"/>
      <c r="C70" s="69"/>
      <c r="D70" s="70"/>
      <c r="E70" s="69"/>
      <c r="F70" s="89">
        <v>0</v>
      </c>
      <c r="G70" s="61"/>
      <c r="H70" s="61">
        <v>-1021</v>
      </c>
    </row>
    <row r="71" spans="1:8" ht="16.5" customHeight="1">
      <c r="A71" s="69" t="s">
        <v>105</v>
      </c>
      <c r="B71" s="69"/>
      <c r="C71" s="69"/>
      <c r="D71" s="70"/>
      <c r="E71" s="69"/>
      <c r="F71" s="91">
        <v>-17690</v>
      </c>
      <c r="G71" s="63"/>
      <c r="H71" s="63">
        <v>-4256</v>
      </c>
    </row>
    <row r="72" spans="1:8" ht="16.5" customHeight="1">
      <c r="A72" s="23" t="s">
        <v>111</v>
      </c>
      <c r="B72" s="69"/>
      <c r="C72" s="69"/>
      <c r="D72" s="70"/>
      <c r="E72" s="69"/>
      <c r="F72" s="93">
        <v>-2418</v>
      </c>
      <c r="G72" s="63"/>
      <c r="H72" s="65">
        <v>0</v>
      </c>
    </row>
    <row r="73" spans="1:8" ht="16.5" customHeight="1">
      <c r="A73" s="69"/>
      <c r="B73" s="69"/>
      <c r="C73" s="69"/>
      <c r="D73" s="70"/>
      <c r="E73" s="69"/>
      <c r="F73" s="87"/>
      <c r="G73" s="60"/>
      <c r="H73" s="60"/>
    </row>
    <row r="74" spans="1:8" ht="16.5" customHeight="1">
      <c r="A74" s="72" t="s">
        <v>144</v>
      </c>
      <c r="B74" s="69"/>
      <c r="C74" s="69"/>
      <c r="D74" s="70"/>
      <c r="E74" s="69"/>
      <c r="F74" s="90">
        <f>SUM(F70:F72)</f>
        <v>-20108</v>
      </c>
      <c r="G74" s="61"/>
      <c r="H74" s="62">
        <f>SUM(H70:H72)</f>
        <v>-5277</v>
      </c>
    </row>
    <row r="75" spans="1:8" ht="16.5" customHeight="1">
      <c r="A75" s="69"/>
      <c r="B75" s="69"/>
      <c r="C75" s="69"/>
      <c r="D75" s="70"/>
      <c r="E75" s="69"/>
      <c r="F75" s="89"/>
      <c r="G75" s="61"/>
      <c r="H75" s="161"/>
    </row>
    <row r="76" spans="1:8" ht="16.5" customHeight="1">
      <c r="A76" s="72" t="s">
        <v>145</v>
      </c>
      <c r="B76" s="72"/>
      <c r="C76" s="69"/>
      <c r="D76" s="70"/>
      <c r="E76" s="69"/>
      <c r="F76" s="91">
        <f>SUM(F74,F67,F38)</f>
        <v>-126284</v>
      </c>
      <c r="G76" s="63"/>
      <c r="H76" s="63">
        <f>SUM(H74,H67,H38)</f>
        <v>6376</v>
      </c>
    </row>
    <row r="77" spans="1:8" ht="16.5" customHeight="1">
      <c r="A77" s="69" t="s">
        <v>102</v>
      </c>
      <c r="B77" s="69"/>
      <c r="C77" s="69"/>
      <c r="D77" s="70"/>
      <c r="E77" s="69"/>
      <c r="F77" s="93">
        <f>'2-3'!I14</f>
        <v>188351</v>
      </c>
      <c r="G77" s="63"/>
      <c r="H77" s="65">
        <v>13273</v>
      </c>
    </row>
    <row r="78" spans="1:8" ht="16.5" customHeight="1">
      <c r="A78" s="69"/>
      <c r="B78" s="69"/>
      <c r="C78" s="69"/>
      <c r="D78" s="70"/>
      <c r="E78" s="69"/>
      <c r="F78" s="87"/>
      <c r="G78" s="60"/>
      <c r="H78" s="60"/>
    </row>
    <row r="79" spans="1:8" ht="16.5" customHeight="1" thickBot="1">
      <c r="A79" s="72" t="s">
        <v>59</v>
      </c>
      <c r="B79" s="72"/>
      <c r="C79" s="69"/>
      <c r="D79" s="70"/>
      <c r="E79" s="69"/>
      <c r="F79" s="94">
        <f>SUM(F76:F77)</f>
        <v>62067</v>
      </c>
      <c r="G79" s="61"/>
      <c r="H79" s="66">
        <f>SUM(H76:H77)</f>
        <v>19649</v>
      </c>
    </row>
    <row r="80" spans="1:8" ht="16.5" customHeight="1" thickTop="1">
      <c r="A80" s="72"/>
      <c r="B80" s="72"/>
      <c r="C80" s="69"/>
      <c r="D80" s="70"/>
      <c r="E80" s="69"/>
      <c r="F80" s="89"/>
      <c r="G80" s="61"/>
      <c r="H80" s="61"/>
    </row>
    <row r="81" spans="1:8" ht="16.5" customHeight="1">
      <c r="A81" s="72" t="s">
        <v>106</v>
      </c>
      <c r="B81" s="72"/>
      <c r="C81" s="69"/>
      <c r="D81" s="70"/>
      <c r="E81" s="69"/>
      <c r="F81" s="89"/>
      <c r="G81" s="61"/>
      <c r="H81" s="161"/>
    </row>
    <row r="82" spans="1:8" ht="16.5" customHeight="1">
      <c r="A82" s="69" t="s">
        <v>47</v>
      </c>
      <c r="B82" s="72"/>
      <c r="C82" s="69"/>
      <c r="D82" s="70"/>
      <c r="E82" s="69"/>
      <c r="F82" s="89"/>
      <c r="G82" s="61"/>
      <c r="H82" s="161"/>
    </row>
    <row r="83" spans="1:8" ht="16.5" customHeight="1">
      <c r="A83" s="69"/>
      <c r="B83" s="69" t="s">
        <v>88</v>
      </c>
      <c r="C83" s="69"/>
      <c r="D83" s="70"/>
      <c r="E83" s="69"/>
      <c r="F83" s="89">
        <v>89014</v>
      </c>
      <c r="G83" s="61"/>
      <c r="H83" s="61">
        <v>-47143</v>
      </c>
    </row>
    <row r="84" spans="1:8" ht="16.5" customHeight="1">
      <c r="A84" s="69"/>
      <c r="B84" s="69" t="s">
        <v>107</v>
      </c>
      <c r="C84" s="69"/>
      <c r="D84" s="70"/>
      <c r="E84" s="69"/>
      <c r="F84" s="89">
        <v>0</v>
      </c>
      <c r="G84" s="61"/>
      <c r="H84" s="61">
        <v>49248</v>
      </c>
    </row>
    <row r="85" spans="1:8" ht="16.5" customHeight="1">
      <c r="A85" s="69"/>
      <c r="B85" s="69" t="s">
        <v>113</v>
      </c>
      <c r="C85" s="69"/>
      <c r="D85" s="70"/>
      <c r="E85" s="69"/>
      <c r="F85" s="89"/>
      <c r="G85" s="61"/>
    </row>
    <row r="86" spans="1:8" ht="16.5" customHeight="1">
      <c r="A86" s="69"/>
      <c r="B86" s="69"/>
      <c r="C86" s="69" t="s">
        <v>108</v>
      </c>
      <c r="D86" s="70"/>
      <c r="E86" s="69"/>
      <c r="F86" s="89">
        <v>2359</v>
      </c>
      <c r="G86" s="61"/>
      <c r="H86" s="61">
        <v>1765</v>
      </c>
    </row>
    <row r="87" spans="1:8" ht="16.5" customHeight="1">
      <c r="A87" s="72"/>
      <c r="B87" s="69" t="s">
        <v>109</v>
      </c>
      <c r="C87" s="69"/>
      <c r="D87" s="70"/>
      <c r="E87" s="69"/>
      <c r="F87" s="89">
        <v>0</v>
      </c>
      <c r="G87" s="61"/>
      <c r="H87" s="61">
        <v>7975</v>
      </c>
    </row>
    <row r="88" spans="1:8" ht="16.5" customHeight="1">
      <c r="A88" s="72"/>
      <c r="B88" s="69" t="s">
        <v>110</v>
      </c>
      <c r="C88" s="69"/>
      <c r="D88" s="70"/>
      <c r="E88" s="69"/>
      <c r="F88" s="89">
        <v>-59202</v>
      </c>
      <c r="G88" s="61"/>
      <c r="H88" s="61">
        <v>0</v>
      </c>
    </row>
    <row r="89" spans="1:8" ht="16.5" customHeight="1">
      <c r="A89" s="72"/>
      <c r="B89" s="69"/>
      <c r="C89" s="69"/>
      <c r="D89" s="70"/>
      <c r="E89" s="69"/>
      <c r="F89" s="61"/>
      <c r="G89" s="61"/>
      <c r="H89" s="61"/>
    </row>
    <row r="90" spans="1:8" ht="16.5" customHeight="1">
      <c r="A90" s="72"/>
      <c r="B90" s="72"/>
      <c r="C90" s="69"/>
      <c r="D90" s="70"/>
      <c r="E90" s="69"/>
      <c r="F90" s="61"/>
      <c r="G90" s="61"/>
      <c r="H90" s="61"/>
    </row>
    <row r="91" spans="1:8" ht="16.5" customHeight="1">
      <c r="A91" s="72"/>
      <c r="B91" s="72"/>
      <c r="C91" s="69"/>
      <c r="D91" s="70"/>
      <c r="E91" s="69"/>
      <c r="F91" s="61"/>
      <c r="G91" s="61"/>
      <c r="H91" s="61"/>
    </row>
    <row r="92" spans="1:8" ht="21.95" customHeight="1">
      <c r="A92" s="217" t="s">
        <v>39</v>
      </c>
      <c r="B92" s="217"/>
      <c r="C92" s="217"/>
      <c r="D92" s="217"/>
      <c r="E92" s="217"/>
      <c r="F92" s="217"/>
      <c r="G92" s="217"/>
      <c r="H92" s="217"/>
    </row>
  </sheetData>
  <mergeCells count="2">
    <mergeCell ref="A46:H46"/>
    <mergeCell ref="A92:H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P4 (3 Month)</vt:lpstr>
      <vt:lpstr>P5 (9 Month)</vt:lpstr>
      <vt:lpstr>6 Company</vt:lpstr>
      <vt:lpstr>7-8</vt:lpstr>
      <vt:lpstr>'2-3'!Print_Area</vt:lpstr>
      <vt:lpstr>'7-8'!Print_Area</vt:lpstr>
      <vt:lpstr>'P4 (3 Month)'!Print_Area</vt:lpstr>
      <vt:lpstr>'P5 (9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Pinanong Ruthaiwat</cp:lastModifiedBy>
  <cp:lastPrinted>2021-11-10T03:44:47Z</cp:lastPrinted>
  <dcterms:created xsi:type="dcterms:W3CDTF">2001-03-23T09:28:11Z</dcterms:created>
  <dcterms:modified xsi:type="dcterms:W3CDTF">2021-11-10T03:44:58Z</dcterms:modified>
</cp:coreProperties>
</file>