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ipcoasphalto365-my.sharepoint.com/personal/manthana_tipcoasphalt_com/Documents/Manthana/Audit year 2021/Audit q3-2021/"/>
    </mc:Choice>
  </mc:AlternateContent>
  <xr:revisionPtr revIDLastSave="0" documentId="8_{55B3BE2E-DF67-4012-A805-A91A048A7E61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BS" sheetId="8" r:id="rId1"/>
    <sheet name="PL" sheetId="12" r:id="rId2"/>
    <sheet name="CE1.1" sheetId="3" r:id="rId3"/>
    <sheet name="CE1.2" sheetId="9" r:id="rId4"/>
    <sheet name="CE2" sheetId="4" r:id="rId5"/>
    <sheet name="CF" sheetId="13" r:id="rId6"/>
  </sheets>
  <definedNames>
    <definedName name="_xlnm.Print_Area" localSheetId="0">BS!$A$1:$J$108</definedName>
    <definedName name="_xlnm.Print_Area" localSheetId="2">'CE1.1'!$A$1:$X$33</definedName>
    <definedName name="_xlnm.Print_Area" localSheetId="3">'CE1.2'!$A$1:$J$22</definedName>
    <definedName name="Z_97CA589E_D213_4CE5_906B_03755602F42E_.wvu.PrintArea" localSheetId="2" hidden="1">'CE1.1'!$A$1:$C$42</definedName>
    <definedName name="Z_97CA589E_D213_4CE5_906B_03755602F42E_.wvu.PrintArea" localSheetId="4" hidden="1">'CE2'!$A$33:$T$36</definedName>
    <definedName name="Z_D8C7D22C_2CF5_4E8E_84F1_5667088BD53E_.wvu.PrintArea" localSheetId="2" hidden="1">'CE1.1'!$A$1:$C$42</definedName>
    <definedName name="Z_D8C7D22C_2CF5_4E8E_84F1_5667088BD53E_.wvu.PrintArea" localSheetId="4" hidden="1">'CE2'!$A$33:$T$36</definedName>
  </definedNames>
  <calcPr calcId="191029"/>
  <customWorkbookViews>
    <customWorkbookView name="Suwannee.Wongake - Personal View" guid="{D8C7D22C-2CF5-4E8E-84F1-5667088BD53E}" mergeInterval="0" personalView="1" maximized="1" xWindow="1" yWindow="1" windowWidth="1436" windowHeight="652" activeSheetId="2" showComments="commIndAndComment"/>
    <customWorkbookView name="Ernst &amp; Young - Personal View" guid="{97CA589E-D213-4CE5-906B-03755602F42E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5" i="13" l="1"/>
  <c r="G29" i="13"/>
  <c r="C29" i="13"/>
  <c r="C43" i="13" s="1"/>
  <c r="D43" i="13"/>
  <c r="V25" i="3" l="1"/>
  <c r="D15" i="12"/>
  <c r="B17" i="4" l="1"/>
  <c r="E66" i="13"/>
  <c r="I75" i="13"/>
  <c r="G75" i="13"/>
  <c r="E75" i="13"/>
  <c r="J134" i="12"/>
  <c r="H134" i="12"/>
  <c r="F134" i="12"/>
  <c r="D134" i="12"/>
  <c r="J86" i="12" l="1"/>
  <c r="F86" i="12"/>
  <c r="F19" i="8"/>
  <c r="I66" i="13" l="1"/>
  <c r="G66" i="13"/>
  <c r="C66" i="13"/>
  <c r="J127" i="12"/>
  <c r="J135" i="12" s="1"/>
  <c r="J91" i="12"/>
  <c r="J99" i="12" s="1"/>
  <c r="J100" i="12" s="1"/>
  <c r="F127" i="12"/>
  <c r="F135" i="12" s="1"/>
  <c r="F91" i="12"/>
  <c r="F99" i="12" s="1"/>
  <c r="J51" i="12"/>
  <c r="J20" i="12"/>
  <c r="J25" i="12" s="1"/>
  <c r="J15" i="12"/>
  <c r="F51" i="12"/>
  <c r="F20" i="12"/>
  <c r="F25" i="12" s="1"/>
  <c r="F15" i="12"/>
  <c r="H127" i="12"/>
  <c r="H135" i="12" s="1"/>
  <c r="N24" i="4" s="1"/>
  <c r="D127" i="12"/>
  <c r="D135" i="12" s="1"/>
  <c r="H91" i="12"/>
  <c r="H99" i="12" s="1"/>
  <c r="D91" i="12"/>
  <c r="D99" i="12" s="1"/>
  <c r="H86" i="12"/>
  <c r="D86" i="12"/>
  <c r="H51" i="12"/>
  <c r="D51" i="12"/>
  <c r="H20" i="12"/>
  <c r="H25" i="12" s="1"/>
  <c r="D20" i="12"/>
  <c r="D25" i="12" s="1"/>
  <c r="H15" i="12"/>
  <c r="J107" i="12" l="1"/>
  <c r="J109" i="12" s="1"/>
  <c r="J26" i="12"/>
  <c r="J32" i="12" s="1"/>
  <c r="J34" i="12" s="1"/>
  <c r="J53" i="12" s="1"/>
  <c r="J61" i="12" s="1"/>
  <c r="H100" i="12"/>
  <c r="H107" i="12" s="1"/>
  <c r="H26" i="12"/>
  <c r="H32" i="12" s="1"/>
  <c r="H34" i="12" s="1"/>
  <c r="H56" i="12" s="1"/>
  <c r="F100" i="12"/>
  <c r="F107" i="12" s="1"/>
  <c r="F26" i="12"/>
  <c r="F32" i="12" s="1"/>
  <c r="F34" i="12" s="1"/>
  <c r="D100" i="12"/>
  <c r="D107" i="12" s="1"/>
  <c r="D26" i="12"/>
  <c r="D32" i="12" s="1"/>
  <c r="D34" i="12" s="1"/>
  <c r="I9" i="13" l="1"/>
  <c r="J137" i="12"/>
  <c r="J145" i="12" s="1"/>
  <c r="J140" i="12"/>
  <c r="J56" i="12"/>
  <c r="H109" i="12"/>
  <c r="G43" i="13"/>
  <c r="G45" i="13" s="1"/>
  <c r="G78" i="13" s="1"/>
  <c r="G80" i="13" s="1"/>
  <c r="G81" i="13" s="1"/>
  <c r="D109" i="12"/>
  <c r="C45" i="13"/>
  <c r="C78" i="13" s="1"/>
  <c r="C80" i="13" s="1"/>
  <c r="C81" i="13" s="1"/>
  <c r="F53" i="12"/>
  <c r="F63" i="12" s="1"/>
  <c r="F58" i="12"/>
  <c r="F109" i="12"/>
  <c r="F137" i="12" s="1"/>
  <c r="E9" i="13"/>
  <c r="E29" i="13" s="1"/>
  <c r="E43" i="13" s="1"/>
  <c r="E45" i="13" s="1"/>
  <c r="E78" i="13" s="1"/>
  <c r="E80" i="13" s="1"/>
  <c r="E81" i="13" s="1"/>
  <c r="H53" i="12"/>
  <c r="H61" i="12" s="1"/>
  <c r="D58" i="12"/>
  <c r="D53" i="12"/>
  <c r="D63" i="12" s="1"/>
  <c r="I29" i="13" l="1"/>
  <c r="I43" i="13" s="1"/>
  <c r="I45" i="13" s="1"/>
  <c r="I78" i="13" s="1"/>
  <c r="I80" i="13" s="1"/>
  <c r="I81" i="13" s="1"/>
  <c r="H140" i="12"/>
  <c r="L23" i="4"/>
  <c r="H137" i="12"/>
  <c r="H145" i="12" s="1"/>
  <c r="D142" i="12"/>
  <c r="D143" i="12" s="1"/>
  <c r="D137" i="12"/>
  <c r="D147" i="12" s="1"/>
  <c r="D148" i="12" s="1"/>
  <c r="F64" i="12"/>
  <c r="F61" i="12"/>
  <c r="F56" i="12"/>
  <c r="F59" i="12"/>
  <c r="F147" i="12"/>
  <c r="F142" i="12"/>
  <c r="D64" i="12"/>
  <c r="D61" i="12"/>
  <c r="D59" i="12"/>
  <c r="D56" i="12"/>
  <c r="D140" i="12" l="1"/>
  <c r="P25" i="3" s="1"/>
  <c r="F140" i="12"/>
  <c r="F143" i="12"/>
  <c r="F148" i="12"/>
  <c r="F145" i="12"/>
  <c r="T20" i="3" l="1"/>
  <c r="P18" i="4"/>
  <c r="R18" i="4" s="1"/>
  <c r="P19" i="4"/>
  <c r="R19" i="4"/>
  <c r="X20" i="3" l="1"/>
  <c r="H19" i="9" l="1"/>
  <c r="F19" i="9"/>
  <c r="D19" i="9"/>
  <c r="J18" i="9"/>
  <c r="R26" i="3" s="1"/>
  <c r="J17" i="9"/>
  <c r="H15" i="9"/>
  <c r="F15" i="9"/>
  <c r="D15" i="9"/>
  <c r="J14" i="9"/>
  <c r="J13" i="9"/>
  <c r="J19" i="9" l="1"/>
  <c r="J15" i="9"/>
  <c r="T29" i="3" l="1"/>
  <c r="J68" i="8"/>
  <c r="H68" i="8"/>
  <c r="F68" i="8"/>
  <c r="D68" i="8"/>
  <c r="X29" i="3" l="1"/>
  <c r="H61" i="8" l="1"/>
  <c r="H36" i="8"/>
  <c r="F36" i="8" l="1"/>
  <c r="T24" i="3" l="1"/>
  <c r="V19" i="3"/>
  <c r="P19" i="3"/>
  <c r="N19" i="3"/>
  <c r="L19" i="3"/>
  <c r="J19" i="3"/>
  <c r="H19" i="3"/>
  <c r="F19" i="3"/>
  <c r="D19" i="3"/>
  <c r="B19" i="3"/>
  <c r="N22" i="3" l="1"/>
  <c r="P22" i="3"/>
  <c r="X24" i="3"/>
  <c r="L22" i="3"/>
  <c r="F22" i="3"/>
  <c r="D22" i="3"/>
  <c r="H22" i="3"/>
  <c r="J22" i="3"/>
  <c r="V22" i="3"/>
  <c r="B22" i="3"/>
  <c r="D61" i="8"/>
  <c r="J19" i="8"/>
  <c r="H19" i="8"/>
  <c r="D19" i="8"/>
  <c r="J61" i="8"/>
  <c r="F61" i="8"/>
  <c r="J36" i="8"/>
  <c r="D36" i="8"/>
  <c r="F97" i="8"/>
  <c r="F99" i="8" s="1"/>
  <c r="J97" i="8"/>
  <c r="J99" i="8" s="1"/>
  <c r="V27" i="3"/>
  <c r="D146" i="12" s="1"/>
  <c r="D145" i="12" s="1"/>
  <c r="P27" i="3"/>
  <c r="P26" i="4"/>
  <c r="R26" i="4" s="1"/>
  <c r="N25" i="4"/>
  <c r="J25" i="4"/>
  <c r="J27" i="4" s="1"/>
  <c r="H25" i="4"/>
  <c r="H27" i="4" s="1"/>
  <c r="F25" i="4"/>
  <c r="F27" i="4" s="1"/>
  <c r="D25" i="4"/>
  <c r="D27" i="4" s="1"/>
  <c r="B25" i="4"/>
  <c r="B27" i="4" s="1"/>
  <c r="P24" i="4"/>
  <c r="R24" i="4" s="1"/>
  <c r="P23" i="4"/>
  <c r="N27" i="3"/>
  <c r="L27" i="3"/>
  <c r="J27" i="3"/>
  <c r="H27" i="3"/>
  <c r="F27" i="3"/>
  <c r="D27" i="3"/>
  <c r="B27" i="3"/>
  <c r="P16" i="4"/>
  <c r="R16" i="4" s="1"/>
  <c r="P15" i="4"/>
  <c r="N17" i="4"/>
  <c r="N20" i="4" s="1"/>
  <c r="B20" i="4"/>
  <c r="D17" i="4"/>
  <c r="D20" i="4" s="1"/>
  <c r="F17" i="4"/>
  <c r="F20" i="4" s="1"/>
  <c r="H17" i="4"/>
  <c r="H20" i="4" s="1"/>
  <c r="J17" i="4"/>
  <c r="J20" i="4" s="1"/>
  <c r="L17" i="4"/>
  <c r="L20" i="4" s="1"/>
  <c r="R15" i="4"/>
  <c r="N27" i="4" l="1"/>
  <c r="D31" i="3"/>
  <c r="J31" i="3"/>
  <c r="B31" i="3"/>
  <c r="F31" i="3"/>
  <c r="H31" i="3"/>
  <c r="L31" i="3"/>
  <c r="N31" i="3"/>
  <c r="V31" i="3"/>
  <c r="T30" i="3"/>
  <c r="T21" i="3"/>
  <c r="T18" i="3"/>
  <c r="P25" i="4"/>
  <c r="P27" i="4" s="1"/>
  <c r="R17" i="4"/>
  <c r="R20" i="4" s="1"/>
  <c r="P17" i="4"/>
  <c r="T17" i="3"/>
  <c r="R19" i="3"/>
  <c r="T25" i="3"/>
  <c r="J37" i="8"/>
  <c r="P31" i="3"/>
  <c r="J69" i="8"/>
  <c r="J100" i="8" s="1"/>
  <c r="D69" i="8"/>
  <c r="F69" i="8"/>
  <c r="F100" i="8" s="1"/>
  <c r="F37" i="8"/>
  <c r="D37" i="8"/>
  <c r="H69" i="8"/>
  <c r="H37" i="8"/>
  <c r="P20" i="4" l="1"/>
  <c r="X18" i="3"/>
  <c r="X25" i="3"/>
  <c r="X21" i="3"/>
  <c r="X30" i="3"/>
  <c r="R22" i="3"/>
  <c r="X17" i="3"/>
  <c r="T19" i="3"/>
  <c r="J101" i="8"/>
  <c r="T26" i="3"/>
  <c r="R27" i="3"/>
  <c r="F101" i="8"/>
  <c r="N32" i="3" l="1"/>
  <c r="V32" i="3"/>
  <c r="P32" i="3"/>
  <c r="X19" i="3"/>
  <c r="X22" i="3" s="1"/>
  <c r="R31" i="3"/>
  <c r="T22" i="3"/>
  <c r="X26" i="3"/>
  <c r="T27" i="3"/>
  <c r="L25" i="4"/>
  <c r="R23" i="4"/>
  <c r="R25" i="4" s="1"/>
  <c r="R27" i="4" s="1"/>
  <c r="L27" i="4" l="1"/>
  <c r="X27" i="3"/>
  <c r="T31" i="3"/>
  <c r="L28" i="4" l="1"/>
  <c r="X31" i="3"/>
  <c r="R32" i="3"/>
  <c r="J20" i="9"/>
  <c r="D97" i="8"/>
  <c r="H97" i="8" l="1"/>
  <c r="H99" i="8" s="1"/>
  <c r="D99" i="8"/>
  <c r="X32" i="3" l="1"/>
  <c r="D100" i="8"/>
  <c r="D101" i="8" s="1"/>
  <c r="H100" i="8"/>
  <c r="R28" i="4"/>
  <c r="H101" i="8" l="1"/>
</calcChain>
</file>

<file path=xl/sharedStrings.xml><?xml version="1.0" encoding="utf-8"?>
<sst xmlns="http://schemas.openxmlformats.org/spreadsheetml/2006/main" count="499" uniqueCount="291">
  <si>
    <t xml:space="preserve">Tipco Asphalt Public Company Limited and its subsidiaries 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</si>
  <si>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</si>
  <si>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</si>
  <si>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</si>
  <si>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</si>
  <si>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</si>
  <si>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</si>
  <si>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</si>
  <si>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</si>
  <si>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</si>
  <si>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</si>
  <si>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</si>
  <si>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</si>
  <si>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</si>
  <si>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</si>
  <si>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</si>
  <si>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</si>
  <si>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</si>
  <si>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</si>
  <si>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</si>
  <si>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</si>
  <si>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</si>
  <si>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</si>
  <si>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</si>
  <si>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Share capital</t>
  </si>
  <si>
    <t>Premium on share capital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</si>
  <si>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</si>
  <si>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</si>
  <si>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</si>
  <si>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</si>
  <si>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</si>
  <si>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</si>
  <si>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</si>
  <si>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</si>
  <si>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</si>
  <si>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</si>
  <si>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</si>
  <si>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</si>
  <si>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</si>
  <si>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</si>
  <si>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Finance cost</t>
  </si>
  <si>
    <t>Basic earnings per share</t>
  </si>
  <si>
    <t>Cash flows from operating activities:</t>
  </si>
  <si>
    <t xml:space="preserve">   Depreciation and amortisation</t>
  </si>
  <si>
    <t>Cash flows from investing activities:</t>
  </si>
  <si>
    <t>Cash flows from financing activities:</t>
  </si>
  <si>
    <t>Cash and cash equivalents at beginning of period</t>
  </si>
  <si>
    <t xml:space="preserve">Cash and cash equivalents at end of period </t>
  </si>
  <si>
    <t>Supplemental cash flows information</t>
  </si>
  <si>
    <t>Non-cash transactions:</t>
  </si>
  <si>
    <t>(Unaudited but reviewed)</t>
  </si>
  <si>
    <t>Tipco Asphalt Public Company Limited and its subsidiaries</t>
  </si>
  <si>
    <t xml:space="preserve">Issued and paid-up </t>
  </si>
  <si>
    <t xml:space="preserve">Premium on </t>
  </si>
  <si>
    <t>share capital</t>
  </si>
  <si>
    <t>statutory reserve</t>
  </si>
  <si>
    <t>Unappropriated</t>
  </si>
  <si>
    <t>Total</t>
  </si>
  <si>
    <t>attributable to</t>
  </si>
  <si>
    <t>Sales and service income</t>
  </si>
  <si>
    <t>Investment properties</t>
  </si>
  <si>
    <t>Goodwill</t>
  </si>
  <si>
    <t>Other components of shareholders' equity</t>
  </si>
  <si>
    <t>Equity attributable to owners of the Company</t>
  </si>
  <si>
    <t>Non-controlling interests of the subsidiaries</t>
  </si>
  <si>
    <t>Other comprehensive income:</t>
  </si>
  <si>
    <t xml:space="preserve">Exchange differences on translation of 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</si>
  <si>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</si>
  <si>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</si>
  <si>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</si>
  <si>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</si>
  <si>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Equity</t>
  </si>
  <si>
    <t>the Company</t>
  </si>
  <si>
    <t>interests of</t>
  </si>
  <si>
    <t>subsidiary</t>
  </si>
  <si>
    <t>Total other</t>
  </si>
  <si>
    <t>components of</t>
  </si>
  <si>
    <t>shareholders'</t>
  </si>
  <si>
    <t>equity</t>
  </si>
  <si>
    <t>Total equity</t>
  </si>
  <si>
    <t xml:space="preserve">attributable to </t>
  </si>
  <si>
    <t xml:space="preserve">shareholders of </t>
  </si>
  <si>
    <t>Earnings per share (Baht)</t>
  </si>
  <si>
    <t>acquired by</t>
  </si>
  <si>
    <t>book value</t>
  </si>
  <si>
    <t xml:space="preserve">non-controlling </t>
  </si>
  <si>
    <t xml:space="preserve">interests of </t>
  </si>
  <si>
    <t>Provision for long-term employee benefits</t>
  </si>
  <si>
    <t>the subsidiaries</t>
  </si>
  <si>
    <t xml:space="preserve">   Unappropriated </t>
  </si>
  <si>
    <t>lower than</t>
  </si>
  <si>
    <t>at price</t>
  </si>
  <si>
    <t>Issued and</t>
  </si>
  <si>
    <t xml:space="preserve">paid-up </t>
  </si>
  <si>
    <t xml:space="preserve">   financial statements in foreign currencies</t>
  </si>
  <si>
    <t>Non-controlling</t>
  </si>
  <si>
    <t>Trade and other receivables</t>
  </si>
  <si>
    <t xml:space="preserve">Inventories </t>
  </si>
  <si>
    <t xml:space="preserve">Property, plant and equipment </t>
  </si>
  <si>
    <t>Trade and other payables</t>
  </si>
  <si>
    <t>Income tax payable</t>
  </si>
  <si>
    <t xml:space="preserve">   Registered</t>
  </si>
  <si>
    <t xml:space="preserve">   Issued and fully paid</t>
  </si>
  <si>
    <t xml:space="preserve">Non-controlling interests of subsidiary acquired </t>
  </si>
  <si>
    <t>Capital reserve for share-based payment transactions</t>
  </si>
  <si>
    <t>Capital reserve</t>
  </si>
  <si>
    <t>payment</t>
  </si>
  <si>
    <t xml:space="preserve"> transactions</t>
  </si>
  <si>
    <t>Other components of equity</t>
  </si>
  <si>
    <t>Deferred tax assets - net</t>
  </si>
  <si>
    <t xml:space="preserve">Change in </t>
  </si>
  <si>
    <t>the Company's</t>
  </si>
  <si>
    <t>interest in</t>
  </si>
  <si>
    <t>Statement of changes in shareholders' equity (continued)</t>
  </si>
  <si>
    <t>Statement of changes in shareholders' equity</t>
  </si>
  <si>
    <t>Statement of financial position</t>
  </si>
  <si>
    <t>Statement of financial position (continued)</t>
  </si>
  <si>
    <t xml:space="preserve">   by the Company at price lower than book value</t>
  </si>
  <si>
    <t>Statement of comprehensive income</t>
  </si>
  <si>
    <t>Cash flow statement</t>
  </si>
  <si>
    <t>Cash flow statement (continued)</t>
  </si>
  <si>
    <t>The accompanying notes are an integral part of the interim financial statements.</t>
  </si>
  <si>
    <t>Long-term loan from related party</t>
  </si>
  <si>
    <t>subsidiaries</t>
  </si>
  <si>
    <t>a loss of control</t>
  </si>
  <si>
    <t xml:space="preserve">   which did not result in a loss of control</t>
  </si>
  <si>
    <t>(Unit: Thousand Baht except earnings per share expressed in Baht)</t>
  </si>
  <si>
    <t xml:space="preserve">   to net cash provided by (paid from) operating activities:</t>
  </si>
  <si>
    <t>which did not</t>
  </si>
  <si>
    <t>result in</t>
  </si>
  <si>
    <t>for share-based</t>
  </si>
  <si>
    <t>subscription</t>
  </si>
  <si>
    <t>Share</t>
  </si>
  <si>
    <t xml:space="preserve">Other comprehensive income to be reclassified </t>
  </si>
  <si>
    <t>Change in the Company's interest in subsidiaries</t>
  </si>
  <si>
    <t xml:space="preserve">   Provision for long-term employee benefits</t>
  </si>
  <si>
    <t xml:space="preserve">   Change in fair value of forward exchange contracts</t>
  </si>
  <si>
    <t xml:space="preserve">Profit from operating activities before changes in </t>
  </si>
  <si>
    <t xml:space="preserve">  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</si>
  <si>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</si>
  <si>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</si>
  <si>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</si>
  <si>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</si>
  <si>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</si>
  <si>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</si>
  <si>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Cash paid for corporate income tax</t>
  </si>
  <si>
    <t>Investments in associates</t>
  </si>
  <si>
    <t>Long-term loans to related parties</t>
  </si>
  <si>
    <t>(Unaudited</t>
  </si>
  <si>
    <t>(Audited)</t>
  </si>
  <si>
    <t>but reviewed)</t>
  </si>
  <si>
    <t>Investments in joint ventures</t>
  </si>
  <si>
    <t xml:space="preserve">   Share of profit from investments in associates</t>
  </si>
  <si>
    <t>Share of profit from investments in associates</t>
  </si>
  <si>
    <t>Other comprehensive</t>
  </si>
  <si>
    <t>income</t>
  </si>
  <si>
    <t>Appropriated</t>
  </si>
  <si>
    <t>Change in fair value of hedging instruments</t>
  </si>
  <si>
    <t xml:space="preserve">fair value of </t>
  </si>
  <si>
    <t>hedging instruments</t>
  </si>
  <si>
    <t xml:space="preserve">   of cash flow hedges - net of income tax</t>
  </si>
  <si>
    <t>of cash flow hedges</t>
  </si>
  <si>
    <t>Proceeds from sales of equipment</t>
  </si>
  <si>
    <t>Profit or loss:</t>
  </si>
  <si>
    <t>Balance as at 1 January 2020</t>
  </si>
  <si>
    <t xml:space="preserve">Intangible assets </t>
  </si>
  <si>
    <t>Right-of-use assets</t>
  </si>
  <si>
    <t>3, 4</t>
  </si>
  <si>
    <t xml:space="preserve">   Other non-current liabilities</t>
  </si>
  <si>
    <t>Short-term loans to related parties</t>
  </si>
  <si>
    <t>Cash paid for acquisitions of computer software</t>
  </si>
  <si>
    <t>Balance as at 1 January 2021</t>
  </si>
  <si>
    <t>Contract assets</t>
  </si>
  <si>
    <t xml:space="preserve">Estimated amount of interest in the net assets value </t>
  </si>
  <si>
    <t xml:space="preserve">   of subsidiary that under purchase cost</t>
  </si>
  <si>
    <t>Contract liabilities</t>
  </si>
  <si>
    <t>Retention for construction</t>
  </si>
  <si>
    <t>Profit for the period</t>
  </si>
  <si>
    <t>The warrant holders exercise warrants</t>
  </si>
  <si>
    <t>31 December 2020</t>
  </si>
  <si>
    <t xml:space="preserve">      1,578,361,570 ordinary shares of Baht 1 each</t>
  </si>
  <si>
    <t>Derivative - commodity forward contracts</t>
  </si>
  <si>
    <t>Long-term liabilities - net of current portion</t>
  </si>
  <si>
    <t xml:space="preserve">   Long-term loan from financial institution</t>
  </si>
  <si>
    <t xml:space="preserve">   Lease liabilities</t>
  </si>
  <si>
    <t xml:space="preserve">   Derivative - commodity forward contracts</t>
  </si>
  <si>
    <t>Current portion of liabilities</t>
  </si>
  <si>
    <t>Warrant holders exercised warrants</t>
  </si>
  <si>
    <t>Dividend paid to shareholders</t>
  </si>
  <si>
    <t>Other expenses</t>
  </si>
  <si>
    <t xml:space="preserve">Share of other </t>
  </si>
  <si>
    <t xml:space="preserve">in associate </t>
  </si>
  <si>
    <t>Change in non-controlling interests of the subsidiary</t>
  </si>
  <si>
    <t xml:space="preserve">   as a result of change in status of investment (Note 7)</t>
  </si>
  <si>
    <t>Advances to subcontractors</t>
  </si>
  <si>
    <t>4, 5</t>
  </si>
  <si>
    <t>Statements of changes in shareholders' equity (continued)</t>
  </si>
  <si>
    <t>Consolidated financial statements (continued)</t>
  </si>
  <si>
    <t>Exchange differences on</t>
  </si>
  <si>
    <t xml:space="preserve">translation of financial statements </t>
  </si>
  <si>
    <t>in foreign currencies</t>
  </si>
  <si>
    <t xml:space="preserve">comprehensive income </t>
  </si>
  <si>
    <t xml:space="preserve">Change in fair value of </t>
  </si>
  <si>
    <t>7, 8</t>
  </si>
  <si>
    <t>4, 10</t>
  </si>
  <si>
    <t>Other</t>
  </si>
  <si>
    <t xml:space="preserve">   Dividend income from subsidiaries</t>
  </si>
  <si>
    <t xml:space="preserve">   Gain on exchange </t>
  </si>
  <si>
    <t>Reduction of cost of inventories to net realisable value (reversal)</t>
  </si>
  <si>
    <t xml:space="preserve">Profit before income tax </t>
  </si>
  <si>
    <t>Profit attributable to:</t>
  </si>
  <si>
    <t xml:space="preserve">   Profit attributable to equity holders of the Company</t>
  </si>
  <si>
    <t>Profit before income tax</t>
  </si>
  <si>
    <t xml:space="preserve">Adjustments to reconcile profit before income tax </t>
  </si>
  <si>
    <t xml:space="preserve">   Gain on sales of equipment </t>
  </si>
  <si>
    <t>Net cash flows from (used in) investing activities</t>
  </si>
  <si>
    <t>Cash receipts from increase in capital</t>
  </si>
  <si>
    <t xml:space="preserve">   to profit or loss in subsequent periods:</t>
  </si>
  <si>
    <t>Other components of shareholders' equity are as follows:</t>
  </si>
  <si>
    <t>Dividend received from subsidiaries</t>
  </si>
  <si>
    <t>Profit (loss) for the period</t>
  </si>
  <si>
    <t xml:space="preserve">         ordinary shares) of Baht 1 each</t>
  </si>
  <si>
    <t xml:space="preserve">      1,578,361,570 ordinary shares (2020: 1,579,883,570</t>
  </si>
  <si>
    <t>Dividend paid (Note 16)</t>
  </si>
  <si>
    <t xml:space="preserve">Bank overdraft and short-term loans </t>
  </si>
  <si>
    <t xml:space="preserve">   from financial institutions</t>
  </si>
  <si>
    <t>Investment in equity instrument</t>
  </si>
  <si>
    <t xml:space="preserve">Balance as at 1 January 2020 </t>
  </si>
  <si>
    <t>As at 30 September 2021</t>
  </si>
  <si>
    <t>30 September 2021</t>
  </si>
  <si>
    <t>Balance as at 30 September 2020</t>
  </si>
  <si>
    <t>Balance as at 30 September 2021</t>
  </si>
  <si>
    <t>For the nine-month period ended 30 September 2021</t>
  </si>
  <si>
    <t>Profit from operating activities</t>
  </si>
  <si>
    <t>Income tax</t>
  </si>
  <si>
    <t>Statement of comprehensive income (continued)</t>
  </si>
  <si>
    <t xml:space="preserve">   Damages and expenses from a fire at a subsidiary </t>
  </si>
  <si>
    <t>Profit (loss) attributable to:</t>
  </si>
  <si>
    <t>For the three-month period ended 30 September 2021</t>
  </si>
  <si>
    <t xml:space="preserve">   Written off withholding tax</t>
  </si>
  <si>
    <t xml:space="preserve">(Increase) decrease in operating assets </t>
  </si>
  <si>
    <t xml:space="preserve">Increase (decrease) in operating liabilities </t>
  </si>
  <si>
    <t xml:space="preserve">Acquisition and cash paid to settle payables from purchases </t>
  </si>
  <si>
    <t xml:space="preserve">   of equipment</t>
  </si>
  <si>
    <t>Exchange differences on translation of</t>
  </si>
  <si>
    <t xml:space="preserve">   Acquisitions of equipment for which cash has not been paid</t>
  </si>
  <si>
    <t xml:space="preserve">   Increase of equipment from lease agreement</t>
  </si>
  <si>
    <t>13, 19</t>
  </si>
  <si>
    <t>Revenues from construction contracts</t>
  </si>
  <si>
    <t xml:space="preserve">Reversal of reduction of cost of inventories to net realisable value </t>
  </si>
  <si>
    <t>Cost of construction</t>
  </si>
  <si>
    <t>Finance income</t>
  </si>
  <si>
    <t>Remeasurement gain on business combination</t>
  </si>
  <si>
    <t xml:space="preserve">   to profit or loss in subsequent periods - net of income tax</t>
  </si>
  <si>
    <t xml:space="preserve">Other comprehensive income not to be reclassified </t>
  </si>
  <si>
    <t>Share of other comprehensive income in associate - net</t>
  </si>
  <si>
    <t xml:space="preserve">   of income tax</t>
  </si>
  <si>
    <t>Other comprehensive income not to be reclassified</t>
  </si>
  <si>
    <t xml:space="preserve">   Expected credit losses (reversal)</t>
  </si>
  <si>
    <t xml:space="preserve">   Remeasurement gain on business combination</t>
  </si>
  <si>
    <t xml:space="preserve">   Change in fair value of commodity forward contracts</t>
  </si>
  <si>
    <t xml:space="preserve">   Finance income</t>
  </si>
  <si>
    <t xml:space="preserve">   Contract assets</t>
  </si>
  <si>
    <t xml:space="preserve">   Advances to subcontractors</t>
  </si>
  <si>
    <t xml:space="preserve">   Contract liabilities</t>
  </si>
  <si>
    <t>Cash paid for investment in subsidiary - net from</t>
  </si>
  <si>
    <t xml:space="preserve">   cash and cash equivalent received</t>
  </si>
  <si>
    <t>(Increase) decrease in short-term loan to related party</t>
  </si>
  <si>
    <t>Cash receipt from interest</t>
  </si>
  <si>
    <t>Interest paid</t>
  </si>
  <si>
    <t>Decrease in short-term loans from related parties</t>
  </si>
  <si>
    <t xml:space="preserve">   Loss on exchange </t>
  </si>
  <si>
    <t>Share of profit (loss) from investments in joint ventures</t>
  </si>
  <si>
    <t>-</t>
  </si>
  <si>
    <t xml:space="preserve">   Unrealised (gain) loss on exchange</t>
  </si>
  <si>
    <t xml:space="preserve">   Retention for construction</t>
  </si>
  <si>
    <t xml:space="preserve">   Reduction of cost of inventories to net realisable value (reversal)</t>
  </si>
  <si>
    <t>Cash flows from (used in) operating activities</t>
  </si>
  <si>
    <t>Net cash flows from (used in) operating activities</t>
  </si>
  <si>
    <t>Net cash flows from (used in) financing activities</t>
  </si>
  <si>
    <t>Net increase (decrease) in cash and cash equivalents</t>
  </si>
  <si>
    <t xml:space="preserve">   Share of (profit) loss from investments in joint ventures</t>
  </si>
  <si>
    <t xml:space="preserve">   Finance cost</t>
  </si>
  <si>
    <t xml:space="preserve">   Dividend income from an associate</t>
  </si>
  <si>
    <t>Increase in bank overdrafts and short-term loans from financial institutions</t>
  </si>
  <si>
    <t xml:space="preserve">Loss on exchange </t>
  </si>
  <si>
    <t>Reversal of (expected credit losses)</t>
  </si>
  <si>
    <t>Payment of principal of lease liabilities</t>
  </si>
  <si>
    <t>(Gain) loss from commodity forward contracts</t>
  </si>
  <si>
    <t>Dividend received from an associate</t>
  </si>
  <si>
    <t>Repayment of long-term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</si>
</sst>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  <numFmt numFmtId="167" formatCode="_(* #,##0.00_);_(* \(#,##0.00\);_(* &quot;-&quot;_);_(@_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Segoe UI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</cellStyleXfs>
  <cellXfs count="186">
    <xf numFmtId="0" fontId="0" fillId="0" borderId="0" xfId="0"/>
    <xf numFmtId="37" fontId="2" fillId="0" borderId="0" xfId="0" applyNumberFormat="1" applyFont="1" applyFill="1" applyAlignment="1"/>
    <xf numFmtId="164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6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/>
    </xf>
    <xf numFmtId="41" fontId="3" fillId="0" borderId="6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0" fontId="3" fillId="0" borderId="0" xfId="0" applyFont="1" applyAlignment="1"/>
    <xf numFmtId="41" fontId="3" fillId="0" borderId="5" xfId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NumberFormat="1" applyFont="1" applyFill="1" applyAlignment="1"/>
    <xf numFmtId="165" fontId="3" fillId="0" borderId="0" xfId="0" applyNumberFormat="1" applyFont="1" applyFill="1" applyAlignment="1"/>
    <xf numFmtId="41" fontId="3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NumberFormat="1" applyFont="1" applyFill="1" applyAlignment="1">
      <alignment horizontal="left"/>
    </xf>
    <xf numFmtId="0" fontId="3" fillId="0" borderId="8" xfId="0" applyNumberFormat="1" applyFont="1" applyFill="1" applyBorder="1" applyAlignment="1"/>
    <xf numFmtId="0" fontId="3" fillId="0" borderId="0" xfId="0" applyFont="1" applyAlignment="1">
      <alignment horizontal="center"/>
    </xf>
    <xf numFmtId="164" fontId="4" fillId="0" borderId="0" xfId="0" quotePrefix="1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justify"/>
    </xf>
    <xf numFmtId="41" fontId="4" fillId="0" borderId="0" xfId="0" applyNumberFormat="1" applyFont="1" applyFill="1" applyBorder="1" applyAlignment="1">
      <alignment horizontal="justify"/>
    </xf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6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justify"/>
    </xf>
    <xf numFmtId="0" fontId="3" fillId="0" borderId="0" xfId="0" applyFont="1" applyFill="1" applyBorder="1" applyAlignment="1">
      <alignment horizontal="justify"/>
    </xf>
    <xf numFmtId="41" fontId="3" fillId="0" borderId="1" xfId="0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164" fontId="2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 applyBorder="1" applyAlignment="1"/>
    <xf numFmtId="164" fontId="3" fillId="0" borderId="1" xfId="0" applyNumberFormat="1" applyFont="1" applyBorder="1" applyAlignment="1">
      <alignment horizontal="center"/>
    </xf>
    <xf numFmtId="41" fontId="3" fillId="2" borderId="0" xfId="0" applyNumberFormat="1" applyFont="1" applyFill="1" applyAlignment="1">
      <alignment horizontal="right"/>
    </xf>
    <xf numFmtId="41" fontId="3" fillId="0" borderId="0" xfId="2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41" fontId="3" fillId="0" borderId="7" xfId="0" applyNumberFormat="1" applyFont="1" applyFill="1" applyBorder="1" applyAlignment="1">
      <alignment horizontal="center"/>
    </xf>
    <xf numFmtId="164" fontId="4" fillId="0" borderId="0" xfId="0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/>
    <xf numFmtId="43" fontId="3" fillId="0" borderId="0" xfId="1" applyFont="1" applyAlignment="1"/>
    <xf numFmtId="0" fontId="9" fillId="0" borderId="0" xfId="0" applyFont="1" applyAlignment="1">
      <alignment vertical="center" wrapText="1"/>
    </xf>
    <xf numFmtId="41" fontId="8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37" fontId="2" fillId="0" borderId="0" xfId="0" applyNumberFormat="1" applyFont="1"/>
    <xf numFmtId="37" fontId="3" fillId="0" borderId="0" xfId="0" applyNumberFormat="1" applyFont="1"/>
    <xf numFmtId="0" fontId="2" fillId="0" borderId="0" xfId="0" applyFont="1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41" fontId="3" fillId="0" borderId="0" xfId="0" applyNumberFormat="1" applyFont="1" applyAlignment="1">
      <alignment horizontal="right"/>
    </xf>
    <xf numFmtId="0" fontId="3" fillId="2" borderId="0" xfId="0" applyFont="1" applyFill="1"/>
    <xf numFmtId="164" fontId="3" fillId="2" borderId="0" xfId="0" applyNumberFormat="1" applyFont="1" applyFill="1"/>
    <xf numFmtId="41" fontId="3" fillId="0" borderId="0" xfId="0" applyNumberFormat="1" applyFont="1"/>
    <xf numFmtId="0" fontId="2" fillId="2" borderId="0" xfId="0" applyFont="1" applyFill="1"/>
    <xf numFmtId="41" fontId="3" fillId="0" borderId="7" xfId="0" applyNumberFormat="1" applyFont="1" applyBorder="1" applyAlignment="1">
      <alignment horizontal="right"/>
    </xf>
    <xf numFmtId="41" fontId="3" fillId="0" borderId="1" xfId="0" applyNumberFormat="1" applyFont="1" applyBorder="1"/>
    <xf numFmtId="164" fontId="3" fillId="0" borderId="0" xfId="0" applyNumberFormat="1" applyFont="1" applyBorder="1"/>
    <xf numFmtId="37" fontId="3" fillId="0" borderId="0" xfId="0" applyNumberFormat="1" applyFont="1" applyBorder="1"/>
    <xf numFmtId="164" fontId="3" fillId="0" borderId="0" xfId="0" applyNumberFormat="1" applyFont="1" applyBorder="1" applyAlignment="1"/>
    <xf numFmtId="41" fontId="3" fillId="0" borderId="0" xfId="0" applyNumberFormat="1" applyFont="1" applyBorder="1" applyAlignment="1">
      <alignment horizontal="right"/>
    </xf>
    <xf numFmtId="41" fontId="3" fillId="0" borderId="0" xfId="0" applyNumberFormat="1" applyFont="1" applyBorder="1"/>
    <xf numFmtId="164" fontId="2" fillId="0" borderId="1" xfId="0" applyNumberFormat="1" applyFont="1" applyBorder="1"/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164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0" fontId="7" fillId="0" borderId="0" xfId="0" applyFont="1"/>
    <xf numFmtId="41" fontId="3" fillId="0" borderId="1" xfId="0" applyNumberFormat="1" applyFont="1" applyBorder="1" applyAlignment="1">
      <alignment horizontal="right"/>
    </xf>
    <xf numFmtId="49" fontId="7" fillId="0" borderId="0" xfId="0" applyNumberFormat="1" applyFont="1"/>
    <xf numFmtId="166" fontId="7" fillId="0" borderId="0" xfId="0" applyNumberFormat="1" applyFont="1"/>
    <xf numFmtId="41" fontId="7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0" fontId="6" fillId="0" borderId="0" xfId="0" applyFont="1"/>
    <xf numFmtId="49" fontId="8" fillId="0" borderId="0" xfId="0" applyNumberFormat="1" applyFont="1"/>
    <xf numFmtId="166" fontId="8" fillId="0" borderId="0" xfId="0" applyNumberFormat="1" applyFont="1"/>
    <xf numFmtId="41" fontId="8" fillId="0" borderId="0" xfId="0" applyNumberFormat="1" applyFont="1"/>
    <xf numFmtId="41" fontId="8" fillId="0" borderId="1" xfId="0" applyNumberFormat="1" applyFont="1" applyBorder="1"/>
    <xf numFmtId="41" fontId="8" fillId="0" borderId="5" xfId="0" applyNumberFormat="1" applyFont="1" applyBorder="1"/>
    <xf numFmtId="41" fontId="8" fillId="0" borderId="7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41" fontId="3" fillId="0" borderId="6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left"/>
    </xf>
    <xf numFmtId="43" fontId="3" fillId="0" borderId="7" xfId="0" applyNumberFormat="1" applyFont="1" applyBorder="1" applyAlignment="1">
      <alignment horizontal="right"/>
    </xf>
    <xf numFmtId="43" fontId="3" fillId="0" borderId="0" xfId="0" applyNumberFormat="1" applyFont="1"/>
    <xf numFmtId="0" fontId="3" fillId="0" borderId="0" xfId="0" quotePrefix="1" applyFont="1" applyAlignment="1">
      <alignment horizontal="center"/>
    </xf>
    <xf numFmtId="41" fontId="3" fillId="0" borderId="5" xfId="0" applyNumberFormat="1" applyFont="1" applyBorder="1"/>
    <xf numFmtId="41" fontId="3" fillId="0" borderId="2" xfId="0" applyNumberFormat="1" applyFont="1" applyBorder="1"/>
    <xf numFmtId="41" fontId="3" fillId="0" borderId="3" xfId="0" applyNumberFormat="1" applyFont="1" applyBorder="1"/>
    <xf numFmtId="41" fontId="3" fillId="0" borderId="4" xfId="0" applyNumberFormat="1" applyFont="1" applyBorder="1"/>
    <xf numFmtId="1" fontId="7" fillId="0" borderId="0" xfId="0" applyNumberFormat="1" applyFont="1" applyAlignment="1">
      <alignment horizontal="center"/>
    </xf>
    <xf numFmtId="167" fontId="3" fillId="0" borderId="7" xfId="0" applyNumberFormat="1" applyFont="1" applyBorder="1"/>
    <xf numFmtId="167" fontId="3" fillId="0" borderId="0" xfId="0" applyNumberFormat="1" applyFont="1"/>
    <xf numFmtId="167" fontId="3" fillId="0" borderId="7" xfId="0" applyNumberFormat="1" applyFont="1" applyBorder="1" applyAlignment="1">
      <alignment horizontal="right"/>
    </xf>
    <xf numFmtId="164" fontId="3" fillId="0" borderId="1" xfId="0" applyNumberFormat="1" applyFont="1" applyBorder="1"/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39" fontId="3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right"/>
    </xf>
    <xf numFmtId="164" fontId="3" fillId="3" borderId="0" xfId="0" applyNumberFormat="1" applyFont="1" applyFill="1"/>
    <xf numFmtId="41" fontId="8" fillId="0" borderId="0" xfId="0" applyNumberFormat="1" applyFont="1" applyBorder="1" applyAlignment="1">
      <alignment horizontal="right"/>
    </xf>
    <xf numFmtId="37" fontId="6" fillId="0" borderId="0" xfId="0" applyNumberFormat="1" applyFont="1" applyFill="1" applyAlignment="1">
      <alignment horizontal="center"/>
    </xf>
    <xf numFmtId="37" fontId="3" fillId="0" borderId="0" xfId="0" applyNumberFormat="1" applyFont="1" applyFill="1"/>
    <xf numFmtId="41" fontId="3" fillId="0" borderId="0" xfId="0" applyNumberFormat="1" applyFont="1" applyFill="1"/>
    <xf numFmtId="41" fontId="8" fillId="0" borderId="0" xfId="0" applyNumberFormat="1" applyFont="1" applyBorder="1"/>
    <xf numFmtId="164" fontId="3" fillId="0" borderId="0" xfId="0" applyNumberFormat="1" applyFont="1" applyFill="1"/>
    <xf numFmtId="0" fontId="3" fillId="0" borderId="0" xfId="0" applyFont="1" applyFill="1"/>
    <xf numFmtId="49" fontId="8" fillId="0" borderId="0" xfId="0" applyNumberFormat="1" applyFont="1" applyFill="1"/>
    <xf numFmtId="166" fontId="8" fillId="0" borderId="0" xfId="0" applyNumberFormat="1" applyFont="1" applyFill="1"/>
    <xf numFmtId="41" fontId="8" fillId="0" borderId="0" xfId="0" applyNumberFormat="1" applyFont="1" applyFill="1"/>
    <xf numFmtId="41" fontId="8" fillId="0" borderId="0" xfId="0" applyNumberFormat="1" applyFont="1" applyFill="1" applyAlignment="1">
      <alignment horizontal="right"/>
    </xf>
    <xf numFmtId="49" fontId="10" fillId="0" borderId="0" xfId="0" applyNumberFormat="1" applyFont="1" applyFill="1"/>
    <xf numFmtId="41" fontId="8" fillId="0" borderId="1" xfId="0" applyNumberFormat="1" applyFont="1" applyFill="1" applyBorder="1"/>
    <xf numFmtId="41" fontId="8" fillId="0" borderId="1" xfId="0" applyNumberFormat="1" applyFont="1" applyFill="1" applyBorder="1" applyAlignment="1">
      <alignment horizontal="right"/>
    </xf>
    <xf numFmtId="49" fontId="7" fillId="0" borderId="0" xfId="0" applyNumberFormat="1" applyFont="1" applyFill="1"/>
    <xf numFmtId="41" fontId="8" fillId="0" borderId="5" xfId="0" applyNumberFormat="1" applyFont="1" applyFill="1" applyBorder="1"/>
    <xf numFmtId="41" fontId="8" fillId="0" borderId="5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3" fillId="0" borderId="0" xfId="0" applyNumberFormat="1" applyFont="1" applyAlignment="1">
      <alignment horizontal="right"/>
    </xf>
  </cellXfs>
  <cellStyles count="4">
    <cellStyle name="Comma" xfId="1" builtinId="3"/>
    <cellStyle name="Comma_Q1'08 FS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2E0FE-E968-4D56-8A97-81379F3CD83C}">
  <dimension ref="A1:AA108"/>
  <sheetViews>
    <sheetView showGridLines="0" tabSelected="1" view="pageBreakPreview" zoomScale="70" zoomScaleNormal="70" zoomScaleSheetLayoutView="70" workbookViewId="0">
      <selection activeCell="B1" sqref="B1"/>
    </sheetView>
  </sheetViews>
  <sheetFormatPr defaultColWidth="10.5703125" defaultRowHeight="24" customHeight="1"/>
  <cols>
    <col min="1" max="1" width="50.140625" style="34" customWidth="1"/>
    <col min="2" max="2" width="8" style="17" customWidth="1"/>
    <col min="3" max="3" width="1.42578125" style="17" customWidth="1"/>
    <col min="4" max="4" width="17.28515625" style="17" customWidth="1"/>
    <col min="5" max="5" width="1.42578125" style="17" customWidth="1"/>
    <col min="6" max="6" width="17.28515625" style="17" customWidth="1"/>
    <col min="7" max="7" width="1.42578125" style="2" customWidth="1"/>
    <col min="8" max="8" width="17.28515625" style="17" customWidth="1"/>
    <col min="9" max="9" width="1.42578125" style="17" customWidth="1"/>
    <col min="10" max="10" width="17.28515625" style="17" customWidth="1"/>
    <col min="11" max="11" width="11.5703125" style="17" bestFit="1" customWidth="1"/>
    <col min="12" max="16384" width="10.5703125" style="17"/>
  </cols>
  <sheetData>
    <row r="1" spans="1:10" ht="24" customHeight="1">
      <c r="A1" s="39" t="s">
        <v>51</v>
      </c>
      <c r="B1" s="39"/>
      <c r="C1" s="39"/>
      <c r="D1" s="39"/>
      <c r="E1" s="39"/>
      <c r="F1" s="39"/>
      <c r="G1" s="63"/>
      <c r="H1" s="39"/>
      <c r="I1" s="39"/>
      <c r="J1" s="39"/>
    </row>
    <row r="2" spans="1:10" ht="24" customHeight="1">
      <c r="A2" s="39" t="s">
        <v>115</v>
      </c>
      <c r="B2" s="39"/>
      <c r="C2" s="39"/>
      <c r="D2" s="39"/>
      <c r="E2" s="39"/>
      <c r="F2" s="39"/>
      <c r="G2" s="63"/>
      <c r="H2" s="72"/>
      <c r="I2" s="39"/>
      <c r="J2" s="39"/>
    </row>
    <row r="3" spans="1:10" ht="24" customHeight="1">
      <c r="A3" s="39" t="s">
        <v>228</v>
      </c>
      <c r="B3" s="39"/>
      <c r="C3" s="39"/>
      <c r="D3" s="72"/>
      <c r="E3" s="39"/>
      <c r="F3" s="39"/>
      <c r="G3" s="63"/>
      <c r="H3" s="72"/>
      <c r="I3" s="39"/>
      <c r="J3" s="39"/>
    </row>
    <row r="4" spans="1:10" ht="24" customHeight="1">
      <c r="A4" s="175" t="s">
        <v>1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10" ht="24" customHeight="1">
      <c r="D5" s="174" t="s">
        <v>2</v>
      </c>
      <c r="E5" s="174"/>
      <c r="F5" s="174"/>
      <c r="G5" s="64"/>
      <c r="H5" s="174" t="s">
        <v>3</v>
      </c>
      <c r="I5" s="174"/>
      <c r="J5" s="174"/>
    </row>
    <row r="6" spans="1:10" ht="24" customHeight="1">
      <c r="B6" s="18" t="s">
        <v>4</v>
      </c>
      <c r="D6" s="75" t="s">
        <v>229</v>
      </c>
      <c r="E6" s="19"/>
      <c r="F6" s="75" t="s">
        <v>179</v>
      </c>
      <c r="G6" s="19"/>
      <c r="H6" s="75" t="s">
        <v>229</v>
      </c>
      <c r="I6" s="43"/>
      <c r="J6" s="42" t="s">
        <v>179</v>
      </c>
    </row>
    <row r="7" spans="1:10" ht="24" customHeight="1">
      <c r="B7" s="18"/>
      <c r="D7" s="19" t="s">
        <v>148</v>
      </c>
      <c r="E7" s="19"/>
      <c r="F7" s="19" t="s">
        <v>149</v>
      </c>
      <c r="G7" s="19"/>
      <c r="H7" s="19" t="s">
        <v>148</v>
      </c>
      <c r="I7" s="43"/>
      <c r="J7" s="43" t="s">
        <v>149</v>
      </c>
    </row>
    <row r="8" spans="1:10" ht="24" customHeight="1">
      <c r="B8" s="18"/>
      <c r="D8" s="19" t="s">
        <v>150</v>
      </c>
      <c r="E8" s="20"/>
      <c r="F8" s="19"/>
      <c r="G8" s="19"/>
      <c r="H8" s="19" t="s">
        <v>150</v>
      </c>
      <c r="I8" s="44"/>
      <c r="J8" s="43"/>
    </row>
    <row r="9" spans="1:10" s="2" customFormat="1" ht="24" customHeight="1">
      <c r="A9" s="1" t="s">
        <v>5</v>
      </c>
    </row>
    <row r="10" spans="1:10" s="2" customFormat="1" ht="24" customHeight="1">
      <c r="A10" s="1" t="s">
        <v>6</v>
      </c>
    </row>
    <row r="11" spans="1:10" s="2" customFormat="1" ht="24" customHeight="1">
      <c r="A11" s="3" t="s">
        <v>7</v>
      </c>
      <c r="B11" s="4"/>
      <c r="D11" s="5">
        <v>1554055</v>
      </c>
      <c r="E11" s="6"/>
      <c r="F11" s="5">
        <v>1887763</v>
      </c>
      <c r="G11" s="8"/>
      <c r="H11" s="61">
        <v>290158</v>
      </c>
      <c r="I11" s="6"/>
      <c r="J11" s="61">
        <v>568508</v>
      </c>
    </row>
    <row r="12" spans="1:10" s="2" customFormat="1" ht="24" customHeight="1">
      <c r="A12" s="3" t="s">
        <v>96</v>
      </c>
      <c r="B12" s="4" t="s">
        <v>167</v>
      </c>
      <c r="C12" s="7"/>
      <c r="D12" s="5">
        <v>4319368</v>
      </c>
      <c r="E12" s="6"/>
      <c r="F12" s="5">
        <v>3352411</v>
      </c>
      <c r="G12" s="8"/>
      <c r="H12" s="5">
        <v>3364405</v>
      </c>
      <c r="I12" s="6"/>
      <c r="J12" s="5">
        <v>2919634</v>
      </c>
    </row>
    <row r="13" spans="1:10" s="2" customFormat="1" ht="24" customHeight="1">
      <c r="A13" s="3" t="s">
        <v>172</v>
      </c>
      <c r="B13" s="4" t="s">
        <v>195</v>
      </c>
      <c r="C13" s="7"/>
      <c r="D13" s="5">
        <v>726653</v>
      </c>
      <c r="E13" s="6"/>
      <c r="F13" s="5">
        <v>0</v>
      </c>
      <c r="G13" s="8"/>
      <c r="H13" s="5">
        <v>0</v>
      </c>
      <c r="I13" s="6"/>
      <c r="J13" s="5">
        <v>0</v>
      </c>
    </row>
    <row r="14" spans="1:10" s="2" customFormat="1" ht="24" customHeight="1">
      <c r="A14" s="3" t="s">
        <v>194</v>
      </c>
      <c r="B14" s="4"/>
      <c r="C14" s="7"/>
      <c r="D14" s="5">
        <v>245987</v>
      </c>
      <c r="E14" s="6"/>
      <c r="F14" s="5">
        <v>0</v>
      </c>
      <c r="G14" s="8"/>
      <c r="H14" s="5">
        <v>0</v>
      </c>
      <c r="I14" s="6"/>
      <c r="J14" s="5">
        <v>0</v>
      </c>
    </row>
    <row r="15" spans="1:10" s="2" customFormat="1" ht="24" customHeight="1">
      <c r="A15" s="3" t="s">
        <v>169</v>
      </c>
      <c r="B15" s="4">
        <v>4</v>
      </c>
      <c r="C15" s="7"/>
      <c r="D15" s="5">
        <v>77934</v>
      </c>
      <c r="E15" s="6"/>
      <c r="F15" s="5">
        <v>127000</v>
      </c>
      <c r="G15" s="8"/>
      <c r="H15" s="5">
        <v>138000</v>
      </c>
      <c r="I15" s="6"/>
      <c r="J15" s="5">
        <v>265000</v>
      </c>
    </row>
    <row r="16" spans="1:10" s="2" customFormat="1" ht="24" customHeight="1">
      <c r="A16" s="3" t="s">
        <v>97</v>
      </c>
      <c r="B16" s="4">
        <v>6</v>
      </c>
      <c r="C16" s="7"/>
      <c r="D16" s="5">
        <v>7804540</v>
      </c>
      <c r="E16" s="6"/>
      <c r="F16" s="5">
        <v>5382849</v>
      </c>
      <c r="G16" s="8"/>
      <c r="H16" s="5">
        <v>6457757</v>
      </c>
      <c r="I16" s="6"/>
      <c r="J16" s="5">
        <v>4775366</v>
      </c>
    </row>
    <row r="17" spans="1:10" s="2" customFormat="1" ht="24" customHeight="1">
      <c r="A17" s="3" t="s">
        <v>181</v>
      </c>
      <c r="B17" s="4">
        <v>19</v>
      </c>
      <c r="C17" s="7"/>
      <c r="D17" s="8">
        <v>1209</v>
      </c>
      <c r="E17" s="6"/>
      <c r="F17" s="8">
        <v>140293</v>
      </c>
      <c r="G17" s="8"/>
      <c r="H17" s="71">
        <v>1209</v>
      </c>
      <c r="I17" s="6"/>
      <c r="J17" s="71">
        <v>140293</v>
      </c>
    </row>
    <row r="18" spans="1:10" s="2" customFormat="1" ht="24" customHeight="1">
      <c r="A18" s="3" t="s">
        <v>8</v>
      </c>
      <c r="B18" s="4"/>
      <c r="C18" s="7"/>
      <c r="D18" s="9">
        <v>430547</v>
      </c>
      <c r="E18" s="6"/>
      <c r="F18" s="9">
        <v>223832</v>
      </c>
      <c r="G18" s="8"/>
      <c r="H18" s="9">
        <v>83293</v>
      </c>
      <c r="I18" s="6"/>
      <c r="J18" s="9">
        <v>50249</v>
      </c>
    </row>
    <row r="19" spans="1:10" s="2" customFormat="1" ht="24" customHeight="1">
      <c r="A19" s="1" t="s">
        <v>10</v>
      </c>
      <c r="B19" s="4"/>
      <c r="C19" s="10"/>
      <c r="D19" s="9">
        <f>SUM(D11:D18)</f>
        <v>15160293</v>
      </c>
      <c r="E19" s="6"/>
      <c r="F19" s="9">
        <f>SUM(F11:F18)</f>
        <v>11114148</v>
      </c>
      <c r="G19" s="8"/>
      <c r="H19" s="9">
        <f>SUM(H11:H18)</f>
        <v>10334822</v>
      </c>
      <c r="I19" s="6"/>
      <c r="J19" s="9">
        <f>SUM(J11:J18)</f>
        <v>8719050</v>
      </c>
    </row>
    <row r="20" spans="1:10" s="2" customFormat="1" ht="24" customHeight="1">
      <c r="A20" s="11" t="s">
        <v>11</v>
      </c>
      <c r="B20" s="4"/>
      <c r="C20" s="10"/>
      <c r="D20" s="62"/>
      <c r="E20" s="12"/>
      <c r="F20" s="62"/>
      <c r="G20" s="62"/>
      <c r="H20" s="62"/>
      <c r="I20" s="12"/>
      <c r="J20" s="62"/>
    </row>
    <row r="21" spans="1:10" s="2" customFormat="1" ht="24" customHeight="1">
      <c r="A21" s="3" t="s">
        <v>226</v>
      </c>
      <c r="B21" s="4"/>
      <c r="C21" s="10"/>
      <c r="D21" s="5">
        <v>2635</v>
      </c>
      <c r="E21" s="6"/>
      <c r="F21" s="5">
        <v>0</v>
      </c>
      <c r="G21" s="8"/>
      <c r="H21" s="13">
        <v>0</v>
      </c>
      <c r="I21" s="6"/>
      <c r="J21" s="13">
        <v>0</v>
      </c>
    </row>
    <row r="22" spans="1:10" s="2" customFormat="1" ht="24" customHeight="1">
      <c r="A22" s="3" t="s">
        <v>12</v>
      </c>
      <c r="B22" s="4">
        <v>7</v>
      </c>
      <c r="C22" s="10"/>
      <c r="D22" s="5">
        <v>0</v>
      </c>
      <c r="E22" s="6"/>
      <c r="F22" s="5">
        <v>0</v>
      </c>
      <c r="G22" s="8"/>
      <c r="H22" s="13">
        <v>8315283</v>
      </c>
      <c r="I22" s="6"/>
      <c r="J22" s="13">
        <v>7717240</v>
      </c>
    </row>
    <row r="23" spans="1:10" s="2" customFormat="1" ht="24" customHeight="1">
      <c r="A23" s="3" t="s">
        <v>151</v>
      </c>
      <c r="B23" s="4"/>
      <c r="C23" s="10"/>
      <c r="D23" s="5">
        <v>134853</v>
      </c>
      <c r="E23" s="6"/>
      <c r="F23" s="5">
        <v>124037</v>
      </c>
      <c r="G23" s="8"/>
      <c r="H23" s="13">
        <v>67553</v>
      </c>
      <c r="I23" s="6"/>
      <c r="J23" s="13">
        <v>67553</v>
      </c>
    </row>
    <row r="24" spans="1:10" s="2" customFormat="1" ht="24" customHeight="1">
      <c r="A24" s="3" t="s">
        <v>146</v>
      </c>
      <c r="B24" s="4" t="s">
        <v>203</v>
      </c>
      <c r="C24" s="10"/>
      <c r="D24" s="5">
        <v>474462</v>
      </c>
      <c r="E24" s="6"/>
      <c r="F24" s="5">
        <v>659731</v>
      </c>
      <c r="G24" s="8"/>
      <c r="H24" s="13">
        <v>18404</v>
      </c>
      <c r="I24" s="6"/>
      <c r="J24" s="13">
        <v>243447</v>
      </c>
    </row>
    <row r="25" spans="1:10" s="2" customFormat="1" ht="24" customHeight="1">
      <c r="A25" s="3" t="s">
        <v>181</v>
      </c>
      <c r="B25" s="4">
        <v>19</v>
      </c>
      <c r="C25" s="10"/>
      <c r="D25" s="5">
        <v>91503</v>
      </c>
      <c r="E25" s="6"/>
      <c r="F25" s="5">
        <v>3940</v>
      </c>
      <c r="G25" s="8"/>
      <c r="H25" s="13">
        <v>91503</v>
      </c>
      <c r="I25" s="6"/>
      <c r="J25" s="13">
        <v>3940</v>
      </c>
    </row>
    <row r="26" spans="1:10" s="2" customFormat="1" ht="24" customHeight="1">
      <c r="A26" s="3" t="s">
        <v>147</v>
      </c>
      <c r="B26" s="4">
        <v>4</v>
      </c>
      <c r="C26" s="10"/>
      <c r="D26" s="5">
        <v>0</v>
      </c>
      <c r="E26" s="6"/>
      <c r="F26" s="5">
        <v>0</v>
      </c>
      <c r="G26" s="8"/>
      <c r="H26" s="13">
        <v>1415754</v>
      </c>
      <c r="I26" s="6"/>
      <c r="J26" s="13">
        <v>1305671</v>
      </c>
    </row>
    <row r="27" spans="1:10" s="2" customFormat="1" ht="24" customHeight="1">
      <c r="A27" s="3" t="s">
        <v>60</v>
      </c>
      <c r="B27" s="4"/>
      <c r="C27" s="7"/>
      <c r="D27" s="8">
        <v>189033</v>
      </c>
      <c r="E27" s="6"/>
      <c r="F27" s="8">
        <v>189033</v>
      </c>
      <c r="G27" s="8"/>
      <c r="H27" s="8">
        <v>94342</v>
      </c>
      <c r="I27" s="6"/>
      <c r="J27" s="8">
        <v>94342</v>
      </c>
    </row>
    <row r="28" spans="1:10" s="2" customFormat="1" ht="24" customHeight="1">
      <c r="A28" s="3" t="s">
        <v>98</v>
      </c>
      <c r="B28" s="4">
        <v>9</v>
      </c>
      <c r="D28" s="5">
        <v>8715685</v>
      </c>
      <c r="E28" s="6"/>
      <c r="F28" s="5">
        <v>8155783</v>
      </c>
      <c r="G28" s="8"/>
      <c r="H28" s="5">
        <v>871016</v>
      </c>
      <c r="I28" s="6"/>
      <c r="J28" s="5">
        <v>923556</v>
      </c>
    </row>
    <row r="29" spans="1:10" s="2" customFormat="1" ht="24" customHeight="1">
      <c r="A29" s="3" t="s">
        <v>166</v>
      </c>
      <c r="B29" s="4"/>
      <c r="D29" s="5">
        <v>644583</v>
      </c>
      <c r="E29" s="6"/>
      <c r="F29" s="5">
        <v>559220</v>
      </c>
      <c r="G29" s="8"/>
      <c r="H29" s="5">
        <v>114112</v>
      </c>
      <c r="I29" s="6"/>
      <c r="J29" s="5">
        <v>127353</v>
      </c>
    </row>
    <row r="30" spans="1:10" s="2" customFormat="1" ht="24" customHeight="1">
      <c r="A30" s="3" t="s">
        <v>173</v>
      </c>
      <c r="B30" s="4"/>
      <c r="C30" s="10"/>
      <c r="D30" s="5"/>
      <c r="E30" s="6"/>
      <c r="F30" s="5"/>
      <c r="G30" s="8"/>
      <c r="H30" s="13"/>
      <c r="I30" s="6"/>
      <c r="J30" s="13"/>
    </row>
    <row r="31" spans="1:10" s="2" customFormat="1" ht="24" customHeight="1">
      <c r="A31" s="3" t="s">
        <v>174</v>
      </c>
      <c r="B31" s="4">
        <v>7</v>
      </c>
      <c r="C31" s="10"/>
      <c r="D31" s="5">
        <v>260806</v>
      </c>
      <c r="E31" s="6"/>
      <c r="F31" s="5">
        <v>0</v>
      </c>
      <c r="G31" s="8"/>
      <c r="H31" s="13">
        <v>0</v>
      </c>
      <c r="I31" s="6"/>
      <c r="J31" s="13">
        <v>0</v>
      </c>
    </row>
    <row r="32" spans="1:10" s="2" customFormat="1" ht="24" customHeight="1">
      <c r="A32" s="14" t="s">
        <v>61</v>
      </c>
      <c r="B32" s="4"/>
      <c r="D32" s="6">
        <v>146294</v>
      </c>
      <c r="E32" s="6"/>
      <c r="F32" s="6">
        <v>146294</v>
      </c>
      <c r="G32" s="6"/>
      <c r="H32" s="5">
        <v>0</v>
      </c>
      <c r="I32" s="6"/>
      <c r="J32" s="5">
        <v>0</v>
      </c>
    </row>
    <row r="33" spans="1:27" s="2" customFormat="1" ht="24" customHeight="1">
      <c r="A33" s="3" t="s">
        <v>165</v>
      </c>
      <c r="B33" s="4"/>
      <c r="D33" s="5">
        <v>139173</v>
      </c>
      <c r="E33" s="6"/>
      <c r="F33" s="5">
        <v>158360</v>
      </c>
      <c r="G33" s="8"/>
      <c r="H33" s="5">
        <v>34816</v>
      </c>
      <c r="I33" s="6"/>
      <c r="J33" s="5">
        <v>50104</v>
      </c>
    </row>
    <row r="34" spans="1:27" s="2" customFormat="1" ht="24" customHeight="1">
      <c r="A34" s="14" t="s">
        <v>109</v>
      </c>
      <c r="B34" s="4">
        <v>13</v>
      </c>
      <c r="D34" s="5">
        <v>110532</v>
      </c>
      <c r="E34" s="6"/>
      <c r="F34" s="5">
        <v>208272</v>
      </c>
      <c r="G34" s="8"/>
      <c r="H34" s="5">
        <v>129277</v>
      </c>
      <c r="I34" s="6"/>
      <c r="J34" s="5">
        <v>172767</v>
      </c>
    </row>
    <row r="35" spans="1:27" s="2" customFormat="1" ht="24" customHeight="1">
      <c r="A35" s="14" t="s">
        <v>13</v>
      </c>
      <c r="B35" s="4"/>
      <c r="D35" s="60">
        <v>28642</v>
      </c>
      <c r="E35" s="6"/>
      <c r="F35" s="60">
        <v>15640</v>
      </c>
      <c r="G35" s="6"/>
      <c r="H35" s="9">
        <v>4025</v>
      </c>
      <c r="I35" s="6"/>
      <c r="J35" s="9">
        <v>4227</v>
      </c>
    </row>
    <row r="36" spans="1:27" s="2" customFormat="1" ht="24" customHeight="1">
      <c r="A36" s="1" t="s">
        <v>14</v>
      </c>
      <c r="B36" s="4"/>
      <c r="D36" s="5">
        <f>SUM(D21:D35)</f>
        <v>10938201</v>
      </c>
      <c r="E36" s="6"/>
      <c r="F36" s="5">
        <f>SUM(F21:F35)</f>
        <v>10220310</v>
      </c>
      <c r="G36" s="8"/>
      <c r="H36" s="5">
        <f>SUM(H21:H35)</f>
        <v>11156085</v>
      </c>
      <c r="I36" s="6"/>
      <c r="J36" s="5">
        <f>SUM(J21:J35)</f>
        <v>10710200</v>
      </c>
    </row>
    <row r="37" spans="1:27" s="2" customFormat="1" ht="24" customHeight="1" thickBot="1">
      <c r="A37" s="1" t="s">
        <v>15</v>
      </c>
      <c r="B37" s="15"/>
      <c r="D37" s="16">
        <f>SUM(D19:D19,D36)</f>
        <v>26098494</v>
      </c>
      <c r="E37" s="6"/>
      <c r="F37" s="16">
        <f>SUM(F19:F19,F36)</f>
        <v>21334458</v>
      </c>
      <c r="G37" s="8"/>
      <c r="H37" s="16">
        <f>SUM(H19:H19,H36)</f>
        <v>21490907</v>
      </c>
      <c r="I37" s="6"/>
      <c r="J37" s="16">
        <f>SUM(J19:J19,J36)</f>
        <v>19429250</v>
      </c>
    </row>
    <row r="38" spans="1:27" ht="24" customHeight="1" thickTop="1"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4" customHeight="1">
      <c r="A39" s="34" t="s">
        <v>121</v>
      </c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4" customHeight="1">
      <c r="A40" s="39" t="s">
        <v>51</v>
      </c>
      <c r="B40" s="39"/>
      <c r="C40" s="39"/>
      <c r="D40" s="39"/>
      <c r="E40" s="39"/>
      <c r="F40" s="39"/>
      <c r="G40" s="63"/>
      <c r="H40" s="39"/>
      <c r="I40" s="39"/>
      <c r="J40" s="39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4" customHeight="1">
      <c r="A41" s="39" t="s">
        <v>116</v>
      </c>
      <c r="B41" s="39"/>
      <c r="C41" s="39"/>
      <c r="D41" s="39"/>
      <c r="E41" s="39"/>
      <c r="F41" s="39"/>
      <c r="G41" s="63"/>
      <c r="H41" s="39"/>
      <c r="I41" s="39"/>
      <c r="J41" s="39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4" customHeight="1">
      <c r="A42" s="39" t="s">
        <v>228</v>
      </c>
      <c r="B42" s="39"/>
      <c r="C42" s="39"/>
      <c r="D42" s="39"/>
      <c r="E42" s="39"/>
      <c r="F42" s="39"/>
      <c r="G42" s="63"/>
      <c r="H42" s="39"/>
      <c r="I42" s="39"/>
      <c r="J42" s="39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4" customHeight="1">
      <c r="A43" s="175" t="s">
        <v>1</v>
      </c>
      <c r="B43" s="175"/>
      <c r="C43" s="175"/>
      <c r="D43" s="175"/>
      <c r="E43" s="175"/>
      <c r="F43" s="175"/>
      <c r="G43" s="175"/>
      <c r="H43" s="175"/>
      <c r="I43" s="175"/>
      <c r="J43" s="175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4" customHeight="1">
      <c r="D44" s="174" t="s">
        <v>2</v>
      </c>
      <c r="E44" s="174"/>
      <c r="F44" s="174"/>
      <c r="G44" s="64"/>
      <c r="H44" s="174" t="s">
        <v>3</v>
      </c>
      <c r="I44" s="174"/>
      <c r="J44" s="174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4" customHeight="1">
      <c r="B45" s="18" t="s">
        <v>4</v>
      </c>
      <c r="D45" s="75" t="s">
        <v>229</v>
      </c>
      <c r="E45" s="19"/>
      <c r="F45" s="75" t="s">
        <v>179</v>
      </c>
      <c r="G45" s="19"/>
      <c r="H45" s="75" t="s">
        <v>229</v>
      </c>
      <c r="I45" s="43"/>
      <c r="J45" s="42" t="s">
        <v>179</v>
      </c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4" customHeight="1">
      <c r="B46" s="18"/>
      <c r="D46" s="19" t="s">
        <v>148</v>
      </c>
      <c r="E46" s="19"/>
      <c r="F46" s="19" t="s">
        <v>149</v>
      </c>
      <c r="G46" s="19"/>
      <c r="H46" s="19" t="s">
        <v>148</v>
      </c>
      <c r="I46" s="43"/>
      <c r="J46" s="43" t="s">
        <v>149</v>
      </c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4" customHeight="1">
      <c r="B47" s="18"/>
      <c r="D47" s="19" t="s">
        <v>150</v>
      </c>
      <c r="E47" s="20"/>
      <c r="F47" s="19"/>
      <c r="G47" s="19"/>
      <c r="H47" s="19" t="s">
        <v>150</v>
      </c>
      <c r="I47" s="44"/>
      <c r="J47" s="43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4" customHeight="1">
      <c r="A48" s="37" t="s">
        <v>16</v>
      </c>
      <c r="C48" s="18"/>
      <c r="D48" s="19"/>
      <c r="E48" s="20"/>
      <c r="F48" s="19"/>
      <c r="G48" s="19"/>
      <c r="H48" s="19"/>
      <c r="I48" s="20"/>
      <c r="J48" s="19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4" customHeight="1">
      <c r="A49" s="37" t="s">
        <v>17</v>
      </c>
      <c r="C49" s="18"/>
      <c r="D49" s="19"/>
      <c r="E49" s="20"/>
      <c r="F49" s="19"/>
      <c r="G49" s="19"/>
      <c r="H49" s="19"/>
      <c r="I49" s="20"/>
      <c r="J49" s="19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4" customHeight="1">
      <c r="A50" s="3" t="s">
        <v>224</v>
      </c>
      <c r="B50" s="4"/>
      <c r="C50" s="21"/>
      <c r="G50" s="17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4" customHeight="1">
      <c r="A51" s="3" t="s">
        <v>225</v>
      </c>
      <c r="B51" s="4"/>
      <c r="C51" s="21"/>
      <c r="D51" s="5">
        <v>4787247</v>
      </c>
      <c r="E51" s="22"/>
      <c r="F51" s="5">
        <v>1540412</v>
      </c>
      <c r="G51" s="8"/>
      <c r="H51" s="5">
        <v>4423017</v>
      </c>
      <c r="I51" s="23"/>
      <c r="J51" s="5">
        <v>1451764</v>
      </c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4" customHeight="1">
      <c r="A52" s="3" t="s">
        <v>99</v>
      </c>
      <c r="B52" s="4" t="s">
        <v>204</v>
      </c>
      <c r="C52" s="21"/>
      <c r="D52" s="13">
        <v>4037484</v>
      </c>
      <c r="E52" s="22"/>
      <c r="F52" s="13">
        <v>3031598</v>
      </c>
      <c r="G52" s="6"/>
      <c r="H52" s="36">
        <v>5746841</v>
      </c>
      <c r="I52" s="23"/>
      <c r="J52" s="36">
        <v>4835908</v>
      </c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4" customHeight="1">
      <c r="A53" s="3" t="s">
        <v>175</v>
      </c>
      <c r="B53" s="4" t="s">
        <v>195</v>
      </c>
      <c r="C53" s="21"/>
      <c r="D53" s="13">
        <v>654427</v>
      </c>
      <c r="E53" s="22"/>
      <c r="F53" s="13">
        <v>0</v>
      </c>
      <c r="G53" s="6"/>
      <c r="H53" s="36">
        <v>0</v>
      </c>
      <c r="I53" s="23"/>
      <c r="J53" s="36">
        <v>0</v>
      </c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s="2" customFormat="1" ht="24" customHeight="1">
      <c r="A54" s="38" t="s">
        <v>176</v>
      </c>
      <c r="B54" s="4"/>
      <c r="C54" s="7"/>
      <c r="D54" s="5">
        <v>34711</v>
      </c>
      <c r="E54" s="6"/>
      <c r="F54" s="5">
        <v>0</v>
      </c>
      <c r="G54" s="8"/>
      <c r="H54" s="5">
        <v>0</v>
      </c>
      <c r="I54" s="6"/>
      <c r="J54" s="5">
        <v>0</v>
      </c>
    </row>
    <row r="55" spans="1:27" s="2" customFormat="1" ht="24" customHeight="1">
      <c r="A55" s="14" t="s">
        <v>186</v>
      </c>
      <c r="B55" s="4"/>
      <c r="C55" s="21"/>
      <c r="D55" s="5"/>
      <c r="E55" s="6"/>
      <c r="F55" s="5"/>
      <c r="G55" s="8"/>
      <c r="H55" s="5"/>
      <c r="I55" s="23"/>
      <c r="J55" s="5"/>
    </row>
    <row r="56" spans="1:27" s="2" customFormat="1" ht="24" customHeight="1">
      <c r="A56" s="14" t="s">
        <v>183</v>
      </c>
      <c r="B56" s="4">
        <v>11</v>
      </c>
      <c r="C56" s="21"/>
      <c r="D56" s="5">
        <v>7500</v>
      </c>
      <c r="E56" s="6"/>
      <c r="F56" s="5">
        <v>36550</v>
      </c>
      <c r="G56" s="8"/>
      <c r="H56" s="5">
        <v>0</v>
      </c>
      <c r="I56" s="23"/>
      <c r="J56" s="5">
        <v>0</v>
      </c>
      <c r="L56" s="23"/>
      <c r="M56" s="5"/>
    </row>
    <row r="57" spans="1:27" s="2" customFormat="1" ht="24" customHeight="1">
      <c r="A57" s="14" t="s">
        <v>184</v>
      </c>
      <c r="B57" s="4"/>
      <c r="C57" s="24"/>
      <c r="D57" s="5">
        <v>59070</v>
      </c>
      <c r="E57" s="22"/>
      <c r="F57" s="5">
        <v>62041</v>
      </c>
      <c r="G57" s="8"/>
      <c r="H57" s="5">
        <v>26292</v>
      </c>
      <c r="I57" s="6"/>
      <c r="J57" s="5">
        <v>26929</v>
      </c>
    </row>
    <row r="58" spans="1:27" s="2" customFormat="1" ht="24" customHeight="1">
      <c r="A58" s="14" t="s">
        <v>185</v>
      </c>
      <c r="B58" s="4">
        <v>19</v>
      </c>
      <c r="C58" s="25"/>
      <c r="D58" s="8">
        <v>255807</v>
      </c>
      <c r="E58" s="6"/>
      <c r="F58" s="8">
        <v>562560</v>
      </c>
      <c r="G58" s="8"/>
      <c r="H58" s="8">
        <v>255807</v>
      </c>
      <c r="I58" s="6"/>
      <c r="J58" s="8">
        <v>562560</v>
      </c>
    </row>
    <row r="59" spans="1:27" s="2" customFormat="1" ht="24" customHeight="1">
      <c r="A59" s="14" t="s">
        <v>100</v>
      </c>
      <c r="B59" s="4"/>
      <c r="C59" s="21"/>
      <c r="D59" s="5">
        <v>96423</v>
      </c>
      <c r="E59" s="6"/>
      <c r="F59" s="5">
        <v>581593</v>
      </c>
      <c r="G59" s="8"/>
      <c r="H59" s="5">
        <v>29507</v>
      </c>
      <c r="I59" s="23"/>
      <c r="J59" s="5">
        <v>428528</v>
      </c>
    </row>
    <row r="60" spans="1:27" s="2" customFormat="1" ht="24" customHeight="1">
      <c r="A60" s="14" t="s">
        <v>18</v>
      </c>
      <c r="B60" s="4"/>
      <c r="C60" s="24"/>
      <c r="D60" s="60">
        <v>185112</v>
      </c>
      <c r="E60" s="6"/>
      <c r="F60" s="60">
        <v>103690</v>
      </c>
      <c r="G60" s="6"/>
      <c r="H60" s="9">
        <v>20134</v>
      </c>
      <c r="I60" s="6"/>
      <c r="J60" s="9">
        <v>2334</v>
      </c>
    </row>
    <row r="61" spans="1:27" s="2" customFormat="1" ht="24" customHeight="1">
      <c r="A61" s="37" t="s">
        <v>19</v>
      </c>
      <c r="B61" s="4"/>
      <c r="C61" s="25"/>
      <c r="D61" s="9">
        <f>SUM(D51:D60)</f>
        <v>10117781</v>
      </c>
      <c r="E61" s="6"/>
      <c r="F61" s="9">
        <f>SUM(F51:F60)</f>
        <v>5918444</v>
      </c>
      <c r="G61" s="8"/>
      <c r="H61" s="9">
        <f>SUM(H51:H60)</f>
        <v>10501598</v>
      </c>
      <c r="I61" s="8"/>
      <c r="J61" s="9">
        <f>SUM(J51:J60)</f>
        <v>7308023</v>
      </c>
    </row>
    <row r="62" spans="1:27" s="2" customFormat="1" ht="24" customHeight="1">
      <c r="A62" s="37" t="s">
        <v>20</v>
      </c>
      <c r="B62" s="4"/>
      <c r="C62" s="7"/>
      <c r="D62" s="5"/>
      <c r="E62" s="6"/>
      <c r="F62" s="5"/>
      <c r="G62" s="8"/>
      <c r="H62" s="5"/>
      <c r="I62" s="6"/>
      <c r="J62" s="5"/>
    </row>
    <row r="63" spans="1:27" s="2" customFormat="1" ht="24" customHeight="1">
      <c r="A63" s="38" t="s">
        <v>122</v>
      </c>
      <c r="B63" s="4">
        <v>4</v>
      </c>
      <c r="C63" s="7"/>
      <c r="D63" s="8">
        <v>7716</v>
      </c>
      <c r="E63" s="6"/>
      <c r="F63" s="8">
        <v>6789</v>
      </c>
      <c r="G63" s="8"/>
      <c r="H63" s="8">
        <v>0</v>
      </c>
      <c r="I63" s="6"/>
      <c r="J63" s="8">
        <v>0</v>
      </c>
    </row>
    <row r="64" spans="1:27" s="2" customFormat="1" ht="24" customHeight="1">
      <c r="A64" s="38" t="s">
        <v>182</v>
      </c>
      <c r="B64" s="4"/>
      <c r="C64" s="7"/>
      <c r="D64" s="5"/>
      <c r="E64" s="6"/>
      <c r="F64" s="5"/>
      <c r="G64" s="8"/>
      <c r="H64" s="5"/>
      <c r="I64" s="6"/>
      <c r="J64" s="5"/>
    </row>
    <row r="65" spans="1:27" s="2" customFormat="1" ht="24" customHeight="1">
      <c r="A65" s="38" t="s">
        <v>184</v>
      </c>
      <c r="B65" s="4"/>
      <c r="C65" s="7"/>
      <c r="D65" s="5">
        <v>272537</v>
      </c>
      <c r="E65" s="6"/>
      <c r="F65" s="5">
        <v>218477</v>
      </c>
      <c r="G65" s="8"/>
      <c r="H65" s="5">
        <v>88187</v>
      </c>
      <c r="I65" s="6"/>
      <c r="J65" s="5">
        <v>100098</v>
      </c>
      <c r="L65" s="6"/>
      <c r="M65" s="5"/>
    </row>
    <row r="66" spans="1:27" s="2" customFormat="1" ht="24" customHeight="1">
      <c r="A66" s="14" t="s">
        <v>185</v>
      </c>
      <c r="B66" s="4">
        <v>19</v>
      </c>
      <c r="C66" s="7"/>
      <c r="D66" s="5">
        <v>0</v>
      </c>
      <c r="E66" s="6"/>
      <c r="F66" s="5">
        <v>3722</v>
      </c>
      <c r="G66" s="8"/>
      <c r="H66" s="5">
        <v>0</v>
      </c>
      <c r="I66" s="6"/>
      <c r="J66" s="5">
        <v>3722</v>
      </c>
    </row>
    <row r="67" spans="1:27" s="2" customFormat="1" ht="24" customHeight="1">
      <c r="A67" s="38" t="s">
        <v>87</v>
      </c>
      <c r="B67" s="4"/>
      <c r="C67" s="7"/>
      <c r="D67" s="5">
        <v>227599</v>
      </c>
      <c r="E67" s="6"/>
      <c r="F67" s="5">
        <v>166386</v>
      </c>
      <c r="G67" s="8"/>
      <c r="H67" s="5">
        <v>120848</v>
      </c>
      <c r="I67" s="6"/>
      <c r="J67" s="5">
        <v>114115</v>
      </c>
    </row>
    <row r="68" spans="1:27" s="2" customFormat="1" ht="24" customHeight="1">
      <c r="A68" s="37" t="s">
        <v>21</v>
      </c>
      <c r="B68" s="7"/>
      <c r="D68" s="27">
        <f>SUM(D63:D67)</f>
        <v>507852</v>
      </c>
      <c r="E68" s="6"/>
      <c r="F68" s="27">
        <f>SUM(F63:F67)</f>
        <v>395374</v>
      </c>
      <c r="G68" s="8"/>
      <c r="H68" s="27">
        <f>SUM(H63:H67)</f>
        <v>209035</v>
      </c>
      <c r="I68" s="6"/>
      <c r="J68" s="27">
        <f>SUM(J63:J67)</f>
        <v>217935</v>
      </c>
      <c r="K68" s="8"/>
    </row>
    <row r="69" spans="1:27" ht="24" customHeight="1">
      <c r="A69" s="37" t="s">
        <v>22</v>
      </c>
      <c r="D69" s="27">
        <f>D68+D61</f>
        <v>10625633</v>
      </c>
      <c r="E69" s="6"/>
      <c r="F69" s="27">
        <f>F68+F61</f>
        <v>6313818</v>
      </c>
      <c r="G69" s="8"/>
      <c r="H69" s="27">
        <f>H68+H61</f>
        <v>10710633</v>
      </c>
      <c r="I69" s="6"/>
      <c r="J69" s="27">
        <f>J68+J61</f>
        <v>7525958</v>
      </c>
      <c r="K69" s="8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4" customHeight="1">
      <c r="A70" s="14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4" customHeight="1">
      <c r="A71" s="34" t="s">
        <v>121</v>
      </c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4" customHeight="1">
      <c r="A72" s="39" t="s">
        <v>51</v>
      </c>
      <c r="B72" s="39"/>
      <c r="C72" s="39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4" customHeight="1">
      <c r="A73" s="39" t="s">
        <v>116</v>
      </c>
      <c r="B73" s="39"/>
      <c r="C73" s="39"/>
      <c r="D73" s="39"/>
      <c r="E73" s="39"/>
      <c r="F73" s="39"/>
      <c r="G73" s="63"/>
      <c r="H73" s="39"/>
      <c r="I73" s="39"/>
      <c r="J73" s="39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4" customHeight="1">
      <c r="A74" s="39" t="s">
        <v>228</v>
      </c>
      <c r="B74" s="39"/>
      <c r="C74" s="39"/>
      <c r="D74" s="39"/>
      <c r="E74" s="39"/>
      <c r="F74" s="39"/>
      <c r="G74" s="63"/>
      <c r="H74" s="39"/>
      <c r="I74" s="39"/>
      <c r="J74" s="39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4" customHeight="1">
      <c r="A75" s="175" t="s">
        <v>1</v>
      </c>
      <c r="B75" s="175"/>
      <c r="C75" s="175"/>
      <c r="D75" s="175"/>
      <c r="E75" s="175"/>
      <c r="F75" s="175"/>
      <c r="G75" s="175"/>
      <c r="H75" s="175"/>
      <c r="I75" s="175"/>
      <c r="J75" s="175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4" customHeight="1">
      <c r="D76" s="174" t="s">
        <v>2</v>
      </c>
      <c r="E76" s="174"/>
      <c r="F76" s="174"/>
      <c r="G76" s="64"/>
      <c r="H76" s="174" t="s">
        <v>3</v>
      </c>
      <c r="I76" s="174"/>
      <c r="J76" s="174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4" customHeight="1">
      <c r="B77" s="18" t="s">
        <v>4</v>
      </c>
      <c r="D77" s="75" t="s">
        <v>229</v>
      </c>
      <c r="E77" s="19"/>
      <c r="F77" s="75" t="s">
        <v>179</v>
      </c>
      <c r="G77" s="19"/>
      <c r="H77" s="75" t="s">
        <v>229</v>
      </c>
      <c r="I77" s="43"/>
      <c r="J77" s="42" t="s">
        <v>179</v>
      </c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4" customHeight="1">
      <c r="B78" s="18"/>
      <c r="D78" s="19" t="s">
        <v>148</v>
      </c>
      <c r="E78" s="19"/>
      <c r="F78" s="19" t="s">
        <v>149</v>
      </c>
      <c r="G78" s="19"/>
      <c r="H78" s="19" t="s">
        <v>148</v>
      </c>
      <c r="I78" s="43"/>
      <c r="J78" s="43" t="s">
        <v>149</v>
      </c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4" customHeight="1">
      <c r="B79" s="18"/>
      <c r="D79" s="19" t="s">
        <v>150</v>
      </c>
      <c r="E79" s="20"/>
      <c r="F79" s="19"/>
      <c r="G79" s="19"/>
      <c r="H79" s="19" t="s">
        <v>150</v>
      </c>
      <c r="I79" s="44"/>
      <c r="J79" s="43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s="2" customFormat="1" ht="24" customHeight="1">
      <c r="A80" s="37" t="s">
        <v>23</v>
      </c>
      <c r="C80" s="28"/>
      <c r="D80" s="15"/>
      <c r="E80" s="29"/>
      <c r="F80" s="15"/>
      <c r="G80" s="15"/>
      <c r="H80" s="15"/>
      <c r="I80" s="19"/>
      <c r="J80" s="15"/>
    </row>
    <row r="81" spans="1:27" s="2" customFormat="1" ht="24" customHeight="1">
      <c r="A81" s="14" t="s">
        <v>24</v>
      </c>
      <c r="B81" s="31">
        <v>15</v>
      </c>
      <c r="C81" s="28"/>
      <c r="D81" s="15"/>
      <c r="E81" s="29"/>
      <c r="F81" s="15"/>
      <c r="G81" s="15"/>
      <c r="H81" s="15"/>
      <c r="I81" s="19"/>
      <c r="J81" s="15"/>
    </row>
    <row r="82" spans="1:27" s="2" customFormat="1" ht="24" customHeight="1">
      <c r="A82" s="38" t="s">
        <v>101</v>
      </c>
      <c r="B82" s="7"/>
      <c r="C82" s="28"/>
      <c r="D82" s="15"/>
      <c r="E82" s="29"/>
      <c r="F82" s="15"/>
      <c r="G82" s="15"/>
      <c r="H82" s="15"/>
      <c r="I82" s="19"/>
      <c r="J82" s="15"/>
    </row>
    <row r="83" spans="1:27" s="2" customFormat="1" ht="24" customHeight="1">
      <c r="A83" s="38" t="s">
        <v>222</v>
      </c>
      <c r="B83" s="7"/>
      <c r="C83" s="28"/>
      <c r="D83" s="15"/>
      <c r="E83" s="29"/>
      <c r="F83" s="15"/>
      <c r="G83" s="15"/>
      <c r="H83" s="15"/>
      <c r="I83" s="19"/>
      <c r="J83" s="15"/>
    </row>
    <row r="84" spans="1:27" s="2" customFormat="1" ht="24" customHeight="1" thickBot="1">
      <c r="A84" s="30" t="s">
        <v>221</v>
      </c>
      <c r="B84" s="7"/>
      <c r="C84" s="28"/>
      <c r="D84" s="74">
        <v>1578362</v>
      </c>
      <c r="E84" s="23"/>
      <c r="F84" s="74">
        <v>1579884</v>
      </c>
      <c r="G84" s="45"/>
      <c r="H84" s="74">
        <v>1578362</v>
      </c>
      <c r="I84" s="23"/>
      <c r="J84" s="74">
        <v>1579884</v>
      </c>
    </row>
    <row r="85" spans="1:27" s="24" customFormat="1" ht="24" customHeight="1" thickTop="1">
      <c r="A85" s="30" t="s">
        <v>102</v>
      </c>
      <c r="B85" s="31"/>
      <c r="C85" s="3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s="24" customFormat="1" ht="24" customHeight="1">
      <c r="A86" s="30" t="s">
        <v>180</v>
      </c>
      <c r="B86" s="33"/>
      <c r="C86" s="32"/>
      <c r="D86" s="13">
        <v>1578362</v>
      </c>
      <c r="E86" s="13"/>
      <c r="F86" s="13">
        <v>1578362</v>
      </c>
      <c r="G86" s="6"/>
      <c r="H86" s="5">
        <v>1578362</v>
      </c>
      <c r="I86" s="23"/>
      <c r="J86" s="5">
        <v>1578362</v>
      </c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s="2" customFormat="1" ht="24" customHeight="1">
      <c r="A87" s="14" t="s">
        <v>25</v>
      </c>
      <c r="B87" s="31"/>
      <c r="C87" s="32"/>
      <c r="D87" s="5">
        <v>1152389</v>
      </c>
      <c r="E87" s="23"/>
      <c r="F87" s="5">
        <v>1152389</v>
      </c>
      <c r="G87" s="8"/>
      <c r="H87" s="5">
        <v>1152389</v>
      </c>
      <c r="I87" s="23"/>
      <c r="J87" s="5">
        <v>1152389</v>
      </c>
    </row>
    <row r="88" spans="1:27" s="2" customFormat="1" ht="24" customHeight="1">
      <c r="A88" s="24" t="s">
        <v>103</v>
      </c>
      <c r="C88" s="28"/>
      <c r="D88" s="5"/>
      <c r="E88" s="23"/>
      <c r="F88" s="5"/>
      <c r="G88" s="8"/>
      <c r="H88" s="5"/>
      <c r="I88" s="23"/>
      <c r="J88" s="5"/>
    </row>
    <row r="89" spans="1:27" s="2" customFormat="1" ht="24" customHeight="1">
      <c r="A89" s="24" t="s">
        <v>117</v>
      </c>
      <c r="B89" s="7"/>
      <c r="C89" s="28"/>
      <c r="D89" s="8">
        <v>6238</v>
      </c>
      <c r="E89" s="23"/>
      <c r="F89" s="8">
        <v>6238</v>
      </c>
      <c r="G89" s="8"/>
      <c r="H89" s="5">
        <v>0</v>
      </c>
      <c r="I89" s="23"/>
      <c r="J89" s="5">
        <v>0</v>
      </c>
    </row>
    <row r="90" spans="1:27" s="2" customFormat="1" ht="24" customHeight="1">
      <c r="A90" s="14" t="s">
        <v>134</v>
      </c>
      <c r="B90" s="7"/>
      <c r="C90" s="28"/>
      <c r="D90" s="8"/>
      <c r="E90" s="23"/>
      <c r="F90" s="8"/>
      <c r="G90" s="8"/>
      <c r="H90" s="5"/>
      <c r="I90" s="23"/>
      <c r="J90" s="5"/>
    </row>
    <row r="91" spans="1:27" s="2" customFormat="1" ht="24" customHeight="1">
      <c r="A91" s="14" t="s">
        <v>125</v>
      </c>
      <c r="B91" s="7"/>
      <c r="C91" s="28"/>
      <c r="D91" s="8">
        <v>-570311</v>
      </c>
      <c r="E91" s="23"/>
      <c r="F91" s="8">
        <v>-570311</v>
      </c>
      <c r="G91" s="8"/>
      <c r="H91" s="5">
        <v>0</v>
      </c>
      <c r="I91" s="23"/>
      <c r="J91" s="5">
        <v>0</v>
      </c>
    </row>
    <row r="92" spans="1:27" s="2" customFormat="1" ht="24" customHeight="1">
      <c r="A92" s="14" t="s">
        <v>104</v>
      </c>
      <c r="B92" s="31"/>
      <c r="C92" s="28"/>
      <c r="D92" s="8">
        <v>174753</v>
      </c>
      <c r="E92" s="23"/>
      <c r="F92" s="8">
        <v>174753</v>
      </c>
      <c r="G92" s="8"/>
      <c r="H92" s="5">
        <v>174753</v>
      </c>
      <c r="I92" s="23"/>
      <c r="J92" s="5">
        <v>174753</v>
      </c>
    </row>
    <row r="93" spans="1:27" s="2" customFormat="1" ht="24" customHeight="1">
      <c r="A93" s="14" t="s">
        <v>26</v>
      </c>
      <c r="B93" s="7"/>
      <c r="C93" s="28"/>
      <c r="D93" s="8"/>
      <c r="E93" s="23"/>
      <c r="F93" s="8"/>
      <c r="G93" s="8"/>
      <c r="H93" s="8"/>
      <c r="I93" s="23"/>
      <c r="J93" s="8"/>
    </row>
    <row r="94" spans="1:27" s="2" customFormat="1" ht="24" customHeight="1">
      <c r="A94" s="14" t="s">
        <v>27</v>
      </c>
      <c r="B94" s="31"/>
      <c r="C94" s="28"/>
      <c r="D94" s="8">
        <v>172123</v>
      </c>
      <c r="E94" s="23"/>
      <c r="F94" s="8">
        <v>172123</v>
      </c>
      <c r="G94" s="8"/>
      <c r="H94" s="8">
        <v>172123</v>
      </c>
      <c r="I94" s="23"/>
      <c r="J94" s="8">
        <v>172123</v>
      </c>
    </row>
    <row r="95" spans="1:27" s="2" customFormat="1" ht="24" customHeight="1">
      <c r="A95" s="14" t="s">
        <v>89</v>
      </c>
      <c r="B95" s="7"/>
      <c r="C95" s="28"/>
      <c r="D95" s="8">
        <v>12767404</v>
      </c>
      <c r="E95" s="23"/>
      <c r="F95" s="8">
        <v>13545642</v>
      </c>
      <c r="G95" s="8"/>
      <c r="H95" s="8">
        <v>7731630</v>
      </c>
      <c r="I95" s="23"/>
      <c r="J95" s="8">
        <v>8915797</v>
      </c>
    </row>
    <row r="96" spans="1:27" s="2" customFormat="1" ht="24" customHeight="1">
      <c r="A96" s="14" t="s">
        <v>62</v>
      </c>
      <c r="C96" s="28"/>
      <c r="D96" s="9">
        <v>-252246</v>
      </c>
      <c r="E96" s="23"/>
      <c r="F96" s="9">
        <v>-1221847</v>
      </c>
      <c r="G96" s="8"/>
      <c r="H96" s="9">
        <v>-28983</v>
      </c>
      <c r="I96" s="23"/>
      <c r="J96" s="9">
        <v>-90132</v>
      </c>
    </row>
    <row r="97" spans="1:27" s="2" customFormat="1" ht="24" customHeight="1">
      <c r="A97" s="38" t="s">
        <v>63</v>
      </c>
      <c r="C97" s="28"/>
      <c r="D97" s="5">
        <f>SUM(D86:D96)</f>
        <v>15028712</v>
      </c>
      <c r="E97" s="23"/>
      <c r="F97" s="5">
        <f>SUM(F86:F96)</f>
        <v>14837349</v>
      </c>
      <c r="G97" s="8"/>
      <c r="H97" s="5">
        <f>SUM(H86:H96)</f>
        <v>10780274</v>
      </c>
      <c r="I97" s="23"/>
      <c r="J97" s="5">
        <f>SUM(J86:J96)</f>
        <v>11903292</v>
      </c>
    </row>
    <row r="98" spans="1:27" s="2" customFormat="1" ht="24" customHeight="1">
      <c r="A98" s="24" t="s">
        <v>64</v>
      </c>
      <c r="C98" s="28"/>
      <c r="D98" s="9">
        <v>444149</v>
      </c>
      <c r="E98" s="23"/>
      <c r="F98" s="9">
        <v>183291</v>
      </c>
      <c r="G98" s="8"/>
      <c r="H98" s="9">
        <v>0</v>
      </c>
      <c r="I98" s="23"/>
      <c r="J98" s="9">
        <v>0</v>
      </c>
    </row>
    <row r="99" spans="1:27" s="2" customFormat="1" ht="24" customHeight="1">
      <c r="A99" s="37" t="s">
        <v>28</v>
      </c>
      <c r="D99" s="9">
        <f>SUM(D97:D98)</f>
        <v>15472861</v>
      </c>
      <c r="E99" s="23"/>
      <c r="F99" s="9">
        <f>SUM(F97:F98)</f>
        <v>15020640</v>
      </c>
      <c r="G99" s="8"/>
      <c r="H99" s="9">
        <f>SUM(H97:H98)</f>
        <v>10780274</v>
      </c>
      <c r="I99" s="23"/>
      <c r="J99" s="9">
        <f>SUM(J97:J98)</f>
        <v>11903292</v>
      </c>
    </row>
    <row r="100" spans="1:27" s="2" customFormat="1" ht="24" customHeight="1" thickBot="1">
      <c r="A100" s="37" t="s">
        <v>29</v>
      </c>
      <c r="D100" s="16">
        <f>SUM(D69,D99)</f>
        <v>26098494</v>
      </c>
      <c r="E100" s="23"/>
      <c r="F100" s="16">
        <f>SUM(F69,F99)</f>
        <v>21334458</v>
      </c>
      <c r="G100" s="8"/>
      <c r="H100" s="16">
        <f>SUM(H69,H99)</f>
        <v>21490907</v>
      </c>
      <c r="I100" s="8"/>
      <c r="J100" s="16">
        <f>SUM(J69,J99)</f>
        <v>19429250</v>
      </c>
    </row>
    <row r="101" spans="1:27" ht="24" customHeight="1" thickTop="1">
      <c r="C101" s="35"/>
      <c r="D101" s="13">
        <f>SUM(D100-D37)</f>
        <v>0</v>
      </c>
      <c r="E101" s="65"/>
      <c r="F101" s="13">
        <f>SUM(F100-F37)</f>
        <v>0</v>
      </c>
      <c r="G101" s="65"/>
      <c r="H101" s="36">
        <f>H100-H37</f>
        <v>0</v>
      </c>
      <c r="I101" s="65"/>
      <c r="J101" s="13">
        <f>SUM(J100-J37)</f>
        <v>0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4" customHeight="1">
      <c r="A102" s="34" t="s">
        <v>121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4" customHeight="1"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4" customHeight="1"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4" customHeight="1">
      <c r="A105" s="40"/>
      <c r="B105" s="40"/>
    </row>
    <row r="107" spans="1:27" ht="24" customHeight="1">
      <c r="C107" s="17" t="s">
        <v>30</v>
      </c>
    </row>
    <row r="108" spans="1:27" ht="24" customHeight="1">
      <c r="A108" s="40"/>
      <c r="B108" s="40"/>
    </row>
  </sheetData>
  <mergeCells count="9">
    <mergeCell ref="D76:F76"/>
    <mergeCell ref="H76:J76"/>
    <mergeCell ref="A4:J4"/>
    <mergeCell ref="D5:F5"/>
    <mergeCell ref="H5:J5"/>
    <mergeCell ref="A43:J43"/>
    <mergeCell ref="D44:F44"/>
    <mergeCell ref="H44:J44"/>
    <mergeCell ref="A75:J75"/>
  </mergeCells>
  <printOptions horizontalCentered="1"/>
  <pageMargins left="0.78740157480314998" right="0.31496062992126" top="0.78740157480314998" bottom="0.2" header="0.31496062992126" footer="0.31496062992126"/>
  <pageSetup paperSize="9" scale="70" orientation="portrait" r:id="rId1"/>
  <rowBreaks count="2" manualBreakCount="2">
    <brk id="39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FF892-8D2B-4503-A20B-C67C908D6694}">
  <dimension ref="A1:N154"/>
  <sheetViews>
    <sheetView showGridLines="0" view="pageBreakPreview" zoomScale="85" zoomScaleNormal="100" zoomScaleSheetLayoutView="85" workbookViewId="0">
      <selection activeCell="A87" sqref="A87"/>
    </sheetView>
  </sheetViews>
  <sheetFormatPr defaultColWidth="10.5703125" defaultRowHeight="24" customHeight="1"/>
  <cols>
    <col min="1" max="1" width="60.5703125" style="93" customWidth="1"/>
    <col min="2" max="2" width="7" style="93" customWidth="1"/>
    <col min="3" max="3" width="1.5703125" style="93" customWidth="1"/>
    <col min="4" max="4" width="16.7109375" style="93" customWidth="1"/>
    <col min="5" max="5" width="1.42578125" style="93" customWidth="1"/>
    <col min="6" max="6" width="16.7109375" style="93" customWidth="1"/>
    <col min="7" max="7" width="1.42578125" style="93" customWidth="1"/>
    <col min="8" max="8" width="16.7109375" style="153" customWidth="1"/>
    <col min="9" max="9" width="1.42578125" style="93" customWidth="1"/>
    <col min="10" max="10" width="16.7109375" style="93" customWidth="1"/>
    <col min="11" max="16384" width="10.5703125" style="93"/>
  </cols>
  <sheetData>
    <row r="1" spans="1:10" ht="24" customHeight="1">
      <c r="A1" s="92"/>
      <c r="B1" s="44"/>
      <c r="J1" s="152" t="s">
        <v>31</v>
      </c>
    </row>
    <row r="2" spans="1:10" ht="24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24" customHeight="1">
      <c r="A3" s="176" t="s">
        <v>118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ht="24" customHeight="1">
      <c r="A4" s="176" t="s">
        <v>238</v>
      </c>
      <c r="B4" s="176"/>
      <c r="C4" s="176"/>
      <c r="D4" s="176"/>
      <c r="E4" s="176"/>
      <c r="F4" s="176"/>
      <c r="G4" s="176"/>
      <c r="H4" s="176"/>
      <c r="I4" s="176"/>
      <c r="J4" s="176"/>
    </row>
    <row r="5" spans="1:10" ht="24" customHeight="1">
      <c r="A5" s="177" t="s">
        <v>126</v>
      </c>
      <c r="B5" s="177"/>
      <c r="C5" s="177"/>
      <c r="D5" s="177"/>
      <c r="E5" s="177"/>
      <c r="F5" s="177"/>
      <c r="G5" s="177"/>
      <c r="H5" s="177"/>
      <c r="I5" s="177"/>
      <c r="J5" s="177"/>
    </row>
    <row r="6" spans="1:10" ht="24" customHeight="1">
      <c r="A6" s="92"/>
      <c r="B6" s="44"/>
      <c r="D6" s="106"/>
      <c r="E6" s="66" t="s">
        <v>2</v>
      </c>
      <c r="F6" s="66"/>
      <c r="G6" s="107"/>
      <c r="H6" s="108"/>
      <c r="I6" s="66" t="s">
        <v>3</v>
      </c>
      <c r="J6" s="66"/>
    </row>
    <row r="7" spans="1:10" ht="24" customHeight="1">
      <c r="A7" s="92"/>
      <c r="B7" s="67" t="s">
        <v>4</v>
      </c>
      <c r="C7" s="67"/>
      <c r="D7" s="109">
        <v>2021</v>
      </c>
      <c r="E7" s="41"/>
      <c r="F7" s="109">
        <v>2020</v>
      </c>
      <c r="G7" s="41"/>
      <c r="H7" s="109">
        <v>2021</v>
      </c>
      <c r="I7" s="41"/>
      <c r="J7" s="109">
        <v>2020</v>
      </c>
    </row>
    <row r="8" spans="1:10" ht="24" customHeight="1">
      <c r="A8" s="89" t="s">
        <v>163</v>
      </c>
      <c r="B8" s="67"/>
      <c r="C8" s="67"/>
      <c r="D8" s="109"/>
      <c r="E8" s="41"/>
      <c r="F8" s="109"/>
      <c r="G8" s="41"/>
      <c r="H8" s="109"/>
      <c r="I8" s="41"/>
      <c r="J8" s="109"/>
    </row>
    <row r="9" spans="1:10" ht="24" customHeight="1">
      <c r="A9" s="89" t="s">
        <v>32</v>
      </c>
      <c r="B9" s="110"/>
      <c r="D9" s="94"/>
      <c r="E9" s="94"/>
      <c r="F9" s="94"/>
      <c r="G9" s="94"/>
      <c r="H9" s="94"/>
      <c r="I9" s="94"/>
      <c r="J9" s="94"/>
    </row>
    <row r="10" spans="1:10" ht="24" customHeight="1">
      <c r="A10" s="92" t="s">
        <v>59</v>
      </c>
      <c r="B10" s="111"/>
      <c r="C10" s="88"/>
      <c r="D10" s="8">
        <v>6186985</v>
      </c>
      <c r="E10" s="8"/>
      <c r="F10" s="8">
        <v>8575967</v>
      </c>
      <c r="G10" s="8"/>
      <c r="H10" s="8">
        <v>5373128</v>
      </c>
      <c r="I10" s="8"/>
      <c r="J10" s="8">
        <v>7536778</v>
      </c>
    </row>
    <row r="11" spans="1:10" ht="24" customHeight="1">
      <c r="A11" s="163" t="s">
        <v>248</v>
      </c>
      <c r="B11" s="111"/>
      <c r="C11" s="88"/>
      <c r="D11" s="8">
        <v>678534</v>
      </c>
      <c r="E11" s="8"/>
      <c r="F11" s="8">
        <v>0</v>
      </c>
      <c r="G11" s="8"/>
      <c r="H11" s="8">
        <v>0</v>
      </c>
      <c r="I11" s="8"/>
      <c r="J11" s="8">
        <v>0</v>
      </c>
    </row>
    <row r="12" spans="1:10" ht="24" customHeight="1">
      <c r="A12" s="92" t="s">
        <v>33</v>
      </c>
      <c r="B12" s="111"/>
      <c r="C12" s="88"/>
      <c r="D12" s="5"/>
      <c r="E12" s="8"/>
      <c r="F12" s="5"/>
      <c r="G12" s="8"/>
      <c r="H12" s="5"/>
      <c r="I12" s="8"/>
      <c r="J12" s="5"/>
    </row>
    <row r="13" spans="1:10" ht="24" customHeight="1">
      <c r="A13" s="92" t="s">
        <v>207</v>
      </c>
      <c r="B13" s="111"/>
      <c r="C13" s="88"/>
      <c r="D13" s="8">
        <v>0</v>
      </c>
      <c r="E13" s="8"/>
      <c r="F13" s="8">
        <v>102133</v>
      </c>
      <c r="G13" s="8"/>
      <c r="H13" s="8">
        <v>0</v>
      </c>
      <c r="I13" s="8"/>
      <c r="J13" s="8">
        <v>75235</v>
      </c>
    </row>
    <row r="14" spans="1:10" ht="24" customHeight="1">
      <c r="A14" s="92" t="s">
        <v>9</v>
      </c>
      <c r="C14" s="88"/>
      <c r="D14" s="9">
        <v>26153</v>
      </c>
      <c r="E14" s="8"/>
      <c r="F14" s="9">
        <v>20093</v>
      </c>
      <c r="G14" s="8"/>
      <c r="H14" s="9">
        <v>30397</v>
      </c>
      <c r="I14" s="8"/>
      <c r="J14" s="9">
        <v>30537</v>
      </c>
    </row>
    <row r="15" spans="1:10" ht="24" customHeight="1">
      <c r="A15" s="89" t="s">
        <v>34</v>
      </c>
      <c r="B15" s="88"/>
      <c r="C15" s="88"/>
      <c r="D15" s="9">
        <f>SUM(D10:D14)</f>
        <v>6891672</v>
      </c>
      <c r="E15" s="8"/>
      <c r="F15" s="9">
        <f>SUM(F10:F14)</f>
        <v>8698193</v>
      </c>
      <c r="G15" s="8"/>
      <c r="H15" s="9">
        <f>SUM(H10:H14)</f>
        <v>5403525</v>
      </c>
      <c r="I15" s="8"/>
      <c r="J15" s="9">
        <f>SUM(J10:J14)</f>
        <v>7642550</v>
      </c>
    </row>
    <row r="16" spans="1:10" ht="24" customHeight="1">
      <c r="A16" s="89" t="s">
        <v>35</v>
      </c>
      <c r="B16" s="88"/>
      <c r="C16" s="88"/>
      <c r="D16" s="94"/>
      <c r="E16" s="94"/>
      <c r="F16" s="94"/>
      <c r="G16" s="94"/>
      <c r="H16" s="94"/>
      <c r="I16" s="94"/>
      <c r="J16" s="94"/>
    </row>
    <row r="17" spans="1:10" ht="24" customHeight="1">
      <c r="A17" s="92" t="s">
        <v>36</v>
      </c>
      <c r="B17" s="111"/>
      <c r="C17" s="88"/>
      <c r="D17" s="112">
        <v>5181544</v>
      </c>
      <c r="E17" s="94"/>
      <c r="F17" s="112">
        <v>6062138</v>
      </c>
      <c r="G17" s="94"/>
      <c r="H17" s="112">
        <v>4774819</v>
      </c>
      <c r="I17" s="94"/>
      <c r="J17" s="112">
        <v>5676745</v>
      </c>
    </row>
    <row r="18" spans="1:10" ht="24" customHeight="1">
      <c r="A18" s="92" t="s">
        <v>288</v>
      </c>
      <c r="B18" s="111">
        <v>19</v>
      </c>
      <c r="C18" s="88"/>
      <c r="D18" s="113">
        <v>204131</v>
      </c>
      <c r="E18" s="94"/>
      <c r="F18" s="113">
        <v>-10809</v>
      </c>
      <c r="G18" s="94"/>
      <c r="H18" s="113">
        <v>204131</v>
      </c>
      <c r="I18" s="94"/>
      <c r="J18" s="113">
        <v>-10809</v>
      </c>
    </row>
    <row r="19" spans="1:10" ht="24" customHeight="1">
      <c r="A19" s="92" t="s">
        <v>249</v>
      </c>
      <c r="B19" s="111">
        <v>6</v>
      </c>
      <c r="C19" s="88"/>
      <c r="D19" s="114">
        <v>-3830</v>
      </c>
      <c r="E19" s="94"/>
      <c r="F19" s="114">
        <v>-41841</v>
      </c>
      <c r="G19" s="94"/>
      <c r="H19" s="114">
        <v>0</v>
      </c>
      <c r="I19" s="94"/>
      <c r="J19" s="114">
        <v>-3690</v>
      </c>
    </row>
    <row r="20" spans="1:10" ht="24" customHeight="1">
      <c r="B20" s="111"/>
      <c r="C20" s="88"/>
      <c r="D20" s="94">
        <f>SUM(D17:D19)</f>
        <v>5381845</v>
      </c>
      <c r="E20" s="94"/>
      <c r="F20" s="94">
        <f>SUM(F17:F19)</f>
        <v>6009488</v>
      </c>
      <c r="G20" s="94"/>
      <c r="H20" s="94">
        <f>SUM(H17:H19)</f>
        <v>4978950</v>
      </c>
      <c r="I20" s="94"/>
      <c r="J20" s="94">
        <f>SUM(J17:J19)</f>
        <v>5662246</v>
      </c>
    </row>
    <row r="21" spans="1:10" ht="24" customHeight="1">
      <c r="A21" s="92" t="s">
        <v>250</v>
      </c>
      <c r="B21" s="111"/>
      <c r="C21" s="88"/>
      <c r="D21" s="94">
        <v>635538</v>
      </c>
      <c r="E21" s="94"/>
      <c r="F21" s="94">
        <v>0</v>
      </c>
      <c r="G21" s="94"/>
      <c r="H21" s="94">
        <v>0</v>
      </c>
      <c r="I21" s="94"/>
      <c r="J21" s="94">
        <v>0</v>
      </c>
    </row>
    <row r="22" spans="1:10" ht="24" customHeight="1">
      <c r="A22" s="92" t="s">
        <v>37</v>
      </c>
      <c r="B22" s="111"/>
      <c r="C22" s="88"/>
      <c r="D22" s="94">
        <v>43285</v>
      </c>
      <c r="E22" s="94"/>
      <c r="F22" s="94">
        <v>43400</v>
      </c>
      <c r="G22" s="94"/>
      <c r="H22" s="94">
        <v>24175</v>
      </c>
      <c r="I22" s="94"/>
      <c r="J22" s="94">
        <v>30333</v>
      </c>
    </row>
    <row r="23" spans="1:10" ht="24" customHeight="1">
      <c r="A23" s="92" t="s">
        <v>38</v>
      </c>
      <c r="B23" s="111"/>
      <c r="C23" s="88"/>
      <c r="D23" s="94">
        <v>293612</v>
      </c>
      <c r="E23" s="94"/>
      <c r="F23" s="94">
        <v>318372</v>
      </c>
      <c r="G23" s="94"/>
      <c r="H23" s="94">
        <v>197713</v>
      </c>
      <c r="I23" s="94"/>
      <c r="J23" s="94">
        <v>193696</v>
      </c>
    </row>
    <row r="24" spans="1:10" ht="24" customHeight="1">
      <c r="A24" s="92" t="s">
        <v>285</v>
      </c>
      <c r="B24" s="111"/>
      <c r="C24" s="88"/>
      <c r="D24" s="94">
        <v>22114</v>
      </c>
      <c r="E24" s="94"/>
      <c r="F24" s="94">
        <v>0</v>
      </c>
      <c r="G24" s="94"/>
      <c r="H24" s="94">
        <v>31473</v>
      </c>
      <c r="I24" s="94"/>
      <c r="J24" s="94">
        <v>0</v>
      </c>
    </row>
    <row r="25" spans="1:10" ht="24" customHeight="1">
      <c r="A25" s="89" t="s">
        <v>39</v>
      </c>
      <c r="B25" s="88"/>
      <c r="C25" s="88"/>
      <c r="D25" s="115">
        <f>SUM(D20:D24)</f>
        <v>6376394</v>
      </c>
      <c r="E25" s="94"/>
      <c r="F25" s="115">
        <f>SUM(F20:F24)</f>
        <v>6371260</v>
      </c>
      <c r="G25" s="94"/>
      <c r="H25" s="115">
        <f>SUM(H20:H24)</f>
        <v>5232311</v>
      </c>
      <c r="I25" s="94"/>
      <c r="J25" s="115">
        <f>SUM(J20:J24)</f>
        <v>5886275</v>
      </c>
    </row>
    <row r="26" spans="1:10" ht="24" customHeight="1">
      <c r="A26" s="116" t="s">
        <v>233</v>
      </c>
      <c r="B26" s="88"/>
      <c r="C26" s="88"/>
      <c r="D26" s="94">
        <f>SUM(D15-D25)</f>
        <v>515278</v>
      </c>
      <c r="E26" s="94"/>
      <c r="F26" s="94">
        <f>SUM(F15-F25)</f>
        <v>2326933</v>
      </c>
      <c r="G26" s="94"/>
      <c r="H26" s="94">
        <f>SUM(H15-H25)</f>
        <v>171214</v>
      </c>
      <c r="I26" s="94"/>
      <c r="J26" s="94">
        <f>SUM(J15-J25)</f>
        <v>1756275</v>
      </c>
    </row>
    <row r="27" spans="1:10" ht="24" customHeight="1">
      <c r="A27" s="92" t="s">
        <v>272</v>
      </c>
      <c r="B27" s="111"/>
      <c r="C27" s="88"/>
      <c r="D27" s="94">
        <v>-219</v>
      </c>
      <c r="E27" s="94"/>
      <c r="F27" s="13">
        <v>755</v>
      </c>
      <c r="G27" s="13"/>
      <c r="H27" s="13">
        <v>0</v>
      </c>
      <c r="I27" s="13"/>
      <c r="J27" s="13">
        <v>0</v>
      </c>
    </row>
    <row r="28" spans="1:10" ht="24" customHeight="1">
      <c r="A28" s="92" t="s">
        <v>153</v>
      </c>
      <c r="B28" s="111">
        <v>8</v>
      </c>
      <c r="C28" s="111"/>
      <c r="D28" s="94">
        <v>13938</v>
      </c>
      <c r="E28" s="94"/>
      <c r="F28" s="13">
        <v>10031</v>
      </c>
      <c r="G28" s="13"/>
      <c r="H28" s="13">
        <v>0</v>
      </c>
      <c r="I28" s="13"/>
      <c r="J28" s="13">
        <v>0</v>
      </c>
    </row>
    <row r="29" spans="1:10" ht="24" customHeight="1">
      <c r="A29" s="92" t="s">
        <v>251</v>
      </c>
      <c r="B29" s="111"/>
      <c r="C29" s="111"/>
      <c r="D29" s="94">
        <v>4461</v>
      </c>
      <c r="E29" s="94"/>
      <c r="F29" s="13">
        <v>2964</v>
      </c>
      <c r="G29" s="13"/>
      <c r="H29" s="13">
        <v>7177</v>
      </c>
      <c r="I29" s="13"/>
      <c r="J29" s="13">
        <v>7480</v>
      </c>
    </row>
    <row r="30" spans="1:10" ht="24" customHeight="1">
      <c r="A30" s="92" t="s">
        <v>40</v>
      </c>
      <c r="B30" s="111"/>
      <c r="C30" s="88"/>
      <c r="D30" s="94">
        <v>-31840</v>
      </c>
      <c r="E30" s="94"/>
      <c r="F30" s="13">
        <v>-31609</v>
      </c>
      <c r="G30" s="13"/>
      <c r="H30" s="13">
        <v>-26212</v>
      </c>
      <c r="I30" s="13"/>
      <c r="J30" s="13">
        <v>-21686</v>
      </c>
    </row>
    <row r="31" spans="1:10" ht="24" customHeight="1">
      <c r="A31" s="92" t="s">
        <v>286</v>
      </c>
      <c r="B31" s="111"/>
      <c r="C31" s="88"/>
      <c r="D31" s="117">
        <v>2071</v>
      </c>
      <c r="E31" s="94"/>
      <c r="F31" s="60">
        <v>-12262</v>
      </c>
      <c r="G31" s="13"/>
      <c r="H31" s="60">
        <v>8575</v>
      </c>
      <c r="I31" s="13"/>
      <c r="J31" s="60">
        <v>15533</v>
      </c>
    </row>
    <row r="32" spans="1:10" ht="24" customHeight="1">
      <c r="A32" s="89" t="s">
        <v>212</v>
      </c>
      <c r="B32" s="88"/>
      <c r="C32" s="88"/>
      <c r="D32" s="94">
        <f>SUM(D26:D31)</f>
        <v>503689</v>
      </c>
      <c r="E32" s="94"/>
      <c r="F32" s="94">
        <f>SUM(F26:F31)</f>
        <v>2296812</v>
      </c>
      <c r="G32" s="94"/>
      <c r="H32" s="94">
        <f>SUM(H26:H31)</f>
        <v>160754</v>
      </c>
      <c r="I32" s="94"/>
      <c r="J32" s="94">
        <f>SUM(J26:J31)</f>
        <v>1757602</v>
      </c>
    </row>
    <row r="33" spans="1:11" ht="24" customHeight="1">
      <c r="A33" s="92" t="s">
        <v>234</v>
      </c>
      <c r="B33" s="111">
        <v>13</v>
      </c>
      <c r="C33" s="111"/>
      <c r="D33" s="117">
        <v>-112715</v>
      </c>
      <c r="E33" s="94"/>
      <c r="F33" s="117">
        <v>-433342</v>
      </c>
      <c r="G33" s="94"/>
      <c r="H33" s="117">
        <v>-30113</v>
      </c>
      <c r="I33" s="94"/>
      <c r="J33" s="117">
        <v>-356085</v>
      </c>
    </row>
    <row r="34" spans="1:11" ht="24" customHeight="1">
      <c r="A34" s="89" t="s">
        <v>177</v>
      </c>
      <c r="B34" s="88"/>
      <c r="C34" s="88"/>
      <c r="D34" s="117">
        <f>SUM(D32,D33)</f>
        <v>390974</v>
      </c>
      <c r="E34" s="94"/>
      <c r="F34" s="117">
        <f>SUM(F32,F33)</f>
        <v>1863470</v>
      </c>
      <c r="G34" s="94"/>
      <c r="H34" s="117">
        <f>SUM(H32,H33)</f>
        <v>130641</v>
      </c>
      <c r="I34" s="94"/>
      <c r="J34" s="117">
        <f>SUM(J32,J33)</f>
        <v>1401517</v>
      </c>
      <c r="K34" s="97"/>
    </row>
    <row r="35" spans="1:11" ht="24" customHeight="1">
      <c r="A35" s="89"/>
      <c r="B35" s="88"/>
      <c r="C35" s="88"/>
      <c r="D35" s="97"/>
      <c r="E35" s="97"/>
      <c r="F35" s="97"/>
      <c r="G35" s="97"/>
      <c r="H35" s="94"/>
      <c r="I35" s="97"/>
      <c r="J35" s="94"/>
      <c r="K35" s="97"/>
    </row>
    <row r="36" spans="1:11" ht="24" customHeight="1">
      <c r="A36" s="92" t="s">
        <v>121</v>
      </c>
      <c r="C36" s="125"/>
      <c r="D36" s="154"/>
      <c r="E36" s="130"/>
      <c r="F36" s="85"/>
      <c r="G36" s="126"/>
      <c r="H36" s="85"/>
      <c r="I36" s="125"/>
      <c r="J36" s="125"/>
      <c r="K36" s="97"/>
    </row>
    <row r="37" spans="1:11" ht="24" customHeight="1">
      <c r="A37" s="92"/>
      <c r="B37" s="44"/>
      <c r="J37" s="152" t="s">
        <v>31</v>
      </c>
      <c r="K37" s="97"/>
    </row>
    <row r="38" spans="1:11" ht="24" customHeight="1">
      <c r="A38" s="176" t="s">
        <v>0</v>
      </c>
      <c r="B38" s="176"/>
      <c r="C38" s="176"/>
      <c r="D38" s="176"/>
      <c r="E38" s="176"/>
      <c r="F38" s="176"/>
      <c r="G38" s="176"/>
      <c r="H38" s="176"/>
      <c r="I38" s="176"/>
      <c r="J38" s="176"/>
      <c r="K38" s="97"/>
    </row>
    <row r="39" spans="1:11" ht="24" customHeight="1">
      <c r="A39" s="176" t="s">
        <v>235</v>
      </c>
      <c r="B39" s="176"/>
      <c r="C39" s="176"/>
      <c r="D39" s="176"/>
      <c r="E39" s="176"/>
      <c r="F39" s="176"/>
      <c r="G39" s="176"/>
      <c r="H39" s="176"/>
      <c r="I39" s="176"/>
      <c r="J39" s="176"/>
      <c r="K39" s="97"/>
    </row>
    <row r="40" spans="1:11" ht="24" customHeight="1">
      <c r="A40" s="176" t="s">
        <v>238</v>
      </c>
      <c r="B40" s="176"/>
      <c r="C40" s="176"/>
      <c r="D40" s="176"/>
      <c r="E40" s="176"/>
      <c r="F40" s="176"/>
      <c r="G40" s="176"/>
      <c r="H40" s="176"/>
      <c r="I40" s="176"/>
      <c r="J40" s="176"/>
      <c r="K40" s="97"/>
    </row>
    <row r="41" spans="1:11" ht="24" customHeight="1">
      <c r="A41" s="177" t="s">
        <v>126</v>
      </c>
      <c r="B41" s="177"/>
      <c r="C41" s="177"/>
      <c r="D41" s="177"/>
      <c r="E41" s="177"/>
      <c r="F41" s="177"/>
      <c r="G41" s="177"/>
      <c r="H41" s="177"/>
      <c r="I41" s="177"/>
      <c r="J41" s="177"/>
      <c r="K41" s="97"/>
    </row>
    <row r="42" spans="1:11" ht="24" customHeight="1">
      <c r="A42" s="92"/>
      <c r="B42" s="44"/>
      <c r="D42" s="106"/>
      <c r="E42" s="66" t="s">
        <v>2</v>
      </c>
      <c r="F42" s="66"/>
      <c r="G42" s="107"/>
      <c r="H42" s="108"/>
      <c r="I42" s="66" t="s">
        <v>3</v>
      </c>
      <c r="J42" s="66"/>
      <c r="K42" s="97"/>
    </row>
    <row r="43" spans="1:11" ht="24" customHeight="1">
      <c r="A43" s="92"/>
      <c r="B43" s="67" t="s">
        <v>4</v>
      </c>
      <c r="C43" s="67"/>
      <c r="D43" s="109">
        <v>2021</v>
      </c>
      <c r="E43" s="41"/>
      <c r="F43" s="109">
        <v>2020</v>
      </c>
      <c r="G43" s="41"/>
      <c r="H43" s="109">
        <v>2021</v>
      </c>
      <c r="I43" s="41"/>
      <c r="J43" s="109">
        <v>2020</v>
      </c>
      <c r="K43" s="97"/>
    </row>
    <row r="44" spans="1:11" ht="24" customHeight="1">
      <c r="A44" s="118" t="s">
        <v>65</v>
      </c>
      <c r="C44" s="119"/>
      <c r="D44" s="120"/>
      <c r="E44" s="121"/>
      <c r="F44" s="120"/>
      <c r="G44" s="122"/>
      <c r="H44" s="122"/>
      <c r="I44" s="122"/>
      <c r="J44" s="122"/>
      <c r="K44" s="97"/>
    </row>
    <row r="45" spans="1:11" ht="24" customHeight="1">
      <c r="A45" s="123" t="s">
        <v>133</v>
      </c>
      <c r="C45" s="119"/>
      <c r="D45" s="120"/>
      <c r="E45" s="121"/>
      <c r="F45" s="120"/>
      <c r="G45" s="122"/>
      <c r="H45" s="122"/>
      <c r="I45" s="122"/>
      <c r="J45" s="122"/>
      <c r="K45" s="97"/>
    </row>
    <row r="46" spans="1:11" ht="24" customHeight="1">
      <c r="A46" s="123" t="s">
        <v>217</v>
      </c>
      <c r="C46" s="119"/>
      <c r="D46" s="120"/>
      <c r="E46" s="121"/>
      <c r="F46" s="120"/>
      <c r="G46" s="122"/>
      <c r="H46" s="122"/>
      <c r="I46" s="122"/>
      <c r="J46" s="122"/>
    </row>
    <row r="47" spans="1:11" ht="24" customHeight="1">
      <c r="A47" s="124" t="s">
        <v>66</v>
      </c>
      <c r="C47" s="125"/>
      <c r="D47" s="85"/>
      <c r="E47" s="85"/>
      <c r="F47" s="85"/>
      <c r="G47" s="126"/>
      <c r="H47" s="85"/>
      <c r="I47" s="126"/>
      <c r="J47" s="85"/>
    </row>
    <row r="48" spans="1:11" ht="24" customHeight="1">
      <c r="A48" s="124" t="s">
        <v>94</v>
      </c>
      <c r="C48" s="125"/>
      <c r="D48" s="126">
        <v>460062</v>
      </c>
      <c r="E48" s="85"/>
      <c r="F48" s="126">
        <v>179074</v>
      </c>
      <c r="G48" s="126"/>
      <c r="H48" s="85">
        <v>0</v>
      </c>
      <c r="I48" s="126"/>
      <c r="J48" s="85">
        <v>0</v>
      </c>
    </row>
    <row r="49" spans="1:10" ht="24" customHeight="1">
      <c r="A49" s="124" t="s">
        <v>157</v>
      </c>
      <c r="C49" s="125"/>
      <c r="D49" s="126"/>
      <c r="E49" s="85"/>
      <c r="F49" s="126"/>
      <c r="G49" s="126"/>
      <c r="H49" s="85"/>
      <c r="I49" s="126"/>
      <c r="J49" s="85"/>
    </row>
    <row r="50" spans="1:10" ht="24" customHeight="1">
      <c r="A50" s="124" t="s">
        <v>160</v>
      </c>
      <c r="B50" s="111" t="s">
        <v>247</v>
      </c>
      <c r="C50" s="125"/>
      <c r="D50" s="127">
        <v>-1094</v>
      </c>
      <c r="E50" s="85"/>
      <c r="F50" s="127">
        <v>147282</v>
      </c>
      <c r="G50" s="126"/>
      <c r="H50" s="117">
        <v>-1094</v>
      </c>
      <c r="I50" s="126"/>
      <c r="J50" s="117">
        <v>147282</v>
      </c>
    </row>
    <row r="51" spans="1:10" ht="24" customHeight="1">
      <c r="A51" s="89" t="s">
        <v>67</v>
      </c>
      <c r="C51" s="125"/>
      <c r="D51" s="128">
        <f>SUM(D48:D50)</f>
        <v>458968</v>
      </c>
      <c r="E51" s="85"/>
      <c r="F51" s="128">
        <f>SUM(F48:F50)</f>
        <v>326356</v>
      </c>
      <c r="G51" s="126"/>
      <c r="H51" s="128">
        <f>SUM(H48:H50)</f>
        <v>-1094</v>
      </c>
      <c r="I51" s="126"/>
      <c r="J51" s="128">
        <f>SUM(J48:J50)</f>
        <v>147282</v>
      </c>
    </row>
    <row r="52" spans="1:10" ht="24" customHeight="1">
      <c r="A52" s="124"/>
      <c r="C52" s="125"/>
      <c r="D52" s="85"/>
      <c r="E52" s="85"/>
      <c r="F52" s="85"/>
      <c r="G52" s="126"/>
      <c r="H52" s="85"/>
      <c r="I52" s="126"/>
      <c r="J52" s="85"/>
    </row>
    <row r="53" spans="1:10" ht="24" customHeight="1" thickBot="1">
      <c r="A53" s="118" t="s">
        <v>68</v>
      </c>
      <c r="C53" s="119"/>
      <c r="D53" s="129">
        <f>D34+D51</f>
        <v>849942</v>
      </c>
      <c r="E53" s="85"/>
      <c r="F53" s="129">
        <f>F34+F51</f>
        <v>2189826</v>
      </c>
      <c r="G53" s="126"/>
      <c r="H53" s="129">
        <f>H34+H51</f>
        <v>129547</v>
      </c>
      <c r="I53" s="126"/>
      <c r="J53" s="129">
        <f>J34+J51</f>
        <v>1548799</v>
      </c>
    </row>
    <row r="54" spans="1:10" ht="24" customHeight="1" thickTop="1">
      <c r="A54" s="118"/>
      <c r="C54" s="119"/>
      <c r="D54" s="157"/>
      <c r="E54" s="85"/>
      <c r="F54" s="157"/>
      <c r="G54" s="126"/>
      <c r="H54" s="157"/>
      <c r="I54" s="126"/>
      <c r="J54" s="157"/>
    </row>
    <row r="55" spans="1:10" ht="24" customHeight="1">
      <c r="A55" s="89" t="s">
        <v>210</v>
      </c>
      <c r="C55" s="131"/>
      <c r="D55" s="44"/>
      <c r="E55" s="44"/>
      <c r="F55" s="44"/>
      <c r="G55" s="44"/>
      <c r="I55" s="44"/>
      <c r="J55" s="44"/>
    </row>
    <row r="56" spans="1:10" ht="24" customHeight="1" thickBot="1">
      <c r="A56" s="92" t="s">
        <v>69</v>
      </c>
      <c r="C56" s="131"/>
      <c r="D56" s="94">
        <f>SUM(D58-D57)</f>
        <v>378435</v>
      </c>
      <c r="E56" s="97"/>
      <c r="F56" s="94">
        <f>SUM(F58-F57)</f>
        <v>1862393</v>
      </c>
      <c r="H56" s="99">
        <f>SUM(H34)</f>
        <v>130641</v>
      </c>
      <c r="I56" s="94"/>
      <c r="J56" s="99">
        <f>SUM(J34)</f>
        <v>1401517</v>
      </c>
    </row>
    <row r="57" spans="1:10" ht="24" customHeight="1" thickTop="1">
      <c r="A57" s="92" t="s">
        <v>64</v>
      </c>
      <c r="C57" s="131"/>
      <c r="D57" s="94">
        <v>12539</v>
      </c>
      <c r="E57" s="97"/>
      <c r="F57" s="94">
        <v>1077</v>
      </c>
      <c r="H57" s="94"/>
      <c r="I57" s="94"/>
      <c r="J57" s="94"/>
    </row>
    <row r="58" spans="1:10" ht="24" customHeight="1" thickBot="1">
      <c r="A58" s="92"/>
      <c r="C58" s="131"/>
      <c r="D58" s="132">
        <f>SUM(D34)</f>
        <v>390974</v>
      </c>
      <c r="E58" s="80"/>
      <c r="F58" s="132">
        <f>SUM(F34)</f>
        <v>1863470</v>
      </c>
      <c r="G58" s="44"/>
      <c r="H58" s="94"/>
      <c r="I58" s="80"/>
      <c r="J58" s="94"/>
    </row>
    <row r="59" spans="1:10" ht="24" customHeight="1" thickTop="1">
      <c r="A59" s="92"/>
      <c r="C59" s="131"/>
      <c r="D59" s="94">
        <f>D58-D34</f>
        <v>0</v>
      </c>
      <c r="E59" s="97"/>
      <c r="F59" s="94">
        <f>F58-F34</f>
        <v>0</v>
      </c>
      <c r="H59" s="94"/>
      <c r="I59" s="94"/>
      <c r="J59" s="94"/>
    </row>
    <row r="60" spans="1:10" ht="24" customHeight="1">
      <c r="A60" s="89" t="s">
        <v>70</v>
      </c>
      <c r="C60" s="131"/>
      <c r="D60" s="94"/>
      <c r="E60" s="97"/>
      <c r="F60" s="94"/>
      <c r="H60" s="94"/>
      <c r="I60" s="94"/>
      <c r="J60" s="94"/>
    </row>
    <row r="61" spans="1:10" ht="24" customHeight="1" thickBot="1">
      <c r="A61" s="92" t="s">
        <v>69</v>
      </c>
      <c r="C61" s="131"/>
      <c r="D61" s="94">
        <f>SUM(D63-D62)</f>
        <v>827819</v>
      </c>
      <c r="E61" s="97"/>
      <c r="F61" s="94">
        <f>SUM(F63-F62)</f>
        <v>2180239</v>
      </c>
      <c r="H61" s="99">
        <f>SUM(H53)</f>
        <v>129547</v>
      </c>
      <c r="I61" s="94"/>
      <c r="J61" s="99">
        <f>SUM(J53)</f>
        <v>1548799</v>
      </c>
    </row>
    <row r="62" spans="1:10" ht="24" customHeight="1" thickTop="1">
      <c r="A62" s="92" t="s">
        <v>64</v>
      </c>
      <c r="C62" s="131"/>
      <c r="D62" s="94">
        <v>22123</v>
      </c>
      <c r="E62" s="97"/>
      <c r="F62" s="94">
        <v>9587</v>
      </c>
      <c r="H62" s="94"/>
      <c r="I62" s="94"/>
      <c r="J62" s="94"/>
    </row>
    <row r="63" spans="1:10" ht="24" customHeight="1" thickBot="1">
      <c r="A63" s="92"/>
      <c r="C63" s="131"/>
      <c r="D63" s="132">
        <f>SUM(D53)</f>
        <v>849942</v>
      </c>
      <c r="E63" s="80"/>
      <c r="F63" s="132">
        <f>SUM(F53)</f>
        <v>2189826</v>
      </c>
      <c r="G63" s="44"/>
      <c r="I63" s="44"/>
      <c r="J63" s="153"/>
    </row>
    <row r="64" spans="1:10" ht="24" customHeight="1" thickTop="1">
      <c r="A64" s="92"/>
      <c r="C64" s="131"/>
      <c r="D64" s="97">
        <f>D63-D53</f>
        <v>0</v>
      </c>
      <c r="E64" s="80"/>
      <c r="F64" s="97">
        <f>F63-F53</f>
        <v>0</v>
      </c>
      <c r="G64" s="44"/>
      <c r="I64" s="44"/>
      <c r="J64" s="153"/>
    </row>
    <row r="65" spans="1:10" ht="24" customHeight="1">
      <c r="A65" s="89" t="s">
        <v>82</v>
      </c>
      <c r="B65" s="111">
        <v>14</v>
      </c>
      <c r="C65" s="131"/>
      <c r="I65" s="153"/>
      <c r="J65" s="153"/>
    </row>
    <row r="66" spans="1:10" ht="24" customHeight="1">
      <c r="A66" s="92" t="s">
        <v>41</v>
      </c>
      <c r="B66" s="133"/>
      <c r="C66" s="131"/>
      <c r="G66" s="153"/>
      <c r="I66" s="153"/>
      <c r="J66" s="153"/>
    </row>
    <row r="67" spans="1:10" ht="24" customHeight="1" thickBot="1">
      <c r="A67" s="92" t="s">
        <v>211</v>
      </c>
      <c r="B67" s="133"/>
      <c r="C67" s="131"/>
      <c r="D67" s="134">
        <v>0.24</v>
      </c>
      <c r="E67" s="135"/>
      <c r="F67" s="134">
        <v>1.18</v>
      </c>
      <c r="G67" s="135"/>
      <c r="H67" s="134">
        <v>0.08</v>
      </c>
      <c r="I67" s="135"/>
      <c r="J67" s="134">
        <v>0.89</v>
      </c>
    </row>
    <row r="68" spans="1:10" ht="24" customHeight="1" thickTop="1">
      <c r="A68" s="92"/>
      <c r="C68" s="131"/>
      <c r="D68" s="135"/>
      <c r="E68" s="135"/>
      <c r="F68" s="135"/>
      <c r="G68" s="135"/>
      <c r="H68" s="155"/>
      <c r="I68" s="155"/>
      <c r="J68" s="155"/>
    </row>
    <row r="69" spans="1:10" ht="24" customHeight="1">
      <c r="A69" s="92" t="s">
        <v>121</v>
      </c>
      <c r="C69" s="136"/>
      <c r="E69" s="153"/>
      <c r="G69" s="153"/>
      <c r="I69" s="153"/>
      <c r="J69" s="153"/>
    </row>
    <row r="70" spans="1:10" ht="24" customHeight="1">
      <c r="A70" s="92"/>
      <c r="B70" s="44"/>
      <c r="J70" s="152" t="s">
        <v>31</v>
      </c>
    </row>
    <row r="71" spans="1:10" ht="24" customHeight="1">
      <c r="A71" s="176" t="s">
        <v>0</v>
      </c>
      <c r="B71" s="176"/>
      <c r="C71" s="176"/>
      <c r="D71" s="176"/>
      <c r="E71" s="176"/>
      <c r="F71" s="176"/>
      <c r="G71" s="176"/>
      <c r="H71" s="176"/>
      <c r="I71" s="176"/>
      <c r="J71" s="176"/>
    </row>
    <row r="72" spans="1:10" ht="24" customHeight="1">
      <c r="A72" s="176" t="s">
        <v>118</v>
      </c>
      <c r="B72" s="176"/>
      <c r="C72" s="176"/>
      <c r="D72" s="176"/>
      <c r="E72" s="176"/>
      <c r="F72" s="176"/>
      <c r="G72" s="176"/>
      <c r="H72" s="176"/>
      <c r="I72" s="176"/>
      <c r="J72" s="176"/>
    </row>
    <row r="73" spans="1:10" ht="24" customHeight="1">
      <c r="A73" s="176" t="s">
        <v>232</v>
      </c>
      <c r="B73" s="176"/>
      <c r="C73" s="176"/>
      <c r="D73" s="176"/>
      <c r="E73" s="176"/>
      <c r="F73" s="176"/>
      <c r="G73" s="176"/>
      <c r="H73" s="176"/>
      <c r="I73" s="176"/>
      <c r="J73" s="176"/>
    </row>
    <row r="74" spans="1:10" ht="24" customHeight="1">
      <c r="A74" s="177" t="s">
        <v>126</v>
      </c>
      <c r="B74" s="177"/>
      <c r="C74" s="177"/>
      <c r="D74" s="177"/>
      <c r="E74" s="177"/>
      <c r="F74" s="177"/>
      <c r="G74" s="177"/>
      <c r="H74" s="177"/>
      <c r="I74" s="177"/>
      <c r="J74" s="177"/>
    </row>
    <row r="75" spans="1:10" ht="24" customHeight="1">
      <c r="A75" s="92"/>
      <c r="B75" s="44"/>
      <c r="D75" s="106"/>
      <c r="E75" s="66" t="s">
        <v>2</v>
      </c>
      <c r="F75" s="66"/>
      <c r="G75" s="107"/>
      <c r="H75" s="108"/>
      <c r="I75" s="66" t="s">
        <v>3</v>
      </c>
      <c r="J75" s="66"/>
    </row>
    <row r="76" spans="1:10" ht="24" customHeight="1">
      <c r="A76" s="92"/>
      <c r="B76" s="67" t="s">
        <v>4</v>
      </c>
      <c r="C76" s="67"/>
      <c r="D76" s="109">
        <v>2021</v>
      </c>
      <c r="E76" s="41"/>
      <c r="F76" s="109">
        <v>2020</v>
      </c>
      <c r="G76" s="41"/>
      <c r="H76" s="109">
        <v>2021</v>
      </c>
      <c r="I76" s="41"/>
      <c r="J76" s="109">
        <v>2020</v>
      </c>
    </row>
    <row r="77" spans="1:10" ht="24" customHeight="1">
      <c r="A77" s="89" t="s">
        <v>163</v>
      </c>
      <c r="B77" s="67"/>
      <c r="C77" s="67"/>
      <c r="D77" s="109"/>
      <c r="E77" s="41"/>
      <c r="F77" s="109"/>
      <c r="G77" s="41"/>
      <c r="H77" s="109"/>
      <c r="I77" s="41"/>
      <c r="J77" s="109"/>
    </row>
    <row r="78" spans="1:10" ht="24" customHeight="1">
      <c r="A78" s="89" t="s">
        <v>32</v>
      </c>
      <c r="B78" s="110"/>
    </row>
    <row r="79" spans="1:10" ht="24" customHeight="1">
      <c r="A79" s="92" t="s">
        <v>59</v>
      </c>
      <c r="B79" s="111"/>
      <c r="C79" s="88"/>
      <c r="D79" s="97">
        <v>18695741</v>
      </c>
      <c r="E79" s="97"/>
      <c r="F79" s="97">
        <v>20228754</v>
      </c>
      <c r="G79" s="97"/>
      <c r="H79" s="94">
        <v>16642294</v>
      </c>
      <c r="I79" s="97"/>
      <c r="J79" s="94">
        <v>18047443</v>
      </c>
    </row>
    <row r="80" spans="1:10" ht="24" customHeight="1">
      <c r="A80" s="92" t="s">
        <v>248</v>
      </c>
      <c r="B80" s="158"/>
      <c r="C80" s="159"/>
      <c r="D80" s="160">
        <v>1754027</v>
      </c>
      <c r="E80" s="160"/>
      <c r="F80" s="160">
        <v>0</v>
      </c>
      <c r="G80" s="160"/>
      <c r="H80" s="13">
        <v>0</v>
      </c>
      <c r="I80" s="160"/>
      <c r="J80" s="13">
        <v>0</v>
      </c>
    </row>
    <row r="81" spans="1:10" ht="24" customHeight="1">
      <c r="A81" s="92" t="s">
        <v>33</v>
      </c>
      <c r="B81" s="111"/>
      <c r="C81" s="88"/>
      <c r="D81" s="97"/>
      <c r="E81" s="97"/>
      <c r="F81" s="97"/>
      <c r="G81" s="97"/>
      <c r="H81" s="94"/>
      <c r="I81" s="97"/>
      <c r="J81" s="94"/>
    </row>
    <row r="82" spans="1:10" ht="24" customHeight="1">
      <c r="A82" s="92" t="s">
        <v>206</v>
      </c>
      <c r="B82" s="111">
        <v>7</v>
      </c>
      <c r="C82" s="88"/>
      <c r="D82" s="97">
        <v>0</v>
      </c>
      <c r="E82" s="97"/>
      <c r="F82" s="97">
        <v>0</v>
      </c>
      <c r="G82" s="97"/>
      <c r="H82" s="94">
        <v>179100</v>
      </c>
      <c r="I82" s="94"/>
      <c r="J82" s="94">
        <v>166500</v>
      </c>
    </row>
    <row r="83" spans="1:10" ht="24" customHeight="1">
      <c r="A83" s="92" t="s">
        <v>283</v>
      </c>
      <c r="B83" s="111">
        <v>8</v>
      </c>
      <c r="C83" s="88"/>
      <c r="D83" s="97">
        <v>0</v>
      </c>
      <c r="E83" s="97"/>
      <c r="F83" s="97">
        <v>0</v>
      </c>
      <c r="G83" s="97"/>
      <c r="H83" s="94">
        <v>51638</v>
      </c>
      <c r="I83" s="94"/>
      <c r="J83" s="94">
        <v>57728</v>
      </c>
    </row>
    <row r="84" spans="1:10" ht="24" customHeight="1">
      <c r="A84" s="92" t="s">
        <v>207</v>
      </c>
      <c r="B84" s="111"/>
      <c r="C84" s="88"/>
      <c r="D84" s="97">
        <v>0</v>
      </c>
      <c r="E84" s="97"/>
      <c r="F84" s="97">
        <v>70197</v>
      </c>
      <c r="G84" s="97"/>
      <c r="H84" s="94">
        <v>0</v>
      </c>
      <c r="I84" s="94"/>
      <c r="J84" s="94">
        <v>42115</v>
      </c>
    </row>
    <row r="85" spans="1:10" ht="24" customHeight="1">
      <c r="A85" s="92" t="s">
        <v>9</v>
      </c>
      <c r="B85" s="111"/>
      <c r="C85" s="88"/>
      <c r="D85" s="100">
        <v>89108</v>
      </c>
      <c r="E85" s="94"/>
      <c r="F85" s="100">
        <v>73563</v>
      </c>
      <c r="G85" s="94"/>
      <c r="H85" s="117">
        <v>84016</v>
      </c>
      <c r="I85" s="94"/>
      <c r="J85" s="117">
        <v>88665</v>
      </c>
    </row>
    <row r="86" spans="1:10" ht="24" customHeight="1">
      <c r="A86" s="89" t="s">
        <v>34</v>
      </c>
      <c r="B86" s="88"/>
      <c r="C86" s="88"/>
      <c r="D86" s="137">
        <f>SUM(D79:D85)</f>
        <v>20538876</v>
      </c>
      <c r="E86" s="97"/>
      <c r="F86" s="137">
        <f>SUM(F79:F85)</f>
        <v>20372514</v>
      </c>
      <c r="G86" s="97"/>
      <c r="H86" s="115">
        <f>SUM(H79:H85)</f>
        <v>16957048</v>
      </c>
      <c r="I86" s="97"/>
      <c r="J86" s="115">
        <f>SUM(J79:J85)</f>
        <v>18402451</v>
      </c>
    </row>
    <row r="87" spans="1:10" ht="24" customHeight="1">
      <c r="A87" s="89" t="s">
        <v>35</v>
      </c>
      <c r="B87" s="88"/>
      <c r="C87" s="88"/>
      <c r="D87" s="97"/>
      <c r="E87" s="97"/>
      <c r="F87" s="97"/>
      <c r="G87" s="97"/>
      <c r="H87" s="94"/>
      <c r="I87" s="97"/>
      <c r="J87" s="94"/>
    </row>
    <row r="88" spans="1:10" ht="24" customHeight="1">
      <c r="A88" s="92" t="s">
        <v>36</v>
      </c>
      <c r="C88" s="88"/>
      <c r="D88" s="138">
        <v>14721871</v>
      </c>
      <c r="E88" s="97"/>
      <c r="F88" s="138">
        <v>16954131</v>
      </c>
      <c r="G88" s="97"/>
      <c r="H88" s="112">
        <v>13681650</v>
      </c>
      <c r="I88" s="97"/>
      <c r="J88" s="112">
        <v>16168152</v>
      </c>
    </row>
    <row r="89" spans="1:10" ht="24" customHeight="1">
      <c r="A89" s="92" t="s">
        <v>288</v>
      </c>
      <c r="B89" s="111">
        <v>19</v>
      </c>
      <c r="C89" s="88"/>
      <c r="D89" s="139">
        <v>1071873</v>
      </c>
      <c r="E89" s="97"/>
      <c r="F89" s="139">
        <v>-1160236</v>
      </c>
      <c r="G89" s="97"/>
      <c r="H89" s="113">
        <v>1071873</v>
      </c>
      <c r="I89" s="97"/>
      <c r="J89" s="113">
        <v>-1170958</v>
      </c>
    </row>
    <row r="90" spans="1:10" ht="24" customHeight="1">
      <c r="A90" s="92" t="s">
        <v>208</v>
      </c>
      <c r="B90" s="111">
        <v>6</v>
      </c>
      <c r="C90" s="88"/>
      <c r="D90" s="140">
        <v>-6825</v>
      </c>
      <c r="E90" s="97"/>
      <c r="F90" s="140">
        <v>17867</v>
      </c>
      <c r="G90" s="97"/>
      <c r="H90" s="114">
        <v>0</v>
      </c>
      <c r="I90" s="97"/>
      <c r="J90" s="114">
        <v>-5379</v>
      </c>
    </row>
    <row r="91" spans="1:10" ht="24" customHeight="1">
      <c r="B91" s="111"/>
      <c r="C91" s="88"/>
      <c r="D91" s="97">
        <f>SUM(D88:D90)</f>
        <v>15786919</v>
      </c>
      <c r="E91" s="97"/>
      <c r="F91" s="97">
        <f>SUM(F88:F90)</f>
        <v>15811762</v>
      </c>
      <c r="G91" s="97"/>
      <c r="H91" s="94">
        <f>SUM(H88:H90)</f>
        <v>14753523</v>
      </c>
      <c r="I91" s="97"/>
      <c r="J91" s="94">
        <f>SUM(J88:J90)</f>
        <v>14991815</v>
      </c>
    </row>
    <row r="92" spans="1:10" ht="24" customHeight="1">
      <c r="B92" s="111"/>
      <c r="C92" s="88"/>
      <c r="D92" s="97"/>
      <c r="E92" s="97"/>
      <c r="F92" s="97"/>
      <c r="G92" s="97"/>
      <c r="H92" s="94"/>
      <c r="I92" s="97"/>
      <c r="J92" s="94"/>
    </row>
    <row r="93" spans="1:10" ht="24" customHeight="1">
      <c r="A93" s="92" t="s">
        <v>250</v>
      </c>
      <c r="B93" s="111"/>
      <c r="C93" s="88"/>
      <c r="D93" s="97">
        <v>1624488</v>
      </c>
      <c r="E93" s="97"/>
      <c r="F93" s="97">
        <v>0</v>
      </c>
      <c r="G93" s="97"/>
      <c r="H93" s="94">
        <v>0</v>
      </c>
      <c r="I93" s="97"/>
      <c r="J93" s="94">
        <v>0</v>
      </c>
    </row>
    <row r="94" spans="1:10" ht="24" customHeight="1">
      <c r="A94" s="92" t="s">
        <v>37</v>
      </c>
      <c r="B94" s="111"/>
      <c r="C94" s="88"/>
      <c r="D94" s="97">
        <v>119495</v>
      </c>
      <c r="E94" s="97"/>
      <c r="F94" s="97">
        <v>126687</v>
      </c>
      <c r="G94" s="97"/>
      <c r="H94" s="94">
        <v>69175</v>
      </c>
      <c r="I94" s="97"/>
      <c r="J94" s="94">
        <v>89026</v>
      </c>
    </row>
    <row r="95" spans="1:10" ht="24" customHeight="1">
      <c r="A95" s="92" t="s">
        <v>38</v>
      </c>
      <c r="C95" s="88"/>
      <c r="D95" s="97">
        <v>845917</v>
      </c>
      <c r="E95" s="97"/>
      <c r="F95" s="97">
        <v>851205</v>
      </c>
      <c r="G95" s="97"/>
      <c r="H95" s="94">
        <v>505184</v>
      </c>
      <c r="I95" s="97"/>
      <c r="J95" s="94">
        <v>502727</v>
      </c>
    </row>
    <row r="96" spans="1:10" ht="24" customHeight="1">
      <c r="A96" s="92" t="s">
        <v>189</v>
      </c>
      <c r="B96" s="111"/>
      <c r="C96" s="88"/>
      <c r="D96" s="97"/>
      <c r="E96" s="97"/>
      <c r="F96" s="97"/>
      <c r="G96" s="97"/>
      <c r="H96" s="94"/>
      <c r="I96" s="97"/>
      <c r="J96" s="94"/>
    </row>
    <row r="97" spans="1:10" ht="24" customHeight="1">
      <c r="A97" s="92" t="s">
        <v>271</v>
      </c>
      <c r="B97" s="111"/>
      <c r="C97" s="88"/>
      <c r="D97" s="97">
        <v>34797</v>
      </c>
      <c r="E97" s="97"/>
      <c r="F97" s="97">
        <v>0</v>
      </c>
      <c r="G97" s="97"/>
      <c r="H97" s="94">
        <v>60662</v>
      </c>
      <c r="I97" s="97"/>
      <c r="J97" s="94">
        <v>0</v>
      </c>
    </row>
    <row r="98" spans="1:10" ht="24" customHeight="1">
      <c r="A98" s="92" t="s">
        <v>236</v>
      </c>
      <c r="B98" s="111">
        <v>20</v>
      </c>
      <c r="C98" s="88"/>
      <c r="D98" s="97">
        <v>0</v>
      </c>
      <c r="E98" s="97"/>
      <c r="F98" s="97">
        <v>64235</v>
      </c>
      <c r="G98" s="97"/>
      <c r="H98" s="94">
        <v>0</v>
      </c>
      <c r="I98" s="97"/>
      <c r="J98" s="94">
        <v>0</v>
      </c>
    </row>
    <row r="99" spans="1:10" ht="24" customHeight="1">
      <c r="A99" s="89" t="s">
        <v>39</v>
      </c>
      <c r="B99" s="88"/>
      <c r="C99" s="88"/>
      <c r="D99" s="137">
        <f>SUM(D91:D98)</f>
        <v>18411616</v>
      </c>
      <c r="E99" s="97"/>
      <c r="F99" s="137">
        <f>SUM(F91:F98)</f>
        <v>16853889</v>
      </c>
      <c r="G99" s="97"/>
      <c r="H99" s="137">
        <f>SUM(H91:H98)</f>
        <v>15388544</v>
      </c>
      <c r="I99" s="97"/>
      <c r="J99" s="137">
        <f>SUM(J91:J98)</f>
        <v>15583568</v>
      </c>
    </row>
    <row r="100" spans="1:10" ht="24" customHeight="1">
      <c r="A100" s="116" t="s">
        <v>233</v>
      </c>
      <c r="B100" s="88"/>
      <c r="C100" s="88"/>
      <c r="D100" s="94">
        <f>+D86-D99</f>
        <v>2127260</v>
      </c>
      <c r="E100" s="97"/>
      <c r="F100" s="94">
        <f>+F86-F99</f>
        <v>3518625</v>
      </c>
      <c r="G100" s="97"/>
      <c r="H100" s="94">
        <f>+H86-H99</f>
        <v>1568504</v>
      </c>
      <c r="I100" s="97"/>
      <c r="J100" s="94">
        <f>+J86-J99</f>
        <v>2818883</v>
      </c>
    </row>
    <row r="101" spans="1:10" ht="24" customHeight="1">
      <c r="A101" s="92" t="s">
        <v>272</v>
      </c>
      <c r="B101" s="111"/>
      <c r="C101" s="88"/>
      <c r="D101" s="97">
        <v>-1332</v>
      </c>
      <c r="E101" s="97"/>
      <c r="F101" s="97">
        <v>12283</v>
      </c>
      <c r="G101" s="97"/>
      <c r="H101" s="94">
        <v>0</v>
      </c>
      <c r="I101" s="97"/>
      <c r="J101" s="94">
        <v>0</v>
      </c>
    </row>
    <row r="102" spans="1:10" ht="24" customHeight="1">
      <c r="A102" s="92" t="s">
        <v>153</v>
      </c>
      <c r="B102" s="111">
        <v>8</v>
      </c>
      <c r="C102" s="88"/>
      <c r="D102" s="97">
        <v>88477</v>
      </c>
      <c r="E102" s="97"/>
      <c r="F102" s="97">
        <v>63336</v>
      </c>
      <c r="G102" s="97"/>
      <c r="H102" s="94">
        <v>0</v>
      </c>
      <c r="I102" s="97"/>
      <c r="J102" s="94">
        <v>0</v>
      </c>
    </row>
    <row r="103" spans="1:10" ht="24" customHeight="1">
      <c r="A103" s="92" t="s">
        <v>251</v>
      </c>
      <c r="B103" s="111"/>
      <c r="C103" s="88"/>
      <c r="D103" s="97">
        <v>13805</v>
      </c>
      <c r="E103" s="97"/>
      <c r="F103" s="97">
        <v>7657</v>
      </c>
      <c r="G103" s="97"/>
      <c r="H103" s="94">
        <v>21822</v>
      </c>
      <c r="I103" s="97"/>
      <c r="J103" s="94">
        <v>30585</v>
      </c>
    </row>
    <row r="104" spans="1:10" ht="24" customHeight="1">
      <c r="A104" s="92" t="s">
        <v>40</v>
      </c>
      <c r="B104" s="111"/>
      <c r="C104" s="88"/>
      <c r="D104" s="97">
        <v>-92284</v>
      </c>
      <c r="E104" s="97"/>
      <c r="F104" s="97">
        <v>-101018</v>
      </c>
      <c r="G104" s="97"/>
      <c r="H104" s="97">
        <v>-70947</v>
      </c>
      <c r="I104" s="97"/>
      <c r="J104" s="97">
        <v>-68481</v>
      </c>
    </row>
    <row r="105" spans="1:10" ht="24" customHeight="1">
      <c r="A105" s="92" t="s">
        <v>286</v>
      </c>
      <c r="C105" s="111"/>
      <c r="D105" s="105">
        <v>-42185</v>
      </c>
      <c r="E105" s="105"/>
      <c r="F105" s="105">
        <v>-55802</v>
      </c>
      <c r="G105" s="105"/>
      <c r="H105" s="105">
        <v>-9571</v>
      </c>
      <c r="I105" s="105"/>
      <c r="J105" s="105">
        <v>2658</v>
      </c>
    </row>
    <row r="106" spans="1:10" ht="24" customHeight="1">
      <c r="A106" s="92" t="s">
        <v>252</v>
      </c>
      <c r="B106" s="111">
        <v>7</v>
      </c>
      <c r="C106" s="111"/>
      <c r="D106" s="100">
        <v>20748</v>
      </c>
      <c r="E106" s="97"/>
      <c r="F106" s="100">
        <v>0</v>
      </c>
      <c r="G106" s="97"/>
      <c r="H106" s="100">
        <v>0</v>
      </c>
      <c r="I106" s="97"/>
      <c r="J106" s="100">
        <v>0</v>
      </c>
    </row>
    <row r="107" spans="1:10" ht="24" customHeight="1">
      <c r="A107" s="89" t="s">
        <v>212</v>
      </c>
      <c r="B107" s="88"/>
      <c r="C107" s="88"/>
      <c r="D107" s="97">
        <f>SUM(D100:D106)</f>
        <v>2114489</v>
      </c>
      <c r="E107" s="97"/>
      <c r="F107" s="97">
        <f>SUM(F100:F106)</f>
        <v>3445081</v>
      </c>
      <c r="G107" s="97"/>
      <c r="H107" s="97">
        <f>SUM(H100:H106)</f>
        <v>1509808</v>
      </c>
      <c r="I107" s="97"/>
      <c r="J107" s="97">
        <f>SUM(J100:J106)</f>
        <v>2783645</v>
      </c>
    </row>
    <row r="108" spans="1:10" ht="24" customHeight="1">
      <c r="A108" s="92" t="s">
        <v>234</v>
      </c>
      <c r="B108" s="111">
        <v>13</v>
      </c>
      <c r="C108" s="111"/>
      <c r="D108" s="100">
        <v>-418632</v>
      </c>
      <c r="E108" s="97"/>
      <c r="F108" s="100">
        <v>-654563</v>
      </c>
      <c r="G108" s="97"/>
      <c r="H108" s="117">
        <v>-247622</v>
      </c>
      <c r="I108" s="97"/>
      <c r="J108" s="117">
        <v>-507727</v>
      </c>
    </row>
    <row r="109" spans="1:10" ht="24" customHeight="1">
      <c r="A109" s="89" t="s">
        <v>177</v>
      </c>
      <c r="B109" s="88"/>
      <c r="C109" s="88"/>
      <c r="D109" s="100">
        <f>SUM(D107,D108)</f>
        <v>1695857</v>
      </c>
      <c r="E109" s="97"/>
      <c r="F109" s="100">
        <f>SUM(F107,F108)</f>
        <v>2790518</v>
      </c>
      <c r="G109" s="97"/>
      <c r="H109" s="100">
        <f>SUM(H107,H108)</f>
        <v>1262186</v>
      </c>
      <c r="I109" s="97"/>
      <c r="J109" s="100">
        <f>SUM(J107,J108)</f>
        <v>2275918</v>
      </c>
    </row>
    <row r="110" spans="1:10" ht="24" customHeight="1">
      <c r="A110" s="124"/>
      <c r="C110" s="125"/>
      <c r="D110" s="126"/>
      <c r="E110" s="85"/>
      <c r="F110" s="126"/>
      <c r="G110" s="126"/>
      <c r="H110" s="85"/>
      <c r="I110" s="125"/>
      <c r="J110" s="125"/>
    </row>
    <row r="111" spans="1:10" ht="24" customHeight="1">
      <c r="A111" s="92" t="s">
        <v>121</v>
      </c>
      <c r="C111" s="125"/>
      <c r="D111" s="125"/>
      <c r="E111" s="130"/>
      <c r="F111" s="85"/>
      <c r="G111" s="126"/>
      <c r="H111" s="85"/>
      <c r="I111" s="125"/>
      <c r="J111" s="125"/>
    </row>
    <row r="112" spans="1:10" ht="24" customHeight="1">
      <c r="A112" s="92"/>
      <c r="B112" s="44"/>
      <c r="J112" s="152" t="s">
        <v>31</v>
      </c>
    </row>
    <row r="113" spans="1:10" ht="24" customHeight="1">
      <c r="A113" s="176" t="s">
        <v>0</v>
      </c>
      <c r="B113" s="176"/>
      <c r="C113" s="176"/>
      <c r="D113" s="176"/>
      <c r="E113" s="176"/>
      <c r="F113" s="176"/>
      <c r="G113" s="176"/>
      <c r="H113" s="176"/>
      <c r="I113" s="176"/>
      <c r="J113" s="176"/>
    </row>
    <row r="114" spans="1:10" ht="24" customHeight="1">
      <c r="A114" s="176" t="s">
        <v>235</v>
      </c>
      <c r="B114" s="176"/>
      <c r="C114" s="176"/>
      <c r="D114" s="176"/>
      <c r="E114" s="176"/>
      <c r="F114" s="176"/>
      <c r="G114" s="176"/>
      <c r="H114" s="176"/>
      <c r="I114" s="176"/>
      <c r="J114" s="176"/>
    </row>
    <row r="115" spans="1:10" ht="24" customHeight="1">
      <c r="A115" s="176" t="s">
        <v>232</v>
      </c>
      <c r="B115" s="176"/>
      <c r="C115" s="176"/>
      <c r="D115" s="176"/>
      <c r="E115" s="176"/>
      <c r="F115" s="176"/>
      <c r="G115" s="176"/>
      <c r="H115" s="176"/>
      <c r="I115" s="176"/>
      <c r="J115" s="176"/>
    </row>
    <row r="116" spans="1:10" ht="24" customHeight="1">
      <c r="A116" s="177" t="s">
        <v>126</v>
      </c>
      <c r="B116" s="177"/>
      <c r="C116" s="177"/>
      <c r="D116" s="177"/>
      <c r="E116" s="177"/>
      <c r="F116" s="177"/>
      <c r="G116" s="177"/>
      <c r="H116" s="177"/>
      <c r="I116" s="177"/>
      <c r="J116" s="177"/>
    </row>
    <row r="117" spans="1:10" ht="24" customHeight="1">
      <c r="A117" s="92"/>
      <c r="B117" s="44"/>
      <c r="D117" s="106"/>
      <c r="E117" s="66" t="s">
        <v>2</v>
      </c>
      <c r="F117" s="66"/>
      <c r="G117" s="107"/>
      <c r="H117" s="108"/>
      <c r="I117" s="66" t="s">
        <v>3</v>
      </c>
      <c r="J117" s="66"/>
    </row>
    <row r="118" spans="1:10" ht="24" customHeight="1">
      <c r="A118" s="92"/>
      <c r="B118" s="67" t="s">
        <v>4</v>
      </c>
      <c r="C118" s="67"/>
      <c r="D118" s="109">
        <v>2021</v>
      </c>
      <c r="E118" s="41"/>
      <c r="F118" s="109">
        <v>2020</v>
      </c>
      <c r="G118" s="41"/>
      <c r="H118" s="109">
        <v>2021</v>
      </c>
      <c r="I118" s="41"/>
      <c r="J118" s="109">
        <v>2020</v>
      </c>
    </row>
    <row r="119" spans="1:10" ht="24" customHeight="1">
      <c r="A119" s="118" t="s">
        <v>65</v>
      </c>
      <c r="C119" s="119"/>
      <c r="D119" s="141"/>
      <c r="E119" s="119"/>
      <c r="F119" s="141"/>
      <c r="G119" s="122"/>
      <c r="H119" s="122"/>
      <c r="I119" s="122"/>
      <c r="J119" s="122"/>
    </row>
    <row r="120" spans="1:10" ht="24" customHeight="1">
      <c r="A120" s="123" t="s">
        <v>133</v>
      </c>
      <c r="C120" s="119"/>
      <c r="D120" s="141"/>
      <c r="E120" s="119"/>
      <c r="F120" s="141"/>
      <c r="G120" s="122"/>
      <c r="H120" s="122"/>
      <c r="I120" s="122"/>
      <c r="J120" s="122"/>
    </row>
    <row r="121" spans="1:10" ht="24" customHeight="1">
      <c r="A121" s="123" t="s">
        <v>217</v>
      </c>
      <c r="C121" s="119"/>
      <c r="D121" s="141"/>
      <c r="E121" s="119"/>
      <c r="F121" s="141"/>
      <c r="G121" s="122"/>
      <c r="H121" s="122"/>
      <c r="I121" s="122"/>
      <c r="J121" s="122"/>
    </row>
    <row r="122" spans="1:10" ht="24" customHeight="1">
      <c r="A122" s="124" t="s">
        <v>66</v>
      </c>
      <c r="C122" s="125"/>
      <c r="D122" s="85"/>
      <c r="E122" s="85"/>
      <c r="F122" s="85"/>
      <c r="G122" s="126"/>
      <c r="H122" s="85"/>
      <c r="I122" s="126"/>
      <c r="J122" s="85"/>
    </row>
    <row r="123" spans="1:10" ht="24" customHeight="1">
      <c r="A123" s="124" t="s">
        <v>94</v>
      </c>
      <c r="C123" s="125"/>
      <c r="D123" s="126">
        <v>930919</v>
      </c>
      <c r="E123" s="85"/>
      <c r="F123" s="126">
        <v>325319</v>
      </c>
      <c r="G123" s="126"/>
      <c r="H123" s="85">
        <v>0</v>
      </c>
      <c r="I123" s="126"/>
      <c r="J123" s="85">
        <v>0</v>
      </c>
    </row>
    <row r="124" spans="1:10" ht="24" customHeight="1">
      <c r="A124" s="124" t="s">
        <v>157</v>
      </c>
      <c r="C124" s="125"/>
      <c r="D124" s="126"/>
      <c r="E124" s="85"/>
      <c r="F124" s="126"/>
      <c r="G124" s="126"/>
      <c r="H124" s="85"/>
      <c r="I124" s="126"/>
      <c r="J124" s="85"/>
    </row>
    <row r="125" spans="1:10" ht="24" customHeight="1">
      <c r="A125" s="124" t="s">
        <v>160</v>
      </c>
      <c r="B125" s="111" t="s">
        <v>247</v>
      </c>
      <c r="C125" s="125"/>
      <c r="D125" s="127">
        <v>61149</v>
      </c>
      <c r="E125" s="85"/>
      <c r="F125" s="127">
        <v>241712</v>
      </c>
      <c r="G125" s="126"/>
      <c r="H125" s="127">
        <v>61149</v>
      </c>
      <c r="I125" s="126"/>
      <c r="J125" s="127">
        <v>241712</v>
      </c>
    </row>
    <row r="126" spans="1:10" ht="24" customHeight="1">
      <c r="A126" s="124" t="s">
        <v>133</v>
      </c>
      <c r="B126" s="111"/>
      <c r="C126" s="125"/>
      <c r="D126" s="161"/>
      <c r="E126" s="157"/>
      <c r="F126" s="161"/>
      <c r="G126" s="161"/>
      <c r="H126" s="161"/>
      <c r="I126" s="161"/>
      <c r="J126" s="161"/>
    </row>
    <row r="127" spans="1:10" ht="24" customHeight="1">
      <c r="A127" s="92" t="s">
        <v>253</v>
      </c>
      <c r="C127" s="125"/>
      <c r="D127" s="161">
        <f>SUM(D123:D125)</f>
        <v>992068</v>
      </c>
      <c r="E127" s="157"/>
      <c r="F127" s="161">
        <f>SUM(F123:F125)</f>
        <v>567031</v>
      </c>
      <c r="G127" s="161"/>
      <c r="H127" s="161">
        <f>SUM(H123:H125)</f>
        <v>61149</v>
      </c>
      <c r="I127" s="161"/>
      <c r="J127" s="161">
        <f>SUM(J123:J125)</f>
        <v>241712</v>
      </c>
    </row>
    <row r="128" spans="1:10" ht="24" customHeight="1">
      <c r="A128" s="164"/>
      <c r="B128" s="162"/>
      <c r="C128" s="165"/>
      <c r="D128" s="166"/>
      <c r="E128" s="167"/>
      <c r="F128" s="166"/>
      <c r="G128" s="166"/>
      <c r="H128" s="167"/>
      <c r="I128" s="166"/>
      <c r="J128" s="167"/>
    </row>
    <row r="129" spans="1:14" s="156" customFormat="1" ht="24" customHeight="1">
      <c r="A129" s="168" t="s">
        <v>254</v>
      </c>
      <c r="B129" s="162"/>
      <c r="C129" s="165"/>
      <c r="D129" s="166"/>
      <c r="E129" s="167"/>
      <c r="F129" s="166"/>
      <c r="G129" s="166"/>
      <c r="H129" s="167"/>
      <c r="I129" s="166"/>
      <c r="J129" s="167"/>
      <c r="K129" s="162"/>
      <c r="L129" s="162"/>
      <c r="M129" s="162"/>
      <c r="N129" s="162"/>
    </row>
    <row r="130" spans="1:14" s="156" customFormat="1" ht="24" customHeight="1">
      <c r="A130" s="168" t="s">
        <v>217</v>
      </c>
      <c r="B130" s="162"/>
      <c r="C130" s="165"/>
      <c r="D130" s="166"/>
      <c r="E130" s="167"/>
      <c r="F130" s="166"/>
      <c r="G130" s="166"/>
      <c r="H130" s="167"/>
      <c r="I130" s="166"/>
      <c r="J130" s="167"/>
      <c r="K130" s="162"/>
      <c r="L130" s="162"/>
      <c r="M130" s="162"/>
      <c r="N130" s="162"/>
    </row>
    <row r="131" spans="1:14" s="156" customFormat="1" ht="24" customHeight="1">
      <c r="A131" s="164" t="s">
        <v>255</v>
      </c>
      <c r="B131" s="162"/>
      <c r="C131" s="165"/>
      <c r="D131" s="166"/>
      <c r="E131" s="167"/>
      <c r="F131" s="166"/>
      <c r="G131" s="166"/>
      <c r="H131" s="167"/>
      <c r="I131" s="166"/>
      <c r="J131" s="167"/>
      <c r="K131" s="162"/>
      <c r="L131" s="162"/>
      <c r="M131" s="162"/>
      <c r="N131" s="162"/>
    </row>
    <row r="132" spans="1:14" s="156" customFormat="1" ht="24" customHeight="1">
      <c r="A132" s="164" t="s">
        <v>256</v>
      </c>
      <c r="B132" s="111">
        <v>8</v>
      </c>
      <c r="C132" s="165"/>
      <c r="D132" s="169">
        <v>-2348</v>
      </c>
      <c r="E132" s="167"/>
      <c r="F132" s="169">
        <v>0</v>
      </c>
      <c r="G132" s="166"/>
      <c r="H132" s="170">
        <v>0</v>
      </c>
      <c r="I132" s="166"/>
      <c r="J132" s="170">
        <v>0</v>
      </c>
      <c r="K132" s="162"/>
      <c r="L132" s="162"/>
      <c r="M132" s="162"/>
      <c r="N132" s="162"/>
    </row>
    <row r="133" spans="1:14" s="156" customFormat="1" ht="24" customHeight="1">
      <c r="A133" s="164" t="s">
        <v>257</v>
      </c>
      <c r="B133" s="162"/>
      <c r="C133" s="165"/>
      <c r="D133" s="166"/>
      <c r="E133" s="167"/>
      <c r="F133" s="166"/>
      <c r="G133" s="166"/>
      <c r="H133" s="167"/>
      <c r="I133" s="166"/>
      <c r="J133" s="167"/>
      <c r="K133" s="162"/>
      <c r="L133" s="162"/>
      <c r="M133" s="162"/>
      <c r="N133" s="162"/>
    </row>
    <row r="134" spans="1:14" s="156" customFormat="1" ht="24" customHeight="1">
      <c r="A134" s="164" t="s">
        <v>253</v>
      </c>
      <c r="B134" s="162"/>
      <c r="C134" s="165"/>
      <c r="D134" s="169">
        <f>SUM(D132)</f>
        <v>-2348</v>
      </c>
      <c r="E134" s="167"/>
      <c r="F134" s="169">
        <f>SUM(F132)</f>
        <v>0</v>
      </c>
      <c r="G134" s="166"/>
      <c r="H134" s="170">
        <f>SUM(H132)</f>
        <v>0</v>
      </c>
      <c r="I134" s="166"/>
      <c r="J134" s="170">
        <f>SUM(J132)</f>
        <v>0</v>
      </c>
      <c r="K134" s="162"/>
      <c r="L134" s="162"/>
      <c r="M134" s="162"/>
      <c r="N134" s="162"/>
    </row>
    <row r="135" spans="1:14" s="156" customFormat="1" ht="24" customHeight="1">
      <c r="A135" s="171" t="s">
        <v>67</v>
      </c>
      <c r="B135" s="162"/>
      <c r="C135" s="165"/>
      <c r="D135" s="172">
        <f>SUM(D134,D127)</f>
        <v>989720</v>
      </c>
      <c r="E135" s="167"/>
      <c r="F135" s="172">
        <f>SUM(F134,F127)</f>
        <v>567031</v>
      </c>
      <c r="G135" s="166"/>
      <c r="H135" s="173">
        <f>SUM(H134,H127)</f>
        <v>61149</v>
      </c>
      <c r="I135" s="166"/>
      <c r="J135" s="173">
        <f>SUM(J134,J127)</f>
        <v>241712</v>
      </c>
      <c r="K135" s="162"/>
      <c r="L135" s="162"/>
      <c r="M135" s="162"/>
      <c r="N135" s="162"/>
    </row>
    <row r="136" spans="1:14" ht="24" customHeight="1">
      <c r="A136" s="124"/>
      <c r="C136" s="125"/>
      <c r="D136" s="126"/>
      <c r="E136" s="85"/>
      <c r="F136" s="126"/>
      <c r="G136" s="126"/>
      <c r="H136" s="85"/>
      <c r="I136" s="126"/>
      <c r="J136" s="85"/>
    </row>
    <row r="137" spans="1:14" ht="24" customHeight="1" thickBot="1">
      <c r="A137" s="118" t="s">
        <v>68</v>
      </c>
      <c r="C137" s="119"/>
      <c r="D137" s="129">
        <f>SUM(D109,D135)</f>
        <v>2685577</v>
      </c>
      <c r="E137" s="130"/>
      <c r="F137" s="129">
        <f>SUM(F109,F135)</f>
        <v>3357549</v>
      </c>
      <c r="G137" s="126"/>
      <c r="H137" s="129">
        <f>SUM(H109,H135)</f>
        <v>1323335</v>
      </c>
      <c r="I137" s="125"/>
      <c r="J137" s="129">
        <f>SUM(J109,J135)</f>
        <v>2517630</v>
      </c>
    </row>
    <row r="138" spans="1:14" ht="24" customHeight="1" thickTop="1">
      <c r="A138" s="92"/>
      <c r="B138" s="67"/>
      <c r="C138" s="67"/>
      <c r="D138" s="109"/>
      <c r="E138" s="41"/>
      <c r="F138" s="109"/>
      <c r="G138" s="41"/>
      <c r="H138" s="109"/>
      <c r="I138" s="41"/>
      <c r="J138" s="109"/>
    </row>
    <row r="139" spans="1:14" ht="24" customHeight="1">
      <c r="A139" s="89" t="s">
        <v>237</v>
      </c>
      <c r="C139" s="131"/>
      <c r="D139" s="97"/>
      <c r="E139" s="97"/>
      <c r="F139" s="94"/>
      <c r="G139" s="97"/>
      <c r="H139" s="94"/>
      <c r="I139" s="94"/>
      <c r="J139" s="94"/>
    </row>
    <row r="140" spans="1:14" ht="24" customHeight="1" thickBot="1">
      <c r="A140" s="92" t="s">
        <v>69</v>
      </c>
      <c r="C140" s="131"/>
      <c r="D140" s="94">
        <f>SUM(D142-D141)</f>
        <v>1668115</v>
      </c>
      <c r="E140" s="97"/>
      <c r="F140" s="94">
        <f>SUM(F142-F141)</f>
        <v>2797550</v>
      </c>
      <c r="G140" s="97"/>
      <c r="H140" s="99">
        <f>SUM(H109)</f>
        <v>1262186</v>
      </c>
      <c r="I140" s="94"/>
      <c r="J140" s="99">
        <f>SUM(J109)</f>
        <v>2275918</v>
      </c>
    </row>
    <row r="141" spans="1:14" ht="24" customHeight="1" thickTop="1">
      <c r="A141" s="92" t="s">
        <v>64</v>
      </c>
      <c r="C141" s="131"/>
      <c r="D141" s="94">
        <v>27742</v>
      </c>
      <c r="E141" s="97"/>
      <c r="F141" s="94">
        <v>-7032</v>
      </c>
      <c r="G141" s="97"/>
      <c r="H141" s="94"/>
      <c r="I141" s="94"/>
      <c r="J141" s="94"/>
      <c r="N141" s="123"/>
    </row>
    <row r="142" spans="1:14" ht="24" customHeight="1" thickBot="1">
      <c r="A142" s="92"/>
      <c r="C142" s="131"/>
      <c r="D142" s="132">
        <f>SUM(D109)</f>
        <v>1695857</v>
      </c>
      <c r="E142" s="80"/>
      <c r="F142" s="132">
        <f>SUM(F109)</f>
        <v>2790518</v>
      </c>
      <c r="G142" s="80"/>
      <c r="H142" s="94"/>
      <c r="I142" s="80"/>
      <c r="J142" s="94"/>
    </row>
    <row r="143" spans="1:14" ht="24" customHeight="1" thickTop="1">
      <c r="A143" s="92"/>
      <c r="C143" s="131"/>
      <c r="D143" s="94">
        <f>D142-D109</f>
        <v>0</v>
      </c>
      <c r="E143" s="97"/>
      <c r="F143" s="94">
        <f>F142-F109</f>
        <v>0</v>
      </c>
      <c r="G143" s="97"/>
      <c r="H143" s="94"/>
      <c r="I143" s="94"/>
      <c r="J143" s="94"/>
    </row>
    <row r="144" spans="1:14" ht="24" customHeight="1">
      <c r="A144" s="89" t="s">
        <v>70</v>
      </c>
      <c r="C144" s="131"/>
      <c r="D144" s="94"/>
      <c r="E144" s="97"/>
      <c r="F144" s="94"/>
      <c r="G144" s="97"/>
      <c r="H144" s="94"/>
      <c r="I144" s="94"/>
      <c r="J144" s="94"/>
    </row>
    <row r="145" spans="1:10" ht="24" customHeight="1" thickBot="1">
      <c r="A145" s="92" t="s">
        <v>69</v>
      </c>
      <c r="C145" s="131"/>
      <c r="D145" s="94">
        <f>SUM(D147-D146)</f>
        <v>2637716</v>
      </c>
      <c r="E145" s="97"/>
      <c r="F145" s="94">
        <f>SUM(F147-F146)</f>
        <v>3354694</v>
      </c>
      <c r="G145" s="97"/>
      <c r="H145" s="99">
        <f>SUM(H137)</f>
        <v>1323335</v>
      </c>
      <c r="I145" s="94"/>
      <c r="J145" s="99">
        <f>SUM(J137)</f>
        <v>2517630</v>
      </c>
    </row>
    <row r="146" spans="1:10" ht="24" customHeight="1" thickTop="1">
      <c r="A146" s="92" t="s">
        <v>64</v>
      </c>
      <c r="C146" s="131"/>
      <c r="D146" s="94">
        <f>'CE1.1'!V27</f>
        <v>47861</v>
      </c>
      <c r="E146" s="97"/>
      <c r="F146" s="94">
        <v>2855</v>
      </c>
      <c r="G146" s="97"/>
      <c r="H146" s="94"/>
      <c r="I146" s="94"/>
      <c r="J146" s="94"/>
    </row>
    <row r="147" spans="1:10" ht="24" customHeight="1" thickBot="1">
      <c r="A147" s="92"/>
      <c r="C147" s="131"/>
      <c r="D147" s="132">
        <f>SUM(D137)</f>
        <v>2685577</v>
      </c>
      <c r="E147" s="80"/>
      <c r="F147" s="132">
        <f>SUM(F137)</f>
        <v>3357549</v>
      </c>
      <c r="G147" s="80"/>
      <c r="H147" s="94"/>
      <c r="I147" s="80"/>
      <c r="J147" s="94"/>
    </row>
    <row r="148" spans="1:10" ht="24" customHeight="1" thickTop="1">
      <c r="A148" s="92"/>
      <c r="C148" s="131"/>
      <c r="D148" s="97">
        <f>D147-D137</f>
        <v>0</v>
      </c>
      <c r="E148" s="80"/>
      <c r="F148" s="97">
        <f>F147-F137</f>
        <v>0</v>
      </c>
      <c r="G148" s="80"/>
      <c r="H148" s="94"/>
      <c r="I148" s="80"/>
      <c r="J148" s="94"/>
    </row>
    <row r="149" spans="1:10" ht="24" customHeight="1">
      <c r="A149" s="89" t="s">
        <v>82</v>
      </c>
      <c r="B149" s="111">
        <v>14</v>
      </c>
      <c r="C149" s="131"/>
      <c r="I149" s="153"/>
      <c r="J149" s="153"/>
    </row>
    <row r="150" spans="1:10" ht="24" customHeight="1">
      <c r="A150" s="92" t="s">
        <v>41</v>
      </c>
      <c r="B150" s="133"/>
      <c r="C150" s="131"/>
      <c r="G150" s="153"/>
      <c r="I150" s="153"/>
      <c r="J150" s="153"/>
    </row>
    <row r="151" spans="1:10" ht="24" customHeight="1" thickBot="1">
      <c r="A151" s="92" t="s">
        <v>211</v>
      </c>
      <c r="B151" s="133"/>
      <c r="C151" s="131"/>
      <c r="D151" s="142">
        <v>1.06</v>
      </c>
      <c r="E151" s="143"/>
      <c r="F151" s="142">
        <v>1.77</v>
      </c>
      <c r="G151" s="143"/>
      <c r="H151" s="144">
        <v>0.8</v>
      </c>
      <c r="I151" s="143"/>
      <c r="J151" s="144">
        <v>1.44</v>
      </c>
    </row>
    <row r="152" spans="1:10" ht="24" customHeight="1" thickTop="1">
      <c r="A152" s="92"/>
      <c r="C152" s="131"/>
      <c r="I152" s="153"/>
      <c r="J152" s="153"/>
    </row>
    <row r="153" spans="1:10" ht="24" customHeight="1">
      <c r="A153" s="92" t="s">
        <v>121</v>
      </c>
      <c r="C153" s="136"/>
      <c r="E153" s="153"/>
      <c r="G153" s="153"/>
      <c r="I153" s="153"/>
      <c r="J153" s="153"/>
    </row>
    <row r="154" spans="1:10" ht="24" customHeight="1">
      <c r="A154" s="92"/>
      <c r="B154" s="44"/>
    </row>
  </sheetData>
  <mergeCells count="16">
    <mergeCell ref="A113:J113"/>
    <mergeCell ref="A114:J114"/>
    <mergeCell ref="A115:J115"/>
    <mergeCell ref="A116:J116"/>
    <mergeCell ref="A40:J40"/>
    <mergeCell ref="A41:J41"/>
    <mergeCell ref="A71:J71"/>
    <mergeCell ref="A72:J72"/>
    <mergeCell ref="A73:J73"/>
    <mergeCell ref="A74:J74"/>
    <mergeCell ref="A39:J39"/>
    <mergeCell ref="A2:J2"/>
    <mergeCell ref="A3:J3"/>
    <mergeCell ref="A4:J4"/>
    <mergeCell ref="A5:J5"/>
    <mergeCell ref="A38:J38"/>
  </mergeCells>
  <printOptions horizontalCentered="1"/>
  <pageMargins left="0.67" right="0.31496062992126" top="0.78740157480314998" bottom="0.31496062992126" header="0.31496062992126" footer="0.31496062992126"/>
  <pageSetup paperSize="9" scale="65" orientation="portrait" r:id="rId1"/>
  <rowBreaks count="3" manualBreakCount="3">
    <brk id="36" max="16383" man="1"/>
    <brk id="69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57"/>
  <sheetViews>
    <sheetView showGridLines="0" view="pageBreakPreview" zoomScale="70" zoomScaleNormal="70" zoomScaleSheetLayoutView="70" workbookViewId="0">
      <selection activeCell="A24" sqref="A24"/>
    </sheetView>
  </sheetViews>
  <sheetFormatPr defaultColWidth="9.28515625" defaultRowHeight="24" customHeight="1"/>
  <cols>
    <col min="1" max="1" width="51.28515625" style="26" customWidth="1"/>
    <col min="2" max="2" width="15.7109375" style="26" customWidth="1"/>
    <col min="3" max="3" width="1" style="26" customWidth="1"/>
    <col min="4" max="4" width="15.7109375" style="26" customWidth="1"/>
    <col min="5" max="5" width="1" style="26" customWidth="1"/>
    <col min="6" max="6" width="15.7109375" style="26" customWidth="1"/>
    <col min="7" max="7" width="1" style="26" customWidth="1"/>
    <col min="8" max="8" width="16.7109375" style="26" customWidth="1"/>
    <col min="9" max="9" width="1" style="26" customWidth="1"/>
    <col min="10" max="10" width="16.7109375" style="26" customWidth="1"/>
    <col min="11" max="11" width="1" style="26" customWidth="1"/>
    <col min="12" max="12" width="16.7109375" style="26" customWidth="1"/>
    <col min="13" max="13" width="1" style="26" customWidth="1"/>
    <col min="14" max="14" width="16.7109375" style="26" customWidth="1"/>
    <col min="15" max="15" width="1" style="26" customWidth="1"/>
    <col min="16" max="16" width="16.7109375" style="26" customWidth="1"/>
    <col min="17" max="17" width="1" style="26" customWidth="1"/>
    <col min="18" max="18" width="16.7109375" style="26" customWidth="1"/>
    <col min="19" max="19" width="1" style="26" customWidth="1"/>
    <col min="20" max="20" width="16.7109375" style="26" customWidth="1"/>
    <col min="21" max="21" width="1" style="26" customWidth="1"/>
    <col min="22" max="22" width="16.7109375" style="26" customWidth="1"/>
    <col min="23" max="23" width="1" style="26" customWidth="1"/>
    <col min="24" max="24" width="16.7109375" style="26" customWidth="1"/>
    <col min="25" max="47" width="9.28515625" style="26"/>
    <col min="48" max="48" width="11.28515625" style="26" bestFit="1" customWidth="1"/>
    <col min="49" max="16384" width="9.28515625" style="26"/>
  </cols>
  <sheetData>
    <row r="1" spans="1:48" ht="24" customHeight="1">
      <c r="C1" s="46"/>
      <c r="E1" s="46"/>
      <c r="X1" s="76" t="s">
        <v>50</v>
      </c>
    </row>
    <row r="2" spans="1:48" ht="24" customHeight="1">
      <c r="A2" s="176" t="s">
        <v>51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</row>
    <row r="3" spans="1:48" ht="24" customHeight="1">
      <c r="A3" s="176" t="s">
        <v>114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</row>
    <row r="4" spans="1:48" ht="24" customHeight="1">
      <c r="A4" s="176" t="s">
        <v>232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</row>
    <row r="5" spans="1:48" ht="24" customHeight="1">
      <c r="A5" s="177" t="s">
        <v>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</row>
    <row r="6" spans="1:48" ht="24" customHeight="1">
      <c r="B6" s="179" t="s">
        <v>2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</row>
    <row r="7" spans="1:48" ht="24" customHeight="1">
      <c r="B7" s="180" t="s">
        <v>63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47"/>
      <c r="V7" s="47"/>
      <c r="W7" s="47"/>
      <c r="X7" s="47"/>
    </row>
    <row r="8" spans="1:48" ht="24" customHeight="1">
      <c r="B8" s="41"/>
      <c r="C8" s="58"/>
      <c r="D8" s="49"/>
      <c r="E8" s="58"/>
      <c r="F8" s="49"/>
      <c r="G8" s="49"/>
      <c r="H8" s="41" t="s">
        <v>95</v>
      </c>
      <c r="I8" s="49"/>
      <c r="K8" s="49"/>
      <c r="M8" s="49"/>
      <c r="N8" s="49"/>
      <c r="O8" s="49"/>
      <c r="P8" s="49"/>
      <c r="Q8" s="49"/>
      <c r="R8" s="19"/>
    </row>
    <row r="9" spans="1:48" ht="24" customHeight="1">
      <c r="C9" s="46"/>
      <c r="E9" s="46"/>
      <c r="H9" s="41" t="s">
        <v>73</v>
      </c>
      <c r="J9" s="41" t="s">
        <v>110</v>
      </c>
      <c r="L9" s="41"/>
      <c r="R9" s="68"/>
    </row>
    <row r="10" spans="1:48" s="41" customFormat="1" ht="24" customHeight="1">
      <c r="A10" s="26"/>
      <c r="B10" s="26"/>
      <c r="C10" s="46"/>
      <c r="D10" s="26"/>
      <c r="E10" s="46"/>
      <c r="F10" s="26"/>
      <c r="G10" s="26"/>
      <c r="H10" s="41" t="s">
        <v>74</v>
      </c>
      <c r="I10" s="26"/>
      <c r="J10" s="41" t="s">
        <v>111</v>
      </c>
      <c r="K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</row>
    <row r="11" spans="1:48" s="41" customFormat="1" ht="24" customHeight="1">
      <c r="H11" s="49" t="s">
        <v>83</v>
      </c>
      <c r="J11" s="41" t="s">
        <v>112</v>
      </c>
      <c r="R11" s="49"/>
      <c r="S11" s="49"/>
      <c r="T11" s="49"/>
      <c r="U11" s="49"/>
      <c r="V11" s="49" t="s">
        <v>71</v>
      </c>
      <c r="W11" s="26"/>
      <c r="X11" s="26"/>
    </row>
    <row r="12" spans="1:48" s="41" customFormat="1" ht="24" customHeight="1">
      <c r="H12" s="49" t="s">
        <v>72</v>
      </c>
      <c r="J12" s="41" t="s">
        <v>123</v>
      </c>
      <c r="L12" s="41" t="s">
        <v>105</v>
      </c>
      <c r="R12" s="49" t="s">
        <v>205</v>
      </c>
      <c r="S12" s="49"/>
      <c r="T12" s="49" t="s">
        <v>79</v>
      </c>
      <c r="U12" s="49"/>
      <c r="V12" s="49" t="s">
        <v>58</v>
      </c>
      <c r="W12" s="49"/>
      <c r="X12" s="49"/>
    </row>
    <row r="13" spans="1:48" s="41" customFormat="1" ht="24" customHeight="1">
      <c r="B13" s="41" t="s">
        <v>92</v>
      </c>
      <c r="C13" s="46"/>
      <c r="D13" s="26"/>
      <c r="E13" s="46"/>
      <c r="F13" s="26"/>
      <c r="G13" s="26"/>
      <c r="H13" s="41" t="s">
        <v>91</v>
      </c>
      <c r="I13" s="26"/>
      <c r="J13" s="41" t="s">
        <v>128</v>
      </c>
      <c r="K13" s="26"/>
      <c r="L13" s="41" t="s">
        <v>130</v>
      </c>
      <c r="M13" s="26"/>
      <c r="N13" s="178" t="s">
        <v>26</v>
      </c>
      <c r="O13" s="178"/>
      <c r="P13" s="178"/>
      <c r="R13" s="49" t="s">
        <v>76</v>
      </c>
      <c r="S13" s="49"/>
      <c r="T13" s="49" t="s">
        <v>80</v>
      </c>
      <c r="V13" s="49" t="s">
        <v>85</v>
      </c>
      <c r="X13" s="20" t="s">
        <v>57</v>
      </c>
    </row>
    <row r="14" spans="1:48" s="41" customFormat="1" ht="24" customHeight="1">
      <c r="B14" s="41" t="s">
        <v>93</v>
      </c>
      <c r="C14" s="46"/>
      <c r="D14" s="41" t="s">
        <v>53</v>
      </c>
      <c r="E14" s="46"/>
      <c r="F14" s="50" t="s">
        <v>132</v>
      </c>
      <c r="H14" s="49" t="s">
        <v>90</v>
      </c>
      <c r="J14" s="41" t="s">
        <v>129</v>
      </c>
      <c r="L14" s="41" t="s">
        <v>106</v>
      </c>
      <c r="N14" s="49" t="s">
        <v>156</v>
      </c>
      <c r="O14" s="49"/>
      <c r="R14" s="41" t="s">
        <v>77</v>
      </c>
      <c r="T14" s="41" t="s">
        <v>81</v>
      </c>
      <c r="U14" s="49"/>
      <c r="V14" s="49" t="s">
        <v>86</v>
      </c>
      <c r="W14" s="49"/>
      <c r="X14" s="20" t="s">
        <v>77</v>
      </c>
    </row>
    <row r="15" spans="1:48" s="41" customFormat="1" ht="24" customHeight="1">
      <c r="B15" s="77" t="s">
        <v>54</v>
      </c>
      <c r="C15" s="53"/>
      <c r="D15" s="77" t="s">
        <v>54</v>
      </c>
      <c r="E15" s="53"/>
      <c r="F15" s="77" t="s">
        <v>131</v>
      </c>
      <c r="G15" s="49"/>
      <c r="H15" s="77" t="s">
        <v>84</v>
      </c>
      <c r="I15" s="49"/>
      <c r="J15" s="77" t="s">
        <v>124</v>
      </c>
      <c r="K15" s="49"/>
      <c r="L15" s="77" t="s">
        <v>107</v>
      </c>
      <c r="M15" s="49"/>
      <c r="N15" s="77" t="s">
        <v>55</v>
      </c>
      <c r="O15" s="49"/>
      <c r="P15" s="77" t="s">
        <v>56</v>
      </c>
      <c r="R15" s="77" t="s">
        <v>78</v>
      </c>
      <c r="S15" s="49"/>
      <c r="T15" s="77" t="s">
        <v>72</v>
      </c>
      <c r="U15" s="49"/>
      <c r="V15" s="77" t="s">
        <v>88</v>
      </c>
      <c r="W15" s="49"/>
      <c r="X15" s="78" t="s">
        <v>78</v>
      </c>
    </row>
    <row r="16" spans="1:48" s="38" customFormat="1" ht="24" customHeight="1">
      <c r="A16" s="37" t="s">
        <v>164</v>
      </c>
      <c r="B16" s="45">
        <v>1576763</v>
      </c>
      <c r="C16" s="45"/>
      <c r="D16" s="45">
        <v>1140288</v>
      </c>
      <c r="E16" s="45"/>
      <c r="F16" s="45">
        <v>2571</v>
      </c>
      <c r="G16" s="45"/>
      <c r="H16" s="45">
        <v>6238</v>
      </c>
      <c r="I16" s="45"/>
      <c r="J16" s="45">
        <v>-570311</v>
      </c>
      <c r="K16" s="45"/>
      <c r="L16" s="45">
        <v>174753</v>
      </c>
      <c r="M16" s="45"/>
      <c r="N16" s="45">
        <v>172123</v>
      </c>
      <c r="O16" s="45"/>
      <c r="P16" s="45">
        <v>12162725</v>
      </c>
      <c r="Q16" s="45"/>
      <c r="R16" s="45">
        <v>-1278229</v>
      </c>
      <c r="S16" s="45"/>
      <c r="T16" s="45">
        <v>13386921</v>
      </c>
      <c r="U16" s="45"/>
      <c r="V16" s="45">
        <v>171432</v>
      </c>
      <c r="W16" s="45"/>
      <c r="X16" s="45">
        <v>13558353</v>
      </c>
      <c r="AV16" s="38">
        <v>13558353</v>
      </c>
    </row>
    <row r="17" spans="1:48" s="38" customFormat="1" ht="24" customHeight="1">
      <c r="A17" s="38" t="s">
        <v>220</v>
      </c>
      <c r="B17" s="80">
        <v>0</v>
      </c>
      <c r="C17" s="80"/>
      <c r="D17" s="80">
        <v>0</v>
      </c>
      <c r="E17" s="80"/>
      <c r="F17" s="80">
        <v>0</v>
      </c>
      <c r="G17" s="80"/>
      <c r="H17" s="80">
        <v>0</v>
      </c>
      <c r="I17" s="80"/>
      <c r="J17" s="80">
        <v>0</v>
      </c>
      <c r="K17" s="80"/>
      <c r="L17" s="80">
        <v>0</v>
      </c>
      <c r="M17" s="80"/>
      <c r="N17" s="80">
        <v>0</v>
      </c>
      <c r="O17" s="80"/>
      <c r="P17" s="80">
        <v>2797550</v>
      </c>
      <c r="Q17" s="80"/>
      <c r="R17" s="56">
        <v>0</v>
      </c>
      <c r="S17" s="56"/>
      <c r="T17" s="45">
        <f>SUM(R17,B17,D17,N17,P17,H17,J17,L17,F17)</f>
        <v>2797550</v>
      </c>
      <c r="U17" s="56"/>
      <c r="V17" s="56">
        <v>-7032</v>
      </c>
      <c r="W17" s="56"/>
      <c r="X17" s="36">
        <f>SUM(T17:V17)</f>
        <v>2790518</v>
      </c>
      <c r="AV17" s="38">
        <v>-795553</v>
      </c>
    </row>
    <row r="18" spans="1:48" s="38" customFormat="1" ht="24" customHeight="1">
      <c r="A18" s="38" t="s">
        <v>67</v>
      </c>
      <c r="B18" s="81">
        <v>0</v>
      </c>
      <c r="C18" s="80"/>
      <c r="D18" s="81">
        <v>0</v>
      </c>
      <c r="E18" s="80"/>
      <c r="F18" s="81">
        <v>0</v>
      </c>
      <c r="G18" s="80"/>
      <c r="H18" s="81">
        <v>0</v>
      </c>
      <c r="I18" s="80"/>
      <c r="J18" s="81">
        <v>0</v>
      </c>
      <c r="K18" s="80"/>
      <c r="L18" s="81">
        <v>0</v>
      </c>
      <c r="M18" s="80"/>
      <c r="N18" s="81">
        <v>0</v>
      </c>
      <c r="O18" s="80"/>
      <c r="P18" s="81">
        <v>0</v>
      </c>
      <c r="Q18" s="80"/>
      <c r="R18" s="55">
        <v>557144</v>
      </c>
      <c r="S18" s="45"/>
      <c r="T18" s="55">
        <f>SUM(R18,B18,D18,N18,P18,H18,J18,L18,F18)</f>
        <v>557144</v>
      </c>
      <c r="U18" s="56"/>
      <c r="V18" s="55">
        <v>9887</v>
      </c>
      <c r="W18" s="56">
        <v>0</v>
      </c>
      <c r="X18" s="55">
        <f>SUM(T18:V18)</f>
        <v>567031</v>
      </c>
      <c r="AV18" s="38">
        <v>601540</v>
      </c>
    </row>
    <row r="19" spans="1:48" s="38" customFormat="1" ht="24" customHeight="1">
      <c r="A19" s="38" t="s">
        <v>68</v>
      </c>
      <c r="B19" s="45">
        <f>SUM(B17:B18)</f>
        <v>0</v>
      </c>
      <c r="C19" s="56"/>
      <c r="D19" s="45">
        <f>SUM(D17:D18)</f>
        <v>0</v>
      </c>
      <c r="E19" s="56"/>
      <c r="F19" s="45">
        <f>SUM(F17:F18)</f>
        <v>0</v>
      </c>
      <c r="G19" s="56"/>
      <c r="H19" s="45">
        <f>SUM(H17:H18)</f>
        <v>0</v>
      </c>
      <c r="I19" s="56"/>
      <c r="J19" s="45">
        <f>SUM(J17:J18)</f>
        <v>0</v>
      </c>
      <c r="K19" s="56"/>
      <c r="L19" s="45">
        <f>SUM(L17:L18)</f>
        <v>0</v>
      </c>
      <c r="M19" s="56"/>
      <c r="N19" s="45">
        <f>SUM(N17:N18)</f>
        <v>0</v>
      </c>
      <c r="O19" s="56"/>
      <c r="P19" s="45">
        <f>SUM(P17:P18)</f>
        <v>2797550</v>
      </c>
      <c r="Q19" s="56"/>
      <c r="R19" s="45">
        <f>SUM(R17:R18)</f>
        <v>557144</v>
      </c>
      <c r="S19" s="45"/>
      <c r="T19" s="45">
        <f>SUM(T17:T18)</f>
        <v>3354694</v>
      </c>
      <c r="U19" s="56"/>
      <c r="V19" s="45">
        <f>SUM(V17:V18)</f>
        <v>2855</v>
      </c>
      <c r="W19" s="56"/>
      <c r="X19" s="45">
        <f>SUM(X17:X18)</f>
        <v>3357549</v>
      </c>
      <c r="AV19" s="38">
        <v>-194013</v>
      </c>
    </row>
    <row r="20" spans="1:48" s="38" customFormat="1" ht="24" customHeight="1">
      <c r="A20" s="38" t="s">
        <v>187</v>
      </c>
      <c r="B20" s="45">
        <v>1599</v>
      </c>
      <c r="C20" s="56"/>
      <c r="D20" s="45">
        <v>12100</v>
      </c>
      <c r="E20" s="56"/>
      <c r="F20" s="45">
        <v>-2571</v>
      </c>
      <c r="G20" s="56"/>
      <c r="H20" s="45">
        <v>0</v>
      </c>
      <c r="I20" s="56"/>
      <c r="J20" s="45">
        <v>0</v>
      </c>
      <c r="K20" s="56"/>
      <c r="L20" s="45">
        <v>0</v>
      </c>
      <c r="M20" s="56"/>
      <c r="N20" s="45">
        <v>0</v>
      </c>
      <c r="O20" s="56"/>
      <c r="P20" s="45">
        <v>0</v>
      </c>
      <c r="Q20" s="56"/>
      <c r="R20" s="45">
        <v>0</v>
      </c>
      <c r="S20" s="45"/>
      <c r="T20" s="45">
        <f>SUM(R20,B20,D20,N20,P20,H20,J20,L20,F20)</f>
        <v>11128</v>
      </c>
      <c r="U20" s="56"/>
      <c r="V20" s="45">
        <v>0</v>
      </c>
      <c r="W20" s="56"/>
      <c r="X20" s="36">
        <f>SUM(T20:V20)</f>
        <v>11128</v>
      </c>
    </row>
    <row r="21" spans="1:48" s="38" customFormat="1" ht="24" customHeight="1">
      <c r="A21" s="38" t="s">
        <v>223</v>
      </c>
      <c r="B21" s="80">
        <v>0</v>
      </c>
      <c r="C21" s="80"/>
      <c r="D21" s="80">
        <v>0</v>
      </c>
      <c r="E21" s="80"/>
      <c r="F21" s="80">
        <v>0</v>
      </c>
      <c r="G21" s="80"/>
      <c r="H21" s="80">
        <v>0</v>
      </c>
      <c r="I21" s="80"/>
      <c r="J21" s="80">
        <v>0</v>
      </c>
      <c r="K21" s="80"/>
      <c r="L21" s="80">
        <v>0</v>
      </c>
      <c r="M21" s="80"/>
      <c r="N21" s="80">
        <v>0</v>
      </c>
      <c r="O21" s="80"/>
      <c r="P21" s="80">
        <v>-2208209</v>
      </c>
      <c r="Q21" s="80"/>
      <c r="R21" s="56">
        <v>0</v>
      </c>
      <c r="S21" s="56"/>
      <c r="T21" s="45">
        <f>SUM(R21,B21,D21,N21,P21,H21,J21,L21,F21)</f>
        <v>-2208209</v>
      </c>
      <c r="U21" s="56"/>
      <c r="V21" s="56">
        <v>0</v>
      </c>
      <c r="W21" s="56"/>
      <c r="X21" s="36">
        <f>SUM(T21:V21)</f>
        <v>-2208209</v>
      </c>
      <c r="AV21" s="38">
        <v>3116</v>
      </c>
    </row>
    <row r="22" spans="1:48" s="38" customFormat="1" ht="24" customHeight="1" thickBot="1">
      <c r="A22" s="37" t="s">
        <v>230</v>
      </c>
      <c r="B22" s="57">
        <f>SUM(B19:B21,B16)</f>
        <v>1578362</v>
      </c>
      <c r="C22" s="45"/>
      <c r="D22" s="57">
        <f>SUM(D19:D21,D16)</f>
        <v>1152388</v>
      </c>
      <c r="E22" s="45"/>
      <c r="F22" s="57">
        <f>SUM(F19:F21,F16)</f>
        <v>0</v>
      </c>
      <c r="G22" s="45"/>
      <c r="H22" s="57">
        <f>SUM(H19:H21,H16)</f>
        <v>6238</v>
      </c>
      <c r="I22" s="45"/>
      <c r="J22" s="57">
        <f>SUM(J19:J21,J16)</f>
        <v>-570311</v>
      </c>
      <c r="K22" s="45"/>
      <c r="L22" s="57">
        <f>SUM(L19:L21,L16)</f>
        <v>174753</v>
      </c>
      <c r="M22" s="45"/>
      <c r="N22" s="57">
        <f>SUM(N19:N21,N16)</f>
        <v>172123</v>
      </c>
      <c r="O22" s="45"/>
      <c r="P22" s="57">
        <f>SUM(P19:P21,P16)</f>
        <v>12752066</v>
      </c>
      <c r="Q22" s="45"/>
      <c r="R22" s="57">
        <f>SUM(R19:R21,R16)</f>
        <v>-721085</v>
      </c>
      <c r="S22" s="45"/>
      <c r="T22" s="57">
        <f>SUM(T19:T21,T16)</f>
        <v>14544534</v>
      </c>
      <c r="U22" s="45"/>
      <c r="V22" s="57">
        <f>SUM(V19:V21,V16)</f>
        <v>174287</v>
      </c>
      <c r="W22" s="45"/>
      <c r="X22" s="57">
        <f>SUM(X19:X21,X16)</f>
        <v>14718821</v>
      </c>
      <c r="AV22" s="38">
        <v>13367456</v>
      </c>
    </row>
    <row r="23" spans="1:48" s="38" customFormat="1" ht="24" customHeight="1" thickTop="1">
      <c r="A23" s="37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1:48" s="38" customFormat="1" ht="24" customHeight="1">
      <c r="A24" s="37" t="s">
        <v>171</v>
      </c>
      <c r="B24" s="65">
        <v>1578362</v>
      </c>
      <c r="C24" s="33"/>
      <c r="D24" s="65">
        <v>1152389</v>
      </c>
      <c r="E24" s="33"/>
      <c r="F24" s="65">
        <v>0</v>
      </c>
      <c r="G24" s="33"/>
      <c r="H24" s="65">
        <v>6238</v>
      </c>
      <c r="I24" s="33"/>
      <c r="J24" s="65">
        <v>-570311</v>
      </c>
      <c r="K24" s="33"/>
      <c r="L24" s="65">
        <v>174753</v>
      </c>
      <c r="M24" s="33"/>
      <c r="N24" s="65">
        <v>172123</v>
      </c>
      <c r="O24" s="33"/>
      <c r="P24" s="65">
        <v>13545642</v>
      </c>
      <c r="Q24" s="33"/>
      <c r="R24" s="56">
        <v>-1221847</v>
      </c>
      <c r="S24" s="33"/>
      <c r="T24" s="45">
        <f>SUM(R24,B24,D24,N24,P24,H24,J24,L24,F24)</f>
        <v>14837349</v>
      </c>
      <c r="U24" s="33"/>
      <c r="V24" s="65">
        <v>183291</v>
      </c>
      <c r="W24" s="33"/>
      <c r="X24" s="36">
        <f>SUM(T24:V24)</f>
        <v>15020640</v>
      </c>
      <c r="AV24" s="38">
        <v>15020640</v>
      </c>
    </row>
    <row r="25" spans="1:48" s="38" customFormat="1" ht="24" customHeight="1">
      <c r="A25" s="38" t="s">
        <v>177</v>
      </c>
      <c r="B25" s="56">
        <v>0</v>
      </c>
      <c r="C25" s="45"/>
      <c r="D25" s="56">
        <v>0</v>
      </c>
      <c r="E25" s="45"/>
      <c r="F25" s="56">
        <v>0</v>
      </c>
      <c r="G25" s="45"/>
      <c r="H25" s="56">
        <v>0</v>
      </c>
      <c r="I25" s="45"/>
      <c r="J25" s="56">
        <v>0</v>
      </c>
      <c r="K25" s="45"/>
      <c r="L25" s="56">
        <v>0</v>
      </c>
      <c r="M25" s="45"/>
      <c r="N25" s="56">
        <v>0</v>
      </c>
      <c r="O25" s="56"/>
      <c r="P25" s="56">
        <f>PL!D140</f>
        <v>1668115</v>
      </c>
      <c r="Q25" s="45"/>
      <c r="R25" s="56">
        <v>0</v>
      </c>
      <c r="S25" s="56"/>
      <c r="T25" s="45">
        <f>SUM(R25,B25,D25,N25,P25,H25,J25,L25,F25)</f>
        <v>1668115</v>
      </c>
      <c r="U25" s="56"/>
      <c r="V25" s="56">
        <f>PL!D141</f>
        <v>27742</v>
      </c>
      <c r="W25" s="56"/>
      <c r="X25" s="36">
        <f>SUM(T25:V25)</f>
        <v>1695857</v>
      </c>
      <c r="AV25" s="38">
        <v>429051</v>
      </c>
    </row>
    <row r="26" spans="1:48" s="38" customFormat="1" ht="24" customHeight="1">
      <c r="A26" s="38" t="s">
        <v>67</v>
      </c>
      <c r="B26" s="55">
        <v>0</v>
      </c>
      <c r="C26" s="56"/>
      <c r="D26" s="55">
        <v>0</v>
      </c>
      <c r="E26" s="56"/>
      <c r="F26" s="55">
        <v>0</v>
      </c>
      <c r="G26" s="56"/>
      <c r="H26" s="55">
        <v>0</v>
      </c>
      <c r="I26" s="56"/>
      <c r="J26" s="55">
        <v>0</v>
      </c>
      <c r="K26" s="56"/>
      <c r="L26" s="55">
        <v>0</v>
      </c>
      <c r="M26" s="56"/>
      <c r="N26" s="55">
        <v>0</v>
      </c>
      <c r="O26" s="56"/>
      <c r="P26" s="55">
        <v>0</v>
      </c>
      <c r="Q26" s="56"/>
      <c r="R26" s="55">
        <f>'CE1.2'!J18</f>
        <v>969601</v>
      </c>
      <c r="S26" s="45"/>
      <c r="T26" s="55">
        <f>SUM(R26,B26,D26,N26,P26,H26,J26,L26,F26)</f>
        <v>969601</v>
      </c>
      <c r="U26" s="56"/>
      <c r="V26" s="55">
        <v>20119</v>
      </c>
      <c r="W26" s="56">
        <v>0</v>
      </c>
      <c r="X26" s="55">
        <f>SUM(T26:V26)</f>
        <v>989720</v>
      </c>
      <c r="AV26" s="38">
        <v>270807</v>
      </c>
    </row>
    <row r="27" spans="1:48" s="38" customFormat="1" ht="24" customHeight="1">
      <c r="A27" s="38" t="s">
        <v>68</v>
      </c>
      <c r="B27" s="45">
        <f>SUM(B25:B26)</f>
        <v>0</v>
      </c>
      <c r="C27" s="56"/>
      <c r="D27" s="45">
        <f>SUM(D25:D26)</f>
        <v>0</v>
      </c>
      <c r="E27" s="56"/>
      <c r="F27" s="45">
        <f>SUM(F25:F26)</f>
        <v>0</v>
      </c>
      <c r="G27" s="56"/>
      <c r="H27" s="45">
        <f>SUM(H25:H26)</f>
        <v>0</v>
      </c>
      <c r="I27" s="56"/>
      <c r="J27" s="45">
        <f>SUM(J25:J26)</f>
        <v>0</v>
      </c>
      <c r="K27" s="56"/>
      <c r="L27" s="45">
        <f>SUM(L25:L26)</f>
        <v>0</v>
      </c>
      <c r="M27" s="56"/>
      <c r="N27" s="45">
        <f>SUM(N25:N26)</f>
        <v>0</v>
      </c>
      <c r="O27" s="56"/>
      <c r="P27" s="45">
        <f>SUM(P25:P26)</f>
        <v>1668115</v>
      </c>
      <c r="Q27" s="56"/>
      <c r="R27" s="45">
        <f>SUM(R25:R26)</f>
        <v>969601</v>
      </c>
      <c r="S27" s="45"/>
      <c r="T27" s="45">
        <f>SUM(T25:T26)</f>
        <v>2637716</v>
      </c>
      <c r="U27" s="56"/>
      <c r="V27" s="45">
        <f>SUM(V25:V26)</f>
        <v>47861</v>
      </c>
      <c r="W27" s="56"/>
      <c r="X27" s="45">
        <f>SUM(X25:X26)</f>
        <v>2685577</v>
      </c>
      <c r="AV27" s="38">
        <v>699858</v>
      </c>
    </row>
    <row r="28" spans="1:48" s="38" customFormat="1" ht="24" customHeight="1">
      <c r="A28" s="38" t="s">
        <v>192</v>
      </c>
      <c r="B28" s="45"/>
      <c r="C28" s="56"/>
      <c r="D28" s="45"/>
      <c r="E28" s="56"/>
      <c r="F28" s="45"/>
      <c r="G28" s="56"/>
      <c r="H28" s="45"/>
      <c r="I28" s="56"/>
      <c r="J28" s="45"/>
      <c r="K28" s="56"/>
      <c r="L28" s="45"/>
      <c r="M28" s="56"/>
      <c r="N28" s="45"/>
      <c r="O28" s="56"/>
      <c r="P28" s="45"/>
      <c r="Q28" s="56"/>
      <c r="R28" s="45"/>
      <c r="S28" s="45"/>
      <c r="T28" s="45"/>
      <c r="U28" s="56"/>
      <c r="V28" s="45"/>
      <c r="W28" s="56"/>
      <c r="X28" s="45"/>
    </row>
    <row r="29" spans="1:48" s="38" customFormat="1" ht="24" customHeight="1">
      <c r="A29" s="38" t="s">
        <v>193</v>
      </c>
      <c r="B29" s="45">
        <v>0</v>
      </c>
      <c r="C29" s="56"/>
      <c r="D29" s="45">
        <v>0</v>
      </c>
      <c r="E29" s="56"/>
      <c r="F29" s="45">
        <v>0</v>
      </c>
      <c r="G29" s="56"/>
      <c r="H29" s="45">
        <v>0</v>
      </c>
      <c r="I29" s="56"/>
      <c r="J29" s="45">
        <v>0</v>
      </c>
      <c r="K29" s="56"/>
      <c r="L29" s="45">
        <v>0</v>
      </c>
      <c r="M29" s="56"/>
      <c r="N29" s="45">
        <v>0</v>
      </c>
      <c r="O29" s="56"/>
      <c r="P29" s="45">
        <v>0</v>
      </c>
      <c r="Q29" s="56"/>
      <c r="R29" s="45">
        <v>0</v>
      </c>
      <c r="S29" s="45"/>
      <c r="T29" s="45">
        <f>SUM(R29,B29,D29,N29,P29,H29,J29,L29,F29)</f>
        <v>0</v>
      </c>
      <c r="U29" s="56"/>
      <c r="V29" s="45">
        <v>212997</v>
      </c>
      <c r="W29" s="56"/>
      <c r="X29" s="45">
        <f>SUM(T29:V29)</f>
        <v>212997</v>
      </c>
      <c r="AV29" s="38">
        <v>212997</v>
      </c>
    </row>
    <row r="30" spans="1:48" s="38" customFormat="1" ht="24" customHeight="1">
      <c r="A30" s="38" t="s">
        <v>223</v>
      </c>
      <c r="B30" s="56">
        <v>0</v>
      </c>
      <c r="C30" s="45"/>
      <c r="D30" s="56">
        <v>0</v>
      </c>
      <c r="E30" s="45"/>
      <c r="F30" s="56">
        <v>0</v>
      </c>
      <c r="G30" s="45"/>
      <c r="H30" s="56">
        <v>0</v>
      </c>
      <c r="I30" s="45"/>
      <c r="J30" s="56">
        <v>0</v>
      </c>
      <c r="K30" s="45"/>
      <c r="L30" s="56">
        <v>0</v>
      </c>
      <c r="M30" s="45"/>
      <c r="N30" s="56">
        <v>0</v>
      </c>
      <c r="O30" s="56"/>
      <c r="P30" s="56">
        <v>-2446353</v>
      </c>
      <c r="Q30" s="45"/>
      <c r="R30" s="56">
        <v>0</v>
      </c>
      <c r="S30" s="56"/>
      <c r="T30" s="45">
        <f>SUM(R30,B30,D30,N30,P30,H30,J30,L30,F30)</f>
        <v>-2446353</v>
      </c>
      <c r="U30" s="56"/>
      <c r="V30" s="56">
        <v>0</v>
      </c>
      <c r="W30" s="56"/>
      <c r="X30" s="36">
        <f>SUM(T30:V30)</f>
        <v>-2446353</v>
      </c>
      <c r="AV30" s="38">
        <v>-473499</v>
      </c>
    </row>
    <row r="31" spans="1:48" s="38" customFormat="1" ht="24" customHeight="1" thickBot="1">
      <c r="A31" s="37" t="s">
        <v>231</v>
      </c>
      <c r="B31" s="57">
        <f>SUM(B24,B27:B30)</f>
        <v>1578362</v>
      </c>
      <c r="C31" s="45"/>
      <c r="D31" s="57">
        <f>SUM(D24,D27:D30)</f>
        <v>1152389</v>
      </c>
      <c r="E31" s="45"/>
      <c r="F31" s="57">
        <f>SUM(F24,F27:F30)</f>
        <v>0</v>
      </c>
      <c r="G31" s="45"/>
      <c r="H31" s="57">
        <f>SUM(H24,H27:H30)</f>
        <v>6238</v>
      </c>
      <c r="I31" s="45"/>
      <c r="J31" s="57">
        <f>SUM(J24,J27:J30)</f>
        <v>-570311</v>
      </c>
      <c r="K31" s="45"/>
      <c r="L31" s="57">
        <f>SUM(L24,L27:L30)</f>
        <v>174753</v>
      </c>
      <c r="M31" s="45"/>
      <c r="N31" s="57">
        <f>SUM(N24,N27:N30)</f>
        <v>172123</v>
      </c>
      <c r="O31" s="45"/>
      <c r="P31" s="57">
        <f>SUM(P24,P27:P30)</f>
        <v>12767404</v>
      </c>
      <c r="Q31" s="45"/>
      <c r="R31" s="57">
        <f>SUM(R24,R27:R30)</f>
        <v>-252246</v>
      </c>
      <c r="S31" s="45"/>
      <c r="T31" s="57">
        <f>SUM(T24,T27:T30)</f>
        <v>15028712</v>
      </c>
      <c r="U31" s="45"/>
      <c r="V31" s="57">
        <f>SUM(V24,V27:V30)</f>
        <v>444149</v>
      </c>
      <c r="W31" s="45"/>
      <c r="X31" s="57">
        <f>SUM(X24,X27:X30)</f>
        <v>15472861</v>
      </c>
      <c r="AV31" s="38">
        <v>15459996</v>
      </c>
    </row>
    <row r="32" spans="1:48" s="38" customFormat="1" ht="24" customHeight="1" thickTop="1">
      <c r="A32" s="37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>
        <f>N31-BS!D94</f>
        <v>0</v>
      </c>
      <c r="O32" s="45"/>
      <c r="P32" s="45">
        <f>P31-BS!D95</f>
        <v>0</v>
      </c>
      <c r="Q32" s="45"/>
      <c r="R32" s="45">
        <f>R31-BS!D96</f>
        <v>0</v>
      </c>
      <c r="S32" s="45"/>
      <c r="T32" s="45"/>
      <c r="U32" s="45"/>
      <c r="V32" s="45">
        <f>V31-BS!D98</f>
        <v>0</v>
      </c>
      <c r="W32" s="45"/>
      <c r="X32" s="45">
        <f>SUM(X31-BS!D99)</f>
        <v>0</v>
      </c>
      <c r="AV32" s="38">
        <v>0</v>
      </c>
    </row>
    <row r="33" spans="1:46" s="38" customFormat="1" ht="24" customHeight="1">
      <c r="A33" s="34" t="s">
        <v>121</v>
      </c>
      <c r="B33" s="33"/>
      <c r="C33" s="59"/>
      <c r="D33" s="33"/>
      <c r="E33" s="59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</row>
    <row r="34" spans="1:46" s="38" customFormat="1" ht="24" customHeight="1">
      <c r="AR34" s="36"/>
      <c r="AS34" s="36"/>
      <c r="AT34" s="36"/>
    </row>
    <row r="35" spans="1:46" s="38" customFormat="1" ht="24" customHeight="1">
      <c r="AR35" s="36"/>
      <c r="AS35" s="36"/>
      <c r="AT35" s="36"/>
    </row>
    <row r="36" spans="1:46" s="38" customFormat="1" ht="24" customHeight="1">
      <c r="A36" s="84"/>
      <c r="AR36" s="36"/>
      <c r="AS36" s="36"/>
      <c r="AT36" s="36"/>
    </row>
    <row r="37" spans="1:46" s="38" customFormat="1" ht="24" customHeight="1">
      <c r="A37" s="84"/>
      <c r="AR37" s="36"/>
      <c r="AS37" s="36"/>
      <c r="AT37" s="36"/>
    </row>
    <row r="38" spans="1:46" s="38" customFormat="1" ht="24" customHeight="1">
      <c r="AR38" s="36"/>
      <c r="AS38" s="36"/>
      <c r="AT38" s="36"/>
    </row>
    <row r="39" spans="1:46" s="38" customFormat="1" ht="24" customHeight="1">
      <c r="AR39" s="36"/>
      <c r="AS39" s="36"/>
      <c r="AT39" s="36"/>
    </row>
    <row r="40" spans="1:46" s="38" customFormat="1" ht="24" customHeight="1">
      <c r="AR40" s="36"/>
      <c r="AS40" s="36"/>
      <c r="AT40" s="36"/>
    </row>
    <row r="41" spans="1:46" ht="24" customHeight="1">
      <c r="AR41" s="36"/>
      <c r="AS41" s="36"/>
      <c r="AT41" s="36"/>
    </row>
    <row r="42" spans="1:46" ht="24" customHeight="1">
      <c r="AR42" s="36"/>
      <c r="AS42" s="36"/>
      <c r="AT42" s="36"/>
    </row>
    <row r="43" spans="1:46" ht="24" customHeight="1">
      <c r="AR43" s="36"/>
      <c r="AS43" s="36"/>
      <c r="AT43" s="36"/>
    </row>
    <row r="44" spans="1:46" ht="24" customHeight="1">
      <c r="AR44" s="36"/>
      <c r="AS44" s="36"/>
      <c r="AT44" s="36"/>
    </row>
    <row r="45" spans="1:46" ht="24" customHeight="1">
      <c r="AR45" s="36"/>
      <c r="AS45" s="36"/>
      <c r="AT45" s="36"/>
    </row>
    <row r="46" spans="1:46" ht="24" customHeight="1">
      <c r="AR46" s="36"/>
      <c r="AS46" s="36"/>
      <c r="AT46" s="36"/>
    </row>
    <row r="47" spans="1:46" ht="24" customHeight="1">
      <c r="AR47" s="36"/>
      <c r="AS47" s="36"/>
      <c r="AT47" s="36"/>
    </row>
    <row r="48" spans="1:46" ht="24" customHeight="1">
      <c r="AR48" s="36"/>
      <c r="AS48" s="36"/>
      <c r="AT48" s="36"/>
    </row>
    <row r="49" spans="44:46" ht="24" customHeight="1">
      <c r="AR49" s="36"/>
      <c r="AS49" s="36"/>
      <c r="AT49" s="36"/>
    </row>
    <row r="50" spans="44:46" ht="24" customHeight="1">
      <c r="AR50" s="36"/>
      <c r="AS50" s="36"/>
      <c r="AT50" s="36"/>
    </row>
    <row r="51" spans="44:46" ht="24" customHeight="1">
      <c r="AR51" s="36"/>
      <c r="AS51" s="36"/>
      <c r="AT51" s="36"/>
    </row>
    <row r="52" spans="44:46" ht="24" customHeight="1">
      <c r="AR52" s="36"/>
      <c r="AS52" s="36"/>
      <c r="AT52" s="36"/>
    </row>
    <row r="53" spans="44:46" ht="24" customHeight="1">
      <c r="AR53" s="36"/>
      <c r="AS53" s="36"/>
      <c r="AT53" s="36"/>
    </row>
    <row r="54" spans="44:46" ht="24" customHeight="1">
      <c r="AR54" s="36"/>
      <c r="AS54" s="36"/>
      <c r="AT54" s="36"/>
    </row>
    <row r="55" spans="44:46" ht="24" customHeight="1">
      <c r="AR55" s="36"/>
      <c r="AS55" s="36"/>
      <c r="AT55" s="36"/>
    </row>
    <row r="56" spans="44:46" ht="24" customHeight="1">
      <c r="AR56" s="36"/>
      <c r="AS56" s="36"/>
      <c r="AT56" s="36"/>
    </row>
    <row r="57" spans="44:46" ht="24" customHeight="1">
      <c r="AR57" s="36"/>
      <c r="AS57" s="36"/>
      <c r="AT57" s="36"/>
    </row>
  </sheetData>
  <customSheetViews>
    <customSheetView guid="{D8C7D22C-2CF5-4E8E-84F1-5667088BD53E}" scale="80" showGridLines="0" fitToPage="1" topLeftCell="A19">
      <selection activeCell="A20" sqref="A20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1"/>
    </customSheetView>
    <customSheetView guid="{97CA589E-D213-4CE5-906B-03755602F42E}" scale="80" showGridLines="0" fitToPage="1" topLeftCell="C10">
      <selection activeCell="N21" sqref="N21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2"/>
    </customSheetView>
  </customSheetViews>
  <mergeCells count="7">
    <mergeCell ref="N13:P13"/>
    <mergeCell ref="A2:X2"/>
    <mergeCell ref="A3:X3"/>
    <mergeCell ref="A4:X4"/>
    <mergeCell ref="A5:X5"/>
    <mergeCell ref="B6:X6"/>
    <mergeCell ref="B7:T7"/>
  </mergeCells>
  <printOptions horizontalCentered="1"/>
  <pageMargins left="0.3" right="0.3" top="0.90500000000000003" bottom="0.31496062992126" header="0.31496062992126" footer="0.31496062992126"/>
  <pageSetup paperSize="9" scale="54" orientation="landscape" r:id="rId3"/>
  <ignoredErrors>
    <ignoredError sqref="C19 K19 E19 G19 I19 M19 O19 Q19" formulaRange="1"/>
    <ignoredError sqref="U21 W19 W21" formula="1"/>
    <ignoredError sqref="S19 U19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1DBBA-8D9E-44B0-B8F9-E3AA183CEE48}">
  <dimension ref="A1:J22"/>
  <sheetViews>
    <sheetView showGridLines="0" view="pageBreakPreview" zoomScale="70" zoomScaleNormal="85" zoomScaleSheetLayoutView="70" workbookViewId="0">
      <selection activeCell="B20" sqref="B20"/>
    </sheetView>
  </sheetViews>
  <sheetFormatPr defaultColWidth="9.28515625" defaultRowHeight="24" customHeight="1"/>
  <cols>
    <col min="1" max="1" width="12" style="93" customWidth="1"/>
    <col min="2" max="2" width="38" style="93" customWidth="1"/>
    <col min="3" max="3" width="2.28515625" style="93" customWidth="1"/>
    <col min="4" max="4" width="27.7109375" style="93" customWidth="1"/>
    <col min="5" max="5" width="2.28515625" style="101" customWidth="1"/>
    <col min="6" max="6" width="27.7109375" style="93" customWidth="1"/>
    <col min="7" max="7" width="2.28515625" style="93" customWidth="1"/>
    <col min="8" max="8" width="27.7109375" style="93" customWidth="1"/>
    <col min="9" max="9" width="2.28515625" style="93" customWidth="1"/>
    <col min="10" max="10" width="21.42578125" style="93" customWidth="1"/>
    <col min="11" max="16384" width="9.28515625" style="93"/>
  </cols>
  <sheetData>
    <row r="1" spans="1:10" ht="24" customHeight="1">
      <c r="J1" s="86" t="s">
        <v>50</v>
      </c>
    </row>
    <row r="2" spans="1:10" s="88" customFormat="1" ht="24" customHeight="1">
      <c r="A2" s="87" t="s">
        <v>51</v>
      </c>
      <c r="E2" s="102"/>
    </row>
    <row r="3" spans="1:10" s="88" customFormat="1" ht="24" customHeight="1">
      <c r="A3" s="89" t="s">
        <v>196</v>
      </c>
      <c r="E3" s="102"/>
    </row>
    <row r="4" spans="1:10" s="88" customFormat="1" ht="24" customHeight="1">
      <c r="A4" s="89" t="s">
        <v>232</v>
      </c>
      <c r="E4" s="102"/>
    </row>
    <row r="5" spans="1:10" s="88" customFormat="1" ht="24" customHeight="1">
      <c r="E5" s="102"/>
    </row>
    <row r="6" spans="1:10" s="88" customFormat="1" ht="24" customHeight="1">
      <c r="A6" s="87" t="s">
        <v>218</v>
      </c>
      <c r="E6" s="102"/>
    </row>
    <row r="7" spans="1:10" s="88" customFormat="1" ht="24" customHeight="1">
      <c r="E7" s="102"/>
      <c r="J7" s="90" t="s">
        <v>1</v>
      </c>
    </row>
    <row r="8" spans="1:10" s="88" customFormat="1" ht="24" customHeight="1">
      <c r="A8" s="91"/>
      <c r="B8" s="91"/>
      <c r="C8" s="91"/>
      <c r="D8" s="181" t="s">
        <v>197</v>
      </c>
      <c r="E8" s="181"/>
      <c r="F8" s="181"/>
      <c r="G8" s="181"/>
      <c r="H8" s="181"/>
      <c r="I8" s="181"/>
      <c r="J8" s="181"/>
    </row>
    <row r="9" spans="1:10" s="88" customFormat="1" ht="24" customHeight="1">
      <c r="A9" s="91"/>
      <c r="B9" s="91"/>
      <c r="C9" s="91"/>
      <c r="D9" s="182" t="s">
        <v>62</v>
      </c>
      <c r="E9" s="182"/>
      <c r="F9" s="182"/>
      <c r="G9" s="182"/>
      <c r="H9" s="182"/>
      <c r="I9" s="182"/>
      <c r="J9" s="182"/>
    </row>
    <row r="10" spans="1:10" s="44" customFormat="1" ht="24" customHeight="1">
      <c r="D10" s="44" t="s">
        <v>198</v>
      </c>
      <c r="E10" s="43"/>
      <c r="F10" s="44" t="s">
        <v>190</v>
      </c>
      <c r="H10" s="44" t="s">
        <v>202</v>
      </c>
    </row>
    <row r="11" spans="1:10" s="44" customFormat="1" ht="24" customHeight="1">
      <c r="D11" s="44" t="s">
        <v>199</v>
      </c>
      <c r="E11" s="43"/>
      <c r="F11" s="44" t="s">
        <v>201</v>
      </c>
      <c r="H11" s="44" t="s">
        <v>159</v>
      </c>
    </row>
    <row r="12" spans="1:10" s="44" customFormat="1" ht="24" customHeight="1">
      <c r="A12" s="92"/>
      <c r="D12" s="69" t="s">
        <v>200</v>
      </c>
      <c r="E12" s="103"/>
      <c r="F12" s="69" t="s">
        <v>191</v>
      </c>
      <c r="H12" s="69" t="s">
        <v>161</v>
      </c>
      <c r="J12" s="69" t="s">
        <v>57</v>
      </c>
    </row>
    <row r="13" spans="1:10" ht="24" customHeight="1">
      <c r="A13" s="89" t="s">
        <v>164</v>
      </c>
      <c r="B13" s="92"/>
      <c r="D13" s="94">
        <v>-1120598</v>
      </c>
      <c r="E13" s="104"/>
      <c r="F13" s="94">
        <v>0</v>
      </c>
      <c r="G13" s="94"/>
      <c r="H13" s="94">
        <v>-157631</v>
      </c>
      <c r="I13" s="94"/>
      <c r="J13" s="94">
        <f>SUM(D13:H13)</f>
        <v>-1278229</v>
      </c>
    </row>
    <row r="14" spans="1:10" ht="24" customHeight="1">
      <c r="A14" s="95" t="s">
        <v>67</v>
      </c>
      <c r="B14" s="96"/>
      <c r="C14" s="96"/>
      <c r="D14" s="100">
        <v>315432</v>
      </c>
      <c r="E14" s="105"/>
      <c r="F14" s="100">
        <v>0</v>
      </c>
      <c r="G14" s="97"/>
      <c r="H14" s="100">
        <v>241712</v>
      </c>
      <c r="I14" s="70"/>
      <c r="J14" s="100">
        <f>SUM(D14:H14)</f>
        <v>557144</v>
      </c>
    </row>
    <row r="15" spans="1:10" ht="24" customHeight="1" thickBot="1">
      <c r="A15" s="98" t="s">
        <v>230</v>
      </c>
      <c r="B15" s="92"/>
      <c r="D15" s="99">
        <f>SUM(D13:D14)</f>
        <v>-805166</v>
      </c>
      <c r="E15" s="104"/>
      <c r="F15" s="99">
        <f>SUM(F13:F14)</f>
        <v>0</v>
      </c>
      <c r="G15" s="94"/>
      <c r="H15" s="99">
        <f>SUM(H13:H14)</f>
        <v>84081</v>
      </c>
      <c r="I15" s="94"/>
      <c r="J15" s="99">
        <f>SUM(J13:J14)</f>
        <v>-721085</v>
      </c>
    </row>
    <row r="16" spans="1:10" ht="24" customHeight="1" thickTop="1">
      <c r="A16" s="89"/>
      <c r="B16" s="92"/>
      <c r="D16" s="94"/>
      <c r="E16" s="104"/>
      <c r="F16" s="94"/>
      <c r="G16" s="94"/>
      <c r="H16" s="94"/>
      <c r="I16" s="94"/>
      <c r="J16" s="94"/>
    </row>
    <row r="17" spans="1:10" ht="24" customHeight="1">
      <c r="A17" s="89" t="s">
        <v>171</v>
      </c>
      <c r="B17" s="92"/>
      <c r="D17" s="94">
        <v>-1131715</v>
      </c>
      <c r="E17" s="104"/>
      <c r="F17" s="94">
        <v>0</v>
      </c>
      <c r="G17" s="94"/>
      <c r="H17" s="94">
        <v>-90132</v>
      </c>
      <c r="I17" s="94"/>
      <c r="J17" s="94">
        <f>SUM(D17:H17)</f>
        <v>-1221847</v>
      </c>
    </row>
    <row r="18" spans="1:10" ht="24" customHeight="1">
      <c r="A18" s="95" t="s">
        <v>67</v>
      </c>
      <c r="B18" s="96"/>
      <c r="C18" s="96"/>
      <c r="D18" s="100">
        <v>910800</v>
      </c>
      <c r="E18" s="105"/>
      <c r="F18" s="100">
        <v>-2348</v>
      </c>
      <c r="G18" s="97"/>
      <c r="H18" s="100">
        <v>61149</v>
      </c>
      <c r="I18" s="70"/>
      <c r="J18" s="100">
        <f>SUM(D18:H18)</f>
        <v>969601</v>
      </c>
    </row>
    <row r="19" spans="1:10" ht="24" customHeight="1" thickBot="1">
      <c r="A19" s="98" t="s">
        <v>231</v>
      </c>
      <c r="B19" s="92"/>
      <c r="D19" s="99">
        <f>SUM(D17:D18)</f>
        <v>-220915</v>
      </c>
      <c r="E19" s="104"/>
      <c r="F19" s="99">
        <f>SUM(F17:F18)</f>
        <v>-2348</v>
      </c>
      <c r="G19" s="94"/>
      <c r="H19" s="99">
        <f>SUM(H17:H18)</f>
        <v>-28983</v>
      </c>
      <c r="I19" s="94"/>
      <c r="J19" s="99">
        <f>SUM(J17:J18)</f>
        <v>-252246</v>
      </c>
    </row>
    <row r="20" spans="1:10" ht="24" customHeight="1" thickTop="1">
      <c r="A20" s="89"/>
      <c r="B20" s="92"/>
      <c r="D20" s="94"/>
      <c r="E20" s="104"/>
      <c r="F20" s="94"/>
      <c r="G20" s="94"/>
      <c r="H20" s="94"/>
      <c r="I20" s="94"/>
      <c r="J20" s="94">
        <f>J19-BS!D96</f>
        <v>0</v>
      </c>
    </row>
    <row r="21" spans="1:10" ht="24" customHeight="1">
      <c r="A21" s="88" t="s">
        <v>121</v>
      </c>
      <c r="B21" s="92"/>
      <c r="D21" s="94"/>
      <c r="E21" s="104"/>
      <c r="F21" s="94"/>
      <c r="G21" s="94"/>
      <c r="H21" s="94"/>
      <c r="I21" s="94"/>
      <c r="J21" s="94"/>
    </row>
    <row r="22" spans="1:10" ht="24" customHeight="1">
      <c r="A22" s="88"/>
      <c r="B22" s="92"/>
      <c r="D22" s="94"/>
      <c r="E22" s="104"/>
      <c r="F22" s="94"/>
      <c r="G22" s="94"/>
      <c r="H22" s="94"/>
      <c r="I22" s="94"/>
      <c r="J22" s="94"/>
    </row>
  </sheetData>
  <mergeCells count="2">
    <mergeCell ref="D8:J8"/>
    <mergeCell ref="D9:J9"/>
  </mergeCells>
  <printOptions horizontalCentered="1"/>
  <pageMargins left="0.314" right="0.31496062992126" top="0.90500000000000003" bottom="0.31496062992126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3"/>
  <sheetViews>
    <sheetView showGridLines="0" view="pageBreakPreview" zoomScale="70" zoomScaleNormal="70" zoomScaleSheetLayoutView="70" workbookViewId="0">
      <selection activeCell="A24" sqref="A24"/>
    </sheetView>
  </sheetViews>
  <sheetFormatPr defaultColWidth="9.28515625" defaultRowHeight="24" customHeight="1"/>
  <cols>
    <col min="1" max="1" width="44.140625" style="26" customWidth="1"/>
    <col min="2" max="2" width="17" style="26" customWidth="1"/>
    <col min="3" max="3" width="1.7109375" style="46" customWidth="1"/>
    <col min="4" max="4" width="17" style="26" customWidth="1"/>
    <col min="5" max="5" width="1.7109375" style="46" customWidth="1"/>
    <col min="6" max="6" width="17" style="26" customWidth="1"/>
    <col min="7" max="7" width="1.7109375" style="26" customWidth="1"/>
    <col min="8" max="8" width="17" style="26" customWidth="1"/>
    <col min="9" max="9" width="1.7109375" style="26" customWidth="1"/>
    <col min="10" max="10" width="17" style="26" customWidth="1"/>
    <col min="11" max="11" width="1.7109375" style="26" customWidth="1"/>
    <col min="12" max="12" width="17" style="26" customWidth="1"/>
    <col min="13" max="13" width="1.7109375" style="26" customWidth="1"/>
    <col min="14" max="14" width="18.7109375" style="26" customWidth="1"/>
    <col min="15" max="15" width="1.7109375" style="26" customWidth="1"/>
    <col min="16" max="16" width="17.7109375" style="26" customWidth="1"/>
    <col min="17" max="17" width="1.7109375" style="26" customWidth="1"/>
    <col min="18" max="18" width="17" style="26" customWidth="1"/>
    <col min="19" max="19" width="1.7109375" style="26" customWidth="1"/>
    <col min="20" max="20" width="17" style="26" customWidth="1"/>
    <col min="21" max="16384" width="9.28515625" style="26"/>
  </cols>
  <sheetData>
    <row r="1" spans="1:20" ht="24" customHeight="1">
      <c r="R1" s="76" t="s">
        <v>50</v>
      </c>
    </row>
    <row r="2" spans="1:20" ht="24" customHeight="1">
      <c r="A2" s="176" t="s">
        <v>51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</row>
    <row r="3" spans="1:20" ht="24" customHeight="1">
      <c r="A3" s="176" t="s">
        <v>113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</row>
    <row r="4" spans="1:20" ht="24" customHeight="1">
      <c r="A4" s="176" t="s">
        <v>232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5" spans="1:20" ht="24" customHeight="1">
      <c r="A5" s="177" t="s">
        <v>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</row>
    <row r="6" spans="1:20" ht="24" customHeight="1">
      <c r="B6" s="179" t="s">
        <v>3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</row>
    <row r="7" spans="1:20" ht="24" customHeight="1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180" t="s">
        <v>108</v>
      </c>
      <c r="O7" s="180"/>
      <c r="P7" s="180"/>
      <c r="Q7" s="47"/>
      <c r="R7" s="47"/>
    </row>
    <row r="8" spans="1:20" ht="24" customHeight="1"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9" t="s">
        <v>154</v>
      </c>
      <c r="O8" s="47"/>
      <c r="P8" s="47"/>
      <c r="Q8" s="47"/>
      <c r="R8" s="47"/>
    </row>
    <row r="9" spans="1:20" ht="24" customHeight="1"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77" t="s">
        <v>155</v>
      </c>
      <c r="O9" s="47"/>
      <c r="P9" s="47"/>
      <c r="Q9" s="47"/>
      <c r="R9" s="47"/>
    </row>
    <row r="10" spans="1:20" ht="24" customHeight="1">
      <c r="B10" s="47"/>
      <c r="C10" s="47"/>
      <c r="D10" s="47"/>
      <c r="E10" s="47"/>
      <c r="F10" s="47"/>
      <c r="G10" s="47"/>
      <c r="H10" s="41" t="s">
        <v>105</v>
      </c>
      <c r="I10" s="47"/>
      <c r="J10" s="47"/>
      <c r="K10" s="47"/>
      <c r="L10" s="47"/>
      <c r="M10" s="47"/>
      <c r="N10" s="73" t="s">
        <v>110</v>
      </c>
      <c r="O10" s="49"/>
      <c r="P10" s="49" t="s">
        <v>75</v>
      </c>
      <c r="Q10" s="47"/>
      <c r="R10" s="47"/>
    </row>
    <row r="11" spans="1:20" s="41" customFormat="1" ht="24" customHeight="1">
      <c r="A11" s="38"/>
      <c r="B11" s="50"/>
      <c r="C11" s="50"/>
      <c r="D11" s="50"/>
      <c r="E11" s="50"/>
      <c r="F11" s="50"/>
      <c r="G11" s="50"/>
      <c r="H11" s="41" t="s">
        <v>130</v>
      </c>
      <c r="I11" s="50"/>
      <c r="J11" s="183" t="s">
        <v>26</v>
      </c>
      <c r="K11" s="184"/>
      <c r="L11" s="184"/>
      <c r="M11" s="48"/>
      <c r="N11" s="41" t="s">
        <v>158</v>
      </c>
      <c r="O11" s="49"/>
      <c r="P11" s="49" t="s">
        <v>76</v>
      </c>
      <c r="Q11" s="48"/>
      <c r="R11" s="20" t="s">
        <v>57</v>
      </c>
    </row>
    <row r="12" spans="1:20" s="41" customFormat="1" ht="24" customHeight="1">
      <c r="A12" s="50"/>
      <c r="B12" s="50" t="s">
        <v>52</v>
      </c>
      <c r="C12" s="50"/>
      <c r="D12" s="50" t="s">
        <v>53</v>
      </c>
      <c r="E12" s="50"/>
      <c r="F12" s="50" t="s">
        <v>132</v>
      </c>
      <c r="G12" s="50"/>
      <c r="H12" s="41" t="s">
        <v>106</v>
      </c>
      <c r="I12" s="50"/>
      <c r="J12" s="49" t="s">
        <v>156</v>
      </c>
      <c r="K12" s="51"/>
      <c r="M12" s="51"/>
      <c r="N12" s="73" t="s">
        <v>159</v>
      </c>
      <c r="P12" s="41" t="s">
        <v>77</v>
      </c>
      <c r="Q12" s="50"/>
      <c r="R12" s="20" t="s">
        <v>77</v>
      </c>
    </row>
    <row r="13" spans="1:20" s="41" customFormat="1" ht="24" customHeight="1">
      <c r="A13" s="50"/>
      <c r="B13" s="79" t="s">
        <v>54</v>
      </c>
      <c r="C13" s="52"/>
      <c r="D13" s="79" t="s">
        <v>54</v>
      </c>
      <c r="E13" s="52"/>
      <c r="F13" s="77" t="s">
        <v>131</v>
      </c>
      <c r="G13" s="51"/>
      <c r="H13" s="77" t="s">
        <v>107</v>
      </c>
      <c r="I13" s="51"/>
      <c r="J13" s="77" t="s">
        <v>55</v>
      </c>
      <c r="K13" s="51"/>
      <c r="L13" s="79" t="s">
        <v>56</v>
      </c>
      <c r="M13" s="51"/>
      <c r="N13" s="77" t="s">
        <v>161</v>
      </c>
      <c r="O13" s="49"/>
      <c r="P13" s="77" t="s">
        <v>78</v>
      </c>
      <c r="Q13" s="51"/>
      <c r="R13" s="78" t="s">
        <v>78</v>
      </c>
    </row>
    <row r="14" spans="1:20" ht="24" customHeight="1">
      <c r="A14" s="37" t="s">
        <v>227</v>
      </c>
      <c r="B14" s="45">
        <v>1576763</v>
      </c>
      <c r="C14" s="45"/>
      <c r="D14" s="45">
        <v>1140288</v>
      </c>
      <c r="E14" s="45"/>
      <c r="F14" s="45">
        <v>2571</v>
      </c>
      <c r="G14" s="45"/>
      <c r="H14" s="45">
        <v>174753</v>
      </c>
      <c r="I14" s="45"/>
      <c r="J14" s="45">
        <v>172123</v>
      </c>
      <c r="K14" s="56"/>
      <c r="L14" s="45">
        <v>8637944</v>
      </c>
      <c r="M14" s="56"/>
      <c r="N14" s="45">
        <v>-157631</v>
      </c>
      <c r="O14" s="56"/>
      <c r="P14" s="45">
        <v>-157631</v>
      </c>
      <c r="Q14" s="45"/>
      <c r="R14" s="45">
        <v>11546811</v>
      </c>
      <c r="T14" s="83"/>
    </row>
    <row r="15" spans="1:20" ht="24" customHeight="1">
      <c r="A15" s="38" t="s">
        <v>177</v>
      </c>
      <c r="B15" s="45">
        <v>0</v>
      </c>
      <c r="C15" s="54"/>
      <c r="D15" s="45">
        <v>0</v>
      </c>
      <c r="E15" s="54"/>
      <c r="F15" s="45">
        <v>0</v>
      </c>
      <c r="G15" s="45"/>
      <c r="H15" s="45">
        <v>0</v>
      </c>
      <c r="I15" s="45"/>
      <c r="J15" s="45">
        <v>0</v>
      </c>
      <c r="K15" s="45"/>
      <c r="L15" s="45">
        <v>2275918</v>
      </c>
      <c r="M15" s="45"/>
      <c r="N15" s="45">
        <v>0</v>
      </c>
      <c r="O15" s="45"/>
      <c r="P15" s="45">
        <f t="shared" ref="P15:P19" si="0">SUM(N15)</f>
        <v>0</v>
      </c>
      <c r="Q15" s="45"/>
      <c r="R15" s="45">
        <f t="shared" ref="R15:R18" si="1">SUM(B15:L15,P15)</f>
        <v>2275918</v>
      </c>
      <c r="T15" s="83"/>
    </row>
    <row r="16" spans="1:20" ht="24" customHeight="1">
      <c r="A16" s="38" t="s">
        <v>67</v>
      </c>
      <c r="B16" s="55">
        <v>0</v>
      </c>
      <c r="C16" s="54"/>
      <c r="D16" s="55">
        <v>0</v>
      </c>
      <c r="E16" s="54"/>
      <c r="F16" s="55">
        <v>0</v>
      </c>
      <c r="G16" s="45"/>
      <c r="H16" s="55">
        <v>0</v>
      </c>
      <c r="I16" s="45"/>
      <c r="J16" s="55">
        <v>0</v>
      </c>
      <c r="K16" s="45"/>
      <c r="L16" s="55">
        <v>0</v>
      </c>
      <c r="M16" s="45"/>
      <c r="N16" s="55">
        <v>241712</v>
      </c>
      <c r="O16" s="45"/>
      <c r="P16" s="55">
        <f t="shared" si="0"/>
        <v>241712</v>
      </c>
      <c r="Q16" s="45"/>
      <c r="R16" s="55">
        <f t="shared" si="1"/>
        <v>241712</v>
      </c>
      <c r="T16" s="83"/>
    </row>
    <row r="17" spans="1:20" ht="24" customHeight="1">
      <c r="A17" s="38" t="s">
        <v>68</v>
      </c>
      <c r="B17" s="45">
        <f>SUM(B15:B16)</f>
        <v>0</v>
      </c>
      <c r="C17" s="54"/>
      <c r="D17" s="45">
        <f>SUM(D15:D16)</f>
        <v>0</v>
      </c>
      <c r="E17" s="54"/>
      <c r="F17" s="45">
        <f>SUM(F15:F16)</f>
        <v>0</v>
      </c>
      <c r="G17" s="45"/>
      <c r="H17" s="45">
        <f>SUM(H15:H16)</f>
        <v>0</v>
      </c>
      <c r="I17" s="45"/>
      <c r="J17" s="45">
        <f>SUM(J15:J16)</f>
        <v>0</v>
      </c>
      <c r="K17" s="45"/>
      <c r="L17" s="45">
        <f>SUM(L15:L16)</f>
        <v>2275918</v>
      </c>
      <c r="M17" s="45"/>
      <c r="N17" s="45">
        <f>SUM(N15:N16)</f>
        <v>241712</v>
      </c>
      <c r="O17" s="45"/>
      <c r="P17" s="45">
        <f t="shared" si="0"/>
        <v>241712</v>
      </c>
      <c r="Q17" s="45"/>
      <c r="R17" s="45">
        <f>SUM(R15:R16)</f>
        <v>2517630</v>
      </c>
      <c r="T17" s="83"/>
    </row>
    <row r="18" spans="1:20" ht="24" customHeight="1">
      <c r="A18" s="38" t="s">
        <v>178</v>
      </c>
      <c r="B18" s="45">
        <v>1599</v>
      </c>
      <c r="C18" s="54"/>
      <c r="D18" s="45">
        <v>12100</v>
      </c>
      <c r="E18" s="54"/>
      <c r="F18" s="45">
        <v>-2571</v>
      </c>
      <c r="G18" s="45"/>
      <c r="H18" s="45">
        <v>0</v>
      </c>
      <c r="I18" s="45"/>
      <c r="J18" s="45">
        <v>0</v>
      </c>
      <c r="K18" s="45"/>
      <c r="L18" s="45">
        <v>0</v>
      </c>
      <c r="M18" s="45"/>
      <c r="N18" s="45">
        <v>0</v>
      </c>
      <c r="O18" s="45"/>
      <c r="P18" s="45">
        <f t="shared" ref="P18" si="2">SUM(N18)</f>
        <v>0</v>
      </c>
      <c r="Q18" s="45"/>
      <c r="R18" s="45">
        <f t="shared" si="1"/>
        <v>11128</v>
      </c>
      <c r="T18" s="83"/>
    </row>
    <row r="19" spans="1:20" ht="24" customHeight="1">
      <c r="A19" s="38" t="s">
        <v>223</v>
      </c>
      <c r="B19" s="45">
        <v>0</v>
      </c>
      <c r="C19" s="45"/>
      <c r="D19" s="45">
        <v>0</v>
      </c>
      <c r="E19" s="45"/>
      <c r="F19" s="45">
        <v>0</v>
      </c>
      <c r="G19" s="45"/>
      <c r="H19" s="45">
        <v>0</v>
      </c>
      <c r="I19" s="45"/>
      <c r="J19" s="45">
        <v>0</v>
      </c>
      <c r="K19" s="56"/>
      <c r="L19" s="45">
        <v>-2208209</v>
      </c>
      <c r="M19" s="56"/>
      <c r="N19" s="45">
        <v>0</v>
      </c>
      <c r="O19" s="56"/>
      <c r="P19" s="45">
        <f t="shared" si="0"/>
        <v>0</v>
      </c>
      <c r="Q19" s="45"/>
      <c r="R19" s="45">
        <f t="shared" ref="R19" si="3">SUM(B19:L19,P19)</f>
        <v>-2208209</v>
      </c>
      <c r="T19" s="83"/>
    </row>
    <row r="20" spans="1:20" ht="24" customHeight="1" thickBot="1">
      <c r="A20" s="37" t="s">
        <v>230</v>
      </c>
      <c r="B20" s="57">
        <f>SUM(B17:B19,B14)</f>
        <v>1578362</v>
      </c>
      <c r="C20" s="45"/>
      <c r="D20" s="57">
        <f>SUM(D17:D19,D14)</f>
        <v>1152388</v>
      </c>
      <c r="E20" s="45"/>
      <c r="F20" s="57">
        <f>SUM(F17:F19,F14)</f>
        <v>0</v>
      </c>
      <c r="G20" s="45"/>
      <c r="H20" s="57">
        <f>SUM(H17:H19,H14)</f>
        <v>174753</v>
      </c>
      <c r="I20" s="45"/>
      <c r="J20" s="57">
        <f>SUM(J17:J19,J14)</f>
        <v>172123</v>
      </c>
      <c r="K20" s="56"/>
      <c r="L20" s="57">
        <f>SUM(L17:L19,L14)</f>
        <v>8705653</v>
      </c>
      <c r="M20" s="56"/>
      <c r="N20" s="57">
        <f>SUM(N17:N19,N14)</f>
        <v>84081</v>
      </c>
      <c r="O20" s="56"/>
      <c r="P20" s="57">
        <f>SUM(P17:P19,P14)</f>
        <v>84081</v>
      </c>
      <c r="Q20" s="45"/>
      <c r="R20" s="57">
        <f>SUM(R17:R19,R14)</f>
        <v>11867360</v>
      </c>
      <c r="T20" s="83"/>
    </row>
    <row r="21" spans="1:20" ht="24" customHeight="1" thickTop="1">
      <c r="A21" s="37"/>
      <c r="B21" s="45"/>
      <c r="C21" s="45"/>
      <c r="D21" s="45"/>
      <c r="E21" s="45"/>
      <c r="F21" s="45"/>
      <c r="G21" s="45"/>
      <c r="H21" s="45"/>
      <c r="I21" s="45"/>
      <c r="J21" s="45"/>
      <c r="K21" s="56"/>
      <c r="L21" s="45"/>
      <c r="M21" s="56"/>
      <c r="N21" s="45"/>
      <c r="O21" s="56"/>
      <c r="P21" s="45"/>
      <c r="Q21" s="45"/>
      <c r="R21" s="45"/>
      <c r="T21" s="83"/>
    </row>
    <row r="22" spans="1:20" ht="24" customHeight="1">
      <c r="A22" s="37" t="s">
        <v>171</v>
      </c>
      <c r="B22" s="45">
        <v>1578362</v>
      </c>
      <c r="C22" s="68"/>
      <c r="D22" s="45">
        <v>1152389</v>
      </c>
      <c r="E22" s="68"/>
      <c r="F22" s="45">
        <v>0</v>
      </c>
      <c r="G22" s="68"/>
      <c r="H22" s="45">
        <v>174753</v>
      </c>
      <c r="I22" s="68"/>
      <c r="J22" s="45">
        <v>172123</v>
      </c>
      <c r="K22" s="68"/>
      <c r="L22" s="45">
        <v>8915797</v>
      </c>
      <c r="M22" s="68"/>
      <c r="N22" s="45">
        <v>-90132</v>
      </c>
      <c r="O22" s="68"/>
      <c r="P22" s="45">
        <v>-90132</v>
      </c>
      <c r="Q22" s="68"/>
      <c r="R22" s="45">
        <v>11903292</v>
      </c>
      <c r="T22" s="83"/>
    </row>
    <row r="23" spans="1:20" ht="24" customHeight="1">
      <c r="A23" s="38" t="s">
        <v>177</v>
      </c>
      <c r="B23" s="45">
        <v>0</v>
      </c>
      <c r="C23" s="54"/>
      <c r="D23" s="45">
        <v>0</v>
      </c>
      <c r="E23" s="54"/>
      <c r="F23" s="45">
        <v>0</v>
      </c>
      <c r="G23" s="45"/>
      <c r="H23" s="45">
        <v>0</v>
      </c>
      <c r="I23" s="45"/>
      <c r="J23" s="45">
        <v>0</v>
      </c>
      <c r="K23" s="45"/>
      <c r="L23" s="45">
        <f>PL!H109</f>
        <v>1262186</v>
      </c>
      <c r="M23" s="45"/>
      <c r="N23" s="45">
        <v>0</v>
      </c>
      <c r="O23" s="45"/>
      <c r="P23" s="45">
        <f t="shared" ref="P23:P26" si="4">SUM(N23)</f>
        <v>0</v>
      </c>
      <c r="Q23" s="45"/>
      <c r="R23" s="45">
        <f t="shared" ref="R23:R24" si="5">SUM(B23:L23,P23)</f>
        <v>1262186</v>
      </c>
      <c r="T23" s="83"/>
    </row>
    <row r="24" spans="1:20" ht="24" customHeight="1">
      <c r="A24" s="38" t="s">
        <v>67</v>
      </c>
      <c r="B24" s="55">
        <v>0</v>
      </c>
      <c r="C24" s="54"/>
      <c r="D24" s="55">
        <v>0</v>
      </c>
      <c r="E24" s="54"/>
      <c r="F24" s="55">
        <v>0</v>
      </c>
      <c r="G24" s="45"/>
      <c r="H24" s="55">
        <v>0</v>
      </c>
      <c r="I24" s="45"/>
      <c r="J24" s="55">
        <v>0</v>
      </c>
      <c r="K24" s="45"/>
      <c r="L24" s="55">
        <v>0</v>
      </c>
      <c r="M24" s="45"/>
      <c r="N24" s="55">
        <f>PL!H135</f>
        <v>61149</v>
      </c>
      <c r="O24" s="45"/>
      <c r="P24" s="55">
        <f t="shared" si="4"/>
        <v>61149</v>
      </c>
      <c r="Q24" s="45"/>
      <c r="R24" s="55">
        <f t="shared" si="5"/>
        <v>61149</v>
      </c>
      <c r="T24" s="83"/>
    </row>
    <row r="25" spans="1:20" ht="24" customHeight="1">
      <c r="A25" s="38" t="s">
        <v>68</v>
      </c>
      <c r="B25" s="45">
        <f>SUM(B23:B24)</f>
        <v>0</v>
      </c>
      <c r="C25" s="54"/>
      <c r="D25" s="45">
        <f>SUM(D23:D24)</f>
        <v>0</v>
      </c>
      <c r="E25" s="54"/>
      <c r="F25" s="45">
        <f>SUM(F23:F24)</f>
        <v>0</v>
      </c>
      <c r="G25" s="45"/>
      <c r="H25" s="45">
        <f>SUM(H23:H24)</f>
        <v>0</v>
      </c>
      <c r="I25" s="45"/>
      <c r="J25" s="45">
        <f>SUM(J23:J24)</f>
        <v>0</v>
      </c>
      <c r="K25" s="45"/>
      <c r="L25" s="45">
        <f>SUM(L23:L24)</f>
        <v>1262186</v>
      </c>
      <c r="M25" s="45"/>
      <c r="N25" s="45">
        <f>SUM(N23:N24)</f>
        <v>61149</v>
      </c>
      <c r="O25" s="45"/>
      <c r="P25" s="45">
        <f t="shared" si="4"/>
        <v>61149</v>
      </c>
      <c r="Q25" s="45"/>
      <c r="R25" s="45">
        <f>SUM(R23:R24)</f>
        <v>1323335</v>
      </c>
      <c r="T25" s="83"/>
    </row>
    <row r="26" spans="1:20" ht="24" customHeight="1">
      <c r="A26" s="38" t="s">
        <v>223</v>
      </c>
      <c r="B26" s="45">
        <v>0</v>
      </c>
      <c r="C26" s="45">
        <v>0</v>
      </c>
      <c r="D26" s="45">
        <v>0</v>
      </c>
      <c r="E26" s="45">
        <v>0</v>
      </c>
      <c r="F26" s="45">
        <v>0</v>
      </c>
      <c r="G26" s="45"/>
      <c r="H26" s="45">
        <v>0</v>
      </c>
      <c r="I26" s="45"/>
      <c r="J26" s="45">
        <v>0</v>
      </c>
      <c r="K26" s="45"/>
      <c r="L26" s="45">
        <v>-2446353</v>
      </c>
      <c r="M26" s="45"/>
      <c r="N26" s="45">
        <v>0</v>
      </c>
      <c r="O26" s="45"/>
      <c r="P26" s="45">
        <f t="shared" si="4"/>
        <v>0</v>
      </c>
      <c r="Q26" s="45"/>
      <c r="R26" s="45">
        <f t="shared" ref="R26" si="6">SUM(B26:L26,P26)</f>
        <v>-2446353</v>
      </c>
      <c r="T26" s="83"/>
    </row>
    <row r="27" spans="1:20" ht="24" customHeight="1" thickBot="1">
      <c r="A27" s="37" t="s">
        <v>231</v>
      </c>
      <c r="B27" s="57">
        <f>SUM(B22,B25:B26)</f>
        <v>1578362</v>
      </c>
      <c r="C27" s="45"/>
      <c r="D27" s="57">
        <f>SUM(D22,D25:D26)</f>
        <v>1152389</v>
      </c>
      <c r="E27" s="45"/>
      <c r="F27" s="57">
        <f>SUM(F22,F25:F26)</f>
        <v>0</v>
      </c>
      <c r="G27" s="45"/>
      <c r="H27" s="57">
        <f>SUM(H22,H25:H26)</f>
        <v>174753</v>
      </c>
      <c r="I27" s="45"/>
      <c r="J27" s="57">
        <f>SUM(J22,J25:J26)</f>
        <v>172123</v>
      </c>
      <c r="K27" s="56"/>
      <c r="L27" s="57">
        <f>SUM(L22,L25:L26)</f>
        <v>7731630</v>
      </c>
      <c r="M27" s="56"/>
      <c r="N27" s="57">
        <f>SUM(N22,N25:N26)</f>
        <v>-28983</v>
      </c>
      <c r="O27" s="56"/>
      <c r="P27" s="57">
        <f>SUM(P22,P25:P26)</f>
        <v>-28983</v>
      </c>
      <c r="Q27" s="45"/>
      <c r="R27" s="57">
        <f>SUM(R22,R25:R26)</f>
        <v>10780274</v>
      </c>
      <c r="T27" s="83"/>
    </row>
    <row r="28" spans="1:20" ht="24" customHeight="1" thickTop="1">
      <c r="A28" s="37"/>
      <c r="B28" s="45"/>
      <c r="C28" s="45"/>
      <c r="D28" s="45"/>
      <c r="E28" s="45"/>
      <c r="F28" s="45"/>
      <c r="G28" s="45"/>
      <c r="H28" s="45"/>
      <c r="I28" s="45"/>
      <c r="J28" s="45"/>
      <c r="K28" s="56"/>
      <c r="L28" s="45">
        <f>L27-BS!H95</f>
        <v>0</v>
      </c>
      <c r="M28" s="56"/>
      <c r="N28" s="45"/>
      <c r="O28" s="56"/>
      <c r="P28" s="45"/>
      <c r="Q28" s="45"/>
      <c r="R28" s="45">
        <f>SUM(R27-BS!H99)</f>
        <v>0</v>
      </c>
      <c r="T28" s="83"/>
    </row>
    <row r="29" spans="1:20" ht="24" customHeight="1">
      <c r="A29" s="26" t="s">
        <v>121</v>
      </c>
    </row>
    <row r="30" spans="1:20" ht="24" customHeight="1">
      <c r="C30" s="26"/>
      <c r="E30" s="26"/>
    </row>
    <row r="31" spans="1:20" ht="24" customHeight="1">
      <c r="C31" s="26"/>
      <c r="E31" s="26"/>
      <c r="T31" s="82"/>
    </row>
    <row r="32" spans="1:20" ht="24" customHeight="1">
      <c r="C32" s="26"/>
      <c r="E32" s="26"/>
      <c r="T32" s="82"/>
    </row>
    <row r="33" spans="20:20" ht="24" customHeight="1">
      <c r="T33" s="82"/>
    </row>
    <row r="34" spans="20:20" ht="24" customHeight="1">
      <c r="T34" s="82"/>
    </row>
    <row r="35" spans="20:20" ht="24" customHeight="1">
      <c r="T35" s="82"/>
    </row>
    <row r="36" spans="20:20" ht="24" customHeight="1">
      <c r="T36" s="82"/>
    </row>
    <row r="37" spans="20:20" ht="24" customHeight="1">
      <c r="T37" s="82"/>
    </row>
    <row r="38" spans="20:20" ht="24" customHeight="1">
      <c r="T38" s="82"/>
    </row>
    <row r="39" spans="20:20" ht="24" customHeight="1">
      <c r="T39" s="82"/>
    </row>
    <row r="40" spans="20:20" ht="24" customHeight="1">
      <c r="T40" s="82"/>
    </row>
    <row r="41" spans="20:20" ht="24" customHeight="1">
      <c r="T41" s="82"/>
    </row>
    <row r="42" spans="20:20" ht="24" customHeight="1">
      <c r="T42" s="82"/>
    </row>
    <row r="43" spans="20:20" ht="24" customHeight="1">
      <c r="T43" s="82"/>
    </row>
    <row r="44" spans="20:20" ht="24" customHeight="1">
      <c r="T44" s="82"/>
    </row>
    <row r="45" spans="20:20" ht="24" customHeight="1">
      <c r="T45" s="82"/>
    </row>
    <row r="46" spans="20:20" ht="24" customHeight="1">
      <c r="T46" s="82"/>
    </row>
    <row r="47" spans="20:20" ht="24" customHeight="1">
      <c r="T47" s="82"/>
    </row>
    <row r="48" spans="20:20" ht="24" customHeight="1">
      <c r="T48" s="82"/>
    </row>
    <row r="49" spans="20:20" ht="24" customHeight="1">
      <c r="T49" s="82"/>
    </row>
    <row r="50" spans="20:20" ht="24" customHeight="1">
      <c r="T50" s="82"/>
    </row>
    <row r="51" spans="20:20" ht="24" customHeight="1">
      <c r="T51" s="82"/>
    </row>
    <row r="52" spans="20:20" ht="24" customHeight="1">
      <c r="T52" s="82"/>
    </row>
    <row r="53" spans="20:20" ht="24" customHeight="1">
      <c r="T53" s="82"/>
    </row>
  </sheetData>
  <customSheetViews>
    <customSheetView guid="{D8C7D22C-2CF5-4E8E-84F1-5667088BD53E}" scale="80" showPageBreaks="1" showGridLines="0" fitToPage="1" printArea="1" view="pageBreakPreview" topLeftCell="A10">
      <selection activeCell="F29" sqref="F29"/>
      <pageMargins left="0.511811023622047" right="0.511811023622047" top="0.98425196850393704" bottom="0.31496062992126" header="0.31496062992126" footer="0.31496062992126"/>
      <pageSetup paperSize="9" scale="66" orientation="landscape" r:id="rId1"/>
    </customSheetView>
    <customSheetView guid="{97CA589E-D213-4CE5-906B-03755602F42E}" scale="80" showPageBreaks="1" showGridLines="0" fitToPage="1" printArea="1" view="pageBreakPreview">
      <selection activeCell="A13" sqref="A13"/>
      <pageMargins left="0.511811023622047" right="0.511811023622047" top="0.98425196850393704" bottom="0.31496062992126" header="0.31496062992126" footer="0.31496062992126"/>
      <pageSetup paperSize="9" scale="66" orientation="landscape" r:id="rId2"/>
    </customSheetView>
  </customSheetViews>
  <mergeCells count="7">
    <mergeCell ref="J11:L11"/>
    <mergeCell ref="A2:R2"/>
    <mergeCell ref="A3:R3"/>
    <mergeCell ref="A4:R4"/>
    <mergeCell ref="A5:R5"/>
    <mergeCell ref="B6:R6"/>
    <mergeCell ref="N7:P7"/>
  </mergeCells>
  <printOptions horizontalCentered="1"/>
  <pageMargins left="0.38" right="0.31496062992126" top="0.90500000000000003" bottom="0.31496062992126" header="0.31496062992126" footer="0.31496062992126"/>
  <pageSetup paperSize="9" scale="65" orientation="landscape" r:id="rId3"/>
  <ignoredErrors>
    <ignoredError sqref="Q17:R17 C17:L1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AAD65-D8D0-4556-8B7A-9FBC215C6207}">
  <dimension ref="A1:I88"/>
  <sheetViews>
    <sheetView showGridLines="0" view="pageBreakPreview" zoomScale="85" zoomScaleNormal="80" zoomScaleSheetLayoutView="85" workbookViewId="0">
      <selection activeCell="A66" sqref="A66"/>
    </sheetView>
  </sheetViews>
  <sheetFormatPr defaultColWidth="10.5703125" defaultRowHeight="24" customHeight="1"/>
  <cols>
    <col min="1" max="1" width="62" style="93" customWidth="1"/>
    <col min="2" max="2" width="5.85546875" style="93" customWidth="1"/>
    <col min="3" max="3" width="16.5703125" style="93" customWidth="1"/>
    <col min="4" max="4" width="1.42578125" style="93" customWidth="1"/>
    <col min="5" max="5" width="16.5703125" style="93" customWidth="1"/>
    <col min="6" max="6" width="1.42578125" style="93" customWidth="1"/>
    <col min="7" max="7" width="16.5703125" style="93" customWidth="1"/>
    <col min="8" max="8" width="1.42578125" style="93" customWidth="1"/>
    <col min="9" max="9" width="16.5703125" style="93" customWidth="1"/>
    <col min="10" max="16384" width="10.5703125" style="93"/>
  </cols>
  <sheetData>
    <row r="1" spans="1:9" ht="24" customHeight="1">
      <c r="A1" s="92"/>
      <c r="I1" s="152" t="s">
        <v>31</v>
      </c>
    </row>
    <row r="2" spans="1:9" ht="24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</row>
    <row r="3" spans="1:9" ht="24" customHeight="1">
      <c r="A3" s="176" t="s">
        <v>119</v>
      </c>
      <c r="B3" s="176"/>
      <c r="C3" s="176"/>
      <c r="D3" s="176"/>
      <c r="E3" s="176"/>
      <c r="F3" s="176"/>
      <c r="G3" s="176"/>
      <c r="H3" s="176"/>
      <c r="I3" s="176"/>
    </row>
    <row r="4" spans="1:9" ht="24" customHeight="1">
      <c r="A4" s="176" t="s">
        <v>232</v>
      </c>
      <c r="B4" s="176"/>
      <c r="C4" s="176"/>
      <c r="D4" s="176"/>
      <c r="E4" s="176"/>
      <c r="F4" s="176"/>
      <c r="G4" s="176"/>
      <c r="H4" s="176"/>
      <c r="I4" s="176"/>
    </row>
    <row r="5" spans="1:9" ht="24" customHeight="1">
      <c r="A5" s="185" t="s">
        <v>1</v>
      </c>
      <c r="B5" s="185"/>
      <c r="C5" s="185"/>
      <c r="D5" s="185"/>
      <c r="E5" s="185"/>
      <c r="F5" s="185"/>
      <c r="G5" s="185"/>
      <c r="H5" s="185"/>
      <c r="I5" s="185"/>
    </row>
    <row r="6" spans="1:9" ht="24" customHeight="1">
      <c r="A6" s="41"/>
      <c r="B6" s="67"/>
      <c r="C6" s="145"/>
      <c r="D6" s="66" t="s">
        <v>2</v>
      </c>
      <c r="E6" s="69"/>
      <c r="F6" s="44"/>
      <c r="G6" s="66"/>
      <c r="H6" s="66" t="s">
        <v>3</v>
      </c>
      <c r="I6" s="69"/>
    </row>
    <row r="7" spans="1:9" ht="24" customHeight="1">
      <c r="A7" s="92"/>
      <c r="B7" s="67"/>
      <c r="C7" s="109">
        <v>2021</v>
      </c>
      <c r="D7" s="41"/>
      <c r="E7" s="109">
        <v>2020</v>
      </c>
      <c r="F7" s="146"/>
      <c r="G7" s="109">
        <v>2021</v>
      </c>
      <c r="H7" s="41"/>
      <c r="I7" s="109">
        <v>2020</v>
      </c>
    </row>
    <row r="8" spans="1:9" ht="24" customHeight="1">
      <c r="A8" s="89" t="s">
        <v>42</v>
      </c>
      <c r="E8" s="153"/>
      <c r="G8" s="153"/>
      <c r="I8" s="153"/>
    </row>
    <row r="9" spans="1:9" ht="24" customHeight="1">
      <c r="A9" s="92" t="s">
        <v>209</v>
      </c>
      <c r="C9" s="97">
        <v>2114489</v>
      </c>
      <c r="D9" s="94"/>
      <c r="E9" s="97">
        <f>SUM(PL!F107)</f>
        <v>3445081</v>
      </c>
      <c r="F9" s="94"/>
      <c r="G9" s="97">
        <v>1509808</v>
      </c>
      <c r="H9" s="94"/>
      <c r="I9" s="97">
        <f>SUM(PL!J107)</f>
        <v>2783645</v>
      </c>
    </row>
    <row r="10" spans="1:9" ht="24" customHeight="1">
      <c r="A10" s="92" t="s">
        <v>213</v>
      </c>
      <c r="C10" s="147"/>
      <c r="D10" s="97"/>
      <c r="E10" s="147"/>
      <c r="F10" s="148"/>
      <c r="G10" s="147"/>
      <c r="H10" s="148"/>
      <c r="I10" s="147"/>
    </row>
    <row r="11" spans="1:9" ht="24" customHeight="1">
      <c r="A11" s="92" t="s">
        <v>127</v>
      </c>
      <c r="C11" s="97"/>
      <c r="D11" s="97"/>
      <c r="E11" s="97"/>
      <c r="F11" s="97"/>
      <c r="G11" s="97"/>
      <c r="H11" s="97"/>
      <c r="I11" s="97"/>
    </row>
    <row r="12" spans="1:9" ht="24" customHeight="1">
      <c r="A12" s="92" t="s">
        <v>43</v>
      </c>
      <c r="C12" s="94">
        <v>874043</v>
      </c>
      <c r="D12" s="94"/>
      <c r="E12" s="94">
        <v>735914</v>
      </c>
      <c r="F12" s="148"/>
      <c r="G12" s="94">
        <v>180789</v>
      </c>
      <c r="H12" s="148"/>
      <c r="I12" s="94">
        <v>188494</v>
      </c>
    </row>
    <row r="13" spans="1:9" ht="24" customHeight="1">
      <c r="A13" s="92" t="s">
        <v>239</v>
      </c>
      <c r="C13" s="94">
        <v>5803</v>
      </c>
      <c r="D13" s="94"/>
      <c r="E13" s="94">
        <v>0</v>
      </c>
      <c r="F13" s="148"/>
      <c r="G13" s="94">
        <v>0</v>
      </c>
      <c r="H13" s="148"/>
      <c r="I13" s="94">
        <v>0</v>
      </c>
    </row>
    <row r="14" spans="1:9" ht="24" customHeight="1">
      <c r="A14" s="92" t="s">
        <v>258</v>
      </c>
      <c r="C14" s="94">
        <v>42185</v>
      </c>
      <c r="D14" s="94"/>
      <c r="E14" s="94">
        <v>55802</v>
      </c>
      <c r="F14" s="148"/>
      <c r="G14" s="94">
        <v>9571</v>
      </c>
      <c r="H14" s="148"/>
      <c r="I14" s="94">
        <v>-2658</v>
      </c>
    </row>
    <row r="15" spans="1:9" ht="24" customHeight="1">
      <c r="A15" s="92" t="s">
        <v>276</v>
      </c>
      <c r="C15" s="94">
        <v>-6825</v>
      </c>
      <c r="D15" s="94"/>
      <c r="E15" s="94">
        <v>17867</v>
      </c>
      <c r="F15" s="148"/>
      <c r="G15" s="94">
        <v>0</v>
      </c>
      <c r="H15" s="148"/>
      <c r="I15" s="94">
        <v>-5379</v>
      </c>
    </row>
    <row r="16" spans="1:9" ht="24" customHeight="1">
      <c r="A16" s="92" t="s">
        <v>206</v>
      </c>
      <c r="C16" s="94">
        <v>0</v>
      </c>
      <c r="D16" s="94"/>
      <c r="E16" s="94">
        <v>0</v>
      </c>
      <c r="F16" s="148"/>
      <c r="G16" s="94">
        <v>-179100</v>
      </c>
      <c r="H16" s="148"/>
      <c r="I16" s="94">
        <v>-166500</v>
      </c>
    </row>
    <row r="17" spans="1:9" ht="24" customHeight="1">
      <c r="A17" s="92" t="s">
        <v>283</v>
      </c>
      <c r="C17" s="94">
        <v>0</v>
      </c>
      <c r="D17" s="94"/>
      <c r="E17" s="94">
        <v>0</v>
      </c>
      <c r="F17" s="148"/>
      <c r="G17" s="94">
        <v>-51638</v>
      </c>
      <c r="H17" s="148"/>
      <c r="I17" s="94">
        <v>-57728</v>
      </c>
    </row>
    <row r="18" spans="1:9" ht="24" customHeight="1">
      <c r="A18" s="92" t="s">
        <v>274</v>
      </c>
      <c r="C18" s="94">
        <v>95156</v>
      </c>
      <c r="D18" s="94"/>
      <c r="E18" s="94">
        <v>-21650</v>
      </c>
      <c r="F18" s="148"/>
      <c r="G18" s="94">
        <v>73161</v>
      </c>
      <c r="H18" s="148"/>
      <c r="I18" s="94">
        <v>-74511</v>
      </c>
    </row>
    <row r="19" spans="1:9" ht="24" customHeight="1">
      <c r="A19" s="92" t="s">
        <v>214</v>
      </c>
      <c r="C19" s="94">
        <v>-19711</v>
      </c>
      <c r="D19" s="94"/>
      <c r="E19" s="94">
        <v>-15482</v>
      </c>
      <c r="F19" s="148"/>
      <c r="G19" s="94">
        <v>-12866</v>
      </c>
      <c r="H19" s="148"/>
      <c r="I19" s="94">
        <v>-13895</v>
      </c>
    </row>
    <row r="20" spans="1:9" ht="24" customHeight="1">
      <c r="A20" s="92" t="s">
        <v>259</v>
      </c>
      <c r="C20" s="94">
        <v>-20748</v>
      </c>
      <c r="D20" s="94"/>
      <c r="E20" s="94">
        <v>0</v>
      </c>
      <c r="F20" s="148"/>
      <c r="G20" s="94">
        <v>0</v>
      </c>
      <c r="H20" s="148"/>
      <c r="I20" s="94">
        <v>0</v>
      </c>
    </row>
    <row r="21" spans="1:9" ht="24" customHeight="1">
      <c r="A21" s="92" t="s">
        <v>281</v>
      </c>
      <c r="C21" s="93">
        <v>1332</v>
      </c>
      <c r="D21" s="94"/>
      <c r="E21" s="93">
        <v>-12283</v>
      </c>
      <c r="F21" s="148"/>
      <c r="G21" s="94">
        <v>0</v>
      </c>
      <c r="H21" s="148"/>
      <c r="I21" s="94">
        <v>0</v>
      </c>
    </row>
    <row r="22" spans="1:9" ht="24" customHeight="1">
      <c r="A22" s="92" t="s">
        <v>152</v>
      </c>
      <c r="C22" s="94">
        <v>-88477</v>
      </c>
      <c r="D22" s="94"/>
      <c r="E22" s="94">
        <v>-63336</v>
      </c>
      <c r="F22" s="148"/>
      <c r="G22" s="94">
        <v>0</v>
      </c>
      <c r="H22" s="148"/>
      <c r="I22" s="94">
        <v>0</v>
      </c>
    </row>
    <row r="23" spans="1:9" ht="24" customHeight="1">
      <c r="A23" s="92" t="s">
        <v>135</v>
      </c>
      <c r="C23" s="94">
        <v>20646</v>
      </c>
      <c r="D23" s="94"/>
      <c r="E23" s="94">
        <v>18599</v>
      </c>
      <c r="F23" s="148"/>
      <c r="G23" s="94">
        <v>8931</v>
      </c>
      <c r="H23" s="148"/>
      <c r="I23" s="94">
        <v>8829</v>
      </c>
    </row>
    <row r="24" spans="1:9" ht="24" customHeight="1">
      <c r="A24" s="92" t="s">
        <v>136</v>
      </c>
      <c r="C24" s="94">
        <v>11772</v>
      </c>
      <c r="D24" s="94"/>
      <c r="E24" s="94">
        <v>15378</v>
      </c>
      <c r="F24" s="148"/>
      <c r="G24" s="94">
        <v>13329</v>
      </c>
      <c r="H24" s="148"/>
      <c r="I24" s="94">
        <v>21114</v>
      </c>
    </row>
    <row r="25" spans="1:9" ht="24" customHeight="1">
      <c r="A25" s="92" t="s">
        <v>260</v>
      </c>
      <c r="C25" s="97">
        <v>-182518</v>
      </c>
      <c r="D25" s="97"/>
      <c r="E25" s="97">
        <v>-264698</v>
      </c>
      <c r="F25" s="97"/>
      <c r="G25" s="97">
        <v>-182518</v>
      </c>
      <c r="H25" s="97"/>
      <c r="I25" s="97">
        <v>-264698</v>
      </c>
    </row>
    <row r="26" spans="1:9" ht="24" customHeight="1">
      <c r="A26" s="92" t="s">
        <v>261</v>
      </c>
      <c r="C26" s="97">
        <v>-13805</v>
      </c>
      <c r="D26" s="97"/>
      <c r="E26" s="160">
        <v>-7657</v>
      </c>
      <c r="F26" s="97"/>
      <c r="G26" s="97">
        <v>-21822</v>
      </c>
      <c r="H26" s="97"/>
      <c r="I26" s="160">
        <v>-30585</v>
      </c>
    </row>
    <row r="27" spans="1:9" ht="24" customHeight="1">
      <c r="A27" s="92" t="s">
        <v>282</v>
      </c>
      <c r="C27" s="117">
        <v>65282</v>
      </c>
      <c r="D27" s="94"/>
      <c r="E27" s="117">
        <v>90134</v>
      </c>
      <c r="F27" s="148"/>
      <c r="G27" s="117">
        <v>48992</v>
      </c>
      <c r="H27" s="148"/>
      <c r="I27" s="117">
        <v>64492</v>
      </c>
    </row>
    <row r="28" spans="1:9" ht="24" customHeight="1">
      <c r="A28" s="92" t="s">
        <v>137</v>
      </c>
      <c r="C28" s="94"/>
      <c r="D28" s="94"/>
      <c r="E28" s="94"/>
      <c r="F28" s="148"/>
      <c r="G28" s="94"/>
      <c r="H28" s="148"/>
      <c r="I28" s="94"/>
    </row>
    <row r="29" spans="1:9" ht="24" customHeight="1">
      <c r="A29" s="92" t="s">
        <v>138</v>
      </c>
      <c r="C29" s="97">
        <f>SUM(C9:C27)</f>
        <v>2898624</v>
      </c>
      <c r="D29" s="94"/>
      <c r="E29" s="97">
        <f>SUM(E9:E27)</f>
        <v>3993669</v>
      </c>
      <c r="F29" s="97"/>
      <c r="G29" s="97">
        <f>SUM(G9:G27)</f>
        <v>1396637</v>
      </c>
      <c r="H29" s="97"/>
      <c r="I29" s="97">
        <f>SUM(I9:I27)</f>
        <v>2450620</v>
      </c>
    </row>
    <row r="30" spans="1:9" ht="24" customHeight="1">
      <c r="A30" s="92" t="s">
        <v>240</v>
      </c>
      <c r="C30" s="97"/>
      <c r="D30" s="97"/>
      <c r="E30" s="97"/>
      <c r="F30" s="97"/>
      <c r="G30" s="97"/>
      <c r="H30" s="97"/>
      <c r="I30" s="97"/>
    </row>
    <row r="31" spans="1:9" ht="24" customHeight="1">
      <c r="A31" s="92" t="s">
        <v>139</v>
      </c>
      <c r="C31" s="97">
        <v>-730599</v>
      </c>
      <c r="D31" s="97"/>
      <c r="E31" s="97">
        <v>44680</v>
      </c>
      <c r="F31" s="97"/>
      <c r="G31" s="97">
        <v>-362321</v>
      </c>
      <c r="H31" s="97"/>
      <c r="I31" s="97">
        <v>242777</v>
      </c>
    </row>
    <row r="32" spans="1:9" ht="24" customHeight="1">
      <c r="A32" s="92" t="s">
        <v>262</v>
      </c>
      <c r="C32" s="97">
        <v>-49669</v>
      </c>
      <c r="D32" s="97"/>
      <c r="E32" s="97">
        <v>0</v>
      </c>
      <c r="F32" s="97"/>
      <c r="G32" s="97">
        <v>0</v>
      </c>
      <c r="H32" s="97"/>
      <c r="I32" s="97">
        <v>0</v>
      </c>
    </row>
    <row r="33" spans="1:9" ht="24" customHeight="1">
      <c r="A33" s="92" t="s">
        <v>263</v>
      </c>
      <c r="C33" s="97">
        <v>-7779</v>
      </c>
      <c r="D33" s="97"/>
      <c r="E33" s="97">
        <v>0</v>
      </c>
      <c r="F33" s="97"/>
      <c r="G33" s="97">
        <v>0</v>
      </c>
      <c r="H33" s="97"/>
      <c r="I33" s="97">
        <v>0</v>
      </c>
    </row>
    <row r="34" spans="1:9" ht="24" customHeight="1">
      <c r="A34" s="92" t="s">
        <v>140</v>
      </c>
      <c r="C34" s="97">
        <v>-2328921</v>
      </c>
      <c r="D34" s="97"/>
      <c r="E34" s="97">
        <v>2532002</v>
      </c>
      <c r="F34" s="97"/>
      <c r="G34" s="97">
        <v>-1682390</v>
      </c>
      <c r="H34" s="97"/>
      <c r="I34" s="97">
        <v>2402312</v>
      </c>
    </row>
    <row r="35" spans="1:9" ht="24" customHeight="1">
      <c r="A35" s="92" t="s">
        <v>141</v>
      </c>
      <c r="C35" s="97">
        <v>-220469</v>
      </c>
      <c r="D35" s="97"/>
      <c r="E35" s="97">
        <v>-68888</v>
      </c>
      <c r="F35" s="97"/>
      <c r="G35" s="97">
        <v>-69687</v>
      </c>
      <c r="H35" s="97"/>
      <c r="I35" s="97">
        <v>-53999</v>
      </c>
    </row>
    <row r="36" spans="1:9" ht="24" customHeight="1">
      <c r="A36" s="92" t="s">
        <v>142</v>
      </c>
      <c r="C36" s="97">
        <v>-11073</v>
      </c>
      <c r="D36" s="97"/>
      <c r="E36" s="97">
        <v>4825</v>
      </c>
      <c r="F36" s="97"/>
      <c r="G36" s="97">
        <v>161</v>
      </c>
      <c r="H36" s="97"/>
      <c r="I36" s="97">
        <v>384</v>
      </c>
    </row>
    <row r="37" spans="1:9" ht="24" customHeight="1">
      <c r="A37" s="92" t="s">
        <v>241</v>
      </c>
      <c r="C37" s="97"/>
      <c r="D37" s="97"/>
      <c r="E37" s="97"/>
      <c r="F37" s="97"/>
      <c r="G37" s="97"/>
      <c r="H37" s="97"/>
      <c r="I37" s="97"/>
    </row>
    <row r="38" spans="1:9" ht="24" customHeight="1">
      <c r="A38" s="92" t="s">
        <v>143</v>
      </c>
      <c r="C38" s="97">
        <v>525645</v>
      </c>
      <c r="D38" s="97"/>
      <c r="E38" s="97">
        <v>-3558774</v>
      </c>
      <c r="F38" s="97"/>
      <c r="G38" s="97">
        <v>654748</v>
      </c>
      <c r="H38" s="97"/>
      <c r="I38" s="97">
        <v>-3006268</v>
      </c>
    </row>
    <row r="39" spans="1:9" ht="24" customHeight="1">
      <c r="A39" s="92" t="s">
        <v>264</v>
      </c>
      <c r="C39" s="97">
        <v>-46601</v>
      </c>
      <c r="D39" s="97"/>
      <c r="E39" s="97">
        <v>0</v>
      </c>
      <c r="F39" s="97"/>
      <c r="G39" s="97">
        <v>0</v>
      </c>
      <c r="H39" s="97"/>
      <c r="I39" s="97">
        <v>0</v>
      </c>
    </row>
    <row r="40" spans="1:9" ht="24" customHeight="1">
      <c r="A40" s="92" t="s">
        <v>275</v>
      </c>
      <c r="C40" s="97">
        <v>19857</v>
      </c>
      <c r="D40" s="97"/>
      <c r="E40" s="94">
        <v>0</v>
      </c>
      <c r="F40" s="97"/>
      <c r="G40" s="97">
        <v>0</v>
      </c>
      <c r="H40" s="97"/>
      <c r="I40" s="97">
        <v>0</v>
      </c>
    </row>
    <row r="41" spans="1:9" ht="24" customHeight="1">
      <c r="A41" s="92" t="s">
        <v>144</v>
      </c>
      <c r="C41" s="97">
        <v>10433</v>
      </c>
      <c r="D41" s="97"/>
      <c r="E41" s="97">
        <v>-37508</v>
      </c>
      <c r="F41" s="97"/>
      <c r="G41" s="97">
        <v>293</v>
      </c>
      <c r="H41" s="97"/>
      <c r="I41" s="97">
        <v>18246</v>
      </c>
    </row>
    <row r="42" spans="1:9" ht="24" customHeight="1">
      <c r="A42" s="92" t="s">
        <v>168</v>
      </c>
      <c r="C42" s="100">
        <v>-2734</v>
      </c>
      <c r="D42" s="97"/>
      <c r="E42" s="100">
        <v>-2150</v>
      </c>
      <c r="F42" s="97"/>
      <c r="G42" s="100">
        <v>-2199</v>
      </c>
      <c r="H42" s="97"/>
      <c r="I42" s="100">
        <v>-1972</v>
      </c>
    </row>
    <row r="43" spans="1:9" ht="24" customHeight="1">
      <c r="A43" s="89" t="s">
        <v>277</v>
      </c>
      <c r="C43" s="94">
        <f>SUM(C29:C42)</f>
        <v>56714</v>
      </c>
      <c r="D43" s="94">
        <f>SUM(D29:D42)</f>
        <v>0</v>
      </c>
      <c r="E43" s="94">
        <f>SUM(E29:E42)</f>
        <v>2907856</v>
      </c>
      <c r="F43" s="94"/>
      <c r="G43" s="94">
        <f>SUM(G29:G42)</f>
        <v>-64758</v>
      </c>
      <c r="H43" s="94"/>
      <c r="I43" s="94">
        <f>SUM(I29:I42)</f>
        <v>2052100</v>
      </c>
    </row>
    <row r="44" spans="1:9" ht="24" customHeight="1">
      <c r="A44" s="92" t="s">
        <v>145</v>
      </c>
      <c r="C44" s="81">
        <v>-822671</v>
      </c>
      <c r="D44" s="94"/>
      <c r="E44" s="81">
        <v>-561926</v>
      </c>
      <c r="F44" s="94"/>
      <c r="G44" s="81">
        <v>-618442</v>
      </c>
      <c r="H44" s="94"/>
      <c r="I44" s="81">
        <v>-462030</v>
      </c>
    </row>
    <row r="45" spans="1:9" ht="24" customHeight="1">
      <c r="A45" s="89" t="s">
        <v>278</v>
      </c>
      <c r="C45" s="117">
        <f>SUM(C43:C44)</f>
        <v>-765957</v>
      </c>
      <c r="D45" s="94"/>
      <c r="E45" s="117">
        <f>SUM(E43:E44)</f>
        <v>2345930</v>
      </c>
      <c r="F45" s="94"/>
      <c r="G45" s="117">
        <f>SUM(G43:G44)</f>
        <v>-683200</v>
      </c>
      <c r="H45" s="94"/>
      <c r="I45" s="117">
        <f>SUM(I43:I44)</f>
        <v>1590070</v>
      </c>
    </row>
    <row r="46" spans="1:9" ht="24" customHeight="1">
      <c r="A46" s="92"/>
      <c r="C46" s="97"/>
      <c r="D46" s="94"/>
      <c r="E46" s="97"/>
      <c r="F46" s="94"/>
      <c r="G46" s="94"/>
      <c r="H46" s="94"/>
      <c r="I46" s="94"/>
    </row>
    <row r="47" spans="1:9" ht="24" customHeight="1">
      <c r="A47" s="92" t="s">
        <v>121</v>
      </c>
      <c r="B47" s="44"/>
      <c r="D47" s="44"/>
      <c r="E47" s="44"/>
      <c r="F47" s="44"/>
      <c r="G47" s="44"/>
      <c r="H47" s="44"/>
      <c r="I47" s="44"/>
    </row>
    <row r="48" spans="1:9" ht="24" customHeight="1">
      <c r="A48" s="92"/>
      <c r="I48" s="152" t="s">
        <v>31</v>
      </c>
    </row>
    <row r="49" spans="1:9" ht="24" customHeight="1">
      <c r="A49" s="176" t="s">
        <v>0</v>
      </c>
      <c r="B49" s="176"/>
      <c r="C49" s="176"/>
      <c r="D49" s="176"/>
      <c r="E49" s="176"/>
      <c r="F49" s="176"/>
      <c r="G49" s="176"/>
      <c r="H49" s="176"/>
      <c r="I49" s="176"/>
    </row>
    <row r="50" spans="1:9" ht="24" customHeight="1">
      <c r="A50" s="176" t="s">
        <v>120</v>
      </c>
      <c r="B50" s="176"/>
      <c r="C50" s="176"/>
      <c r="D50" s="176"/>
      <c r="E50" s="176"/>
      <c r="F50" s="176"/>
      <c r="G50" s="176"/>
      <c r="H50" s="176"/>
      <c r="I50" s="176"/>
    </row>
    <row r="51" spans="1:9" ht="24" customHeight="1">
      <c r="A51" s="176" t="s">
        <v>232</v>
      </c>
      <c r="B51" s="176"/>
      <c r="C51" s="176"/>
      <c r="D51" s="176"/>
      <c r="E51" s="176"/>
      <c r="F51" s="176"/>
      <c r="G51" s="176"/>
      <c r="H51" s="176"/>
      <c r="I51" s="176"/>
    </row>
    <row r="52" spans="1:9" ht="24" customHeight="1">
      <c r="A52" s="185" t="s">
        <v>1</v>
      </c>
      <c r="B52" s="185"/>
      <c r="C52" s="185"/>
      <c r="D52" s="185"/>
      <c r="E52" s="185"/>
      <c r="F52" s="185"/>
      <c r="G52" s="185"/>
      <c r="H52" s="185"/>
      <c r="I52" s="185"/>
    </row>
    <row r="53" spans="1:9" ht="24" customHeight="1">
      <c r="A53" s="41"/>
      <c r="B53" s="67"/>
      <c r="C53" s="145"/>
      <c r="D53" s="66" t="s">
        <v>2</v>
      </c>
      <c r="E53" s="69"/>
      <c r="F53" s="44"/>
      <c r="G53" s="69"/>
      <c r="H53" s="66" t="s">
        <v>3</v>
      </c>
      <c r="I53" s="69"/>
    </row>
    <row r="54" spans="1:9" ht="24" customHeight="1">
      <c r="A54" s="92"/>
      <c r="B54" s="67"/>
      <c r="C54" s="109">
        <v>2021</v>
      </c>
      <c r="D54" s="41"/>
      <c r="E54" s="109">
        <v>2020</v>
      </c>
      <c r="F54" s="146"/>
      <c r="G54" s="109">
        <v>2021</v>
      </c>
      <c r="H54" s="41"/>
      <c r="I54" s="109">
        <v>2020</v>
      </c>
    </row>
    <row r="55" spans="1:9" ht="24" customHeight="1">
      <c r="A55" s="89" t="s">
        <v>44</v>
      </c>
      <c r="C55" s="97"/>
      <c r="D55" s="97"/>
      <c r="E55" s="94"/>
      <c r="F55" s="148"/>
      <c r="G55" s="147"/>
      <c r="H55" s="148"/>
      <c r="I55" s="147"/>
    </row>
    <row r="56" spans="1:9" ht="24" customHeight="1">
      <c r="A56" s="92" t="s">
        <v>265</v>
      </c>
      <c r="C56" s="80"/>
      <c r="D56" s="97"/>
      <c r="E56" s="80"/>
      <c r="F56" s="97"/>
      <c r="G56" s="80"/>
      <c r="H56" s="97"/>
      <c r="I56" s="80"/>
    </row>
    <row r="57" spans="1:9" ht="24" customHeight="1">
      <c r="A57" s="92" t="s">
        <v>266</v>
      </c>
      <c r="C57" s="80">
        <v>-194958</v>
      </c>
      <c r="D57" s="97"/>
      <c r="E57" s="94" t="s">
        <v>273</v>
      </c>
      <c r="F57" s="97"/>
      <c r="G57" s="80">
        <v>-373000</v>
      </c>
      <c r="H57" s="97"/>
      <c r="I57" s="94" t="s">
        <v>273</v>
      </c>
    </row>
    <row r="58" spans="1:9" ht="24" customHeight="1">
      <c r="A58" s="92" t="s">
        <v>219</v>
      </c>
      <c r="C58" s="80">
        <v>0</v>
      </c>
      <c r="D58" s="97"/>
      <c r="E58" s="80">
        <v>0</v>
      </c>
      <c r="F58" s="97"/>
      <c r="G58" s="80">
        <v>179100</v>
      </c>
      <c r="H58" s="97"/>
      <c r="I58" s="80">
        <v>166500</v>
      </c>
    </row>
    <row r="59" spans="1:9" ht="24" customHeight="1">
      <c r="A59" s="92" t="s">
        <v>289</v>
      </c>
      <c r="C59" s="80">
        <v>51638</v>
      </c>
      <c r="D59" s="97"/>
      <c r="E59" s="80">
        <v>57728</v>
      </c>
      <c r="F59" s="97"/>
      <c r="G59" s="80">
        <v>51638</v>
      </c>
      <c r="H59" s="97"/>
      <c r="I59" s="80">
        <v>57728</v>
      </c>
    </row>
    <row r="60" spans="1:9" ht="24" customHeight="1">
      <c r="A60" s="92" t="s">
        <v>267</v>
      </c>
      <c r="C60" s="80">
        <v>49066</v>
      </c>
      <c r="D60" s="97"/>
      <c r="E60" s="80">
        <v>0</v>
      </c>
      <c r="F60" s="97"/>
      <c r="G60" s="80">
        <v>127000</v>
      </c>
      <c r="H60" s="97"/>
      <c r="I60" s="80">
        <v>-15000</v>
      </c>
    </row>
    <row r="61" spans="1:9" ht="24" customHeight="1">
      <c r="A61" s="92" t="s">
        <v>268</v>
      </c>
      <c r="C61" s="80">
        <v>13788</v>
      </c>
      <c r="D61" s="97"/>
      <c r="E61" s="56">
        <v>7620</v>
      </c>
      <c r="F61" s="97"/>
      <c r="G61" s="80">
        <v>1320</v>
      </c>
      <c r="H61" s="97"/>
      <c r="I61" s="56">
        <v>15627</v>
      </c>
    </row>
    <row r="62" spans="1:9" ht="24" customHeight="1">
      <c r="A62" s="92" t="s">
        <v>242</v>
      </c>
    </row>
    <row r="63" spans="1:9" ht="24" customHeight="1">
      <c r="A63" s="92" t="s">
        <v>243</v>
      </c>
      <c r="C63" s="93">
        <v>-353382</v>
      </c>
      <c r="D63" s="97"/>
      <c r="E63" s="80">
        <v>-524205</v>
      </c>
      <c r="F63" s="97"/>
      <c r="G63" s="80">
        <v>-48227</v>
      </c>
      <c r="H63" s="97"/>
      <c r="I63" s="80">
        <v>-68625</v>
      </c>
    </row>
    <row r="64" spans="1:9" ht="24" customHeight="1">
      <c r="A64" s="92" t="s">
        <v>170</v>
      </c>
      <c r="C64" s="80">
        <v>-9934</v>
      </c>
      <c r="D64" s="97"/>
      <c r="E64" s="80">
        <v>-3552</v>
      </c>
      <c r="F64" s="97"/>
      <c r="G64" s="80">
        <v>-2908</v>
      </c>
      <c r="H64" s="97"/>
      <c r="I64" s="80">
        <v>-505</v>
      </c>
    </row>
    <row r="65" spans="1:9" ht="24" customHeight="1">
      <c r="A65" s="92" t="s">
        <v>162</v>
      </c>
      <c r="C65" s="81">
        <v>27208</v>
      </c>
      <c r="D65" s="97"/>
      <c r="E65" s="81">
        <v>19217</v>
      </c>
      <c r="F65" s="97"/>
      <c r="G65" s="81">
        <v>14050</v>
      </c>
      <c r="H65" s="97"/>
      <c r="I65" s="81">
        <v>14986</v>
      </c>
    </row>
    <row r="66" spans="1:9" ht="24" customHeight="1">
      <c r="A66" s="89" t="s">
        <v>215</v>
      </c>
      <c r="C66" s="117">
        <f>SUM(C56:C65)</f>
        <v>-416574</v>
      </c>
      <c r="D66" s="97"/>
      <c r="E66" s="117">
        <f>SUM(E56:E65)</f>
        <v>-443192</v>
      </c>
      <c r="F66" s="97"/>
      <c r="G66" s="117">
        <f>SUM(G56:G65)</f>
        <v>-51027</v>
      </c>
      <c r="H66" s="97"/>
      <c r="I66" s="117">
        <f>SUM(I56:I65)</f>
        <v>170711</v>
      </c>
    </row>
    <row r="67" spans="1:9" ht="24" customHeight="1">
      <c r="A67" s="149" t="s">
        <v>45</v>
      </c>
      <c r="D67" s="153"/>
      <c r="F67" s="153"/>
      <c r="H67" s="153"/>
    </row>
    <row r="68" spans="1:9" ht="24" customHeight="1">
      <c r="A68" s="150" t="s">
        <v>284</v>
      </c>
      <c r="C68" s="97">
        <v>3217131</v>
      </c>
      <c r="D68" s="97"/>
      <c r="E68" s="97">
        <v>959403</v>
      </c>
      <c r="F68" s="97"/>
      <c r="G68" s="97">
        <v>2971253</v>
      </c>
      <c r="H68" s="97"/>
      <c r="I68" s="97">
        <v>991402</v>
      </c>
    </row>
    <row r="69" spans="1:9" ht="24" customHeight="1">
      <c r="A69" s="150" t="s">
        <v>270</v>
      </c>
      <c r="C69" s="97">
        <v>-39194</v>
      </c>
      <c r="D69" s="97"/>
      <c r="E69" s="97">
        <v>0</v>
      </c>
      <c r="F69" s="97"/>
      <c r="G69" s="97">
        <v>0</v>
      </c>
      <c r="H69" s="97"/>
      <c r="I69" s="97">
        <v>-160000</v>
      </c>
    </row>
    <row r="70" spans="1:9" ht="24" customHeight="1">
      <c r="A70" s="150" t="s">
        <v>287</v>
      </c>
      <c r="C70" s="97">
        <v>-75025</v>
      </c>
      <c r="D70" s="97"/>
      <c r="E70" s="97">
        <v>-49121</v>
      </c>
      <c r="F70" s="97"/>
      <c r="G70" s="97">
        <v>-23641</v>
      </c>
      <c r="H70" s="97"/>
      <c r="I70" s="97">
        <v>-19269</v>
      </c>
    </row>
    <row r="71" spans="1:9" ht="24" customHeight="1">
      <c r="A71" s="150" t="s">
        <v>290</v>
      </c>
      <c r="C71" s="94">
        <v>-32132</v>
      </c>
      <c r="D71" s="97"/>
      <c r="E71" s="94">
        <v>-28893</v>
      </c>
      <c r="F71" s="97"/>
      <c r="G71" s="94">
        <v>0</v>
      </c>
      <c r="H71" s="97"/>
      <c r="I71" s="94">
        <v>0</v>
      </c>
    </row>
    <row r="72" spans="1:9" ht="24" customHeight="1">
      <c r="A72" s="150" t="s">
        <v>216</v>
      </c>
      <c r="C72" s="94">
        <v>0</v>
      </c>
      <c r="D72" s="97"/>
      <c r="E72" s="94">
        <v>11128</v>
      </c>
      <c r="F72" s="97"/>
      <c r="G72" s="94">
        <v>0</v>
      </c>
      <c r="H72" s="97"/>
      <c r="I72" s="94">
        <v>11128</v>
      </c>
    </row>
    <row r="73" spans="1:9" ht="24" customHeight="1">
      <c r="A73" s="150" t="s">
        <v>188</v>
      </c>
      <c r="C73" s="94">
        <v>-2445333</v>
      </c>
      <c r="D73" s="97"/>
      <c r="E73" s="94">
        <v>-2207744</v>
      </c>
      <c r="F73" s="97"/>
      <c r="G73" s="94">
        <v>-2445333</v>
      </c>
      <c r="H73" s="97"/>
      <c r="I73" s="94">
        <v>-2207744</v>
      </c>
    </row>
    <row r="74" spans="1:9" ht="24" customHeight="1">
      <c r="A74" s="150" t="s">
        <v>269</v>
      </c>
      <c r="C74" s="94">
        <v>-60662</v>
      </c>
      <c r="D74" s="97"/>
      <c r="E74" s="13">
        <v>-85697</v>
      </c>
      <c r="F74" s="97"/>
      <c r="G74" s="94">
        <v>-46402</v>
      </c>
      <c r="H74" s="97"/>
      <c r="I74" s="13">
        <v>-47092</v>
      </c>
    </row>
    <row r="75" spans="1:9" ht="24" customHeight="1">
      <c r="A75" s="151" t="s">
        <v>279</v>
      </c>
      <c r="C75" s="115">
        <f>SUM(C68:C74)</f>
        <v>564785</v>
      </c>
      <c r="D75" s="97"/>
      <c r="E75" s="115">
        <f>SUM(E68:E74)</f>
        <v>-1400924</v>
      </c>
      <c r="F75" s="97"/>
      <c r="G75" s="115">
        <f>SUM(G68:G74)</f>
        <v>455877</v>
      </c>
      <c r="H75" s="97"/>
      <c r="I75" s="115">
        <f>SUM(I68:I74)</f>
        <v>-1431575</v>
      </c>
    </row>
    <row r="76" spans="1:9" ht="24" customHeight="1">
      <c r="A76" s="151" t="s">
        <v>244</v>
      </c>
      <c r="C76" s="94"/>
      <c r="D76" s="97"/>
      <c r="E76" s="94"/>
      <c r="F76" s="97"/>
      <c r="G76" s="94"/>
      <c r="H76" s="97"/>
      <c r="I76" s="94"/>
    </row>
    <row r="77" spans="1:9" ht="24" customHeight="1">
      <c r="A77" s="151" t="s">
        <v>94</v>
      </c>
      <c r="C77" s="117">
        <v>284038</v>
      </c>
      <c r="D77" s="97"/>
      <c r="E77" s="117">
        <v>35795</v>
      </c>
      <c r="F77" s="97"/>
      <c r="G77" s="117">
        <v>0</v>
      </c>
      <c r="H77" s="97"/>
      <c r="I77" s="117">
        <v>0</v>
      </c>
    </row>
    <row r="78" spans="1:9" ht="24" customHeight="1">
      <c r="A78" s="149" t="s">
        <v>280</v>
      </c>
      <c r="C78" s="94">
        <f>SUM(C77,C75,C66,C45)</f>
        <v>-333708</v>
      </c>
      <c r="D78" s="97"/>
      <c r="E78" s="94">
        <f>SUM(E77,E75,E66,E45)</f>
        <v>537609</v>
      </c>
      <c r="F78" s="97"/>
      <c r="G78" s="94">
        <f>SUM(G77,G75,G66,G45)</f>
        <v>-278350</v>
      </c>
      <c r="H78" s="97"/>
      <c r="I78" s="94">
        <f>SUM(I77,I75,I66,I45)</f>
        <v>329206</v>
      </c>
    </row>
    <row r="79" spans="1:9" ht="24" customHeight="1">
      <c r="A79" s="92" t="s">
        <v>46</v>
      </c>
      <c r="C79" s="117">
        <v>1887763</v>
      </c>
      <c r="D79" s="97"/>
      <c r="E79" s="117">
        <v>1999417</v>
      </c>
      <c r="F79" s="97"/>
      <c r="G79" s="117">
        <v>568508</v>
      </c>
      <c r="H79" s="97"/>
      <c r="I79" s="117">
        <v>977613</v>
      </c>
    </row>
    <row r="80" spans="1:9" ht="24" customHeight="1" thickBot="1">
      <c r="A80" s="89" t="s">
        <v>47</v>
      </c>
      <c r="C80" s="99">
        <f>SUM(C78:C79)</f>
        <v>1554055</v>
      </c>
      <c r="D80" s="97"/>
      <c r="E80" s="99">
        <f>SUM(E78:E79)</f>
        <v>2537026</v>
      </c>
      <c r="F80" s="97"/>
      <c r="G80" s="99">
        <f>SUM(G78:G79)</f>
        <v>290158</v>
      </c>
      <c r="H80" s="97"/>
      <c r="I80" s="99">
        <f>SUM(I78:I79)</f>
        <v>1306819</v>
      </c>
    </row>
    <row r="81" spans="1:9" ht="24" customHeight="1" thickTop="1">
      <c r="A81" s="92"/>
      <c r="C81" s="94">
        <f>SUM(C80-BS!D11)</f>
        <v>0</v>
      </c>
      <c r="D81" s="97"/>
      <c r="E81" s="94">
        <f>SUM(E80-2537026)</f>
        <v>0</v>
      </c>
      <c r="F81" s="97"/>
      <c r="G81" s="94">
        <f>SUM(G80-BS!H11)</f>
        <v>0</v>
      </c>
      <c r="H81" s="97"/>
      <c r="I81" s="94">
        <f>SUM(I80-1306819)</f>
        <v>0</v>
      </c>
    </row>
    <row r="82" spans="1:9" ht="24" customHeight="1">
      <c r="A82" s="151" t="s">
        <v>48</v>
      </c>
      <c r="C82" s="97"/>
      <c r="D82" s="97"/>
      <c r="E82" s="97"/>
      <c r="F82" s="97"/>
      <c r="G82" s="94"/>
      <c r="H82" s="97"/>
      <c r="I82" s="94"/>
    </row>
    <row r="83" spans="1:9" ht="24" customHeight="1">
      <c r="A83" s="92" t="s">
        <v>49</v>
      </c>
      <c r="C83" s="97"/>
      <c r="D83" s="97"/>
      <c r="E83" s="97"/>
      <c r="F83" s="97"/>
      <c r="G83" s="97"/>
      <c r="H83" s="97"/>
      <c r="I83" s="97"/>
    </row>
    <row r="84" spans="1:9" ht="24" customHeight="1">
      <c r="A84" s="92" t="s">
        <v>245</v>
      </c>
      <c r="C84" s="97">
        <v>29461</v>
      </c>
      <c r="D84" s="97"/>
      <c r="E84" s="97">
        <v>9925</v>
      </c>
      <c r="F84" s="97"/>
      <c r="G84" s="97">
        <v>0</v>
      </c>
      <c r="H84" s="97"/>
      <c r="I84" s="97">
        <v>0</v>
      </c>
    </row>
    <row r="85" spans="1:9" ht="24" customHeight="1">
      <c r="A85" s="92" t="s">
        <v>246</v>
      </c>
      <c r="C85" s="97">
        <v>0</v>
      </c>
      <c r="D85" s="97"/>
      <c r="E85" s="97">
        <v>17907</v>
      </c>
      <c r="F85" s="97"/>
      <c r="G85" s="97">
        <v>0</v>
      </c>
      <c r="H85" s="97"/>
      <c r="I85" s="97">
        <v>17907</v>
      </c>
    </row>
    <row r="86" spans="1:9" ht="24" customHeight="1">
      <c r="A86" s="92"/>
      <c r="C86" s="97"/>
      <c r="D86" s="97"/>
      <c r="E86" s="97"/>
      <c r="F86" s="97"/>
      <c r="G86" s="94"/>
      <c r="H86" s="97"/>
      <c r="I86" s="94"/>
    </row>
    <row r="87" spans="1:9" ht="24" customHeight="1">
      <c r="A87" s="92" t="s">
        <v>121</v>
      </c>
    </row>
    <row r="88" spans="1:9" ht="24" customHeight="1">
      <c r="A88" s="92"/>
    </row>
  </sheetData>
  <mergeCells count="8">
    <mergeCell ref="A51:I51"/>
    <mergeCell ref="A52:I52"/>
    <mergeCell ref="A2:I2"/>
    <mergeCell ref="A3:I3"/>
    <mergeCell ref="A4:I4"/>
    <mergeCell ref="A5:I5"/>
    <mergeCell ref="A49:I49"/>
    <mergeCell ref="A50:I50"/>
  </mergeCells>
  <printOptions horizontalCentered="1"/>
  <pageMargins left="0.7" right="0.31496062992126" top="0.78740157480314998" bottom="0.2" header="0.31496062992126" footer="0.31496062992126"/>
  <pageSetup paperSize="9" scale="66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</vt:lpstr>
      <vt:lpstr>CE1.1</vt:lpstr>
      <vt:lpstr>CE1.2</vt:lpstr>
      <vt:lpstr>CE2</vt:lpstr>
      <vt:lpstr>CF</vt:lpstr>
      <vt:lpstr>BS!Print_Area</vt:lpstr>
      <vt:lpstr>CE1.1!Print_Area</vt:lpstr>
      <vt:lpstr>CE1.2!Print_Area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2021-10-29T04:25:46Z</cp:lastPrinted>
  <dcterms:created xsi:type="dcterms:W3CDTF">2010-04-02T11:18:57Z</dcterms:created>
  <dcterms:modified xsi:type="dcterms:W3CDTF">2021-11-04T08:49:14Z</dcterms:modified>
</cp:coreProperties>
</file>