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Sep21 (Q3) (LKH)☻\"/>
    </mc:Choice>
  </mc:AlternateContent>
  <xr:revisionPtr revIDLastSave="0" documentId="13_ncr:1_{9ADE1E10-F47D-4BE1-A336-FAA6390BBF45}" xr6:coauthVersionLast="46" xr6:coauthVersionMax="46" xr10:uidLastSave="{00000000-0000-0000-0000-000000000000}"/>
  <bookViews>
    <workbookView xWindow="-108" yWindow="-108" windowWidth="23256" windowHeight="12576" tabRatio="790" xr2:uid="{00000000-000D-0000-FFFF-FFFF00000000}"/>
  </bookViews>
  <sheets>
    <sheet name="BS 2-4" sheetId="21" r:id="rId1"/>
    <sheet name="PL 3M (5-6)" sheetId="39" r:id="rId2"/>
    <sheet name="PL 9M (7-8)" sheetId="40" r:id="rId3"/>
    <sheet name="EQ CONSO (9)" sheetId="41" r:id="rId4"/>
    <sheet name="EQ SC (10)" sheetId="42" r:id="rId5"/>
    <sheet name="CF (11-12)" sheetId="43" r:id="rId6"/>
  </sheets>
  <definedNames>
    <definedName name="Z_1F7F6C19_8911_4A38_A245_5C51B403FB13_.wvu.PrintArea" localSheetId="0" hidden="1">'BS 2-4'!$A$1:$K$143</definedName>
    <definedName name="Z_2CA7CCB4_9B56_4682_9662_97CF2752E215_.wvu.PrintArea" localSheetId="0" hidden="1">'BS 2-4'!$A$1:$K$143</definedName>
    <definedName name="Z_32FE8EAA_35DA_4C7A_92A0_9B5CAB08BE3F_.wvu.PrintArea" localSheetId="0" hidden="1">'BS 2-4'!$A$1:$K$143</definedName>
    <definedName name="Z_7A9397F6_E1FC_4386_A077_FC272B949F82_.wvu.PrintArea" localSheetId="0" hidden="1">'BS 2-4'!$A$1:$K$143</definedName>
    <definedName name="Z_E7B771DF_1040_4644_BE91_91BA1826BFF6_.wvu.PrintArea" localSheetId="0" hidden="1">'BS 2-4'!$A$1:$K$143</definedName>
    <definedName name="ฟ53" localSheetId="4">'EQ SC (10)'!#REF!</definedName>
    <definedName name="ฟ53" localSheetId="1">#REF!</definedName>
    <definedName name="ฟ53" localSheetId="2">#REF!</definedName>
    <definedName name="ฟ53">#REF!</definedName>
    <definedName name="ฤ63" localSheetId="4">'EQ SC (10)'!#REF!</definedName>
    <definedName name="ฤ63" localSheetId="1">#REF!</definedName>
    <definedName name="ฤ63" localSheetId="2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4" i="40" l="1"/>
  <c r="Q29" i="42"/>
  <c r="I34" i="42"/>
  <c r="I22" i="42"/>
  <c r="S29" i="41"/>
  <c r="W29" i="41" s="1"/>
  <c r="I34" i="41"/>
  <c r="I22" i="41"/>
  <c r="O34" i="42"/>
  <c r="M34" i="42"/>
  <c r="K34" i="42"/>
  <c r="G34" i="42"/>
  <c r="O22" i="42"/>
  <c r="M22" i="42"/>
  <c r="K22" i="42"/>
  <c r="G22" i="42"/>
  <c r="Q32" i="42"/>
  <c r="Q31" i="42"/>
  <c r="Q30" i="42"/>
  <c r="Q28" i="42"/>
  <c r="Q25" i="42"/>
  <c r="Q20" i="42"/>
  <c r="Q19" i="42"/>
  <c r="Q18" i="42"/>
  <c r="Q15" i="42"/>
  <c r="U22" i="41"/>
  <c r="Q22" i="41"/>
  <c r="O22" i="41"/>
  <c r="M22" i="41"/>
  <c r="K22" i="41"/>
  <c r="G22" i="41"/>
  <c r="S32" i="41"/>
  <c r="W32" i="41" s="1"/>
  <c r="S31" i="41"/>
  <c r="W31" i="41" s="1"/>
  <c r="S30" i="41"/>
  <c r="W30" i="41" s="1"/>
  <c r="S28" i="41"/>
  <c r="W28" i="41" s="1"/>
  <c r="S25" i="41"/>
  <c r="W25" i="41" s="1"/>
  <c r="S20" i="41"/>
  <c r="W20" i="41" s="1"/>
  <c r="S19" i="41"/>
  <c r="W19" i="41" s="1"/>
  <c r="S18" i="41"/>
  <c r="W18" i="41" s="1"/>
  <c r="S15" i="41"/>
  <c r="Q22" i="42" l="1"/>
  <c r="Q34" i="42"/>
  <c r="S22" i="41"/>
  <c r="W15" i="41"/>
  <c r="W22" i="41" s="1"/>
  <c r="J18" i="40"/>
  <c r="H18" i="40"/>
  <c r="F18" i="40"/>
  <c r="D18" i="40"/>
  <c r="J75" i="39"/>
  <c r="J69" i="39"/>
  <c r="J46" i="39"/>
  <c r="J48" i="39" s="1"/>
  <c r="J26" i="39"/>
  <c r="J18" i="39"/>
  <c r="F75" i="39"/>
  <c r="F69" i="39"/>
  <c r="F46" i="39"/>
  <c r="F48" i="39" s="1"/>
  <c r="F26" i="39"/>
  <c r="F18" i="39"/>
  <c r="J77" i="40"/>
  <c r="J71" i="40"/>
  <c r="J46" i="40"/>
  <c r="J48" i="40" s="1"/>
  <c r="J26" i="40"/>
  <c r="F77" i="40"/>
  <c r="F71" i="40"/>
  <c r="F46" i="40"/>
  <c r="F48" i="40" s="1"/>
  <c r="F26" i="40"/>
  <c r="E22" i="41"/>
  <c r="E22" i="42"/>
  <c r="L98" i="43"/>
  <c r="L83" i="43"/>
  <c r="L48" i="43"/>
  <c r="L52" i="43" s="1"/>
  <c r="H98" i="43"/>
  <c r="H83" i="43"/>
  <c r="H48" i="43"/>
  <c r="H52" i="43" s="1"/>
  <c r="J98" i="43"/>
  <c r="F98" i="43"/>
  <c r="J83" i="43"/>
  <c r="F83" i="43"/>
  <c r="A59" i="43"/>
  <c r="J48" i="43"/>
  <c r="J52" i="43" s="1"/>
  <c r="F48" i="43"/>
  <c r="F52" i="43" s="1"/>
  <c r="E34" i="42"/>
  <c r="A1" i="42"/>
  <c r="U34" i="41"/>
  <c r="Q34" i="41"/>
  <c r="O34" i="41"/>
  <c r="M34" i="41"/>
  <c r="K34" i="41"/>
  <c r="G34" i="41"/>
  <c r="E34" i="41"/>
  <c r="A3" i="41"/>
  <c r="H77" i="40"/>
  <c r="D77" i="40"/>
  <c r="H71" i="40"/>
  <c r="D71" i="40"/>
  <c r="H46" i="40"/>
  <c r="H48" i="40" s="1"/>
  <c r="D46" i="40"/>
  <c r="D48" i="40" s="1"/>
  <c r="H26" i="40"/>
  <c r="D26" i="40"/>
  <c r="H75" i="39"/>
  <c r="D75" i="39"/>
  <c r="H69" i="39"/>
  <c r="D69" i="39"/>
  <c r="A40" i="41"/>
  <c r="H46" i="39"/>
  <c r="H48" i="39" s="1"/>
  <c r="D46" i="39"/>
  <c r="D48" i="39" s="1"/>
  <c r="H26" i="39"/>
  <c r="D26" i="39"/>
  <c r="H18" i="39"/>
  <c r="D18" i="39"/>
  <c r="F28" i="39" l="1"/>
  <c r="F36" i="39" s="1"/>
  <c r="F39" i="39" s="1"/>
  <c r="F50" i="39" s="1"/>
  <c r="D28" i="40"/>
  <c r="D36" i="40" s="1"/>
  <c r="D39" i="40" s="1"/>
  <c r="D50" i="40" s="1"/>
  <c r="H28" i="40"/>
  <c r="H36" i="40" s="1"/>
  <c r="H39" i="40" s="1"/>
  <c r="H50" i="40" s="1"/>
  <c r="J28" i="40"/>
  <c r="J36" i="40" s="1"/>
  <c r="J39" i="40" s="1"/>
  <c r="J50" i="40" s="1"/>
  <c r="F28" i="40"/>
  <c r="F36" i="40" s="1"/>
  <c r="F39" i="40" s="1"/>
  <c r="F50" i="40" s="1"/>
  <c r="J28" i="39"/>
  <c r="J36" i="39" s="1"/>
  <c r="J39" i="39" s="1"/>
  <c r="J50" i="39" s="1"/>
  <c r="D28" i="39"/>
  <c r="D36" i="39" s="1"/>
  <c r="D39" i="39" s="1"/>
  <c r="D50" i="39" s="1"/>
  <c r="H28" i="39"/>
  <c r="H36" i="39" s="1"/>
  <c r="H39" i="39" s="1"/>
  <c r="H50" i="39" s="1"/>
  <c r="A104" i="39"/>
  <c r="W34" i="41"/>
  <c r="S34" i="41"/>
  <c r="H100" i="43"/>
  <c r="H104" i="43" s="1"/>
  <c r="L100" i="43"/>
  <c r="L104" i="43" s="1"/>
  <c r="J100" i="43"/>
  <c r="J104" i="43" s="1"/>
  <c r="F100" i="43"/>
  <c r="F104" i="43" s="1"/>
  <c r="A102" i="21" l="1"/>
  <c r="A101" i="21"/>
  <c r="A151" i="21" s="1"/>
  <c r="I137" i="21"/>
  <c r="I140" i="21" s="1"/>
  <c r="E137" i="21"/>
  <c r="E140" i="21" s="1"/>
  <c r="I95" i="21"/>
  <c r="I80" i="21"/>
  <c r="E95" i="21"/>
  <c r="E80" i="21"/>
  <c r="I42" i="21"/>
  <c r="I27" i="21"/>
  <c r="E42" i="21"/>
  <c r="E27" i="21"/>
  <c r="K137" i="21"/>
  <c r="K140" i="21" s="1"/>
  <c r="G137" i="21"/>
  <c r="G140" i="21" s="1"/>
  <c r="K95" i="21"/>
  <c r="K80" i="21"/>
  <c r="G95" i="21"/>
  <c r="G80" i="21"/>
  <c r="K42" i="21"/>
  <c r="K27" i="21"/>
  <c r="G42" i="21"/>
  <c r="G27" i="21"/>
  <c r="I97" i="21" l="1"/>
  <c r="I142" i="21" s="1"/>
  <c r="I44" i="21"/>
  <c r="K97" i="21"/>
  <c r="K142" i="21" s="1"/>
  <c r="E97" i="21"/>
  <c r="E142" i="21" s="1"/>
  <c r="E44" i="21"/>
  <c r="K44" i="21"/>
  <c r="G97" i="21"/>
  <c r="G142" i="21" s="1"/>
  <c r="G44" i="21"/>
  <c r="A104" i="21" l="1"/>
</calcChain>
</file>

<file path=xl/sharedStrings.xml><?xml version="1.0" encoding="utf-8"?>
<sst xmlns="http://schemas.openxmlformats.org/spreadsheetml/2006/main" count="530" uniqueCount="244">
  <si>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</si>
  <si>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</si>
  <si>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</si>
  <si>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</si>
  <si>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</si>
  <si>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</si>
  <si>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</si>
  <si>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</si>
  <si>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</si>
  <si>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</si>
  <si>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</si>
  <si>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</si>
  <si>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</si>
  <si>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</si>
  <si>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</si>
  <si>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</si>
  <si>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</si>
  <si>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</si>
  <si>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</si>
  <si>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</si>
  <si>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</si>
  <si>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</si>
  <si>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</si>
  <si>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</si>
  <si>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</si>
  <si>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</si>
  <si>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</si>
  <si>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</si>
  <si>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</si>
  <si>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</si>
  <si>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</si>
  <si>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</si>
  <si>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</si>
  <si>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</si>
  <si>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</si>
  <si>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</si>
  <si>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</si>
  <si>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</si>
  <si>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</si>
  <si>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</si>
  <si>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</si>
  <si>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</si>
  <si>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</si>
  <si>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</si>
  <si>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</si>
  <si>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</si>
  <si>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</si>
  <si>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</si>
  <si>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</si>
  <si>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</si>
  <si>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</si>
  <si>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</si>
  <si>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</si>
  <si>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</si>
  <si>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</si>
  <si>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</si>
  <si>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</si>
  <si>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</si>
  <si>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</si>
  <si>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</si>
  <si>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</si>
  <si>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</si>
  <si>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</si>
  <si>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</si>
  <si>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</si>
  <si>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</si>
  <si>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</si>
  <si>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</si>
  <si>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</si>
  <si>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</si>
  <si>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</si>
  <si>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</si>
  <si>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</si>
  <si>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</si>
  <si>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</si>
  <si>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</si>
  <si>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</si>
  <si>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</si>
  <si>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</si>
  <si>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Deferred leasehold revenue</t>
  </si>
  <si>
    <t>equity</t>
  </si>
  <si>
    <t>Changes in working capital:</t>
  </si>
  <si>
    <t>- trade and other receivables</t>
  </si>
  <si>
    <t>Non-cash transactions</t>
  </si>
  <si>
    <t>Other comprehensive income: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</si>
  <si>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</si>
  <si>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</si>
  <si>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</si>
  <si>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</si>
  <si>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</si>
  <si>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</si>
  <si>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</si>
  <si>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</si>
  <si>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</si>
  <si>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</si>
  <si>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</si>
  <si>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</si>
  <si>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</si>
  <si>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</si>
  <si>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</si>
  <si>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</si>
  <si>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</si>
  <si>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t>Share-base payment reserve</t>
  </si>
  <si>
    <t>Consolidated</t>
  </si>
  <si>
    <t>Separate</t>
  </si>
  <si>
    <t>Profit attributable to:</t>
  </si>
  <si>
    <t>Total comprehensive income attributable to:</t>
  </si>
  <si>
    <t>- trade and other payables</t>
  </si>
  <si>
    <t>Intangible assets, net</t>
  </si>
  <si>
    <t>Amortisation of intangible assets</t>
  </si>
  <si>
    <t>financial institutions</t>
  </si>
  <si>
    <t>Interests in joint venture, net</t>
  </si>
  <si>
    <t>Share of loss of joint venture</t>
  </si>
  <si>
    <t>Translation</t>
  </si>
  <si>
    <t>on financial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</si>
  <si>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</si>
  <si>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</si>
  <si>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</si>
  <si>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</si>
  <si>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</si>
  <si>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</si>
  <si>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</si>
  <si>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</si>
  <si>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</si>
  <si>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Short-term borrowings from </t>
  </si>
  <si>
    <t>Long-term borrowings from</t>
  </si>
  <si>
    <t xml:space="preserve"> </t>
  </si>
  <si>
    <t>Basic earnings per share (Baht per share)</t>
  </si>
  <si>
    <t>2020</t>
  </si>
  <si>
    <t>Total comprehensive income for the period</t>
  </si>
  <si>
    <t>Profit for the period</t>
  </si>
  <si>
    <t>(Unaudited)</t>
  </si>
  <si>
    <t>from financial institutions</t>
  </si>
  <si>
    <t>Deposits for land and buildings</t>
  </si>
  <si>
    <t>Baht'000</t>
  </si>
  <si>
    <t>Short-term loans to related parties</t>
  </si>
  <si>
    <t xml:space="preserve"> financial information</t>
  </si>
  <si>
    <t>Separate financial information (Baht'000)</t>
  </si>
  <si>
    <t>to related parties, net</t>
  </si>
  <si>
    <t>Right-of-use assets, net</t>
  </si>
  <si>
    <t>- Lease liabilities</t>
  </si>
  <si>
    <t>Lease liabilities</t>
  </si>
  <si>
    <t>Investments in subsidiaries</t>
  </si>
  <si>
    <t>Equity attributable to owners of the parent</t>
  </si>
  <si>
    <t>2021</t>
  </si>
  <si>
    <t>(Audited)</t>
  </si>
  <si>
    <t>Finance costs</t>
  </si>
  <si>
    <t>Note</t>
  </si>
  <si>
    <t>Real estate development costs</t>
  </si>
  <si>
    <t xml:space="preserve">       shares paid-up at Baht 1.00 each</t>
  </si>
  <si>
    <t>Expected credit losses</t>
  </si>
  <si>
    <r>
      <t xml:space="preserve">Liabilities and equity </t>
    </r>
    <r>
      <rPr>
        <sz val="9"/>
        <rFont val="Arial"/>
        <family val="2"/>
      </rPr>
      <t>(Cont'd)</t>
    </r>
  </si>
  <si>
    <t>Advances for construction work</t>
  </si>
  <si>
    <t>and materials</t>
  </si>
  <si>
    <t>-</t>
  </si>
  <si>
    <t>Item that will be reclassified subsequently to profit or loss</t>
  </si>
  <si>
    <t xml:space="preserve">   Currency translation differences</t>
  </si>
  <si>
    <t>Dividend paid</t>
  </si>
  <si>
    <t>Net increase in cash and cash equivalents</t>
  </si>
  <si>
    <t>Long-term loans to related parties</t>
  </si>
  <si>
    <t>financial information</t>
  </si>
  <si>
    <t>30 September</t>
  </si>
  <si>
    <t>Baht’000</t>
  </si>
  <si>
    <t>Cost</t>
  </si>
  <si>
    <t>Total cost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</si>
  <si>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</si>
  <si>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</si>
  <si>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Other comprehensive income :</t>
  </si>
  <si>
    <t>The accompanying notes form part of this interim financial information.</t>
  </si>
  <si>
    <t>Consolidated financial information (Baht’000)</t>
  </si>
  <si>
    <t>Non-</t>
  </si>
  <si>
    <t>controlling</t>
  </si>
  <si>
    <t>information</t>
  </si>
  <si>
    <t>Closing balance at 30 September 2020 (Unaudited)</t>
  </si>
  <si>
    <r>
      <t xml:space="preserve">Statement of Changes in Equity </t>
    </r>
    <r>
      <rPr>
        <sz val="9"/>
        <rFont val="Arial"/>
        <family val="2"/>
      </rPr>
      <t>(Cont'd)</t>
    </r>
  </si>
  <si>
    <t>Other components</t>
  </si>
  <si>
    <t xml:space="preserve">Allowance for devaluation on real estate development cost </t>
  </si>
  <si>
    <t>Loss from disposal of investment properties</t>
  </si>
  <si>
    <t>Losses from changes in fair value of financial assets</t>
  </si>
  <si>
    <t>Translation adjustment</t>
  </si>
  <si>
    <t>- real estate development cost</t>
  </si>
  <si>
    <t>- deposits for land and building</t>
  </si>
  <si>
    <t>- advance for construction work and materials</t>
  </si>
  <si>
    <r>
      <t>Less</t>
    </r>
    <r>
      <rPr>
        <sz val="9"/>
        <color indexed="8"/>
        <rFont val="Arial"/>
        <family val="2"/>
      </rPr>
      <t xml:space="preserve">  Interest paid</t>
    </r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</si>
  <si>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</si>
  <si>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Cash and cash equivalents at beginning of the period</t>
  </si>
  <si>
    <t>Cash and cash equivalents at end of the period</t>
  </si>
  <si>
    <t xml:space="preserve">- </t>
  </si>
  <si>
    <t>Acquisition of right-of-use assets under lease contracts</t>
  </si>
  <si>
    <t>For the nine-month period ended 30 September 2021</t>
  </si>
  <si>
    <t>Closing balance at 30 September 2021 (Unaudited)</t>
  </si>
  <si>
    <t>For the three-month period ended 30 September 2021</t>
  </si>
  <si>
    <t>As at 30 September 2021</t>
  </si>
  <si>
    <t>Revenue from rental and rendering of services</t>
  </si>
  <si>
    <t>Cost of rental and rendering of services</t>
  </si>
  <si>
    <t>Total item that will be reclassified subsequently</t>
  </si>
  <si>
    <t xml:space="preserve">     to profit or loss</t>
  </si>
  <si>
    <t>Diluted earnings per share (Baht per share)</t>
  </si>
  <si>
    <t>Opening balance at 1 January 2020 (audited)</t>
  </si>
  <si>
    <t>Opening balance at 1 January 2021 (audited)</t>
  </si>
  <si>
    <t>Change in equity for the period 2020</t>
  </si>
  <si>
    <t>Change in equity for the period 2021</t>
  </si>
  <si>
    <t>Proceeds from ordinary shares issued</t>
  </si>
  <si>
    <t>Depreciation on property, plant and equipment</t>
  </si>
  <si>
    <t>and amortisation of right-of-use assets</t>
  </si>
  <si>
    <t>Unrealised gain from rendering services to joint venture</t>
  </si>
  <si>
    <t xml:space="preserve">           Income tax paid</t>
  </si>
  <si>
    <t xml:space="preserve">Cash receipts from (payments for) short-term loan </t>
  </si>
  <si>
    <t>Cash receipts from long-term loan to related parties</t>
  </si>
  <si>
    <t>Cash payments for long-term loan to related parties</t>
  </si>
  <si>
    <t>Cash payments for purchase of investment properties</t>
  </si>
  <si>
    <t>Cash payments for purchase of property, plant and equipment</t>
  </si>
  <si>
    <t>Cash payments for purchase of intangible assets</t>
  </si>
  <si>
    <t>Cash receipts from sales of investment properties</t>
  </si>
  <si>
    <t>Cash receipts from sales of property, plant and equipment</t>
  </si>
  <si>
    <t>Cash payments for investment in subsidiaries</t>
  </si>
  <si>
    <t xml:space="preserve">Cash receipts from long-term loans </t>
  </si>
  <si>
    <t>Cash receipts from issuing of debentures</t>
  </si>
  <si>
    <t xml:space="preserve">Cash payments for long-term loans from financial institutions </t>
  </si>
  <si>
    <t>Cash payments for redemption of debentures</t>
  </si>
  <si>
    <t>Cash payments for lease liabilities</t>
  </si>
  <si>
    <t>Significant non-cash transactions for the period ended 30 September are as follows:</t>
  </si>
  <si>
    <t>Transferred land deposits to real estate development costs</t>
  </si>
  <si>
    <t>Transferred land deposits to investment properties</t>
  </si>
  <si>
    <t>Cash receipts from issuing of ordinary shares</t>
  </si>
  <si>
    <t>Advance received for ordinary shares</t>
  </si>
  <si>
    <t>subscription</t>
  </si>
  <si>
    <t>Advance</t>
  </si>
  <si>
    <t>received for</t>
  </si>
  <si>
    <t>ordinary</t>
  </si>
  <si>
    <t>shares</t>
  </si>
  <si>
    <t>Advance received for ordinary shares subscription</t>
  </si>
  <si>
    <t>(Gain) loss from disposal of property, plant and equipment</t>
  </si>
  <si>
    <t>Foreign exchange gain</t>
  </si>
  <si>
    <t>Cash flows generated from operating activities</t>
  </si>
  <si>
    <t>Net cash generated from operating activities</t>
  </si>
  <si>
    <t>Cash payments for short-term investment</t>
  </si>
  <si>
    <t>Net cash (used in) generated from investing activities</t>
  </si>
  <si>
    <t xml:space="preserve">Cash payments for short-term loans  </t>
  </si>
  <si>
    <t>Net cash generated from (used in) financing activities</t>
  </si>
  <si>
    <t xml:space="preserve">Exchange losses on cash and cash equivalents </t>
  </si>
  <si>
    <t xml:space="preserve">  Ordinary shares, 4,188,272,768</t>
  </si>
  <si>
    <t>Long-term investment</t>
  </si>
  <si>
    <t>Cash payments for long-term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</si>
</sst>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  <numFmt numFmtId="193" formatCode="#,##0.0000;\(#,##0.0000\)"/>
  </numFmts>
  <fonts count="114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indexed="8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296">
    <xf numFmtId="0" fontId="0" fillId="0" borderId="0" xfId="0"/>
    <xf numFmtId="0" fontId="87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169" fontId="87" fillId="0" borderId="0" xfId="176" applyNumberFormat="1" applyFont="1" applyFill="1" applyBorder="1" applyAlignment="1">
      <alignment horizontal="center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0" fontId="30" fillId="66" borderId="0" xfId="0" applyFont="1" applyFill="1" applyAlignment="1">
      <alignment vertical="center"/>
    </xf>
    <xf numFmtId="170" fontId="30" fillId="66" borderId="0" xfId="0" applyNumberFormat="1" applyFont="1" applyFill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9" fillId="66" borderId="13" xfId="176" applyNumberFormat="1" applyFont="1" applyFill="1" applyBorder="1" applyAlignment="1">
      <alignment horizontal="right" vertical="center"/>
    </xf>
    <xf numFmtId="170" fontId="89" fillId="66" borderId="0" xfId="176" applyNumberFormat="1" applyFont="1" applyFill="1" applyAlignment="1">
      <alignment horizontal="right" vertical="center"/>
    </xf>
    <xf numFmtId="0" fontId="87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centerContinuous" vertical="center"/>
    </xf>
    <xf numFmtId="0" fontId="88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169" fontId="30" fillId="0" borderId="0" xfId="176" applyNumberFormat="1" applyFont="1" applyAlignment="1">
      <alignment horizontal="centerContinuous" vertical="center"/>
    </xf>
    <xf numFmtId="169" fontId="87" fillId="0" borderId="0" xfId="176" applyNumberFormat="1" applyFont="1" applyAlignment="1">
      <alignment horizontal="center" vertical="center"/>
    </xf>
    <xf numFmtId="0" fontId="87" fillId="0" borderId="0" xfId="176" quotePrefix="1" applyNumberFormat="1" applyFont="1" applyAlignment="1">
      <alignment horizontal="right" vertical="center"/>
    </xf>
    <xf numFmtId="170" fontId="87" fillId="0" borderId="0" xfId="176" quotePrefix="1" applyNumberFormat="1" applyFont="1" applyAlignment="1">
      <alignment horizontal="right" vertical="center"/>
    </xf>
    <xf numFmtId="0" fontId="8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169" fontId="30" fillId="0" borderId="0" xfId="176" applyNumberFormat="1" applyFont="1" applyAlignment="1">
      <alignment vertical="center"/>
    </xf>
    <xf numFmtId="170" fontId="8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9" fillId="0" borderId="0" xfId="0" quotePrefix="1" applyFont="1" applyAlignment="1">
      <alignment horizontal="center" vertical="center"/>
    </xf>
    <xf numFmtId="0" fontId="30" fillId="0" borderId="0" xfId="289" applyFont="1" applyAlignment="1">
      <alignment horizontal="left" vertical="center"/>
    </xf>
    <xf numFmtId="0" fontId="89" fillId="0" borderId="0" xfId="0" quotePrefix="1" applyFont="1" applyAlignment="1">
      <alignment horizontal="left" vertical="center"/>
    </xf>
    <xf numFmtId="0" fontId="30" fillId="0" borderId="0" xfId="0" quotePrefix="1" applyFont="1" applyAlignment="1">
      <alignment horizontal="left" vertical="center"/>
    </xf>
    <xf numFmtId="168" fontId="30" fillId="0" borderId="0" xfId="315" quotePrefix="1" applyNumberFormat="1" applyFont="1" applyAlignment="1">
      <alignment horizontal="left" vertical="center"/>
    </xf>
    <xf numFmtId="170" fontId="30" fillId="0" borderId="13" xfId="176" applyNumberFormat="1" applyFont="1" applyBorder="1" applyAlignment="1">
      <alignment horizontal="right" vertical="center"/>
    </xf>
    <xf numFmtId="170" fontId="30" fillId="0" borderId="0" xfId="176" applyNumberFormat="1" applyFont="1" applyAlignment="1">
      <alignment horizontal="right" vertical="center"/>
    </xf>
    <xf numFmtId="0" fontId="30" fillId="0" borderId="0" xfId="316" applyFont="1" applyAlignment="1">
      <alignment horizontal="left" vertical="center"/>
    </xf>
    <xf numFmtId="0" fontId="89" fillId="0" borderId="0" xfId="0" applyFont="1" applyAlignment="1">
      <alignment horizontal="justify" vertical="center" wrapText="1"/>
    </xf>
    <xf numFmtId="0" fontId="89" fillId="0" borderId="0" xfId="0" quotePrefix="1" applyFont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0" fontId="30" fillId="0" borderId="0" xfId="289" applyFont="1" applyAlignment="1">
      <alignment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87" fillId="0" borderId="13" xfId="0" applyFont="1" applyBorder="1" applyAlignment="1">
      <alignment horizontal="left" vertical="center"/>
    </xf>
    <xf numFmtId="0" fontId="87" fillId="0" borderId="13" xfId="0" applyFont="1" applyBorder="1" applyAlignment="1">
      <alignment vertical="center"/>
    </xf>
    <xf numFmtId="0" fontId="30" fillId="0" borderId="13" xfId="0" applyFont="1" applyBorder="1" applyAlignment="1">
      <alignment horizontal="centerContinuous" vertical="center"/>
    </xf>
    <xf numFmtId="169" fontId="30" fillId="0" borderId="13" xfId="176" applyNumberFormat="1" applyFont="1" applyBorder="1" applyAlignment="1">
      <alignment horizontal="centerContinuous" vertical="center"/>
    </xf>
    <xf numFmtId="0" fontId="109" fillId="0" borderId="0" xfId="0" applyFont="1" applyAlignment="1">
      <alignment horizontal="center" vertical="center"/>
    </xf>
    <xf numFmtId="169" fontId="109" fillId="0" borderId="0" xfId="176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176" quotePrefix="1" applyNumberFormat="1" applyFont="1" applyBorder="1" applyAlignment="1">
      <alignment horizontal="right" vertical="center"/>
    </xf>
    <xf numFmtId="169" fontId="30" fillId="0" borderId="0" xfId="176" applyNumberFormat="1" applyFont="1" applyAlignment="1">
      <alignment horizontal="center" vertical="center"/>
    </xf>
    <xf numFmtId="170" fontId="30" fillId="0" borderId="0" xfId="0" applyNumberFormat="1" applyFont="1" applyAlignment="1">
      <alignment horizontal="right" vertical="center"/>
    </xf>
    <xf numFmtId="0" fontId="30" fillId="0" borderId="13" xfId="0" applyFont="1" applyBorder="1" applyAlignment="1">
      <alignment vertical="center"/>
    </xf>
    <xf numFmtId="169" fontId="30" fillId="0" borderId="13" xfId="176" applyNumberFormat="1" applyFont="1" applyBorder="1" applyAlignment="1">
      <alignment vertical="center"/>
    </xf>
    <xf numFmtId="169" fontId="30" fillId="0" borderId="0" xfId="176" applyNumberFormat="1" applyFont="1" applyAlignment="1">
      <alignment horizontal="right" vertical="center"/>
    </xf>
    <xf numFmtId="170" fontId="87" fillId="66" borderId="0" xfId="176" quotePrefix="1" applyNumberFormat="1" applyFont="1" applyFill="1" applyAlignment="1">
      <alignment horizontal="right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190" fontId="30" fillId="0" borderId="0" xfId="0" applyNumberFormat="1" applyFont="1" applyAlignment="1">
      <alignment vertical="center"/>
    </xf>
    <xf numFmtId="190" fontId="87" fillId="0" borderId="0" xfId="0" applyNumberFormat="1" applyFont="1" applyAlignment="1">
      <alignment horizontal="right" vertical="center"/>
    </xf>
    <xf numFmtId="170" fontId="87" fillId="66" borderId="0" xfId="0" applyNumberFormat="1" applyFont="1" applyFill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89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Alignment="1">
      <alignment horizontal="right" vertical="center"/>
    </xf>
    <xf numFmtId="0" fontId="110" fillId="0" borderId="0" xfId="0" applyFont="1" applyFill="1" applyAlignment="1">
      <alignment horizontal="center" vertical="center"/>
    </xf>
    <xf numFmtId="169" fontId="110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right" vertical="center"/>
    </xf>
    <xf numFmtId="0" fontId="30" fillId="0" borderId="0" xfId="0" applyFont="1" applyBorder="1" applyAlignment="1">
      <alignment vertical="center"/>
    </xf>
    <xf numFmtId="169" fontId="30" fillId="0" borderId="0" xfId="176" applyNumberFormat="1" applyFont="1" applyBorder="1" applyAlignment="1">
      <alignment vertical="center"/>
    </xf>
    <xf numFmtId="170" fontId="30" fillId="0" borderId="0" xfId="176" applyNumberFormat="1" applyFont="1" applyFill="1" applyAlignment="1">
      <alignment horizontal="right" vertical="center"/>
    </xf>
    <xf numFmtId="0" fontId="87" fillId="0" borderId="0" xfId="176" quotePrefix="1" applyNumberFormat="1" applyFont="1" applyFill="1" applyAlignment="1">
      <alignment horizontal="right" vertical="center"/>
    </xf>
    <xf numFmtId="170" fontId="87" fillId="0" borderId="0" xfId="176" quotePrefix="1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89" fillId="0" borderId="13" xfId="176" applyNumberFormat="1" applyFont="1" applyFill="1" applyBorder="1" applyAlignment="1">
      <alignment horizontal="right" vertical="center"/>
    </xf>
    <xf numFmtId="169" fontId="89" fillId="0" borderId="0" xfId="176" applyNumberFormat="1" applyFont="1" applyFill="1" applyAlignment="1">
      <alignment vertical="center"/>
    </xf>
    <xf numFmtId="170" fontId="88" fillId="0" borderId="0" xfId="176" applyNumberFormat="1" applyFont="1" applyFill="1" applyAlignment="1">
      <alignment horizontal="right" vertical="center"/>
    </xf>
    <xf numFmtId="0" fontId="30" fillId="0" borderId="0" xfId="0" quotePrefix="1" applyFont="1" applyAlignment="1">
      <alignment horizontal="center" vertical="center"/>
    </xf>
    <xf numFmtId="0" fontId="30" fillId="0" borderId="0" xfId="0" quotePrefix="1" applyFont="1" applyAlignment="1">
      <alignment vertical="center"/>
    </xf>
    <xf numFmtId="0" fontId="87" fillId="0" borderId="0" xfId="0" applyFont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170" fontId="110" fillId="66" borderId="0" xfId="176" applyNumberFormat="1" applyFont="1" applyFill="1" applyBorder="1" applyAlignment="1">
      <alignment horizontal="right" vertical="center"/>
    </xf>
    <xf numFmtId="170" fontId="110" fillId="0" borderId="0" xfId="176" applyNumberFormat="1" applyFont="1" applyFill="1" applyBorder="1" applyAlignment="1">
      <alignment horizontal="right" vertical="center"/>
    </xf>
    <xf numFmtId="0" fontId="30" fillId="0" borderId="0" xfId="289" quotePrefix="1" applyFont="1" applyAlignment="1">
      <alignment vertical="center"/>
    </xf>
    <xf numFmtId="192" fontId="30" fillId="0" borderId="0" xfId="0" quotePrefix="1" applyNumberFormat="1" applyFont="1" applyFill="1" applyAlignment="1">
      <alignment horizontal="right" vertical="center"/>
    </xf>
    <xf numFmtId="170" fontId="89" fillId="66" borderId="0" xfId="176" applyNumberFormat="1" applyFont="1" applyFill="1" applyBorder="1" applyAlignment="1">
      <alignment horizontal="right" vertical="center"/>
    </xf>
    <xf numFmtId="170" fontId="89" fillId="0" borderId="0" xfId="176" applyNumberFormat="1" applyFont="1" applyFill="1" applyBorder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0" fontId="87" fillId="0" borderId="30" xfId="289" applyFont="1" applyBorder="1" applyAlignment="1">
      <alignment horizontal="left" vertical="center"/>
    </xf>
    <xf numFmtId="0" fontId="30" fillId="0" borderId="30" xfId="0" applyFont="1" applyBorder="1" applyAlignment="1">
      <alignment horizontal="centerContinuous" vertical="center"/>
    </xf>
    <xf numFmtId="170" fontId="30" fillId="0" borderId="30" xfId="0" applyNumberFormat="1" applyFont="1" applyBorder="1" applyAlignment="1">
      <alignment horizontal="centerContinuous" vertical="center"/>
    </xf>
    <xf numFmtId="170" fontId="30" fillId="0" borderId="30" xfId="0" applyNumberFormat="1" applyFont="1" applyBorder="1" applyAlignment="1">
      <alignment horizontal="right" vertical="center"/>
    </xf>
    <xf numFmtId="0" fontId="30" fillId="0" borderId="30" xfId="0" applyFont="1" applyBorder="1" applyAlignment="1">
      <alignment vertical="center"/>
    </xf>
    <xf numFmtId="169" fontId="30" fillId="0" borderId="0" xfId="176" applyNumberFormat="1" applyFont="1" applyFill="1" applyBorder="1" applyAlignment="1">
      <alignment horizontal="centerContinuous" vertical="center"/>
    </xf>
    <xf numFmtId="170" fontId="87" fillId="0" borderId="0" xfId="17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vertical="center"/>
    </xf>
    <xf numFmtId="170" fontId="87" fillId="0" borderId="0" xfId="176" quotePrefix="1" applyNumberFormat="1" applyFont="1" applyFill="1" applyBorder="1" applyAlignment="1">
      <alignment horizontal="right" vertical="center"/>
    </xf>
    <xf numFmtId="169" fontId="87" fillId="0" borderId="0" xfId="176" applyNumberFormat="1" applyFont="1" applyFill="1" applyBorder="1" applyAlignment="1">
      <alignment horizontal="right" vertical="center"/>
    </xf>
    <xf numFmtId="169" fontId="109" fillId="0" borderId="0" xfId="176" applyNumberFormat="1" applyFont="1" applyFill="1" applyAlignment="1">
      <alignment horizontal="center" vertical="center"/>
    </xf>
    <xf numFmtId="169" fontId="109" fillId="0" borderId="0" xfId="176" applyNumberFormat="1" applyFont="1" applyFill="1" applyBorder="1" applyAlignment="1">
      <alignment horizontal="center" vertical="center"/>
    </xf>
    <xf numFmtId="170" fontId="87" fillId="0" borderId="30" xfId="176" quotePrefix="1" applyNumberFormat="1" applyFont="1" applyFill="1" applyBorder="1" applyAlignment="1">
      <alignment horizontal="right" vertical="center"/>
    </xf>
    <xf numFmtId="170" fontId="111" fillId="66" borderId="0" xfId="176" applyNumberFormat="1" applyFont="1" applyFill="1" applyBorder="1" applyAlignment="1">
      <alignment horizontal="right" vertical="center"/>
    </xf>
    <xf numFmtId="170" fontId="111" fillId="0" borderId="0" xfId="176" applyNumberFormat="1" applyFont="1" applyFill="1" applyBorder="1" applyAlignment="1">
      <alignment horizontal="right" vertical="center"/>
    </xf>
    <xf numFmtId="170" fontId="111" fillId="66" borderId="30" xfId="176" applyNumberFormat="1" applyFont="1" applyFill="1" applyBorder="1" applyAlignment="1">
      <alignment horizontal="right" vertical="center"/>
    </xf>
    <xf numFmtId="170" fontId="111" fillId="0" borderId="30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Alignment="1">
      <alignment vertical="center"/>
    </xf>
    <xf numFmtId="168" fontId="30" fillId="0" borderId="0" xfId="0" applyNumberFormat="1" applyFont="1" applyAlignment="1">
      <alignment vertical="center"/>
    </xf>
    <xf numFmtId="168" fontId="30" fillId="0" borderId="0" xfId="176" applyNumberFormat="1" applyFont="1" applyFill="1" applyAlignment="1">
      <alignment vertical="center"/>
    </xf>
    <xf numFmtId="168" fontId="87" fillId="0" borderId="0" xfId="0" applyNumberFormat="1" applyFont="1" applyAlignment="1">
      <alignment horizontal="right" vertical="center"/>
    </xf>
    <xf numFmtId="170" fontId="30" fillId="66" borderId="30" xfId="176" applyNumberFormat="1" applyFont="1" applyFill="1" applyBorder="1" applyAlignment="1">
      <alignment horizontal="right" vertical="center"/>
    </xf>
    <xf numFmtId="170" fontId="30" fillId="0" borderId="30" xfId="176" applyNumberFormat="1" applyFont="1" applyFill="1" applyBorder="1" applyAlignment="1">
      <alignment horizontal="right" vertical="center"/>
    </xf>
    <xf numFmtId="3" fontId="30" fillId="0" borderId="0" xfId="0" applyNumberFormat="1" applyFont="1" applyAlignment="1">
      <alignment vertical="center"/>
    </xf>
    <xf numFmtId="190" fontId="30" fillId="0" borderId="0" xfId="176" applyNumberFormat="1" applyFont="1" applyFill="1" applyBorder="1" applyAlignment="1">
      <alignment vertical="center"/>
    </xf>
    <xf numFmtId="170" fontId="111" fillId="66" borderId="13" xfId="176" applyNumberFormat="1" applyFont="1" applyFill="1" applyBorder="1" applyAlignment="1">
      <alignment horizontal="right" vertical="center"/>
    </xf>
    <xf numFmtId="170" fontId="111" fillId="0" borderId="13" xfId="176" applyNumberFormat="1" applyFont="1" applyFill="1" applyBorder="1" applyAlignment="1">
      <alignment horizontal="right" vertical="center"/>
    </xf>
    <xf numFmtId="167" fontId="111" fillId="0" borderId="0" xfId="176" applyFont="1" applyFill="1" applyBorder="1" applyAlignment="1">
      <alignment horizontal="right" vertical="center"/>
    </xf>
    <xf numFmtId="170" fontId="111" fillId="66" borderId="31" xfId="176" applyNumberFormat="1" applyFont="1" applyFill="1" applyBorder="1" applyAlignment="1">
      <alignment horizontal="right" vertical="center"/>
    </xf>
    <xf numFmtId="170" fontId="111" fillId="0" borderId="31" xfId="176" applyNumberFormat="1" applyFont="1" applyFill="1" applyBorder="1" applyAlignment="1">
      <alignment horizontal="right" vertical="center"/>
    </xf>
    <xf numFmtId="170" fontId="111" fillId="66" borderId="32" xfId="176" applyNumberFormat="1" applyFont="1" applyFill="1" applyBorder="1" applyAlignment="1">
      <alignment horizontal="right" vertical="center"/>
    </xf>
    <xf numFmtId="170" fontId="111" fillId="0" borderId="32" xfId="176" applyNumberFormat="1" applyFont="1" applyFill="1" applyBorder="1" applyAlignment="1">
      <alignment horizontal="right" vertical="center"/>
    </xf>
    <xf numFmtId="37" fontId="30" fillId="0" borderId="13" xfId="0" applyNumberFormat="1" applyFont="1" applyBorder="1" applyAlignment="1">
      <alignment vertical="center"/>
    </xf>
    <xf numFmtId="170" fontId="30" fillId="0" borderId="13" xfId="0" applyNumberFormat="1" applyFont="1" applyBorder="1" applyAlignment="1">
      <alignment vertical="center"/>
    </xf>
    <xf numFmtId="190" fontId="30" fillId="0" borderId="13" xfId="0" applyNumberFormat="1" applyFont="1" applyBorder="1" applyAlignment="1">
      <alignment vertical="center"/>
    </xf>
    <xf numFmtId="168" fontId="111" fillId="66" borderId="0" xfId="176" applyNumberFormat="1" applyFont="1" applyFill="1" applyBorder="1" applyAlignment="1">
      <alignment horizontal="right" vertical="center"/>
    </xf>
    <xf numFmtId="168" fontId="111" fillId="0" borderId="0" xfId="0" applyNumberFormat="1" applyFont="1" applyAlignment="1">
      <alignment vertical="center"/>
    </xf>
    <xf numFmtId="168" fontId="111" fillId="0" borderId="0" xfId="176" applyNumberFormat="1" applyFont="1" applyFill="1" applyBorder="1" applyAlignment="1">
      <alignment horizontal="right" vertical="center"/>
    </xf>
    <xf numFmtId="169" fontId="111" fillId="0" borderId="0" xfId="0" applyNumberFormat="1" applyFont="1" applyAlignment="1">
      <alignment vertical="top"/>
    </xf>
    <xf numFmtId="169" fontId="111" fillId="0" borderId="0" xfId="0" applyNumberFormat="1" applyFont="1" applyAlignment="1">
      <alignment vertical="center"/>
    </xf>
    <xf numFmtId="170" fontId="30" fillId="66" borderId="33" xfId="176" applyNumberFormat="1" applyFont="1" applyFill="1" applyBorder="1" applyAlignment="1">
      <alignment horizontal="right" vertical="center"/>
    </xf>
    <xf numFmtId="170" fontId="30" fillId="0" borderId="33" xfId="176" applyNumberFormat="1" applyFont="1" applyFill="1" applyBorder="1" applyAlignment="1">
      <alignment horizontal="right" vertical="center"/>
    </xf>
    <xf numFmtId="167" fontId="112" fillId="0" borderId="0" xfId="176" applyFont="1" applyFill="1" applyBorder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71" fontId="30" fillId="66" borderId="0" xfId="176" applyNumberFormat="1" applyFont="1" applyFill="1" applyBorder="1" applyAlignment="1">
      <alignment horizontal="right" vertical="center"/>
    </xf>
    <xf numFmtId="171" fontId="30" fillId="0" borderId="0" xfId="0" applyNumberFormat="1" applyFont="1" applyAlignment="1">
      <alignment vertical="center"/>
    </xf>
    <xf numFmtId="191" fontId="111" fillId="66" borderId="32" xfId="176" applyNumberFormat="1" applyFont="1" applyFill="1" applyBorder="1" applyAlignment="1">
      <alignment horizontal="right" vertical="center"/>
    </xf>
    <xf numFmtId="191" fontId="111" fillId="0" borderId="0" xfId="0" applyNumberFormat="1" applyFont="1" applyAlignment="1">
      <alignment vertical="center"/>
    </xf>
    <xf numFmtId="191" fontId="111" fillId="0" borderId="32" xfId="176" applyNumberFormat="1" applyFont="1" applyFill="1" applyBorder="1" applyAlignment="1">
      <alignment horizontal="right" vertical="center"/>
    </xf>
    <xf numFmtId="193" fontId="111" fillId="0" borderId="0" xfId="0" applyNumberFormat="1" applyFont="1" applyAlignment="1">
      <alignment vertical="top"/>
    </xf>
    <xf numFmtId="193" fontId="111" fillId="0" borderId="0" xfId="176" applyNumberFormat="1" applyFont="1" applyFill="1" applyBorder="1" applyAlignment="1">
      <alignment horizontal="right" vertical="center"/>
    </xf>
    <xf numFmtId="193" fontId="30" fillId="0" borderId="0" xfId="176" applyNumberFormat="1" applyFont="1" applyFill="1" applyBorder="1" applyAlignment="1">
      <alignment horizontal="right" vertical="center"/>
    </xf>
    <xf numFmtId="170" fontId="30" fillId="67" borderId="0" xfId="176" applyNumberFormat="1" applyFont="1" applyFill="1" applyBorder="1" applyAlignment="1">
      <alignment horizontal="right" vertical="center"/>
    </xf>
    <xf numFmtId="170" fontId="111" fillId="67" borderId="32" xfId="176" applyNumberFormat="1" applyFont="1" applyFill="1" applyBorder="1" applyAlignment="1">
      <alignment horizontal="right" vertical="center"/>
    </xf>
    <xf numFmtId="170" fontId="111" fillId="66" borderId="32" xfId="0" applyNumberFormat="1" applyFont="1" applyFill="1" applyBorder="1" applyAlignment="1">
      <alignment horizontal="right" vertical="center"/>
    </xf>
    <xf numFmtId="170" fontId="111" fillId="66" borderId="0" xfId="0" applyNumberFormat="1" applyFont="1" applyFill="1" applyAlignment="1">
      <alignment horizontal="right" vertical="center"/>
    </xf>
    <xf numFmtId="170" fontId="111" fillId="0" borderId="0" xfId="0" applyNumberFormat="1" applyFont="1" applyAlignment="1">
      <alignment horizontal="right" vertical="center"/>
    </xf>
    <xf numFmtId="0" fontId="87" fillId="0" borderId="30" xfId="289" applyFont="1" applyBorder="1" applyAlignment="1">
      <alignment vertical="center"/>
    </xf>
    <xf numFmtId="170" fontId="87" fillId="0" borderId="30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Continuous" vertical="center"/>
    </xf>
    <xf numFmtId="0" fontId="87" fillId="0" borderId="35" xfId="0" applyFont="1" applyBorder="1" applyAlignment="1">
      <alignment vertical="center"/>
    </xf>
    <xf numFmtId="170" fontId="87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right" vertical="center"/>
    </xf>
    <xf numFmtId="0" fontId="87" fillId="0" borderId="30" xfId="0" applyFont="1" applyBorder="1" applyAlignment="1">
      <alignment horizontal="center" vertical="center"/>
    </xf>
    <xf numFmtId="170" fontId="87" fillId="0" borderId="30" xfId="0" applyNumberFormat="1" applyFont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0" fontId="30" fillId="0" borderId="0" xfId="309" applyFont="1" applyAlignment="1">
      <alignment horizontal="center" vertical="center"/>
    </xf>
    <xf numFmtId="167" fontId="30" fillId="0" borderId="0" xfId="176" applyFont="1" applyFill="1" applyBorder="1" applyAlignment="1">
      <alignment horizontal="right" vertical="center"/>
    </xf>
    <xf numFmtId="0" fontId="30" fillId="0" borderId="0" xfId="309" applyFont="1" applyAlignment="1">
      <alignment vertical="center"/>
    </xf>
    <xf numFmtId="37" fontId="30" fillId="0" borderId="0" xfId="308" applyFont="1" applyAlignment="1">
      <alignment vertical="center"/>
    </xf>
    <xf numFmtId="37" fontId="87" fillId="0" borderId="0" xfId="308" applyFont="1" applyAlignment="1">
      <alignment vertical="center"/>
    </xf>
    <xf numFmtId="0" fontId="30" fillId="66" borderId="0" xfId="0" applyFont="1" applyFill="1" applyAlignment="1">
      <alignment horizontal="right"/>
    </xf>
    <xf numFmtId="0" fontId="30" fillId="66" borderId="0" xfId="0" applyFont="1" applyFill="1" applyAlignment="1">
      <alignment horizontal="right" vertical="center"/>
    </xf>
    <xf numFmtId="0" fontId="87" fillId="0" borderId="0" xfId="289" applyFont="1" applyAlignment="1">
      <alignment horizontal="center" vertical="center"/>
    </xf>
    <xf numFmtId="0" fontId="87" fillId="0" borderId="30" xfId="289" applyFont="1" applyBorder="1" applyAlignment="1">
      <alignment horizontal="center" vertical="center"/>
    </xf>
    <xf numFmtId="170" fontId="30" fillId="0" borderId="0" xfId="0" applyNumberFormat="1" applyFont="1" applyAlignment="1">
      <alignment horizontal="center" vertical="center"/>
    </xf>
    <xf numFmtId="170" fontId="87" fillId="0" borderId="0" xfId="0" applyNumberFormat="1" applyFont="1" applyAlignment="1">
      <alignment vertical="center"/>
    </xf>
    <xf numFmtId="170" fontId="87" fillId="0" borderId="30" xfId="0" applyNumberFormat="1" applyFont="1" applyBorder="1" applyAlignment="1">
      <alignment horizontal="center" vertical="center"/>
    </xf>
    <xf numFmtId="170" fontId="30" fillId="0" borderId="0" xfId="176" applyNumberFormat="1" applyFont="1" applyFill="1" applyBorder="1" applyAlignment="1">
      <alignment horizontal="center" vertical="center"/>
    </xf>
    <xf numFmtId="169" fontId="30" fillId="0" borderId="0" xfId="309" applyNumberFormat="1" applyFont="1" applyAlignment="1">
      <alignment horizontal="right" vertical="center"/>
    </xf>
    <xf numFmtId="167" fontId="30" fillId="0" borderId="0" xfId="309" applyNumberFormat="1" applyFont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Continuous" vertical="center"/>
    </xf>
    <xf numFmtId="0" fontId="88" fillId="0" borderId="0" xfId="289" applyFont="1" applyAlignment="1">
      <alignment horizontal="left" vertical="center"/>
    </xf>
    <xf numFmtId="0" fontId="88" fillId="0" borderId="30" xfId="289" applyFont="1" applyBorder="1" applyAlignment="1">
      <alignment horizontal="left" vertical="center"/>
    </xf>
    <xf numFmtId="0" fontId="88" fillId="0" borderId="30" xfId="0" applyFont="1" applyBorder="1" applyAlignment="1">
      <alignment horizontal="left" vertical="center"/>
    </xf>
    <xf numFmtId="0" fontId="89" fillId="0" borderId="30" xfId="0" applyFont="1" applyBorder="1" applyAlignment="1">
      <alignment horizontal="center" vertical="center"/>
    </xf>
    <xf numFmtId="0" fontId="89" fillId="0" borderId="30" xfId="0" applyFont="1" applyBorder="1" applyAlignment="1">
      <alignment horizontal="centerContinuous" vertical="center"/>
    </xf>
    <xf numFmtId="170" fontId="89" fillId="0" borderId="30" xfId="176" applyNumberFormat="1" applyFont="1" applyFill="1" applyBorder="1" applyAlignment="1">
      <alignment horizontal="right" vertical="center"/>
    </xf>
    <xf numFmtId="169" fontId="89" fillId="0" borderId="30" xfId="176" applyNumberFormat="1" applyFont="1" applyFill="1" applyBorder="1" applyAlignment="1">
      <alignment horizontal="centerContinuous" vertical="center"/>
    </xf>
    <xf numFmtId="169" fontId="89" fillId="0" borderId="0" xfId="176" applyNumberFormat="1" applyFont="1" applyFill="1" applyBorder="1" applyAlignment="1">
      <alignment horizontal="centerContinuous" vertical="center"/>
    </xf>
    <xf numFmtId="0" fontId="88" fillId="0" borderId="30" xfId="0" applyFont="1" applyBorder="1" applyAlignment="1">
      <alignment horizontal="center" vertical="center"/>
    </xf>
    <xf numFmtId="170" fontId="88" fillId="66" borderId="0" xfId="289" applyNumberFormat="1" applyFont="1" applyFill="1" applyAlignment="1">
      <alignment horizontal="right" vertical="center"/>
    </xf>
    <xf numFmtId="169" fontId="88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Border="1" applyAlignment="1">
      <alignment vertical="center"/>
    </xf>
    <xf numFmtId="170" fontId="89" fillId="0" borderId="0" xfId="176" applyNumberFormat="1" applyFont="1" applyFill="1" applyBorder="1" applyAlignment="1">
      <alignment horizontal="center" vertical="center"/>
    </xf>
    <xf numFmtId="168" fontId="89" fillId="0" borderId="0" xfId="315" applyNumberFormat="1" applyFont="1" applyAlignment="1">
      <alignment horizontal="left" vertical="center"/>
    </xf>
    <xf numFmtId="168" fontId="30" fillId="66" borderId="0" xfId="0" applyNumberFormat="1" applyFont="1" applyFill="1" applyAlignment="1">
      <alignment horizontal="right" vertical="center"/>
    </xf>
    <xf numFmtId="170" fontId="111" fillId="0" borderId="0" xfId="176" applyNumberFormat="1" applyFont="1" applyFill="1" applyBorder="1" applyAlignment="1">
      <alignment horizontal="center" vertical="center"/>
    </xf>
    <xf numFmtId="170" fontId="111" fillId="0" borderId="0" xfId="0" applyNumberFormat="1" applyFont="1" applyAlignment="1">
      <alignment horizontal="center" vertical="center"/>
    </xf>
    <xf numFmtId="0" fontId="89" fillId="0" borderId="0" xfId="289" applyFont="1" applyAlignment="1">
      <alignment horizontal="left" vertical="center"/>
    </xf>
    <xf numFmtId="0" fontId="89" fillId="0" borderId="0" xfId="176" applyNumberFormat="1" applyFont="1" applyFill="1" applyBorder="1" applyAlignment="1">
      <alignment horizontal="right" vertical="center"/>
    </xf>
    <xf numFmtId="0" fontId="89" fillId="0" borderId="0" xfId="176" applyNumberFormat="1" applyFont="1" applyFill="1" applyBorder="1" applyAlignment="1">
      <alignment horizontal="center" vertical="center"/>
    </xf>
    <xf numFmtId="0" fontId="89" fillId="66" borderId="0" xfId="176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68" fontId="89" fillId="0" borderId="0" xfId="315" quotePrefix="1" applyNumberFormat="1" applyFont="1" applyAlignment="1">
      <alignment horizontal="left" vertical="center"/>
    </xf>
    <xf numFmtId="0" fontId="89" fillId="0" borderId="0" xfId="315" quotePrefix="1" applyFont="1" applyAlignment="1">
      <alignment vertical="center"/>
    </xf>
    <xf numFmtId="0" fontId="89" fillId="0" borderId="0" xfId="315" applyFont="1" applyAlignment="1">
      <alignment vertical="center"/>
    </xf>
    <xf numFmtId="0" fontId="113" fillId="0" borderId="0" xfId="0" applyFont="1" applyAlignment="1">
      <alignment vertical="center"/>
    </xf>
    <xf numFmtId="168" fontId="89" fillId="66" borderId="0" xfId="176" applyNumberFormat="1" applyFont="1" applyFill="1" applyBorder="1" applyAlignment="1">
      <alignment horizontal="right" vertical="center"/>
    </xf>
    <xf numFmtId="168" fontId="89" fillId="0" borderId="0" xfId="176" applyNumberFormat="1" applyFont="1" applyFill="1" applyBorder="1" applyAlignment="1">
      <alignment horizontal="center" vertical="center"/>
    </xf>
    <xf numFmtId="168" fontId="89" fillId="0" borderId="0" xfId="176" applyNumberFormat="1" applyFont="1" applyFill="1" applyBorder="1" applyAlignment="1">
      <alignment horizontal="right" vertical="center"/>
    </xf>
    <xf numFmtId="168" fontId="89" fillId="0" borderId="0" xfId="316" applyNumberFormat="1" applyFont="1" applyAlignment="1">
      <alignment horizontal="left" vertical="center"/>
    </xf>
    <xf numFmtId="168" fontId="30" fillId="66" borderId="13" xfId="0" applyNumberFormat="1" applyFont="1" applyFill="1" applyBorder="1" applyAlignment="1">
      <alignment horizontal="right" vertical="center"/>
    </xf>
    <xf numFmtId="168" fontId="89" fillId="0" borderId="0" xfId="176" applyNumberFormat="1" applyFont="1" applyFill="1" applyAlignment="1">
      <alignment horizontal="center" vertical="center"/>
    </xf>
    <xf numFmtId="170" fontId="89" fillId="66" borderId="30" xfId="176" applyNumberFormat="1" applyFont="1" applyFill="1" applyBorder="1" applyAlignment="1">
      <alignment horizontal="right" vertical="center"/>
    </xf>
    <xf numFmtId="0" fontId="89" fillId="0" borderId="0" xfId="316" applyFont="1" applyAlignment="1">
      <alignment vertical="center"/>
    </xf>
    <xf numFmtId="0" fontId="89" fillId="0" borderId="0" xfId="316" applyFont="1" applyAlignment="1">
      <alignment horizontal="left" vertical="center"/>
    </xf>
    <xf numFmtId="170" fontId="89" fillId="0" borderId="0" xfId="176" applyNumberFormat="1" applyFont="1" applyFill="1" applyBorder="1" applyAlignment="1">
      <alignment vertical="center"/>
    </xf>
    <xf numFmtId="169" fontId="88" fillId="0" borderId="0" xfId="176" applyNumberFormat="1" applyFont="1" applyFill="1" applyBorder="1" applyAlignment="1">
      <alignment horizontal="right" vertical="center"/>
    </xf>
    <xf numFmtId="168" fontId="88" fillId="0" borderId="0" xfId="316" applyNumberFormat="1" applyFont="1" applyAlignment="1">
      <alignment vertical="center"/>
    </xf>
    <xf numFmtId="168" fontId="89" fillId="0" borderId="0" xfId="316" applyNumberFormat="1" applyFont="1" applyAlignment="1">
      <alignment vertical="center"/>
    </xf>
    <xf numFmtId="170" fontId="89" fillId="66" borderId="0" xfId="0" applyNumberFormat="1" applyFont="1" applyFill="1" applyAlignment="1">
      <alignment horizontal="right" vertical="center"/>
    </xf>
    <xf numFmtId="0" fontId="89" fillId="0" borderId="0" xfId="0" applyFont="1" applyAlignment="1">
      <alignment horizontal="center" vertical="center" wrapText="1"/>
    </xf>
    <xf numFmtId="168" fontId="88" fillId="0" borderId="0" xfId="316" quotePrefix="1" applyNumberFormat="1" applyFont="1" applyAlignment="1">
      <alignment horizontal="left" vertical="center"/>
    </xf>
    <xf numFmtId="168" fontId="89" fillId="0" borderId="0" xfId="316" quotePrefix="1" applyNumberFormat="1" applyFont="1" applyAlignment="1">
      <alignment horizontal="left" vertical="center"/>
    </xf>
    <xf numFmtId="170" fontId="89" fillId="66" borderId="21" xfId="176" applyNumberFormat="1" applyFont="1" applyFill="1" applyBorder="1" applyAlignment="1">
      <alignment horizontal="right" vertical="center"/>
    </xf>
    <xf numFmtId="170" fontId="89" fillId="0" borderId="0" xfId="176" applyNumberFormat="1" applyFont="1" applyFill="1" applyAlignment="1">
      <alignment horizontal="center" vertical="center"/>
    </xf>
    <xf numFmtId="170" fontId="89" fillId="0" borderId="21" xfId="176" applyNumberFormat="1" applyFont="1" applyFill="1" applyBorder="1" applyAlignment="1">
      <alignment horizontal="right" vertical="center"/>
    </xf>
    <xf numFmtId="0" fontId="89" fillId="0" borderId="0" xfId="289" applyFont="1" applyAlignment="1">
      <alignment vertical="center"/>
    </xf>
    <xf numFmtId="170" fontId="88" fillId="0" borderId="0" xfId="289" applyNumberFormat="1" applyFont="1" applyFill="1" applyAlignment="1">
      <alignment horizontal="right" vertical="center"/>
    </xf>
    <xf numFmtId="170" fontId="89" fillId="0" borderId="0" xfId="0" applyNumberFormat="1" applyFont="1" applyFill="1" applyAlignment="1">
      <alignment horizontal="right" vertical="center"/>
    </xf>
    <xf numFmtId="168" fontId="30" fillId="0" borderId="0" xfId="0" applyNumberFormat="1" applyFont="1" applyFill="1" applyAlignment="1">
      <alignment horizontal="right" vertical="center"/>
    </xf>
    <xf numFmtId="168" fontId="30" fillId="0" borderId="13" xfId="0" applyNumberFormat="1" applyFont="1" applyFill="1" applyBorder="1" applyAlignment="1">
      <alignment horizontal="right" vertical="center"/>
    </xf>
    <xf numFmtId="170" fontId="30" fillId="0" borderId="0" xfId="309" applyNumberFormat="1" applyFont="1" applyFill="1" applyAlignment="1">
      <alignment horizontal="right" vertical="center"/>
    </xf>
    <xf numFmtId="169" fontId="30" fillId="0" borderId="0" xfId="309" applyNumberFormat="1" applyFont="1" applyFill="1" applyAlignment="1">
      <alignment horizontal="right" vertical="center"/>
    </xf>
    <xf numFmtId="167" fontId="30" fillId="0" borderId="0" xfId="309" applyNumberFormat="1" applyFont="1" applyFill="1" applyAlignment="1">
      <alignment horizontal="right" vertical="center"/>
    </xf>
    <xf numFmtId="0" fontId="30" fillId="0" borderId="0" xfId="289" applyFont="1" applyFill="1" applyAlignment="1">
      <alignment horizontal="left" vertical="center"/>
    </xf>
    <xf numFmtId="0" fontId="30" fillId="0" borderId="0" xfId="309" applyFont="1" applyFill="1" applyAlignment="1">
      <alignment horizontal="center" vertical="center"/>
    </xf>
    <xf numFmtId="0" fontId="30" fillId="0" borderId="0" xfId="0" applyFont="1" applyFill="1" applyAlignment="1">
      <alignment horizontal="right"/>
    </xf>
    <xf numFmtId="0" fontId="30" fillId="0" borderId="0" xfId="0" applyFont="1" applyFill="1" applyAlignment="1">
      <alignment horizontal="right" vertical="center"/>
    </xf>
    <xf numFmtId="0" fontId="30" fillId="0" borderId="0" xfId="309" applyFont="1" applyFill="1" applyAlignment="1">
      <alignment vertical="center"/>
    </xf>
    <xf numFmtId="37" fontId="30" fillId="0" borderId="0" xfId="308" applyFont="1" applyFill="1" applyAlignment="1">
      <alignment vertical="center"/>
    </xf>
    <xf numFmtId="168" fontId="30" fillId="0" borderId="0" xfId="0" applyNumberFormat="1" applyFont="1" applyFill="1" applyAlignment="1">
      <alignment vertical="center"/>
    </xf>
    <xf numFmtId="37" fontId="87" fillId="0" borderId="0" xfId="308" applyFont="1" applyFill="1" applyAlignment="1">
      <alignment vertical="center"/>
    </xf>
    <xf numFmtId="170" fontId="30" fillId="0" borderId="30" xfId="0" applyNumberFormat="1" applyFont="1" applyFill="1" applyBorder="1" applyAlignment="1">
      <alignment horizontal="right" vertical="center"/>
    </xf>
    <xf numFmtId="170" fontId="111" fillId="0" borderId="32" xfId="0" applyNumberFormat="1" applyFont="1" applyFill="1" applyBorder="1" applyAlignment="1">
      <alignment horizontal="right" vertical="center"/>
    </xf>
    <xf numFmtId="170" fontId="111" fillId="0" borderId="0" xfId="0" applyNumberFormat="1" applyFont="1" applyFill="1" applyAlignment="1">
      <alignment horizontal="right" vertical="center"/>
    </xf>
    <xf numFmtId="170" fontId="30" fillId="0" borderId="13" xfId="0" applyNumberFormat="1" applyFont="1" applyFill="1" applyBorder="1" applyAlignment="1">
      <alignment vertical="center"/>
    </xf>
    <xf numFmtId="190" fontId="30" fillId="0" borderId="13" xfId="0" applyNumberFormat="1" applyFont="1" applyFill="1" applyBorder="1" applyAlignment="1">
      <alignment vertical="center"/>
    </xf>
    <xf numFmtId="170" fontId="87" fillId="0" borderId="0" xfId="0" applyNumberFormat="1" applyFont="1" applyBorder="1" applyAlignment="1">
      <alignment horizontal="center" vertical="center"/>
    </xf>
    <xf numFmtId="170" fontId="87" fillId="0" borderId="0" xfId="289" applyNumberFormat="1" applyFont="1" applyBorder="1" applyAlignment="1">
      <alignment horizontal="right" vertical="center"/>
    </xf>
    <xf numFmtId="193" fontId="111" fillId="0" borderId="0" xfId="0" applyNumberFormat="1" applyFont="1" applyAlignment="1">
      <alignment vertical="center"/>
    </xf>
    <xf numFmtId="191" fontId="111" fillId="66" borderId="0" xfId="176" applyNumberFormat="1" applyFont="1" applyFill="1" applyBorder="1" applyAlignment="1">
      <alignment horizontal="right" vertical="center"/>
    </xf>
    <xf numFmtId="191" fontId="111" fillId="0" borderId="0" xfId="176" applyNumberFormat="1" applyFont="1" applyFill="1" applyBorder="1" applyAlignment="1">
      <alignment horizontal="right" vertical="center"/>
    </xf>
    <xf numFmtId="191" fontId="111" fillId="0" borderId="0" xfId="0" applyNumberFormat="1" applyFont="1" applyBorder="1" applyAlignment="1">
      <alignment vertical="center"/>
    </xf>
    <xf numFmtId="193" fontId="111" fillId="0" borderId="0" xfId="0" applyNumberFormat="1" applyFont="1" applyBorder="1" applyAlignment="1">
      <alignment vertical="center"/>
    </xf>
    <xf numFmtId="191" fontId="111" fillId="66" borderId="21" xfId="176" applyNumberFormat="1" applyFont="1" applyFill="1" applyBorder="1" applyAlignment="1">
      <alignment horizontal="right" vertical="center"/>
    </xf>
    <xf numFmtId="191" fontId="111" fillId="0" borderId="21" xfId="176" applyNumberFormat="1" applyFont="1" applyFill="1" applyBorder="1" applyAlignment="1">
      <alignment horizontal="right" vertical="center"/>
    </xf>
    <xf numFmtId="170" fontId="87" fillId="0" borderId="0" xfId="0" applyNumberFormat="1" applyFont="1" applyBorder="1" applyAlignment="1">
      <alignment vertical="center"/>
    </xf>
    <xf numFmtId="170" fontId="87" fillId="0" borderId="0" xfId="0" applyNumberFormat="1" applyFont="1" applyBorder="1" applyAlignment="1">
      <alignment horizontal="right" vertical="center"/>
    </xf>
    <xf numFmtId="0" fontId="89" fillId="0" borderId="0" xfId="0" applyFont="1" applyFill="1" applyAlignment="1">
      <alignment vertical="center"/>
    </xf>
    <xf numFmtId="0" fontId="87" fillId="0" borderId="0" xfId="0" applyFont="1" applyBorder="1" applyAlignment="1">
      <alignment horizontal="left" vertical="center"/>
    </xf>
    <xf numFmtId="169" fontId="87" fillId="0" borderId="0" xfId="176" applyNumberFormat="1" applyFont="1" applyFill="1" applyBorder="1" applyAlignment="1">
      <alignment horizontal="center" vertical="center"/>
    </xf>
    <xf numFmtId="169" fontId="87" fillId="0" borderId="13" xfId="176" applyNumberFormat="1" applyFont="1" applyBorder="1" applyAlignment="1">
      <alignment horizontal="center" vertical="center"/>
    </xf>
    <xf numFmtId="170" fontId="87" fillId="0" borderId="0" xfId="176" applyNumberFormat="1" applyFont="1" applyAlignment="1">
      <alignment horizontal="center" vertical="center"/>
    </xf>
    <xf numFmtId="169" fontId="87" fillId="0" borderId="30" xfId="176" applyNumberFormat="1" applyFont="1" applyFill="1" applyBorder="1" applyAlignment="1">
      <alignment horizontal="center" vertical="center"/>
    </xf>
    <xf numFmtId="37" fontId="30" fillId="0" borderId="30" xfId="0" applyNumberFormat="1" applyFont="1" applyBorder="1" applyAlignment="1">
      <alignment horizontal="justify" vertical="center"/>
    </xf>
    <xf numFmtId="0" fontId="30" fillId="0" borderId="30" xfId="0" applyFont="1" applyBorder="1" applyAlignment="1">
      <alignment horizontal="justify"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87" fillId="0" borderId="30" xfId="0" applyFont="1" applyBorder="1" applyAlignment="1">
      <alignment horizontal="center" vertical="center"/>
    </xf>
    <xf numFmtId="0" fontId="87" fillId="0" borderId="34" xfId="0" applyFont="1" applyBorder="1" applyAlignment="1">
      <alignment horizontal="center" vertical="center"/>
    </xf>
    <xf numFmtId="170" fontId="87" fillId="0" borderId="30" xfId="0" applyNumberFormat="1" applyFont="1" applyBorder="1" applyAlignment="1">
      <alignment horizontal="center" vertical="center"/>
    </xf>
    <xf numFmtId="170" fontId="87" fillId="0" borderId="34" xfId="0" applyNumberFormat="1" applyFont="1" applyBorder="1" applyAlignment="1">
      <alignment horizontal="center" vertical="center"/>
    </xf>
    <xf numFmtId="37" fontId="30" fillId="0" borderId="30" xfId="0" applyNumberFormat="1" applyFont="1" applyBorder="1" applyAlignment="1">
      <alignment horizontal="justify" vertical="center" wrapText="1"/>
    </xf>
    <xf numFmtId="0" fontId="30" fillId="0" borderId="30" xfId="0" applyFont="1" applyBorder="1" applyAlignment="1">
      <alignment horizontal="justify" vertical="center" wrapText="1"/>
    </xf>
    <xf numFmtId="169" fontId="88" fillId="0" borderId="30" xfId="176" applyNumberFormat="1" applyFont="1" applyFill="1" applyBorder="1" applyAlignment="1">
      <alignment horizontal="center" vertical="center"/>
    </xf>
    <xf numFmtId="0" fontId="89" fillId="0" borderId="30" xfId="0" applyFont="1" applyBorder="1" applyAlignment="1">
      <alignment horizontal="justify" vertical="center"/>
    </xf>
    <xf numFmtId="169" fontId="88" fillId="0" borderId="0" xfId="176" applyNumberFormat="1" applyFont="1" applyFill="1" applyBorder="1" applyAlignment="1">
      <alignment horizontal="center" vertical="center"/>
    </xf>
    <xf numFmtId="37" fontId="89" fillId="0" borderId="30" xfId="0" applyNumberFormat="1" applyFont="1" applyBorder="1" applyAlignment="1">
      <alignment horizontal="justify" vertical="center" wrapText="1"/>
    </xf>
    <xf numFmtId="0" fontId="89" fillId="0" borderId="30" xfId="0" applyFont="1" applyBorder="1" applyAlignment="1">
      <alignment horizontal="justify" vertical="center" wrapText="1"/>
    </xf>
    <xf numFmtId="0" fontId="89" fillId="0" borderId="30" xfId="0" applyFont="1" applyFill="1" applyBorder="1" applyAlignment="1">
      <alignment horizontal="justify" vertical="center" wrapText="1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1"/>
  <sheetViews>
    <sheetView tabSelected="1" topLeftCell="A160" zoomScale="115" zoomScaleNormal="115" zoomScaleSheetLayoutView="100" workbookViewId="0">
      <selection activeCell="A151" sqref="A151"/>
    </sheetView>
  </sheetViews>
  <sheetFormatPr defaultColWidth="9.125" defaultRowHeight="15" customHeight="1"/>
  <cols>
    <col min="1" max="1" width="1.75" style="19" customWidth="1"/>
    <col min="2" max="2" width="33.625" style="19" customWidth="1"/>
    <col min="3" max="3" width="6.125" style="19" customWidth="1"/>
    <col min="4" max="4" width="0.875" style="19" customWidth="1"/>
    <col min="5" max="5" width="13.25" style="52" customWidth="1"/>
    <col min="6" max="6" width="0.875" style="42" customWidth="1"/>
    <col min="7" max="7" width="13.25" style="91" customWidth="1"/>
    <col min="8" max="8" width="0.875" style="42" customWidth="1"/>
    <col min="9" max="9" width="13.25" style="52" customWidth="1"/>
    <col min="10" max="10" width="0.875" style="42" customWidth="1"/>
    <col min="11" max="11" width="13.25" style="91" customWidth="1"/>
    <col min="12" max="16384" width="9.125" style="4"/>
  </cols>
  <sheetData>
    <row r="1" spans="1:11" ht="16.5" customHeight="1">
      <c r="A1" s="29" t="s">
        <v>42</v>
      </c>
      <c r="B1" s="58"/>
      <c r="C1" s="59"/>
      <c r="D1" s="59"/>
      <c r="F1" s="35"/>
      <c r="H1" s="35"/>
      <c r="J1" s="35"/>
    </row>
    <row r="2" spans="1:11" ht="16.5" customHeight="1">
      <c r="A2" s="29" t="s">
        <v>87</v>
      </c>
      <c r="B2" s="29"/>
      <c r="C2" s="59"/>
      <c r="D2" s="59"/>
      <c r="F2" s="35"/>
      <c r="H2" s="35"/>
      <c r="J2" s="35"/>
    </row>
    <row r="3" spans="1:11" ht="16.5" customHeight="1">
      <c r="A3" s="60" t="s">
        <v>192</v>
      </c>
      <c r="B3" s="61"/>
      <c r="C3" s="62"/>
      <c r="D3" s="62"/>
      <c r="E3" s="51"/>
      <c r="F3" s="63"/>
      <c r="G3" s="5"/>
      <c r="H3" s="63"/>
      <c r="I3" s="51"/>
      <c r="J3" s="63"/>
      <c r="K3" s="5"/>
    </row>
    <row r="4" spans="1:11" ht="16.5" customHeight="1">
      <c r="A4" s="29"/>
      <c r="B4" s="29"/>
      <c r="C4" s="59"/>
      <c r="D4" s="59"/>
      <c r="F4" s="35"/>
      <c r="H4" s="35"/>
      <c r="J4" s="35"/>
    </row>
    <row r="5" spans="1:11" ht="16.5" customHeight="1">
      <c r="A5" s="29"/>
      <c r="B5" s="29"/>
      <c r="C5" s="59"/>
      <c r="D5" s="59"/>
      <c r="F5" s="35"/>
      <c r="H5" s="35"/>
      <c r="J5" s="35"/>
    </row>
    <row r="6" spans="1:11" ht="16.5" customHeight="1">
      <c r="A6" s="29"/>
      <c r="B6" s="29"/>
      <c r="C6" s="59"/>
      <c r="D6" s="59"/>
      <c r="E6" s="279" t="s">
        <v>103</v>
      </c>
      <c r="F6" s="279"/>
      <c r="G6" s="279"/>
      <c r="H6" s="35"/>
      <c r="I6" s="279" t="s">
        <v>104</v>
      </c>
      <c r="J6" s="279"/>
      <c r="K6" s="279"/>
    </row>
    <row r="7" spans="1:11" ht="16.5" customHeight="1">
      <c r="A7" s="29"/>
      <c r="B7" s="29"/>
      <c r="C7" s="59"/>
      <c r="D7" s="59"/>
      <c r="E7" s="278" t="s">
        <v>136</v>
      </c>
      <c r="F7" s="278"/>
      <c r="G7" s="278"/>
      <c r="H7" s="36"/>
      <c r="I7" s="278" t="s">
        <v>136</v>
      </c>
      <c r="J7" s="278"/>
      <c r="K7" s="278"/>
    </row>
    <row r="8" spans="1:11" ht="16.5" customHeight="1">
      <c r="A8" s="29"/>
      <c r="B8" s="29"/>
      <c r="C8" s="59"/>
      <c r="D8" s="59"/>
      <c r="E8" s="37" t="s">
        <v>131</v>
      </c>
      <c r="F8" s="37"/>
      <c r="G8" s="92" t="s">
        <v>145</v>
      </c>
      <c r="H8" s="37"/>
      <c r="I8" s="37" t="s">
        <v>131</v>
      </c>
      <c r="J8" s="37"/>
      <c r="K8" s="92" t="s">
        <v>145</v>
      </c>
    </row>
    <row r="9" spans="1:11" ht="16.5" customHeight="1">
      <c r="A9" s="29"/>
      <c r="B9" s="276"/>
      <c r="C9" s="59"/>
      <c r="D9" s="59"/>
      <c r="E9" s="38" t="s">
        <v>161</v>
      </c>
      <c r="F9" s="38"/>
      <c r="G9" s="93" t="s">
        <v>115</v>
      </c>
      <c r="H9" s="36"/>
      <c r="I9" s="38" t="s">
        <v>161</v>
      </c>
      <c r="J9" s="38"/>
      <c r="K9" s="93" t="s">
        <v>115</v>
      </c>
    </row>
    <row r="10" spans="1:11" s="1" customFormat="1" ht="16.5" customHeight="1">
      <c r="A10" s="58"/>
      <c r="B10" s="58"/>
      <c r="C10" s="64"/>
      <c r="D10" s="64"/>
      <c r="E10" s="38" t="s">
        <v>144</v>
      </c>
      <c r="F10" s="38"/>
      <c r="G10" s="93" t="s">
        <v>128</v>
      </c>
      <c r="H10" s="65"/>
      <c r="I10" s="38" t="s">
        <v>144</v>
      </c>
      <c r="J10" s="38"/>
      <c r="K10" s="93" t="s">
        <v>128</v>
      </c>
    </row>
    <row r="11" spans="1:11" s="1" customFormat="1" ht="16.5" customHeight="1">
      <c r="A11" s="58"/>
      <c r="B11" s="58"/>
      <c r="C11" s="112" t="s">
        <v>0</v>
      </c>
      <c r="D11" s="66"/>
      <c r="E11" s="67" t="s">
        <v>134</v>
      </c>
      <c r="F11" s="36"/>
      <c r="G11" s="18" t="s">
        <v>134</v>
      </c>
      <c r="H11" s="36"/>
      <c r="I11" s="67" t="s">
        <v>134</v>
      </c>
      <c r="J11" s="36"/>
      <c r="K11" s="18" t="s">
        <v>134</v>
      </c>
    </row>
    <row r="12" spans="1:11" ht="16.5" customHeight="1">
      <c r="A12" s="58"/>
      <c r="B12" s="58"/>
      <c r="C12" s="40"/>
      <c r="D12" s="40"/>
      <c r="E12" s="20"/>
      <c r="F12" s="68"/>
      <c r="G12" s="3"/>
      <c r="H12" s="68"/>
      <c r="I12" s="20"/>
      <c r="J12" s="68"/>
    </row>
    <row r="13" spans="1:11" ht="16.5" customHeight="1">
      <c r="A13" s="58" t="s">
        <v>1</v>
      </c>
      <c r="B13" s="58"/>
      <c r="C13" s="40"/>
      <c r="D13" s="40"/>
      <c r="E13" s="20"/>
      <c r="F13" s="68"/>
      <c r="G13" s="3"/>
      <c r="H13" s="68"/>
      <c r="I13" s="20"/>
      <c r="J13" s="68"/>
    </row>
    <row r="14" spans="1:11" ht="16.5" customHeight="1">
      <c r="A14" s="58"/>
      <c r="B14" s="58"/>
      <c r="C14" s="40"/>
      <c r="D14" s="40"/>
      <c r="E14" s="20"/>
      <c r="F14" s="68"/>
      <c r="G14" s="3"/>
      <c r="H14" s="68"/>
      <c r="I14" s="20"/>
      <c r="J14" s="68"/>
    </row>
    <row r="15" spans="1:11" ht="16.5" customHeight="1">
      <c r="A15" s="58" t="s">
        <v>2</v>
      </c>
      <c r="B15" s="58"/>
      <c r="C15" s="40"/>
      <c r="D15" s="40"/>
      <c r="E15" s="20"/>
      <c r="F15" s="68"/>
      <c r="G15" s="3"/>
      <c r="H15" s="68"/>
      <c r="I15" s="20"/>
      <c r="J15" s="68"/>
    </row>
    <row r="16" spans="1:11" ht="16.5" customHeight="1">
      <c r="A16" s="58"/>
      <c r="B16" s="58"/>
      <c r="C16" s="40"/>
      <c r="D16" s="40"/>
      <c r="E16" s="20"/>
      <c r="F16" s="68"/>
      <c r="G16" s="3"/>
      <c r="H16" s="68"/>
      <c r="I16" s="20"/>
      <c r="J16" s="68"/>
    </row>
    <row r="17" spans="1:11" ht="16.5" customHeight="1">
      <c r="A17" s="44" t="s">
        <v>3</v>
      </c>
      <c r="B17" s="44"/>
      <c r="C17" s="40"/>
      <c r="D17" s="40"/>
      <c r="E17" s="25">
        <v>3612758</v>
      </c>
      <c r="F17" s="68"/>
      <c r="G17" s="9">
        <v>2245279</v>
      </c>
      <c r="H17" s="68"/>
      <c r="I17" s="25">
        <v>3188000</v>
      </c>
      <c r="J17" s="68"/>
      <c r="K17" s="3">
        <v>1557682</v>
      </c>
    </row>
    <row r="18" spans="1:11" ht="16.5" customHeight="1">
      <c r="A18" s="44" t="s">
        <v>86</v>
      </c>
      <c r="B18" s="44"/>
      <c r="C18" s="40"/>
      <c r="D18" s="40"/>
      <c r="E18" s="25">
        <v>2602247</v>
      </c>
      <c r="F18" s="68"/>
      <c r="G18" s="9">
        <v>2231468</v>
      </c>
      <c r="H18" s="68"/>
      <c r="I18" s="25">
        <v>2266574</v>
      </c>
      <c r="J18" s="68"/>
      <c r="K18" s="3">
        <v>2226279</v>
      </c>
    </row>
    <row r="19" spans="1:11" ht="16.5" customHeight="1">
      <c r="A19" s="44" t="s">
        <v>85</v>
      </c>
      <c r="B19" s="44"/>
      <c r="C19" s="40">
        <v>7</v>
      </c>
      <c r="D19" s="40"/>
      <c r="E19" s="25">
        <v>195701</v>
      </c>
      <c r="F19" s="68"/>
      <c r="G19" s="9">
        <v>181583</v>
      </c>
      <c r="H19" s="68"/>
      <c r="I19" s="25">
        <v>457815</v>
      </c>
      <c r="J19" s="68"/>
      <c r="K19" s="3">
        <v>357566</v>
      </c>
    </row>
    <row r="20" spans="1:11" ht="16.5" customHeight="1">
      <c r="A20" s="44" t="s">
        <v>135</v>
      </c>
      <c r="B20" s="44"/>
      <c r="C20" s="102">
        <v>19.5</v>
      </c>
      <c r="D20" s="40"/>
      <c r="E20" s="25">
        <v>0</v>
      </c>
      <c r="F20" s="68"/>
      <c r="G20" s="9">
        <v>0</v>
      </c>
      <c r="H20" s="68"/>
      <c r="I20" s="25">
        <v>0</v>
      </c>
      <c r="J20" s="68"/>
      <c r="K20" s="3">
        <v>1321400</v>
      </c>
    </row>
    <row r="21" spans="1:11" ht="16.5" customHeight="1">
      <c r="A21" s="44" t="s">
        <v>148</v>
      </c>
      <c r="B21" s="44"/>
      <c r="C21" s="40">
        <v>8</v>
      </c>
      <c r="D21" s="40"/>
      <c r="E21" s="25">
        <v>30729626</v>
      </c>
      <c r="F21" s="68"/>
      <c r="G21" s="9">
        <v>30167465</v>
      </c>
      <c r="H21" s="68"/>
      <c r="I21" s="25">
        <v>22311817</v>
      </c>
      <c r="J21" s="68"/>
      <c r="K21" s="3">
        <v>22137716</v>
      </c>
    </row>
    <row r="22" spans="1:11" ht="16.5" customHeight="1">
      <c r="A22" s="44" t="s">
        <v>133</v>
      </c>
      <c r="B22" s="44"/>
      <c r="C22" s="40"/>
      <c r="D22" s="40"/>
      <c r="E22" s="25">
        <v>136728</v>
      </c>
      <c r="F22" s="68"/>
      <c r="G22" s="9">
        <v>329575</v>
      </c>
      <c r="H22" s="68"/>
      <c r="I22" s="25">
        <v>136728</v>
      </c>
      <c r="J22" s="68"/>
      <c r="K22" s="3">
        <v>252392</v>
      </c>
    </row>
    <row r="23" spans="1:11" ht="16.5" customHeight="1">
      <c r="A23" s="44" t="s">
        <v>152</v>
      </c>
      <c r="B23" s="44"/>
      <c r="C23" s="40"/>
      <c r="D23" s="40"/>
      <c r="E23" s="25"/>
      <c r="F23" s="68"/>
      <c r="G23" s="9"/>
      <c r="H23" s="68"/>
      <c r="I23" s="25"/>
      <c r="J23" s="68"/>
      <c r="K23" s="3"/>
    </row>
    <row r="24" spans="1:11" ht="16.5" customHeight="1">
      <c r="A24" s="4"/>
      <c r="B24" s="44" t="s">
        <v>153</v>
      </c>
      <c r="C24" s="40"/>
      <c r="D24" s="40"/>
      <c r="E24" s="25">
        <v>237670</v>
      </c>
      <c r="F24" s="68"/>
      <c r="G24" s="9">
        <v>142255</v>
      </c>
      <c r="H24" s="68"/>
      <c r="I24" s="25">
        <v>104355</v>
      </c>
      <c r="J24" s="68"/>
      <c r="K24" s="91">
        <v>9753</v>
      </c>
    </row>
    <row r="25" spans="1:11" ht="16.5" customHeight="1">
      <c r="A25" s="19" t="s">
        <v>4</v>
      </c>
      <c r="B25" s="44"/>
      <c r="C25" s="40"/>
      <c r="D25" s="40"/>
      <c r="E25" s="21">
        <v>68360</v>
      </c>
      <c r="F25" s="68"/>
      <c r="G25" s="98">
        <v>36976</v>
      </c>
      <c r="H25" s="68"/>
      <c r="I25" s="21">
        <v>31967</v>
      </c>
      <c r="J25" s="68"/>
      <c r="K25" s="5">
        <v>27016</v>
      </c>
    </row>
    <row r="26" spans="1:11" ht="16.5" customHeight="1">
      <c r="A26" s="58"/>
      <c r="B26" s="58"/>
      <c r="C26" s="40"/>
      <c r="D26" s="40"/>
      <c r="E26" s="20"/>
      <c r="F26" s="68"/>
      <c r="G26" s="3"/>
      <c r="H26" s="68"/>
      <c r="I26" s="20"/>
      <c r="J26" s="68"/>
    </row>
    <row r="27" spans="1:11" ht="16.5" customHeight="1">
      <c r="A27" s="29" t="s">
        <v>5</v>
      </c>
      <c r="B27" s="29"/>
      <c r="C27" s="40"/>
      <c r="D27" s="40"/>
      <c r="E27" s="22">
        <f>SUM(E17:E26)</f>
        <v>37583090</v>
      </c>
      <c r="F27" s="68"/>
      <c r="G27" s="5">
        <f>SUM(G17:G26)</f>
        <v>35334601</v>
      </c>
      <c r="H27" s="68"/>
      <c r="I27" s="22">
        <f>SUM(I17:I26)</f>
        <v>28497256</v>
      </c>
      <c r="J27" s="68"/>
      <c r="K27" s="5">
        <f>SUM(K17:K26)</f>
        <v>27889804</v>
      </c>
    </row>
    <row r="28" spans="1:11" ht="16.5" customHeight="1">
      <c r="A28" s="44"/>
      <c r="B28" s="44"/>
      <c r="C28" s="40"/>
      <c r="D28" s="40"/>
      <c r="E28" s="20"/>
      <c r="F28" s="68"/>
      <c r="G28" s="3"/>
      <c r="H28" s="68"/>
      <c r="I28" s="20"/>
      <c r="J28" s="68"/>
    </row>
    <row r="29" spans="1:11" ht="16.5" customHeight="1">
      <c r="A29" s="29" t="s">
        <v>6</v>
      </c>
      <c r="B29" s="29"/>
      <c r="C29" s="40"/>
      <c r="D29" s="40"/>
      <c r="E29" s="20"/>
      <c r="F29" s="68"/>
      <c r="G29" s="3"/>
      <c r="H29" s="68"/>
      <c r="I29" s="20"/>
    </row>
    <row r="30" spans="1:11" ht="16.5" customHeight="1">
      <c r="A30" s="29"/>
      <c r="B30" s="29"/>
      <c r="C30" s="40"/>
      <c r="D30" s="40"/>
      <c r="E30" s="20"/>
      <c r="F30" s="68"/>
      <c r="G30" s="3"/>
      <c r="H30" s="68"/>
      <c r="I30" s="20"/>
    </row>
    <row r="31" spans="1:11" ht="16.5" customHeight="1">
      <c r="A31" s="19" t="s">
        <v>71</v>
      </c>
      <c r="B31" s="58"/>
      <c r="C31" s="40"/>
      <c r="D31" s="40"/>
      <c r="E31" s="25">
        <v>369784</v>
      </c>
      <c r="F31" s="68"/>
      <c r="G31" s="9">
        <v>369784</v>
      </c>
      <c r="H31" s="68"/>
      <c r="I31" s="25">
        <v>369784</v>
      </c>
      <c r="K31" s="3">
        <v>369784</v>
      </c>
    </row>
    <row r="32" spans="1:11" ht="16.5" customHeight="1">
      <c r="A32" s="19" t="s">
        <v>142</v>
      </c>
      <c r="B32" s="58"/>
      <c r="C32" s="40">
        <v>9</v>
      </c>
      <c r="D32" s="40"/>
      <c r="E32" s="25">
        <v>0</v>
      </c>
      <c r="F32" s="68"/>
      <c r="G32" s="9">
        <v>0</v>
      </c>
      <c r="H32" s="68"/>
      <c r="I32" s="25">
        <v>1344230</v>
      </c>
      <c r="K32" s="3">
        <v>1344230</v>
      </c>
    </row>
    <row r="33" spans="1:12" ht="16.5" customHeight="1">
      <c r="A33" s="19" t="s">
        <v>111</v>
      </c>
      <c r="B33" s="58"/>
      <c r="C33" s="40">
        <v>9</v>
      </c>
      <c r="D33" s="40"/>
      <c r="E33" s="25">
        <v>556856</v>
      </c>
      <c r="F33" s="68"/>
      <c r="G33" s="9">
        <v>579242</v>
      </c>
      <c r="H33" s="68"/>
      <c r="I33" s="25">
        <v>660000</v>
      </c>
      <c r="K33" s="3">
        <v>660000</v>
      </c>
      <c r="L33" s="12"/>
    </row>
    <row r="34" spans="1:12" ht="16.5" customHeight="1">
      <c r="A34" s="19" t="s">
        <v>242</v>
      </c>
      <c r="B34" s="58"/>
      <c r="C34" s="40"/>
      <c r="D34" s="40"/>
      <c r="E34" s="25">
        <v>32789</v>
      </c>
      <c r="F34" s="68"/>
      <c r="G34" s="9">
        <v>0</v>
      </c>
      <c r="H34" s="68"/>
      <c r="I34" s="25">
        <v>0</v>
      </c>
      <c r="K34" s="3">
        <v>0</v>
      </c>
      <c r="L34" s="12"/>
    </row>
    <row r="35" spans="1:12" ht="16.5" customHeight="1">
      <c r="A35" s="19" t="s">
        <v>159</v>
      </c>
      <c r="B35" s="58"/>
      <c r="C35" s="102">
        <v>19.5</v>
      </c>
      <c r="D35" s="40"/>
      <c r="E35" s="25">
        <v>0</v>
      </c>
      <c r="F35" s="68"/>
      <c r="G35" s="9">
        <v>0</v>
      </c>
      <c r="H35" s="68"/>
      <c r="I35" s="25">
        <v>3021851</v>
      </c>
      <c r="K35" s="3">
        <v>2277191</v>
      </c>
    </row>
    <row r="36" spans="1:12" ht="16.5" customHeight="1">
      <c r="A36" s="44" t="s">
        <v>63</v>
      </c>
      <c r="B36" s="49"/>
      <c r="C36" s="40">
        <v>10</v>
      </c>
      <c r="D36" s="40"/>
      <c r="E36" s="25">
        <v>6401684</v>
      </c>
      <c r="F36" s="68"/>
      <c r="G36" s="9">
        <v>5584356</v>
      </c>
      <c r="H36" s="68"/>
      <c r="I36" s="25">
        <v>4602735</v>
      </c>
      <c r="K36" s="3">
        <v>4592594</v>
      </c>
    </row>
    <row r="37" spans="1:12" ht="16.5" customHeight="1">
      <c r="A37" s="44" t="s">
        <v>64</v>
      </c>
      <c r="B37" s="49"/>
      <c r="C37" s="40">
        <v>11</v>
      </c>
      <c r="D37" s="40"/>
      <c r="E37" s="25">
        <v>1143947</v>
      </c>
      <c r="F37" s="68"/>
      <c r="G37" s="9">
        <v>1133731</v>
      </c>
      <c r="H37" s="68"/>
      <c r="I37" s="25">
        <v>973441</v>
      </c>
      <c r="K37" s="9">
        <v>1017553</v>
      </c>
    </row>
    <row r="38" spans="1:12" ht="16.5" customHeight="1">
      <c r="A38" s="19" t="s">
        <v>139</v>
      </c>
      <c r="B38" s="49"/>
      <c r="C38" s="40">
        <v>11</v>
      </c>
      <c r="D38" s="40"/>
      <c r="E38" s="25">
        <v>1159840</v>
      </c>
      <c r="F38" s="68"/>
      <c r="G38" s="9">
        <v>1190152</v>
      </c>
      <c r="H38" s="68"/>
      <c r="I38" s="25">
        <v>855812</v>
      </c>
      <c r="K38" s="9">
        <v>881634</v>
      </c>
    </row>
    <row r="39" spans="1:12" ht="16.5" customHeight="1">
      <c r="A39" s="44" t="s">
        <v>108</v>
      </c>
      <c r="B39" s="49"/>
      <c r="C39" s="40"/>
      <c r="D39" s="40"/>
      <c r="E39" s="25">
        <v>81281</v>
      </c>
      <c r="F39" s="68"/>
      <c r="G39" s="9">
        <v>76070</v>
      </c>
      <c r="H39" s="68"/>
      <c r="I39" s="25">
        <v>78899</v>
      </c>
      <c r="K39" s="9">
        <v>73235</v>
      </c>
    </row>
    <row r="40" spans="1:12" ht="16.5" customHeight="1">
      <c r="A40" s="44" t="s">
        <v>7</v>
      </c>
      <c r="C40" s="40"/>
      <c r="D40" s="40"/>
      <c r="E40" s="21">
        <v>82448</v>
      </c>
      <c r="F40" s="68"/>
      <c r="G40" s="98">
        <v>50901</v>
      </c>
      <c r="H40" s="68"/>
      <c r="I40" s="21">
        <v>38310</v>
      </c>
      <c r="K40" s="5">
        <v>36338</v>
      </c>
    </row>
    <row r="41" spans="1:12" ht="16.5" customHeight="1">
      <c r="A41" s="58"/>
      <c r="B41" s="58"/>
      <c r="C41" s="40"/>
      <c r="D41" s="40"/>
      <c r="E41" s="20"/>
      <c r="F41" s="68"/>
      <c r="G41" s="3"/>
      <c r="H41" s="68"/>
      <c r="I41" s="20"/>
    </row>
    <row r="42" spans="1:12" ht="16.5" customHeight="1">
      <c r="A42" s="58" t="s">
        <v>8</v>
      </c>
      <c r="B42" s="58"/>
      <c r="C42" s="40"/>
      <c r="D42" s="40"/>
      <c r="E42" s="22">
        <f>SUM(E31:E40)</f>
        <v>9828629</v>
      </c>
      <c r="F42" s="68"/>
      <c r="G42" s="5">
        <f>SUM(G31:G40)</f>
        <v>8984236</v>
      </c>
      <c r="H42" s="68"/>
      <c r="I42" s="22">
        <f>SUM(I31:I40)</f>
        <v>11945062</v>
      </c>
      <c r="K42" s="5">
        <f>SUM(K31:K41)</f>
        <v>11252559</v>
      </c>
    </row>
    <row r="43" spans="1:12" ht="16.5" customHeight="1">
      <c r="A43" s="58"/>
      <c r="B43" s="58"/>
      <c r="C43" s="40"/>
      <c r="D43" s="40"/>
      <c r="E43" s="20"/>
      <c r="F43" s="68"/>
      <c r="G43" s="3"/>
      <c r="H43" s="68"/>
      <c r="I43" s="20"/>
    </row>
    <row r="44" spans="1:12" ht="16.5" customHeight="1" thickBot="1">
      <c r="A44" s="58" t="s">
        <v>9</v>
      </c>
      <c r="B44" s="58"/>
      <c r="C44" s="40"/>
      <c r="D44" s="40"/>
      <c r="E44" s="23">
        <f>SUM(E27+E42)</f>
        <v>47411719</v>
      </c>
      <c r="F44" s="68"/>
      <c r="G44" s="7">
        <f>SUM(G27+G42)</f>
        <v>44318837</v>
      </c>
      <c r="H44" s="68"/>
      <c r="I44" s="23">
        <f>SUM(I27+I42)</f>
        <v>40442318</v>
      </c>
      <c r="K44" s="7">
        <f>SUM(K27+K42)</f>
        <v>39142363</v>
      </c>
    </row>
    <row r="45" spans="1:12" ht="16.5" customHeight="1" thickTop="1">
      <c r="A45" s="44"/>
      <c r="B45" s="44"/>
      <c r="C45" s="40"/>
      <c r="D45" s="40"/>
      <c r="F45" s="68"/>
      <c r="H45" s="68"/>
    </row>
    <row r="46" spans="1:12" ht="16.5" customHeight="1">
      <c r="A46" s="44"/>
      <c r="B46" s="44"/>
      <c r="C46" s="40"/>
      <c r="D46" s="40"/>
      <c r="F46" s="68"/>
      <c r="H46" s="68"/>
    </row>
    <row r="47" spans="1:12" ht="19.5" customHeight="1">
      <c r="A47" s="44"/>
      <c r="B47" s="44"/>
      <c r="C47" s="40"/>
      <c r="D47" s="40"/>
      <c r="F47" s="68"/>
      <c r="H47" s="68"/>
    </row>
    <row r="48" spans="1:12" ht="14.25" customHeight="1">
      <c r="A48" s="44"/>
      <c r="B48" s="44"/>
      <c r="C48" s="40"/>
      <c r="D48" s="40"/>
      <c r="F48" s="68"/>
      <c r="H48" s="68"/>
    </row>
    <row r="49" spans="1:11" ht="21.9" customHeight="1">
      <c r="A49" s="70" t="s">
        <v>168</v>
      </c>
      <c r="B49" s="70"/>
      <c r="C49" s="70"/>
      <c r="D49" s="70"/>
      <c r="E49" s="51"/>
      <c r="F49" s="71"/>
      <c r="G49" s="5"/>
      <c r="H49" s="71"/>
      <c r="I49" s="51"/>
      <c r="J49" s="71"/>
      <c r="K49" s="5"/>
    </row>
    <row r="50" spans="1:11" ht="16.5" customHeight="1">
      <c r="A50" s="29" t="s">
        <v>42</v>
      </c>
      <c r="B50" s="58"/>
      <c r="C50" s="59"/>
      <c r="D50" s="59"/>
      <c r="F50" s="35"/>
      <c r="H50" s="35"/>
      <c r="J50" s="35"/>
    </row>
    <row r="51" spans="1:11" ht="16.5" customHeight="1">
      <c r="A51" s="29" t="s">
        <v>92</v>
      </c>
      <c r="B51" s="29"/>
      <c r="C51" s="59"/>
      <c r="D51" s="59"/>
      <c r="F51" s="35"/>
      <c r="H51" s="35"/>
      <c r="J51" s="35"/>
    </row>
    <row r="52" spans="1:11" ht="16.5" customHeight="1">
      <c r="A52" s="60" t="s">
        <v>192</v>
      </c>
      <c r="B52" s="61"/>
      <c r="C52" s="62"/>
      <c r="D52" s="62"/>
      <c r="E52" s="51"/>
      <c r="F52" s="63"/>
      <c r="G52" s="5"/>
      <c r="H52" s="63"/>
      <c r="I52" s="51"/>
      <c r="J52" s="63"/>
      <c r="K52" s="5"/>
    </row>
    <row r="53" spans="1:11" ht="16.5" customHeight="1">
      <c r="A53" s="29"/>
      <c r="B53" s="29"/>
      <c r="C53" s="59"/>
      <c r="D53" s="59"/>
      <c r="F53" s="35"/>
      <c r="H53" s="35"/>
      <c r="J53" s="35"/>
    </row>
    <row r="54" spans="1:11" ht="16.5" customHeight="1">
      <c r="A54" s="29"/>
      <c r="B54" s="29"/>
      <c r="C54" s="59"/>
      <c r="D54" s="59"/>
      <c r="F54" s="35"/>
      <c r="H54" s="35"/>
      <c r="J54" s="35"/>
    </row>
    <row r="55" spans="1:11" ht="16.5" customHeight="1">
      <c r="A55" s="29"/>
      <c r="B55" s="29"/>
      <c r="C55" s="59"/>
      <c r="D55" s="59"/>
      <c r="E55" s="279" t="s">
        <v>103</v>
      </c>
      <c r="F55" s="279"/>
      <c r="G55" s="279"/>
      <c r="H55" s="35"/>
      <c r="I55" s="279" t="s">
        <v>104</v>
      </c>
      <c r="J55" s="279"/>
      <c r="K55" s="279"/>
    </row>
    <row r="56" spans="1:11" ht="16.5" customHeight="1">
      <c r="A56" s="29"/>
      <c r="B56" s="29"/>
      <c r="C56" s="59"/>
      <c r="D56" s="59"/>
      <c r="E56" s="278" t="s">
        <v>136</v>
      </c>
      <c r="F56" s="278"/>
      <c r="G56" s="278"/>
      <c r="H56" s="36"/>
      <c r="I56" s="278" t="s">
        <v>136</v>
      </c>
      <c r="J56" s="278"/>
      <c r="K56" s="278"/>
    </row>
    <row r="57" spans="1:11" ht="16.5" customHeight="1">
      <c r="A57" s="29"/>
      <c r="B57" s="29"/>
      <c r="C57" s="59"/>
      <c r="D57" s="59"/>
      <c r="E57" s="37" t="s">
        <v>131</v>
      </c>
      <c r="F57" s="37"/>
      <c r="G57" s="92" t="s">
        <v>145</v>
      </c>
      <c r="H57" s="37"/>
      <c r="I57" s="37" t="s">
        <v>131</v>
      </c>
      <c r="J57" s="37"/>
      <c r="K57" s="92" t="s">
        <v>145</v>
      </c>
    </row>
    <row r="58" spans="1:11" ht="16.5" customHeight="1">
      <c r="A58" s="29"/>
      <c r="B58" s="29"/>
      <c r="C58" s="59"/>
      <c r="D58" s="59"/>
      <c r="E58" s="38" t="s">
        <v>161</v>
      </c>
      <c r="F58" s="38"/>
      <c r="G58" s="93" t="s">
        <v>115</v>
      </c>
      <c r="H58" s="36"/>
      <c r="I58" s="38" t="s">
        <v>161</v>
      </c>
      <c r="J58" s="38"/>
      <c r="K58" s="93" t="s">
        <v>115</v>
      </c>
    </row>
    <row r="59" spans="1:11" s="1" customFormat="1" ht="16.5" customHeight="1">
      <c r="A59" s="58"/>
      <c r="B59" s="58"/>
      <c r="C59" s="64"/>
      <c r="D59" s="64"/>
      <c r="E59" s="38" t="s">
        <v>144</v>
      </c>
      <c r="F59" s="38"/>
      <c r="G59" s="93" t="s">
        <v>128</v>
      </c>
      <c r="H59" s="65"/>
      <c r="I59" s="38" t="s">
        <v>144</v>
      </c>
      <c r="J59" s="38"/>
      <c r="K59" s="93" t="s">
        <v>128</v>
      </c>
    </row>
    <row r="60" spans="1:11" s="1" customFormat="1" ht="16.5" customHeight="1">
      <c r="A60" s="58"/>
      <c r="B60" s="58"/>
      <c r="C60" s="112" t="s">
        <v>0</v>
      </c>
      <c r="D60" s="66"/>
      <c r="E60" s="67" t="s">
        <v>134</v>
      </c>
      <c r="F60" s="36"/>
      <c r="G60" s="18" t="s">
        <v>134</v>
      </c>
      <c r="H60" s="36"/>
      <c r="I60" s="67" t="s">
        <v>134</v>
      </c>
      <c r="J60" s="36"/>
      <c r="K60" s="18" t="s">
        <v>134</v>
      </c>
    </row>
    <row r="61" spans="1:11" ht="16.5" customHeight="1">
      <c r="A61" s="29" t="s">
        <v>93</v>
      </c>
      <c r="B61" s="29"/>
      <c r="C61" s="40"/>
      <c r="D61" s="40"/>
      <c r="E61" s="20"/>
      <c r="F61" s="68"/>
      <c r="G61" s="3"/>
      <c r="H61" s="68"/>
      <c r="I61" s="20"/>
      <c r="J61" s="68"/>
      <c r="K61" s="3"/>
    </row>
    <row r="62" spans="1:11" ht="8.1" customHeight="1">
      <c r="A62" s="58"/>
      <c r="B62" s="58"/>
      <c r="C62" s="40"/>
      <c r="D62" s="40"/>
      <c r="E62" s="20"/>
      <c r="F62" s="68"/>
      <c r="G62" s="3"/>
      <c r="H62" s="68"/>
      <c r="I62" s="20"/>
      <c r="J62" s="68"/>
    </row>
    <row r="63" spans="1:11" ht="16.5" customHeight="1">
      <c r="A63" s="58" t="s">
        <v>10</v>
      </c>
      <c r="B63" s="58"/>
      <c r="C63" s="40"/>
      <c r="D63" s="40"/>
      <c r="E63" s="20"/>
      <c r="F63" s="68"/>
      <c r="G63" s="3"/>
      <c r="H63" s="68"/>
      <c r="I63" s="20"/>
      <c r="J63" s="68"/>
    </row>
    <row r="64" spans="1:11" ht="8.1" customHeight="1">
      <c r="A64" s="58"/>
      <c r="B64" s="58"/>
      <c r="C64" s="40"/>
      <c r="D64" s="40"/>
      <c r="E64" s="20"/>
      <c r="F64" s="68"/>
      <c r="G64" s="3"/>
      <c r="H64" s="68"/>
      <c r="I64" s="20"/>
      <c r="J64" s="68"/>
    </row>
    <row r="65" spans="1:11" ht="17.399999999999999" customHeight="1">
      <c r="A65" s="19" t="s">
        <v>124</v>
      </c>
      <c r="B65" s="58"/>
      <c r="C65" s="40"/>
      <c r="D65" s="40"/>
      <c r="E65" s="20"/>
      <c r="F65" s="68"/>
      <c r="G65" s="3"/>
      <c r="H65" s="68"/>
      <c r="I65" s="20"/>
      <c r="J65" s="68"/>
    </row>
    <row r="66" spans="1:11" ht="16.5" customHeight="1">
      <c r="B66" s="19" t="s">
        <v>110</v>
      </c>
      <c r="C66" s="40"/>
      <c r="D66" s="40"/>
      <c r="E66" s="20">
        <v>7309736</v>
      </c>
      <c r="F66" s="68"/>
      <c r="G66" s="3">
        <v>7871902</v>
      </c>
      <c r="H66" s="68"/>
      <c r="I66" s="20">
        <v>4423009</v>
      </c>
      <c r="J66" s="68"/>
      <c r="K66" s="91">
        <v>4943175</v>
      </c>
    </row>
    <row r="67" spans="1:11" ht="16.5" customHeight="1">
      <c r="A67" s="19" t="s">
        <v>11</v>
      </c>
      <c r="B67" s="44"/>
      <c r="C67" s="40"/>
      <c r="D67" s="40"/>
      <c r="E67" s="20">
        <v>482281</v>
      </c>
      <c r="F67" s="68"/>
      <c r="G67" s="3">
        <v>518581</v>
      </c>
      <c r="H67" s="68"/>
      <c r="I67" s="20">
        <v>356152</v>
      </c>
      <c r="J67" s="68"/>
      <c r="K67" s="3">
        <v>428196</v>
      </c>
    </row>
    <row r="68" spans="1:11" ht="16.5" customHeight="1">
      <c r="A68" s="19" t="s">
        <v>43</v>
      </c>
      <c r="B68" s="44"/>
      <c r="C68" s="40"/>
      <c r="D68" s="40"/>
      <c r="E68" s="20">
        <v>1215379</v>
      </c>
      <c r="F68" s="68"/>
      <c r="G68" s="3">
        <v>1401736</v>
      </c>
      <c r="H68" s="68"/>
      <c r="I68" s="20">
        <v>1056391</v>
      </c>
      <c r="J68" s="68"/>
      <c r="K68" s="3">
        <v>1215875</v>
      </c>
    </row>
    <row r="69" spans="1:11" ht="16.5" customHeight="1">
      <c r="A69" s="19" t="s">
        <v>44</v>
      </c>
      <c r="B69" s="44"/>
      <c r="C69" s="40"/>
      <c r="D69" s="40"/>
      <c r="E69" s="20">
        <v>762424</v>
      </c>
      <c r="F69" s="68"/>
      <c r="G69" s="3">
        <v>623536</v>
      </c>
      <c r="H69" s="68"/>
      <c r="I69" s="20">
        <v>509742</v>
      </c>
      <c r="J69" s="68"/>
      <c r="K69" s="3">
        <v>451526</v>
      </c>
    </row>
    <row r="70" spans="1:11" ht="16.5" customHeight="1">
      <c r="A70" s="44" t="s">
        <v>72</v>
      </c>
      <c r="C70" s="40"/>
      <c r="D70" s="40"/>
      <c r="E70" s="20"/>
      <c r="F70" s="68"/>
      <c r="G70" s="3"/>
      <c r="H70" s="68"/>
      <c r="I70" s="20"/>
      <c r="J70" s="68"/>
    </row>
    <row r="71" spans="1:11" ht="16.5" customHeight="1">
      <c r="A71" s="44"/>
      <c r="B71" s="103" t="s">
        <v>116</v>
      </c>
      <c r="C71" s="102"/>
      <c r="D71" s="40"/>
      <c r="E71" s="20"/>
      <c r="F71" s="68"/>
      <c r="G71" s="3"/>
      <c r="H71" s="68"/>
      <c r="I71" s="20"/>
      <c r="J71" s="68"/>
    </row>
    <row r="72" spans="1:11" ht="16.5" customHeight="1">
      <c r="A72" s="44"/>
      <c r="B72" s="19" t="s">
        <v>117</v>
      </c>
      <c r="C72" s="40">
        <v>12</v>
      </c>
      <c r="D72" s="40"/>
      <c r="E72" s="20">
        <v>3332557</v>
      </c>
      <c r="F72" s="68"/>
      <c r="G72" s="3">
        <v>1938067</v>
      </c>
      <c r="H72" s="68"/>
      <c r="I72" s="20">
        <v>2467010</v>
      </c>
      <c r="J72" s="68"/>
      <c r="K72" s="91">
        <v>1839665</v>
      </c>
    </row>
    <row r="73" spans="1:11" ht="16.5" customHeight="1">
      <c r="A73" s="44"/>
      <c r="B73" s="103" t="s">
        <v>73</v>
      </c>
      <c r="C73" s="40">
        <v>12</v>
      </c>
      <c r="D73" s="40"/>
      <c r="E73" s="20">
        <v>2595000</v>
      </c>
      <c r="F73" s="68"/>
      <c r="G73" s="3">
        <v>2500000</v>
      </c>
      <c r="H73" s="68"/>
      <c r="I73" s="20">
        <v>2595000</v>
      </c>
      <c r="J73" s="68"/>
      <c r="K73" s="91">
        <v>2500000</v>
      </c>
    </row>
    <row r="74" spans="1:11" ht="16.5" customHeight="1">
      <c r="A74" s="44"/>
      <c r="B74" s="103" t="s">
        <v>140</v>
      </c>
      <c r="C74" s="40">
        <v>13</v>
      </c>
      <c r="D74" s="40"/>
      <c r="E74" s="20">
        <v>8404</v>
      </c>
      <c r="F74" s="68"/>
      <c r="G74" s="3">
        <v>11535</v>
      </c>
      <c r="H74" s="68"/>
      <c r="I74" s="20">
        <v>1481</v>
      </c>
      <c r="J74" s="68"/>
      <c r="K74" s="91">
        <v>2203</v>
      </c>
    </row>
    <row r="75" spans="1:11" ht="16.5" customHeight="1">
      <c r="A75" s="44" t="s">
        <v>118</v>
      </c>
      <c r="B75" s="103"/>
      <c r="C75" s="40"/>
      <c r="D75" s="40"/>
      <c r="E75" s="20"/>
      <c r="F75" s="68"/>
      <c r="G75" s="3"/>
      <c r="H75" s="68"/>
      <c r="I75" s="20"/>
      <c r="J75" s="68"/>
    </row>
    <row r="76" spans="1:11" ht="16.5" customHeight="1">
      <c r="B76" s="19" t="s">
        <v>119</v>
      </c>
      <c r="C76" s="40"/>
      <c r="D76" s="40"/>
      <c r="E76" s="20">
        <v>533</v>
      </c>
      <c r="F76" s="68"/>
      <c r="G76" s="3">
        <v>533</v>
      </c>
      <c r="H76" s="68"/>
      <c r="I76" s="20">
        <v>533</v>
      </c>
      <c r="J76" s="68"/>
      <c r="K76" s="91">
        <v>533</v>
      </c>
    </row>
    <row r="77" spans="1:11" ht="17.399999999999999" customHeight="1">
      <c r="A77" s="44" t="s">
        <v>65</v>
      </c>
      <c r="B77" s="44"/>
      <c r="C77" s="40"/>
      <c r="D77" s="40"/>
      <c r="E77" s="20">
        <v>91268</v>
      </c>
      <c r="F77" s="68"/>
      <c r="G77" s="3">
        <v>163523</v>
      </c>
      <c r="H77" s="68"/>
      <c r="I77" s="20">
        <v>77632</v>
      </c>
      <c r="J77" s="68"/>
      <c r="K77" s="3">
        <v>129402</v>
      </c>
    </row>
    <row r="78" spans="1:11" ht="16.5" customHeight="1">
      <c r="A78" s="19" t="s">
        <v>31</v>
      </c>
      <c r="C78" s="40"/>
      <c r="D78" s="40"/>
      <c r="E78" s="22">
        <v>374541</v>
      </c>
      <c r="F78" s="68"/>
      <c r="G78" s="5">
        <v>336711</v>
      </c>
      <c r="H78" s="68"/>
      <c r="I78" s="22">
        <v>316825</v>
      </c>
      <c r="J78" s="68"/>
      <c r="K78" s="5">
        <v>283195</v>
      </c>
    </row>
    <row r="79" spans="1:11" ht="8.1" customHeight="1">
      <c r="A79" s="58"/>
      <c r="B79" s="58"/>
      <c r="C79" s="40"/>
      <c r="D79" s="40"/>
      <c r="E79" s="20"/>
      <c r="F79" s="68"/>
      <c r="G79" s="3"/>
      <c r="H79" s="68"/>
      <c r="I79" s="20"/>
      <c r="J79" s="72"/>
    </row>
    <row r="80" spans="1:11" ht="16.5" customHeight="1">
      <c r="A80" s="58" t="s">
        <v>12</v>
      </c>
      <c r="B80" s="58"/>
      <c r="C80" s="40"/>
      <c r="D80" s="40"/>
      <c r="E80" s="22">
        <f>SUM(E66:E78)</f>
        <v>16172123</v>
      </c>
      <c r="F80" s="68"/>
      <c r="G80" s="5">
        <f>SUM(G66:G78)</f>
        <v>15366124</v>
      </c>
      <c r="H80" s="68"/>
      <c r="I80" s="22">
        <f>SUM(I66:I78)</f>
        <v>11803775</v>
      </c>
      <c r="J80" s="68"/>
      <c r="K80" s="5">
        <f>SUM(K66:K78)</f>
        <v>11793770</v>
      </c>
    </row>
    <row r="81" spans="1:11" ht="16.5" customHeight="1">
      <c r="C81" s="40"/>
      <c r="D81" s="40"/>
      <c r="E81" s="20"/>
      <c r="F81" s="68"/>
      <c r="G81" s="3"/>
      <c r="H81" s="68"/>
      <c r="I81" s="20"/>
      <c r="J81" s="72"/>
      <c r="K81" s="3"/>
    </row>
    <row r="82" spans="1:11" ht="16.5" customHeight="1">
      <c r="A82" s="58" t="s">
        <v>13</v>
      </c>
      <c r="B82" s="29"/>
      <c r="C82" s="40"/>
      <c r="D82" s="40"/>
      <c r="E82" s="20"/>
      <c r="F82" s="68"/>
      <c r="G82" s="3"/>
      <c r="H82" s="68"/>
      <c r="I82" s="20"/>
      <c r="J82" s="72"/>
      <c r="K82" s="3"/>
    </row>
    <row r="83" spans="1:11" ht="8.1" customHeight="1">
      <c r="A83" s="58"/>
      <c r="B83" s="58"/>
      <c r="C83" s="40"/>
      <c r="D83" s="40"/>
      <c r="E83" s="20"/>
      <c r="F83" s="68"/>
      <c r="G83" s="3"/>
      <c r="H83" s="68"/>
      <c r="I83" s="20"/>
      <c r="J83" s="72"/>
    </row>
    <row r="84" spans="1:11" ht="16.5" customHeight="1">
      <c r="A84" s="19" t="s">
        <v>125</v>
      </c>
      <c r="B84" s="58"/>
      <c r="C84" s="40"/>
      <c r="D84" s="40"/>
      <c r="E84" s="20"/>
      <c r="F84" s="68"/>
      <c r="G84" s="3"/>
      <c r="H84" s="68"/>
      <c r="I84" s="20"/>
      <c r="J84" s="72"/>
    </row>
    <row r="85" spans="1:11" ht="16.5" customHeight="1">
      <c r="A85" s="19" t="s">
        <v>126</v>
      </c>
      <c r="B85" s="44" t="s">
        <v>110</v>
      </c>
      <c r="C85" s="40">
        <v>12</v>
      </c>
      <c r="D85" s="40"/>
      <c r="E85" s="20">
        <v>4436606</v>
      </c>
      <c r="F85" s="68"/>
      <c r="G85" s="3">
        <v>3338950</v>
      </c>
      <c r="H85" s="68"/>
      <c r="I85" s="20">
        <v>3524507</v>
      </c>
      <c r="J85" s="72"/>
      <c r="K85" s="3">
        <v>3243750</v>
      </c>
    </row>
    <row r="86" spans="1:11" ht="16.5" customHeight="1">
      <c r="A86" s="19" t="s">
        <v>45</v>
      </c>
      <c r="B86" s="44"/>
      <c r="C86" s="40">
        <v>12</v>
      </c>
      <c r="D86" s="40"/>
      <c r="E86" s="20">
        <v>5650000</v>
      </c>
      <c r="F86" s="68"/>
      <c r="G86" s="3">
        <v>5245000</v>
      </c>
      <c r="H86" s="68"/>
      <c r="I86" s="20">
        <v>5650000</v>
      </c>
      <c r="J86" s="72"/>
      <c r="K86" s="3">
        <v>5245000</v>
      </c>
    </row>
    <row r="87" spans="1:11" ht="16.5" customHeight="1">
      <c r="A87" s="19" t="s">
        <v>141</v>
      </c>
      <c r="B87" s="44"/>
      <c r="C87" s="40">
        <v>13</v>
      </c>
      <c r="D87" s="40"/>
      <c r="E87" s="20">
        <v>352465</v>
      </c>
      <c r="F87" s="68"/>
      <c r="G87" s="3">
        <v>343994</v>
      </c>
      <c r="H87" s="68"/>
      <c r="I87" s="20">
        <v>126407</v>
      </c>
      <c r="J87" s="72"/>
      <c r="K87" s="3">
        <v>127400</v>
      </c>
    </row>
    <row r="88" spans="1:11" ht="16.5" customHeight="1">
      <c r="A88" s="19" t="s">
        <v>79</v>
      </c>
      <c r="B88" s="44"/>
      <c r="C88" s="40"/>
      <c r="D88" s="40"/>
      <c r="E88" s="20">
        <v>475</v>
      </c>
      <c r="F88" s="68"/>
      <c r="G88" s="3">
        <v>875</v>
      </c>
      <c r="H88" s="68"/>
      <c r="I88" s="20">
        <v>475</v>
      </c>
      <c r="J88" s="72"/>
      <c r="K88" s="3">
        <v>875</v>
      </c>
    </row>
    <row r="89" spans="1:11" ht="16.5" customHeight="1">
      <c r="A89" s="19" t="s">
        <v>55</v>
      </c>
      <c r="B89" s="44"/>
      <c r="C89" s="40"/>
      <c r="D89" s="40"/>
      <c r="E89" s="20">
        <v>179112</v>
      </c>
      <c r="F89" s="68"/>
      <c r="G89" s="3">
        <v>177979</v>
      </c>
      <c r="H89" s="68"/>
      <c r="I89" s="20">
        <v>152856</v>
      </c>
      <c r="J89" s="72"/>
      <c r="K89" s="3">
        <v>154125</v>
      </c>
    </row>
    <row r="90" spans="1:11" ht="16.5" customHeight="1">
      <c r="A90" s="19" t="s">
        <v>59</v>
      </c>
      <c r="B90" s="44"/>
      <c r="C90" s="40"/>
      <c r="D90" s="40"/>
      <c r="E90" s="20">
        <v>292443</v>
      </c>
      <c r="F90" s="68"/>
      <c r="G90" s="3">
        <v>343610</v>
      </c>
      <c r="H90" s="68"/>
      <c r="I90" s="20">
        <v>221825</v>
      </c>
      <c r="J90" s="72"/>
      <c r="K90" s="3">
        <v>293664</v>
      </c>
    </row>
    <row r="91" spans="1:11" ht="16.5" customHeight="1">
      <c r="A91" s="19" t="s">
        <v>66</v>
      </c>
      <c r="B91" s="44"/>
      <c r="C91" s="40"/>
      <c r="D91" s="40"/>
      <c r="E91" s="20">
        <v>551843</v>
      </c>
      <c r="F91" s="68"/>
      <c r="G91" s="3">
        <v>559414</v>
      </c>
      <c r="H91" s="68"/>
      <c r="I91" s="20">
        <v>571787</v>
      </c>
      <c r="J91" s="72"/>
      <c r="K91" s="91">
        <v>560923</v>
      </c>
    </row>
    <row r="92" spans="1:11" ht="16.5" customHeight="1">
      <c r="A92" s="19" t="s">
        <v>30</v>
      </c>
      <c r="B92" s="44"/>
      <c r="C92" s="40"/>
      <c r="D92" s="40"/>
      <c r="E92" s="20">
        <v>322567</v>
      </c>
      <c r="F92" s="68"/>
      <c r="G92" s="3">
        <v>293007</v>
      </c>
      <c r="H92" s="68"/>
      <c r="I92" s="20">
        <v>289723</v>
      </c>
      <c r="J92" s="72"/>
      <c r="K92" s="91">
        <v>264475</v>
      </c>
    </row>
    <row r="93" spans="1:11" ht="16.5" customHeight="1">
      <c r="A93" s="19" t="s">
        <v>46</v>
      </c>
      <c r="B93" s="44"/>
      <c r="C93" s="40"/>
      <c r="D93" s="40"/>
      <c r="E93" s="22">
        <v>7221</v>
      </c>
      <c r="F93" s="68"/>
      <c r="G93" s="5">
        <v>7198</v>
      </c>
      <c r="H93" s="68"/>
      <c r="I93" s="22">
        <v>6541</v>
      </c>
      <c r="J93" s="72"/>
      <c r="K93" s="5">
        <v>6541</v>
      </c>
    </row>
    <row r="94" spans="1:11" ht="8.1" customHeight="1">
      <c r="A94" s="58"/>
      <c r="B94" s="58"/>
      <c r="C94" s="40"/>
      <c r="D94" s="40"/>
      <c r="E94" s="20"/>
      <c r="F94" s="68"/>
      <c r="G94" s="3"/>
      <c r="H94" s="68"/>
      <c r="I94" s="20"/>
      <c r="J94" s="72"/>
    </row>
    <row r="95" spans="1:11" ht="16.5" customHeight="1">
      <c r="A95" s="58" t="s">
        <v>14</v>
      </c>
      <c r="B95" s="58"/>
      <c r="C95" s="40"/>
      <c r="D95" s="40"/>
      <c r="E95" s="22">
        <f>SUM(E85:E93)</f>
        <v>11792732</v>
      </c>
      <c r="F95" s="68"/>
      <c r="G95" s="5">
        <f>SUM(G85:G93)</f>
        <v>10310027</v>
      </c>
      <c r="H95" s="68"/>
      <c r="I95" s="22">
        <f>SUM(I85:I93)</f>
        <v>10544121</v>
      </c>
      <c r="J95" s="72"/>
      <c r="K95" s="5">
        <f>SUM(K85:K93)</f>
        <v>9896753</v>
      </c>
    </row>
    <row r="96" spans="1:11" s="8" customFormat="1" ht="8.1" customHeight="1">
      <c r="A96" s="104"/>
      <c r="B96" s="104"/>
      <c r="C96" s="89"/>
      <c r="D96" s="89"/>
      <c r="E96" s="20"/>
      <c r="F96" s="90"/>
      <c r="G96" s="3"/>
      <c r="H96" s="90"/>
      <c r="I96" s="20"/>
      <c r="J96" s="90"/>
      <c r="K96" s="3"/>
    </row>
    <row r="97" spans="1:11" ht="16.5" customHeight="1">
      <c r="A97" s="58" t="s">
        <v>15</v>
      </c>
      <c r="B97" s="58"/>
      <c r="C97" s="59"/>
      <c r="D97" s="59"/>
      <c r="E97" s="22">
        <f>SUM(E80+E95)</f>
        <v>27964855</v>
      </c>
      <c r="F97" s="35"/>
      <c r="G97" s="5">
        <f>SUM(G80+G95)</f>
        <v>25676151</v>
      </c>
      <c r="H97" s="35"/>
      <c r="I97" s="22">
        <f>SUM(I80+I95)</f>
        <v>22347896</v>
      </c>
      <c r="J97" s="35"/>
      <c r="K97" s="5">
        <f>SUM(K80+K95)</f>
        <v>21690523</v>
      </c>
    </row>
    <row r="98" spans="1:11" ht="16.5" customHeight="1">
      <c r="A98" s="1"/>
      <c r="B98" s="1"/>
      <c r="C98" s="94"/>
      <c r="D98" s="94"/>
      <c r="E98" s="3"/>
      <c r="F98" s="95"/>
      <c r="G98" s="3"/>
      <c r="H98" s="95"/>
      <c r="I98" s="3"/>
      <c r="J98" s="95"/>
      <c r="K98" s="3"/>
    </row>
    <row r="99" spans="1:11" ht="16.5" customHeight="1">
      <c r="A99" s="1"/>
      <c r="B99" s="1"/>
      <c r="C99" s="94"/>
      <c r="D99" s="94"/>
      <c r="E99" s="3"/>
      <c r="F99" s="95"/>
      <c r="G99" s="3"/>
      <c r="H99" s="95"/>
      <c r="I99" s="3"/>
      <c r="J99" s="95"/>
      <c r="K99" s="3"/>
    </row>
    <row r="100" spans="1:11" ht="16.5" customHeight="1">
      <c r="A100" s="1"/>
      <c r="B100" s="1"/>
      <c r="C100" s="94"/>
      <c r="D100" s="94"/>
      <c r="E100" s="3"/>
      <c r="F100" s="95"/>
      <c r="G100" s="3"/>
      <c r="H100" s="95"/>
      <c r="I100" s="3"/>
      <c r="J100" s="95"/>
      <c r="K100" s="3"/>
    </row>
    <row r="101" spans="1:11" ht="21.9" customHeight="1">
      <c r="A101" s="105" t="str">
        <f>A49</f>
        <v>The accompanying notes form part of this interim financial information.</v>
      </c>
      <c r="B101" s="105"/>
      <c r="C101" s="96"/>
      <c r="D101" s="96"/>
      <c r="E101" s="5"/>
      <c r="F101" s="97"/>
      <c r="G101" s="5"/>
      <c r="H101" s="97"/>
      <c r="I101" s="5"/>
      <c r="J101" s="97"/>
      <c r="K101" s="5"/>
    </row>
    <row r="102" spans="1:11" ht="16.5" customHeight="1">
      <c r="A102" s="1" t="str">
        <f>A1</f>
        <v>SC Asset Corporation Public Company Limited</v>
      </c>
      <c r="B102" s="1"/>
      <c r="C102" s="94"/>
      <c r="D102" s="94"/>
      <c r="E102" s="3"/>
      <c r="F102" s="95"/>
      <c r="G102" s="3"/>
      <c r="H102" s="95"/>
      <c r="I102" s="3"/>
      <c r="J102" s="95"/>
      <c r="K102" s="3"/>
    </row>
    <row r="103" spans="1:11" ht="16.5" customHeight="1">
      <c r="A103" s="6" t="s">
        <v>92</v>
      </c>
      <c r="B103" s="6"/>
      <c r="C103" s="94"/>
      <c r="D103" s="94"/>
      <c r="E103" s="91"/>
      <c r="F103" s="95"/>
      <c r="H103" s="95"/>
      <c r="I103" s="91"/>
      <c r="J103" s="95"/>
    </row>
    <row r="104" spans="1:11" ht="16.5" customHeight="1">
      <c r="A104" s="60" t="str">
        <f>+A3</f>
        <v>As at 30 September 2021</v>
      </c>
      <c r="B104" s="61"/>
      <c r="C104" s="62"/>
      <c r="D104" s="62"/>
      <c r="E104" s="51"/>
      <c r="F104" s="63"/>
      <c r="G104" s="5"/>
      <c r="H104" s="63"/>
      <c r="I104" s="51"/>
      <c r="J104" s="63"/>
      <c r="K104" s="5"/>
    </row>
    <row r="105" spans="1:11" ht="16.5" customHeight="1">
      <c r="A105" s="29"/>
      <c r="B105" s="58"/>
      <c r="C105" s="59"/>
      <c r="D105" s="59"/>
      <c r="F105" s="35"/>
      <c r="H105" s="35"/>
      <c r="J105" s="35"/>
    </row>
    <row r="106" spans="1:11" ht="16.5" customHeight="1">
      <c r="A106" s="29"/>
      <c r="B106" s="58"/>
      <c r="C106" s="59"/>
      <c r="D106" s="59"/>
      <c r="F106" s="35"/>
      <c r="H106" s="35"/>
      <c r="J106" s="35"/>
    </row>
    <row r="107" spans="1:11" ht="16.5" customHeight="1">
      <c r="A107" s="29"/>
      <c r="B107" s="58"/>
      <c r="C107" s="59"/>
      <c r="D107" s="59"/>
      <c r="E107" s="279" t="s">
        <v>103</v>
      </c>
      <c r="F107" s="279"/>
      <c r="G107" s="279"/>
      <c r="H107" s="35"/>
      <c r="I107" s="279" t="s">
        <v>104</v>
      </c>
      <c r="J107" s="279"/>
      <c r="K107" s="279"/>
    </row>
    <row r="108" spans="1:11" ht="16.5" customHeight="1">
      <c r="A108" s="29"/>
      <c r="B108" s="29"/>
      <c r="C108" s="59"/>
      <c r="D108" s="59"/>
      <c r="E108" s="278" t="s">
        <v>136</v>
      </c>
      <c r="F108" s="278"/>
      <c r="G108" s="278"/>
      <c r="H108" s="36"/>
      <c r="I108" s="278" t="s">
        <v>136</v>
      </c>
      <c r="J108" s="278"/>
      <c r="K108" s="278"/>
    </row>
    <row r="109" spans="1:11" ht="16.5" customHeight="1">
      <c r="A109" s="29"/>
      <c r="B109" s="29"/>
      <c r="C109" s="59"/>
      <c r="D109" s="59"/>
      <c r="E109" s="37" t="s">
        <v>131</v>
      </c>
      <c r="F109" s="37"/>
      <c r="G109" s="92" t="s">
        <v>145</v>
      </c>
      <c r="H109" s="37"/>
      <c r="I109" s="37" t="s">
        <v>131</v>
      </c>
      <c r="J109" s="37"/>
      <c r="K109" s="92" t="s">
        <v>145</v>
      </c>
    </row>
    <row r="110" spans="1:11" ht="16.5" customHeight="1">
      <c r="A110" s="29"/>
      <c r="B110" s="29"/>
      <c r="C110" s="59"/>
      <c r="D110" s="59"/>
      <c r="E110" s="38" t="s">
        <v>161</v>
      </c>
      <c r="F110" s="38"/>
      <c r="G110" s="93" t="s">
        <v>115</v>
      </c>
      <c r="H110" s="36"/>
      <c r="I110" s="38" t="s">
        <v>161</v>
      </c>
      <c r="J110" s="38"/>
      <c r="K110" s="93" t="s">
        <v>115</v>
      </c>
    </row>
    <row r="111" spans="1:11" s="1" customFormat="1" ht="16.5" customHeight="1">
      <c r="A111" s="58"/>
      <c r="B111" s="58"/>
      <c r="C111" s="64"/>
      <c r="D111" s="64"/>
      <c r="E111" s="38" t="s">
        <v>144</v>
      </c>
      <c r="F111" s="38"/>
      <c r="G111" s="93" t="s">
        <v>128</v>
      </c>
      <c r="H111" s="65"/>
      <c r="I111" s="38" t="s">
        <v>144</v>
      </c>
      <c r="J111" s="38"/>
      <c r="K111" s="93" t="s">
        <v>128</v>
      </c>
    </row>
    <row r="112" spans="1:11" s="1" customFormat="1" ht="16.5" customHeight="1">
      <c r="A112" s="58"/>
      <c r="B112" s="58"/>
      <c r="C112" s="112" t="s">
        <v>147</v>
      </c>
      <c r="D112" s="66"/>
      <c r="E112" s="67" t="s">
        <v>134</v>
      </c>
      <c r="F112" s="36"/>
      <c r="G112" s="18" t="s">
        <v>134</v>
      </c>
      <c r="H112" s="36"/>
      <c r="I112" s="67" t="s">
        <v>134</v>
      </c>
      <c r="J112" s="36"/>
      <c r="K112" s="18" t="s">
        <v>134</v>
      </c>
    </row>
    <row r="113" spans="1:11" s="1" customFormat="1" ht="16.5" customHeight="1">
      <c r="A113" s="58"/>
      <c r="B113" s="58"/>
      <c r="C113" s="66"/>
      <c r="D113" s="66"/>
      <c r="E113" s="73"/>
      <c r="F113" s="36"/>
      <c r="G113" s="3"/>
      <c r="H113" s="36"/>
      <c r="I113" s="73"/>
      <c r="J113" s="36"/>
      <c r="K113" s="91"/>
    </row>
    <row r="114" spans="1:11" ht="16.5" customHeight="1">
      <c r="A114" s="58" t="s">
        <v>151</v>
      </c>
      <c r="B114" s="58"/>
      <c r="C114" s="29"/>
      <c r="D114" s="40"/>
      <c r="E114" s="20"/>
      <c r="F114" s="68"/>
      <c r="G114" s="3"/>
      <c r="H114" s="68"/>
      <c r="I114" s="20"/>
      <c r="J114" s="68"/>
    </row>
    <row r="115" spans="1:11" ht="16.5" customHeight="1">
      <c r="A115" s="58"/>
      <c r="B115" s="58"/>
      <c r="C115" s="40"/>
      <c r="D115" s="40"/>
      <c r="E115" s="20"/>
      <c r="F115" s="68"/>
      <c r="G115" s="3"/>
      <c r="H115" s="68"/>
      <c r="I115" s="20"/>
      <c r="J115" s="68"/>
    </row>
    <row r="116" spans="1:11" ht="16.5" customHeight="1">
      <c r="A116" s="58" t="s">
        <v>88</v>
      </c>
      <c r="B116" s="58"/>
      <c r="C116" s="58"/>
      <c r="D116" s="40"/>
      <c r="E116" s="106"/>
      <c r="F116" s="68"/>
      <c r="G116" s="107"/>
      <c r="H116" s="68"/>
      <c r="I116" s="106"/>
      <c r="J116" s="68"/>
      <c r="K116" s="3"/>
    </row>
    <row r="117" spans="1:11" ht="16.5" customHeight="1">
      <c r="A117" s="58"/>
      <c r="B117" s="58"/>
      <c r="C117" s="40"/>
      <c r="D117" s="40"/>
      <c r="E117" s="20"/>
      <c r="F117" s="68"/>
      <c r="G117" s="3"/>
      <c r="H117" s="68"/>
      <c r="I117" s="20"/>
      <c r="J117" s="68"/>
    </row>
    <row r="118" spans="1:11" ht="16.5" customHeight="1">
      <c r="A118" s="19" t="s">
        <v>16</v>
      </c>
      <c r="C118" s="40">
        <v>15</v>
      </c>
      <c r="D118" s="40"/>
      <c r="E118" s="106"/>
      <c r="F118" s="68"/>
      <c r="G118" s="107"/>
      <c r="H118" s="68"/>
      <c r="I118" s="106"/>
      <c r="J118" s="68"/>
      <c r="K118" s="3"/>
    </row>
    <row r="119" spans="1:11" ht="16.5" customHeight="1">
      <c r="B119" s="19" t="s">
        <v>17</v>
      </c>
      <c r="C119" s="40"/>
      <c r="D119" s="40"/>
      <c r="E119" s="106"/>
      <c r="F119" s="68"/>
      <c r="G119" s="107"/>
      <c r="H119" s="68"/>
      <c r="I119" s="106"/>
      <c r="J119" s="68"/>
      <c r="K119" s="3"/>
    </row>
    <row r="120" spans="1:11" ht="16.5" customHeight="1">
      <c r="B120" s="57" t="s">
        <v>121</v>
      </c>
      <c r="C120" s="40"/>
      <c r="D120" s="40"/>
      <c r="E120" s="20"/>
      <c r="F120" s="68"/>
      <c r="G120" s="3"/>
      <c r="H120" s="68"/>
      <c r="I120" s="20"/>
      <c r="J120" s="68"/>
    </row>
    <row r="121" spans="1:11" ht="16.5" customHeight="1" thickBot="1">
      <c r="B121" s="57" t="s">
        <v>122</v>
      </c>
      <c r="C121" s="40"/>
      <c r="D121" s="40"/>
      <c r="E121" s="23">
        <v>4379332</v>
      </c>
      <c r="F121" s="68"/>
      <c r="G121" s="7">
        <v>4379332</v>
      </c>
      <c r="H121" s="68"/>
      <c r="I121" s="23">
        <v>4379332</v>
      </c>
      <c r="J121" s="68"/>
      <c r="K121" s="7">
        <v>4379332</v>
      </c>
    </row>
    <row r="122" spans="1:11" ht="16.5" customHeight="1" thickTop="1">
      <c r="B122" s="57"/>
      <c r="C122" s="40"/>
      <c r="D122" s="40"/>
      <c r="E122" s="20"/>
      <c r="F122" s="68"/>
      <c r="G122" s="3"/>
      <c r="H122" s="68"/>
      <c r="I122" s="20"/>
      <c r="J122" s="68"/>
      <c r="K122" s="3"/>
    </row>
    <row r="123" spans="1:11" ht="16.5" customHeight="1">
      <c r="B123" s="19" t="s">
        <v>41</v>
      </c>
      <c r="C123" s="40"/>
      <c r="D123" s="40"/>
      <c r="E123" s="106"/>
      <c r="F123" s="68"/>
      <c r="G123" s="107"/>
      <c r="H123" s="68"/>
      <c r="I123" s="106"/>
      <c r="J123" s="68"/>
      <c r="K123" s="3"/>
    </row>
    <row r="124" spans="1:11" ht="16.5" customHeight="1">
      <c r="B124" s="108" t="s">
        <v>123</v>
      </c>
      <c r="C124" s="40"/>
      <c r="D124" s="40"/>
      <c r="E124" s="20"/>
      <c r="F124" s="68"/>
      <c r="G124" s="3"/>
      <c r="H124" s="68"/>
      <c r="I124" s="20"/>
      <c r="J124" s="68"/>
      <c r="K124" s="3"/>
    </row>
    <row r="125" spans="1:11" ht="16.5" customHeight="1">
      <c r="B125" s="57" t="s">
        <v>149</v>
      </c>
      <c r="C125" s="40"/>
      <c r="D125" s="40"/>
      <c r="E125" s="20">
        <v>0</v>
      </c>
      <c r="F125" s="68"/>
      <c r="G125" s="3">
        <v>4179625</v>
      </c>
      <c r="H125" s="68"/>
      <c r="I125" s="20">
        <v>0</v>
      </c>
      <c r="J125" s="68"/>
      <c r="K125" s="3">
        <v>4179625</v>
      </c>
    </row>
    <row r="126" spans="1:11" ht="16.5" customHeight="1">
      <c r="B126" s="19" t="s">
        <v>41</v>
      </c>
      <c r="C126" s="40"/>
      <c r="D126" s="40"/>
      <c r="E126" s="106"/>
      <c r="F126" s="68"/>
      <c r="G126" s="107"/>
      <c r="H126" s="68"/>
      <c r="I126" s="106"/>
      <c r="J126" s="68"/>
      <c r="K126" s="3"/>
    </row>
    <row r="127" spans="1:11" ht="16.5" customHeight="1">
      <c r="B127" s="108" t="s">
        <v>241</v>
      </c>
      <c r="C127" s="40"/>
      <c r="D127" s="40"/>
      <c r="E127" s="20"/>
      <c r="F127" s="68"/>
      <c r="G127" s="3"/>
      <c r="H127" s="68"/>
      <c r="I127" s="20"/>
      <c r="J127" s="68"/>
      <c r="K127" s="3"/>
    </row>
    <row r="128" spans="1:11" ht="16.5" customHeight="1">
      <c r="B128" s="57" t="s">
        <v>149</v>
      </c>
      <c r="C128" s="40"/>
      <c r="D128" s="40"/>
      <c r="E128" s="20">
        <v>4188273</v>
      </c>
      <c r="F128" s="68"/>
      <c r="G128" s="3">
        <v>0</v>
      </c>
      <c r="H128" s="68"/>
      <c r="I128" s="20">
        <v>4188273</v>
      </c>
      <c r="J128" s="68"/>
      <c r="K128" s="3">
        <v>0</v>
      </c>
    </row>
    <row r="129" spans="1:21" ht="16.5" customHeight="1">
      <c r="A129" s="19" t="s">
        <v>51</v>
      </c>
      <c r="B129" s="57"/>
      <c r="C129" s="40"/>
      <c r="D129" s="40"/>
      <c r="E129" s="20">
        <v>330577</v>
      </c>
      <c r="F129" s="68"/>
      <c r="G129" s="3">
        <v>319357</v>
      </c>
      <c r="H129" s="68"/>
      <c r="I129" s="20">
        <v>330577</v>
      </c>
      <c r="J129" s="68"/>
      <c r="K129" s="3">
        <v>319357</v>
      </c>
    </row>
    <row r="130" spans="1:21" ht="16.5" customHeight="1">
      <c r="A130" s="19" t="s">
        <v>225</v>
      </c>
      <c r="B130" s="57"/>
      <c r="C130" s="40"/>
      <c r="D130" s="40"/>
      <c r="E130" s="20"/>
      <c r="F130" s="68"/>
      <c r="G130" s="3"/>
      <c r="H130" s="68"/>
      <c r="I130" s="20"/>
      <c r="J130" s="68"/>
      <c r="K130" s="3"/>
    </row>
    <row r="131" spans="1:21" ht="16.5" customHeight="1">
      <c r="B131" s="57" t="s">
        <v>226</v>
      </c>
      <c r="C131" s="40">
        <v>15</v>
      </c>
      <c r="D131" s="40"/>
      <c r="E131" s="20">
        <v>763</v>
      </c>
      <c r="F131" s="68"/>
      <c r="G131" s="3">
        <v>0</v>
      </c>
      <c r="H131" s="68"/>
      <c r="I131" s="20">
        <v>763</v>
      </c>
      <c r="J131" s="68"/>
      <c r="K131" s="3">
        <v>0</v>
      </c>
    </row>
    <row r="132" spans="1:21" ht="16.5" customHeight="1">
      <c r="A132" s="19" t="s">
        <v>96</v>
      </c>
      <c r="B132" s="57"/>
      <c r="C132" s="40"/>
      <c r="D132" s="40"/>
      <c r="E132" s="20">
        <v>81545</v>
      </c>
      <c r="F132" s="68"/>
      <c r="G132" s="3">
        <v>17715</v>
      </c>
      <c r="H132" s="68"/>
      <c r="I132" s="20">
        <v>39194</v>
      </c>
      <c r="J132" s="68"/>
      <c r="K132" s="3">
        <v>31783</v>
      </c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1:21" ht="16.5" customHeight="1">
      <c r="A133" s="19" t="s">
        <v>18</v>
      </c>
      <c r="C133" s="40"/>
      <c r="D133" s="40"/>
      <c r="E133" s="20"/>
      <c r="F133" s="68"/>
      <c r="G133" s="3"/>
      <c r="H133" s="68"/>
      <c r="I133" s="20"/>
      <c r="J133" s="68"/>
      <c r="K133" s="9"/>
    </row>
    <row r="134" spans="1:21" ht="16.5" customHeight="1">
      <c r="B134" s="19" t="s">
        <v>94</v>
      </c>
      <c r="C134" s="40"/>
      <c r="D134" s="40"/>
      <c r="E134" s="20">
        <v>437933</v>
      </c>
      <c r="F134" s="68"/>
      <c r="G134" s="3">
        <v>437933</v>
      </c>
      <c r="H134" s="68"/>
      <c r="I134" s="20">
        <v>437933</v>
      </c>
      <c r="J134" s="68"/>
      <c r="K134" s="109">
        <v>437933</v>
      </c>
    </row>
    <row r="135" spans="1:21" ht="16.5" customHeight="1">
      <c r="B135" s="19" t="s">
        <v>24</v>
      </c>
      <c r="C135" s="40"/>
      <c r="D135" s="40"/>
      <c r="E135" s="22">
        <v>14434846</v>
      </c>
      <c r="F135" s="68"/>
      <c r="G135" s="5">
        <v>13707212</v>
      </c>
      <c r="H135" s="68"/>
      <c r="I135" s="22">
        <v>13097682</v>
      </c>
      <c r="J135" s="68"/>
      <c r="K135" s="5">
        <v>12483142</v>
      </c>
    </row>
    <row r="136" spans="1:21" ht="16.5" customHeight="1">
      <c r="A136" s="58"/>
      <c r="B136" s="58"/>
      <c r="E136" s="20"/>
      <c r="G136" s="3"/>
      <c r="I136" s="20"/>
    </row>
    <row r="137" spans="1:21" ht="16.5" customHeight="1">
      <c r="A137" s="58"/>
      <c r="B137" s="19" t="s">
        <v>143</v>
      </c>
      <c r="C137" s="40"/>
      <c r="D137" s="40"/>
      <c r="E137" s="20">
        <f>SUM(E124:E135)</f>
        <v>19473937</v>
      </c>
      <c r="F137" s="68"/>
      <c r="G137" s="3">
        <f>SUM(G124:G135)</f>
        <v>18661842</v>
      </c>
      <c r="H137" s="68"/>
      <c r="I137" s="20">
        <f>SUM(I124:I135)</f>
        <v>18094422</v>
      </c>
      <c r="J137" s="68"/>
      <c r="K137" s="3">
        <f>SUM(K124:K135)</f>
        <v>17451840</v>
      </c>
    </row>
    <row r="138" spans="1:21" ht="16.5" customHeight="1">
      <c r="A138" s="19" t="s">
        <v>95</v>
      </c>
      <c r="B138" s="58"/>
      <c r="C138" s="40"/>
      <c r="D138" s="40"/>
      <c r="E138" s="22">
        <v>-27073</v>
      </c>
      <c r="F138" s="68"/>
      <c r="G138" s="5">
        <v>-19156</v>
      </c>
      <c r="H138" s="68"/>
      <c r="I138" s="22">
        <v>0</v>
      </c>
      <c r="J138" s="68"/>
      <c r="K138" s="5">
        <v>0</v>
      </c>
    </row>
    <row r="139" spans="1:21" ht="17.399999999999999" customHeight="1">
      <c r="E139" s="24"/>
      <c r="G139" s="4"/>
      <c r="I139" s="24"/>
      <c r="K139" s="4"/>
    </row>
    <row r="140" spans="1:21" ht="16.5" customHeight="1">
      <c r="A140" s="29" t="s">
        <v>89</v>
      </c>
      <c r="C140" s="40"/>
      <c r="D140" s="40"/>
      <c r="E140" s="22">
        <f>SUM(E137:E138)</f>
        <v>19446864</v>
      </c>
      <c r="F140" s="68"/>
      <c r="G140" s="5">
        <f>SUM(G137:G138)</f>
        <v>18642686</v>
      </c>
      <c r="H140" s="68"/>
      <c r="I140" s="22">
        <f>SUM(I137:I138)</f>
        <v>18094422</v>
      </c>
      <c r="J140" s="72"/>
      <c r="K140" s="5">
        <f>SUM(K137:K138)</f>
        <v>17451840</v>
      </c>
    </row>
    <row r="141" spans="1:21" ht="6.9" customHeight="1">
      <c r="A141" s="58"/>
      <c r="B141" s="58"/>
      <c r="C141" s="40"/>
      <c r="D141" s="40"/>
      <c r="E141" s="20"/>
      <c r="F141" s="68"/>
      <c r="G141" s="3"/>
      <c r="H141" s="68"/>
      <c r="I141" s="20"/>
      <c r="J141" s="68"/>
    </row>
    <row r="142" spans="1:21" ht="17.399999999999999" customHeight="1" thickBot="1">
      <c r="A142" s="29" t="s">
        <v>90</v>
      </c>
      <c r="B142" s="58"/>
      <c r="C142" s="40"/>
      <c r="D142" s="40"/>
      <c r="E142" s="23">
        <f>SUM(E97,E140)</f>
        <v>47411719</v>
      </c>
      <c r="F142" s="68"/>
      <c r="G142" s="7">
        <f>SUM(G97,G140)</f>
        <v>44318837</v>
      </c>
      <c r="H142" s="68"/>
      <c r="I142" s="23">
        <f>SUM(I97,I140)</f>
        <v>40442318</v>
      </c>
      <c r="J142" s="68"/>
      <c r="K142" s="7">
        <f>SUM(K97,K140)</f>
        <v>39142363</v>
      </c>
    </row>
    <row r="143" spans="1:21" ht="16.5" customHeight="1" thickTop="1">
      <c r="A143" s="58"/>
      <c r="B143" s="58"/>
      <c r="C143" s="85"/>
      <c r="D143" s="85"/>
      <c r="E143" s="3"/>
      <c r="F143" s="86"/>
      <c r="G143" s="3"/>
      <c r="H143" s="86"/>
      <c r="I143" s="3"/>
      <c r="J143" s="86"/>
      <c r="K143" s="3"/>
    </row>
    <row r="149" spans="1:11" ht="15.75" customHeight="1"/>
    <row r="150" spans="1:11" ht="16.5" customHeight="1"/>
    <row r="151" spans="1:11" ht="21.9" customHeight="1">
      <c r="A151" s="70" t="str">
        <f>A101</f>
        <v>The accompanying notes form part of this interim financial information.</v>
      </c>
      <c r="B151" s="70"/>
      <c r="C151" s="70"/>
      <c r="D151" s="70"/>
      <c r="E151" s="51"/>
      <c r="F151" s="71"/>
      <c r="G151" s="5"/>
      <c r="H151" s="71"/>
      <c r="I151" s="51"/>
      <c r="J151" s="71"/>
      <c r="K151" s="5"/>
    </row>
  </sheetData>
  <mergeCells count="12">
    <mergeCell ref="E108:G108"/>
    <mergeCell ref="I108:K108"/>
    <mergeCell ref="E56:G56"/>
    <mergeCell ref="I56:K56"/>
    <mergeCell ref="E6:G6"/>
    <mergeCell ref="I6:K6"/>
    <mergeCell ref="E55:G55"/>
    <mergeCell ref="I55:K55"/>
    <mergeCell ref="E107:G107"/>
    <mergeCell ref="I107:K107"/>
    <mergeCell ref="E7:G7"/>
    <mergeCell ref="I7:K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E10:K10 E59:K59 E111:K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3218-EAC4-4C16-B45C-DC70A8CDA681}">
  <dimension ref="A1:N156"/>
  <sheetViews>
    <sheetView topLeftCell="A94" zoomScale="115" zoomScaleNormal="115" zoomScaleSheetLayoutView="100" workbookViewId="0">
      <selection activeCell="A104" sqref="A104:J104"/>
    </sheetView>
  </sheetViews>
  <sheetFormatPr defaultColWidth="9.125" defaultRowHeight="16.5" customHeight="1"/>
  <cols>
    <col min="1" max="1" width="46" style="19" customWidth="1"/>
    <col min="2" max="2" width="5.75" style="19" customWidth="1"/>
    <col min="3" max="3" width="0.625" style="41" customWidth="1"/>
    <col min="4" max="4" width="12.25" style="69" customWidth="1"/>
    <col min="5" max="5" width="0.625" style="41" customWidth="1"/>
    <col min="6" max="6" width="12.25" style="9" customWidth="1"/>
    <col min="7" max="7" width="0.625" style="41" customWidth="1"/>
    <col min="8" max="8" width="12.25" style="69" customWidth="1"/>
    <col min="9" max="9" width="0.625" style="19" customWidth="1"/>
    <col min="10" max="10" width="12.25" style="9" customWidth="1"/>
    <col min="11" max="11" width="9.875" style="19" bestFit="1" customWidth="1"/>
    <col min="12" max="12" width="9.125" style="19"/>
    <col min="13" max="13" width="9.875" style="19" bestFit="1" customWidth="1"/>
    <col min="14" max="16384" width="9.125" style="19"/>
  </cols>
  <sheetData>
    <row r="1" spans="1:10" ht="16.5" customHeight="1">
      <c r="A1" s="29" t="s">
        <v>42</v>
      </c>
      <c r="B1" s="59"/>
      <c r="C1" s="74"/>
      <c r="D1" s="16"/>
      <c r="E1" s="74"/>
      <c r="F1" s="13"/>
      <c r="G1" s="74"/>
    </row>
    <row r="2" spans="1:10" ht="16.5" customHeight="1">
      <c r="A2" s="34" t="s">
        <v>68</v>
      </c>
      <c r="B2" s="59"/>
      <c r="C2" s="75"/>
      <c r="E2" s="75"/>
      <c r="G2" s="75"/>
    </row>
    <row r="3" spans="1:10" ht="16.5" customHeight="1">
      <c r="A3" s="113" t="s">
        <v>191</v>
      </c>
      <c r="B3" s="114"/>
      <c r="C3" s="115"/>
      <c r="D3" s="116"/>
      <c r="E3" s="115"/>
      <c r="F3" s="259"/>
      <c r="G3" s="115"/>
      <c r="H3" s="116"/>
      <c r="I3" s="117"/>
      <c r="J3" s="259"/>
    </row>
    <row r="4" spans="1:10" ht="16.5" customHeight="1">
      <c r="A4" s="34"/>
      <c r="B4" s="59"/>
      <c r="C4" s="75"/>
      <c r="E4" s="75"/>
      <c r="G4" s="75"/>
    </row>
    <row r="5" spans="1:10" ht="16.5" customHeight="1">
      <c r="A5" s="34"/>
      <c r="B5" s="59"/>
      <c r="C5" s="75"/>
      <c r="E5" s="75"/>
      <c r="G5" s="75"/>
    </row>
    <row r="6" spans="1:10" ht="16.5" customHeight="1">
      <c r="B6" s="40"/>
      <c r="C6" s="69"/>
      <c r="D6" s="283" t="s">
        <v>103</v>
      </c>
      <c r="E6" s="283"/>
      <c r="F6" s="283"/>
      <c r="G6" s="118"/>
      <c r="H6" s="283" t="s">
        <v>104</v>
      </c>
      <c r="I6" s="283"/>
      <c r="J6" s="283"/>
    </row>
    <row r="7" spans="1:10" ht="16.5" customHeight="1">
      <c r="B7" s="40"/>
      <c r="C7" s="69"/>
      <c r="D7" s="280" t="s">
        <v>160</v>
      </c>
      <c r="E7" s="280"/>
      <c r="F7" s="280"/>
      <c r="G7" s="118"/>
      <c r="H7" s="280" t="s">
        <v>160</v>
      </c>
      <c r="I7" s="280"/>
      <c r="J7" s="280"/>
    </row>
    <row r="8" spans="1:10" ht="16.5" customHeight="1">
      <c r="B8" s="40"/>
      <c r="C8" s="69"/>
      <c r="D8" s="119" t="s">
        <v>131</v>
      </c>
      <c r="E8" s="277"/>
      <c r="F8" s="119" t="s">
        <v>131</v>
      </c>
      <c r="G8" s="120"/>
      <c r="H8" s="119" t="s">
        <v>131</v>
      </c>
      <c r="I8" s="277"/>
      <c r="J8" s="119" t="s">
        <v>131</v>
      </c>
    </row>
    <row r="9" spans="1:10" ht="16.5" customHeight="1">
      <c r="B9" s="40"/>
      <c r="C9" s="69"/>
      <c r="D9" s="121" t="s">
        <v>161</v>
      </c>
      <c r="E9" s="122"/>
      <c r="F9" s="121" t="s">
        <v>161</v>
      </c>
      <c r="G9" s="120"/>
      <c r="H9" s="121" t="s">
        <v>161</v>
      </c>
      <c r="I9" s="122"/>
      <c r="J9" s="121" t="s">
        <v>161</v>
      </c>
    </row>
    <row r="10" spans="1:10" ht="16.5" customHeight="1">
      <c r="D10" s="121" t="s">
        <v>144</v>
      </c>
      <c r="E10" s="123"/>
      <c r="F10" s="121" t="s">
        <v>128</v>
      </c>
      <c r="G10" s="124"/>
      <c r="H10" s="121" t="s">
        <v>144</v>
      </c>
      <c r="I10" s="123"/>
      <c r="J10" s="121" t="s">
        <v>128</v>
      </c>
    </row>
    <row r="11" spans="1:10" ht="16.5" customHeight="1">
      <c r="C11" s="19"/>
      <c r="D11" s="125" t="s">
        <v>162</v>
      </c>
      <c r="E11" s="277"/>
      <c r="F11" s="125" t="s">
        <v>162</v>
      </c>
      <c r="G11" s="277"/>
      <c r="H11" s="125" t="s">
        <v>162</v>
      </c>
      <c r="I11" s="277"/>
      <c r="J11" s="125" t="s">
        <v>162</v>
      </c>
    </row>
    <row r="12" spans="1:10" ht="16.5" customHeight="1">
      <c r="A12" s="29" t="s">
        <v>29</v>
      </c>
      <c r="B12" s="40"/>
      <c r="C12" s="3"/>
      <c r="D12" s="20"/>
      <c r="E12" s="3"/>
      <c r="F12" s="3"/>
      <c r="G12" s="3"/>
      <c r="H12" s="25"/>
    </row>
    <row r="13" spans="1:10" ht="16.5" customHeight="1">
      <c r="A13" s="29"/>
      <c r="B13" s="40"/>
      <c r="C13" s="3"/>
      <c r="D13" s="20"/>
      <c r="E13" s="11"/>
      <c r="F13" s="3"/>
      <c r="G13" s="11"/>
      <c r="H13" s="25"/>
      <c r="I13" s="76"/>
    </row>
    <row r="14" spans="1:10" ht="16.5" customHeight="1">
      <c r="A14" s="44" t="s">
        <v>32</v>
      </c>
      <c r="B14" s="66"/>
      <c r="C14" s="16"/>
      <c r="D14" s="126">
        <v>4529419</v>
      </c>
      <c r="E14" s="127"/>
      <c r="F14" s="127">
        <v>5506305</v>
      </c>
      <c r="G14" s="127"/>
      <c r="H14" s="126">
        <v>4133902</v>
      </c>
      <c r="I14" s="127"/>
      <c r="J14" s="127">
        <v>4990967</v>
      </c>
    </row>
    <row r="15" spans="1:10" ht="16.5" customHeight="1">
      <c r="A15" s="44" t="s">
        <v>193</v>
      </c>
      <c r="B15" s="66"/>
      <c r="C15" s="16"/>
      <c r="D15" s="126">
        <v>194392</v>
      </c>
      <c r="E15" s="127"/>
      <c r="F15" s="127">
        <v>200050</v>
      </c>
      <c r="G15" s="127"/>
      <c r="H15" s="126">
        <v>160292</v>
      </c>
      <c r="I15" s="127"/>
      <c r="J15" s="127">
        <v>172150</v>
      </c>
    </row>
    <row r="16" spans="1:10" ht="16.5" customHeight="1">
      <c r="A16" s="44" t="s">
        <v>47</v>
      </c>
      <c r="B16" s="40"/>
      <c r="C16" s="120"/>
      <c r="D16" s="128">
        <v>7162</v>
      </c>
      <c r="E16" s="127"/>
      <c r="F16" s="129">
        <v>9495</v>
      </c>
      <c r="G16" s="127"/>
      <c r="H16" s="128">
        <v>4740</v>
      </c>
      <c r="I16" s="127"/>
      <c r="J16" s="129">
        <v>9207</v>
      </c>
    </row>
    <row r="17" spans="1:14" ht="16.5" customHeight="1">
      <c r="A17" s="44"/>
      <c r="B17" s="40"/>
      <c r="C17" s="120"/>
      <c r="D17" s="130"/>
      <c r="E17" s="131"/>
      <c r="F17" s="132"/>
      <c r="G17" s="133"/>
      <c r="H17" s="130"/>
      <c r="I17" s="131"/>
      <c r="J17" s="132"/>
    </row>
    <row r="18" spans="1:14" ht="16.5" customHeight="1">
      <c r="A18" s="29" t="s">
        <v>19</v>
      </c>
      <c r="B18" s="40"/>
      <c r="C18" s="3"/>
      <c r="D18" s="134">
        <f>SUM(D14:D16)</f>
        <v>4730973</v>
      </c>
      <c r="E18" s="3"/>
      <c r="F18" s="135">
        <f>SUM(F14:F16)</f>
        <v>5715850</v>
      </c>
      <c r="G18" s="3"/>
      <c r="H18" s="134">
        <f>SUM(H14:H16)</f>
        <v>4298934</v>
      </c>
      <c r="I18" s="3"/>
      <c r="J18" s="135">
        <f>SUM(J14:J16)</f>
        <v>5172324</v>
      </c>
      <c r="L18" s="56"/>
      <c r="N18" s="56"/>
    </row>
    <row r="19" spans="1:14" ht="16.5" customHeight="1">
      <c r="B19" s="66"/>
      <c r="C19" s="16"/>
      <c r="D19" s="78"/>
      <c r="E19" s="77"/>
      <c r="F19" s="13"/>
      <c r="G19" s="77"/>
      <c r="H19" s="25"/>
      <c r="I19" s="76"/>
      <c r="L19" s="56"/>
      <c r="M19" s="56"/>
      <c r="N19" s="56"/>
    </row>
    <row r="20" spans="1:14" ht="16.5" customHeight="1">
      <c r="A20" s="29" t="s">
        <v>163</v>
      </c>
      <c r="B20" s="40"/>
      <c r="C20" s="3"/>
      <c r="D20" s="20"/>
      <c r="E20" s="11"/>
      <c r="F20" s="3"/>
      <c r="G20" s="11"/>
      <c r="H20" s="25"/>
      <c r="I20" s="76"/>
      <c r="L20" s="56"/>
      <c r="M20" s="56"/>
      <c r="N20" s="56"/>
    </row>
    <row r="21" spans="1:14" ht="16.5" customHeight="1">
      <c r="A21" s="29"/>
      <c r="B21" s="40"/>
      <c r="C21" s="3"/>
      <c r="D21" s="20"/>
      <c r="E21" s="11"/>
      <c r="F21" s="3"/>
      <c r="G21" s="11"/>
      <c r="H21" s="25"/>
      <c r="I21" s="76"/>
      <c r="L21" s="56"/>
      <c r="M21" s="56"/>
      <c r="N21" s="56"/>
    </row>
    <row r="22" spans="1:14" ht="16.5" customHeight="1">
      <c r="A22" s="44" t="s">
        <v>40</v>
      </c>
      <c r="B22" s="40"/>
      <c r="C22" s="3"/>
      <c r="D22" s="126">
        <v>-3159520</v>
      </c>
      <c r="E22" s="127"/>
      <c r="F22" s="127">
        <v>-3955627</v>
      </c>
      <c r="G22" s="127"/>
      <c r="H22" s="126">
        <v>-2896298</v>
      </c>
      <c r="I22" s="127"/>
      <c r="J22" s="127">
        <v>-3613650</v>
      </c>
      <c r="M22" s="56"/>
    </row>
    <row r="23" spans="1:14" ht="16.5" customHeight="1">
      <c r="A23" s="44" t="s">
        <v>194</v>
      </c>
      <c r="B23" s="40"/>
      <c r="C23" s="3"/>
      <c r="D23" s="126">
        <v>-69797</v>
      </c>
      <c r="E23" s="127"/>
      <c r="F23" s="127">
        <v>-70530</v>
      </c>
      <c r="G23" s="127"/>
      <c r="H23" s="126">
        <v>-62136</v>
      </c>
      <c r="I23" s="127"/>
      <c r="J23" s="127">
        <v>-65692</v>
      </c>
      <c r="L23" s="136"/>
      <c r="N23" s="136"/>
    </row>
    <row r="24" spans="1:14" ht="16.5" customHeight="1">
      <c r="A24" s="44" t="s">
        <v>48</v>
      </c>
      <c r="B24" s="40"/>
      <c r="C24" s="3"/>
      <c r="D24" s="128">
        <v>-3018</v>
      </c>
      <c r="E24" s="127"/>
      <c r="F24" s="129">
        <v>-7967</v>
      </c>
      <c r="G24" s="127"/>
      <c r="H24" s="128">
        <v>-4125</v>
      </c>
      <c r="I24" s="127"/>
      <c r="J24" s="129">
        <v>-7848</v>
      </c>
      <c r="M24" s="136"/>
    </row>
    <row r="25" spans="1:14" ht="16.5" customHeight="1">
      <c r="A25" s="44"/>
      <c r="B25" s="40"/>
      <c r="C25" s="120"/>
      <c r="D25" s="25"/>
      <c r="E25" s="137"/>
      <c r="G25" s="137"/>
      <c r="H25" s="25"/>
      <c r="I25" s="76"/>
    </row>
    <row r="26" spans="1:14" ht="16.5" customHeight="1">
      <c r="A26" s="29" t="s">
        <v>164</v>
      </c>
      <c r="B26" s="40"/>
      <c r="C26" s="3"/>
      <c r="D26" s="134">
        <f>SUM(D22:D24)</f>
        <v>-3232335</v>
      </c>
      <c r="E26" s="3"/>
      <c r="F26" s="135">
        <f>SUM(F22:F24)</f>
        <v>-4034124</v>
      </c>
      <c r="G26" s="3"/>
      <c r="H26" s="134">
        <f>SUM(H22:H24)</f>
        <v>-2962559</v>
      </c>
      <c r="I26" s="3"/>
      <c r="J26" s="135">
        <f>SUM(J22:J24)</f>
        <v>-3687190</v>
      </c>
    </row>
    <row r="27" spans="1:14" ht="16.5" customHeight="1">
      <c r="A27" s="44"/>
      <c r="B27" s="40"/>
      <c r="C27" s="3"/>
      <c r="D27" s="20"/>
      <c r="E27" s="11"/>
      <c r="F27" s="3"/>
      <c r="G27" s="11"/>
      <c r="H27" s="25"/>
      <c r="I27" s="11"/>
    </row>
    <row r="28" spans="1:14" ht="16.5" customHeight="1">
      <c r="A28" s="79" t="s">
        <v>74</v>
      </c>
      <c r="B28" s="66"/>
      <c r="C28" s="3"/>
      <c r="D28" s="126">
        <f>SUM(D18,D26)</f>
        <v>1498638</v>
      </c>
      <c r="E28" s="127"/>
      <c r="F28" s="127">
        <f>SUM(F18,F26)</f>
        <v>1681726</v>
      </c>
      <c r="G28" s="127"/>
      <c r="H28" s="126">
        <f>SUM(H18,H26)</f>
        <v>1336375</v>
      </c>
      <c r="I28" s="127"/>
      <c r="J28" s="127">
        <f>SUM(J18,J26)</f>
        <v>1485134</v>
      </c>
    </row>
    <row r="29" spans="1:14" ht="16.5" customHeight="1">
      <c r="A29" s="44" t="s">
        <v>35</v>
      </c>
      <c r="B29" s="40"/>
      <c r="C29" s="3"/>
      <c r="D29" s="126">
        <v>6866</v>
      </c>
      <c r="E29" s="127"/>
      <c r="F29" s="127">
        <v>33261</v>
      </c>
      <c r="G29" s="127"/>
      <c r="H29" s="126">
        <v>36193</v>
      </c>
      <c r="I29" s="127"/>
      <c r="J29" s="127">
        <v>68857</v>
      </c>
    </row>
    <row r="30" spans="1:14" ht="16.5" customHeight="1">
      <c r="A30" s="44" t="s">
        <v>28</v>
      </c>
      <c r="B30" s="40"/>
      <c r="C30" s="3"/>
      <c r="D30" s="126">
        <v>-327372</v>
      </c>
      <c r="E30" s="127"/>
      <c r="F30" s="127">
        <v>-381081</v>
      </c>
      <c r="G30" s="127"/>
      <c r="H30" s="126">
        <v>-309557</v>
      </c>
      <c r="I30" s="127"/>
      <c r="J30" s="127">
        <v>-352041</v>
      </c>
    </row>
    <row r="31" spans="1:14" ht="16.5" customHeight="1">
      <c r="A31" s="44" t="s">
        <v>20</v>
      </c>
      <c r="B31" s="40"/>
      <c r="C31" s="3"/>
      <c r="D31" s="126">
        <v>-460515</v>
      </c>
      <c r="E31" s="127"/>
      <c r="F31" s="127">
        <v>-438525</v>
      </c>
      <c r="G31" s="127"/>
      <c r="H31" s="126">
        <v>-388393</v>
      </c>
      <c r="I31" s="127"/>
      <c r="J31" s="127">
        <v>-379414</v>
      </c>
    </row>
    <row r="32" spans="1:14" ht="16.5" customHeight="1">
      <c r="A32" s="44" t="s">
        <v>150</v>
      </c>
      <c r="B32" s="40"/>
      <c r="C32" s="3"/>
      <c r="D32" s="126">
        <v>0</v>
      </c>
      <c r="E32" s="127"/>
      <c r="F32" s="127">
        <v>0</v>
      </c>
      <c r="G32" s="127"/>
      <c r="H32" s="126">
        <v>0</v>
      </c>
      <c r="I32" s="127"/>
      <c r="J32" s="127">
        <v>-1500</v>
      </c>
    </row>
    <row r="33" spans="1:13" ht="16.5" customHeight="1">
      <c r="A33" s="44" t="s">
        <v>34</v>
      </c>
      <c r="B33" s="40"/>
      <c r="C33" s="3"/>
      <c r="D33" s="126">
        <v>-24753</v>
      </c>
      <c r="E33" s="127"/>
      <c r="F33" s="127">
        <v>-36931</v>
      </c>
      <c r="G33" s="127"/>
      <c r="H33" s="126">
        <v>-42455</v>
      </c>
      <c r="I33" s="127"/>
      <c r="J33" s="127">
        <v>-59038</v>
      </c>
    </row>
    <row r="34" spans="1:13" ht="16.5" customHeight="1">
      <c r="A34" s="44" t="s">
        <v>112</v>
      </c>
      <c r="B34" s="40"/>
      <c r="C34" s="3"/>
      <c r="D34" s="138">
        <v>-5610</v>
      </c>
      <c r="E34" s="127"/>
      <c r="F34" s="139">
        <v>-2396</v>
      </c>
      <c r="G34" s="140"/>
      <c r="H34" s="141">
        <v>0</v>
      </c>
      <c r="I34" s="140"/>
      <c r="J34" s="142">
        <v>0</v>
      </c>
    </row>
    <row r="35" spans="1:13" ht="16.5" customHeight="1">
      <c r="A35" s="44"/>
      <c r="B35" s="40"/>
      <c r="C35" s="120"/>
      <c r="D35" s="25"/>
      <c r="E35" s="137"/>
      <c r="G35" s="137"/>
      <c r="H35" s="25"/>
      <c r="I35" s="76"/>
    </row>
    <row r="36" spans="1:13" ht="16.5" customHeight="1">
      <c r="A36" s="80" t="s">
        <v>75</v>
      </c>
      <c r="B36" s="66"/>
      <c r="C36" s="3"/>
      <c r="D36" s="126">
        <f>SUM(D28:D35)</f>
        <v>687254</v>
      </c>
      <c r="E36" s="127"/>
      <c r="F36" s="127">
        <f>SUM(F28:F35)</f>
        <v>856054</v>
      </c>
      <c r="G36" s="127"/>
      <c r="H36" s="126">
        <f>SUM(H28:H35)</f>
        <v>632163</v>
      </c>
      <c r="I36" s="127"/>
      <c r="J36" s="127">
        <f>SUM(J28:J35)</f>
        <v>761998</v>
      </c>
      <c r="K36" s="41"/>
      <c r="L36" s="41"/>
      <c r="M36" s="41"/>
    </row>
    <row r="37" spans="1:13" ht="16.5" customHeight="1">
      <c r="A37" s="81" t="s">
        <v>36</v>
      </c>
      <c r="B37" s="40"/>
      <c r="C37" s="3"/>
      <c r="D37" s="128">
        <v>-145000</v>
      </c>
      <c r="E37" s="127"/>
      <c r="F37" s="129">
        <v>-174528</v>
      </c>
      <c r="G37" s="127"/>
      <c r="H37" s="128">
        <v>-128910</v>
      </c>
      <c r="I37" s="127"/>
      <c r="J37" s="129">
        <v>-153570</v>
      </c>
      <c r="K37" s="41"/>
      <c r="L37" s="41"/>
      <c r="M37" s="41"/>
    </row>
    <row r="38" spans="1:13" ht="16.5" customHeight="1">
      <c r="A38" s="80"/>
      <c r="B38" s="66"/>
      <c r="C38" s="3"/>
      <c r="D38" s="20"/>
      <c r="E38" s="11"/>
      <c r="F38" s="3"/>
      <c r="G38" s="11"/>
      <c r="H38" s="20"/>
      <c r="I38" s="76"/>
      <c r="J38" s="3"/>
      <c r="K38" s="41"/>
      <c r="L38" s="41"/>
      <c r="M38" s="41"/>
    </row>
    <row r="39" spans="1:13" ht="16.5" customHeight="1">
      <c r="A39" s="80" t="s">
        <v>130</v>
      </c>
      <c r="B39" s="66"/>
      <c r="C39" s="3"/>
      <c r="D39" s="126">
        <f>SUM(D36:D37)</f>
        <v>542254</v>
      </c>
      <c r="E39" s="127"/>
      <c r="F39" s="127">
        <f>SUM(F36:F37)</f>
        <v>681526</v>
      </c>
      <c r="G39" s="127"/>
      <c r="H39" s="126">
        <f>SUM(H36:H37)</f>
        <v>503253</v>
      </c>
      <c r="I39" s="127"/>
      <c r="J39" s="127">
        <f>SUM(J36:J37)</f>
        <v>608428</v>
      </c>
      <c r="K39" s="41"/>
      <c r="L39" s="41"/>
      <c r="M39" s="41"/>
    </row>
    <row r="40" spans="1:13" ht="16.5" customHeight="1">
      <c r="A40" s="80"/>
      <c r="B40" s="66"/>
      <c r="C40" s="3"/>
      <c r="D40" s="20"/>
      <c r="E40" s="3"/>
      <c r="F40" s="3"/>
      <c r="G40" s="3"/>
      <c r="H40" s="20"/>
      <c r="I40" s="3"/>
      <c r="J40" s="3"/>
      <c r="K40" s="41"/>
      <c r="L40" s="41"/>
      <c r="M40" s="41"/>
    </row>
    <row r="41" spans="1:13" ht="16.5" customHeight="1">
      <c r="A41" s="80" t="s">
        <v>84</v>
      </c>
      <c r="B41" s="66"/>
      <c r="C41" s="3"/>
      <c r="D41" s="20"/>
      <c r="E41" s="3"/>
      <c r="F41" s="3"/>
      <c r="G41" s="3"/>
      <c r="H41" s="20"/>
      <c r="I41" s="3"/>
      <c r="J41" s="3"/>
      <c r="K41" s="41"/>
      <c r="L41" s="41"/>
      <c r="M41" s="41"/>
    </row>
    <row r="42" spans="1:13" ht="16.5" customHeight="1">
      <c r="A42" s="81" t="s">
        <v>155</v>
      </c>
      <c r="B42" s="66"/>
      <c r="C42" s="3"/>
      <c r="D42" s="20"/>
      <c r="E42" s="3"/>
      <c r="F42" s="3"/>
      <c r="G42" s="3"/>
      <c r="H42" s="20"/>
      <c r="I42" s="3"/>
      <c r="J42" s="3"/>
      <c r="K42" s="41"/>
      <c r="L42" s="41"/>
      <c r="M42" s="41"/>
    </row>
    <row r="43" spans="1:13" ht="16.5" customHeight="1">
      <c r="A43" s="81" t="s">
        <v>156</v>
      </c>
      <c r="B43" s="66"/>
      <c r="C43" s="3"/>
      <c r="D43" s="128">
        <v>25873</v>
      </c>
      <c r="E43" s="127"/>
      <c r="F43" s="129">
        <v>227</v>
      </c>
      <c r="G43" s="127"/>
      <c r="H43" s="128">
        <v>0</v>
      </c>
      <c r="I43" s="127"/>
      <c r="J43" s="129">
        <v>0</v>
      </c>
      <c r="K43" s="41"/>
      <c r="L43" s="41"/>
      <c r="M43" s="41"/>
    </row>
    <row r="44" spans="1:13" ht="16.5" customHeight="1">
      <c r="B44" s="66"/>
      <c r="C44" s="3"/>
      <c r="D44" s="20"/>
      <c r="E44" s="3"/>
      <c r="F44" s="3"/>
      <c r="G44" s="3"/>
      <c r="H44" s="20"/>
      <c r="I44" s="3"/>
      <c r="J44" s="3"/>
      <c r="K44" s="41"/>
      <c r="L44" s="41"/>
      <c r="M44" s="41"/>
    </row>
    <row r="45" spans="1:13" ht="16.5" customHeight="1">
      <c r="A45" s="81" t="s">
        <v>195</v>
      </c>
      <c r="B45" s="66"/>
      <c r="C45" s="3"/>
      <c r="D45" s="20"/>
      <c r="E45" s="3"/>
      <c r="F45" s="3"/>
      <c r="G45" s="3"/>
      <c r="H45" s="20"/>
      <c r="I45" s="3"/>
      <c r="J45" s="3"/>
      <c r="K45" s="41"/>
      <c r="L45" s="41"/>
      <c r="M45" s="41"/>
    </row>
    <row r="46" spans="1:13" ht="16.5" customHeight="1">
      <c r="A46" s="81" t="s">
        <v>196</v>
      </c>
      <c r="B46" s="66"/>
      <c r="C46" s="3"/>
      <c r="D46" s="128">
        <f>SUM(D43)</f>
        <v>25873</v>
      </c>
      <c r="E46" s="127"/>
      <c r="F46" s="129">
        <f>SUM(F43)</f>
        <v>227</v>
      </c>
      <c r="G46" s="127"/>
      <c r="H46" s="128">
        <f>SUM(H43)</f>
        <v>0</v>
      </c>
      <c r="I46" s="127"/>
      <c r="J46" s="129">
        <f>SUM(J43)</f>
        <v>0</v>
      </c>
      <c r="K46" s="41"/>
      <c r="L46" s="41"/>
      <c r="M46" s="41"/>
    </row>
    <row r="47" spans="1:13" ht="16.5" customHeight="1">
      <c r="A47" s="80"/>
      <c r="B47" s="66"/>
      <c r="C47" s="3"/>
      <c r="D47" s="20"/>
      <c r="E47" s="11"/>
      <c r="F47" s="3"/>
      <c r="G47" s="11"/>
      <c r="H47" s="20"/>
      <c r="I47" s="76"/>
      <c r="J47" s="3"/>
      <c r="K47" s="41"/>
      <c r="L47" s="41"/>
      <c r="M47" s="41"/>
    </row>
    <row r="48" spans="1:13" ht="16.5" customHeight="1">
      <c r="A48" s="29" t="s">
        <v>70</v>
      </c>
      <c r="D48" s="128">
        <f>SUM(D46)</f>
        <v>25873</v>
      </c>
      <c r="E48" s="127"/>
      <c r="F48" s="129">
        <f>SUM(F46)</f>
        <v>227</v>
      </c>
      <c r="G48" s="127"/>
      <c r="H48" s="128">
        <f>SUM(H46)</f>
        <v>0</v>
      </c>
      <c r="I48" s="127"/>
      <c r="J48" s="129">
        <f>SUM(J46)</f>
        <v>0</v>
      </c>
    </row>
    <row r="49" spans="1:13" ht="16.5" customHeight="1">
      <c r="A49" s="80"/>
      <c r="B49" s="66"/>
      <c r="C49" s="3"/>
      <c r="D49" s="20"/>
      <c r="E49" s="11"/>
      <c r="F49" s="3"/>
      <c r="G49" s="11"/>
      <c r="H49" s="20"/>
      <c r="I49" s="76"/>
      <c r="J49" s="3"/>
      <c r="K49" s="41"/>
      <c r="L49" s="41"/>
      <c r="M49" s="41"/>
    </row>
    <row r="50" spans="1:13" ht="16.5" customHeight="1" thickBot="1">
      <c r="A50" s="80" t="s">
        <v>129</v>
      </c>
      <c r="D50" s="143">
        <f>+D48+D39</f>
        <v>568127</v>
      </c>
      <c r="E50" s="127"/>
      <c r="F50" s="144">
        <f>+F48+F39</f>
        <v>681753</v>
      </c>
      <c r="G50" s="127"/>
      <c r="H50" s="143">
        <f>+H48+H39</f>
        <v>503253</v>
      </c>
      <c r="I50" s="127"/>
      <c r="J50" s="144">
        <f>+J48+J39</f>
        <v>608428</v>
      </c>
    </row>
    <row r="51" spans="1:13" ht="9.75" customHeight="1" thickTop="1">
      <c r="A51" s="80"/>
      <c r="B51" s="4"/>
      <c r="C51" s="12"/>
      <c r="D51" s="127"/>
      <c r="E51" s="127"/>
      <c r="F51" s="127"/>
      <c r="G51" s="127"/>
      <c r="H51" s="127"/>
      <c r="I51" s="127"/>
      <c r="J51" s="127"/>
    </row>
    <row r="52" spans="1:13" ht="21.9" customHeight="1">
      <c r="A52" s="145" t="s">
        <v>168</v>
      </c>
      <c r="B52" s="105"/>
      <c r="C52" s="262"/>
      <c r="D52" s="5"/>
      <c r="E52" s="263"/>
      <c r="F52" s="5"/>
      <c r="G52" s="263"/>
      <c r="H52" s="5"/>
      <c r="I52" s="263"/>
      <c r="J52" s="5"/>
    </row>
    <row r="53" spans="1:13" ht="16.5" customHeight="1">
      <c r="A53" s="29" t="s">
        <v>42</v>
      </c>
      <c r="B53" s="59"/>
      <c r="C53" s="74"/>
      <c r="D53" s="16"/>
      <c r="E53" s="74"/>
      <c r="F53" s="13"/>
      <c r="G53" s="74"/>
    </row>
    <row r="54" spans="1:13" ht="16.5" customHeight="1">
      <c r="A54" s="34" t="s">
        <v>165</v>
      </c>
      <c r="B54" s="59"/>
      <c r="C54" s="75"/>
      <c r="E54" s="75"/>
      <c r="G54" s="75"/>
    </row>
    <row r="55" spans="1:13" ht="16.5" customHeight="1">
      <c r="A55" s="113" t="s">
        <v>191</v>
      </c>
      <c r="B55" s="114"/>
      <c r="C55" s="115"/>
      <c r="D55" s="116"/>
      <c r="E55" s="115"/>
      <c r="F55" s="259"/>
      <c r="G55" s="115"/>
      <c r="H55" s="116"/>
      <c r="I55" s="117"/>
      <c r="J55" s="259"/>
    </row>
    <row r="56" spans="1:13" ht="16.5" customHeight="1">
      <c r="A56" s="34"/>
      <c r="B56" s="59"/>
      <c r="C56" s="75"/>
      <c r="E56" s="75"/>
      <c r="G56" s="75"/>
    </row>
    <row r="57" spans="1:13" ht="16.5" customHeight="1">
      <c r="A57" s="34"/>
      <c r="B57" s="59"/>
      <c r="C57" s="75"/>
      <c r="E57" s="75"/>
      <c r="G57" s="75"/>
    </row>
    <row r="58" spans="1:13" ht="16.5" customHeight="1">
      <c r="B58" s="40"/>
      <c r="C58" s="69"/>
      <c r="D58" s="283" t="s">
        <v>103</v>
      </c>
      <c r="E58" s="283"/>
      <c r="F58" s="283"/>
      <c r="G58" s="118"/>
      <c r="H58" s="283" t="s">
        <v>104</v>
      </c>
      <c r="I58" s="283"/>
      <c r="J58" s="283"/>
    </row>
    <row r="59" spans="1:13" ht="16.5" customHeight="1">
      <c r="B59" s="40"/>
      <c r="C59" s="69"/>
      <c r="D59" s="280" t="s">
        <v>160</v>
      </c>
      <c r="E59" s="280"/>
      <c r="F59" s="280"/>
      <c r="G59" s="118"/>
      <c r="H59" s="280" t="s">
        <v>160</v>
      </c>
      <c r="I59" s="280"/>
      <c r="J59" s="280"/>
    </row>
    <row r="60" spans="1:13" ht="16.5" customHeight="1">
      <c r="B60" s="40"/>
      <c r="C60" s="69"/>
      <c r="D60" s="119" t="s">
        <v>131</v>
      </c>
      <c r="E60" s="277"/>
      <c r="F60" s="119" t="s">
        <v>131</v>
      </c>
      <c r="G60" s="120"/>
      <c r="H60" s="119" t="s">
        <v>131</v>
      </c>
      <c r="I60" s="277"/>
      <c r="J60" s="119" t="s">
        <v>131</v>
      </c>
    </row>
    <row r="61" spans="1:13" ht="16.5" customHeight="1">
      <c r="B61" s="40"/>
      <c r="C61" s="69"/>
      <c r="D61" s="121" t="s">
        <v>161</v>
      </c>
      <c r="E61" s="122"/>
      <c r="F61" s="121" t="s">
        <v>161</v>
      </c>
      <c r="G61" s="120"/>
      <c r="H61" s="121" t="s">
        <v>161</v>
      </c>
      <c r="I61" s="122"/>
      <c r="J61" s="121" t="s">
        <v>161</v>
      </c>
    </row>
    <row r="62" spans="1:13" ht="16.5" customHeight="1">
      <c r="D62" s="121" t="s">
        <v>144</v>
      </c>
      <c r="E62" s="123"/>
      <c r="F62" s="121" t="s">
        <v>128</v>
      </c>
      <c r="G62" s="124"/>
      <c r="H62" s="121" t="s">
        <v>144</v>
      </c>
      <c r="I62" s="123"/>
      <c r="J62" s="121" t="s">
        <v>128</v>
      </c>
    </row>
    <row r="63" spans="1:13" ht="16.5" customHeight="1">
      <c r="B63" s="112" t="s">
        <v>147</v>
      </c>
      <c r="C63" s="19"/>
      <c r="D63" s="125" t="s">
        <v>162</v>
      </c>
      <c r="E63" s="277"/>
      <c r="F63" s="125" t="s">
        <v>162</v>
      </c>
      <c r="G63" s="277"/>
      <c r="H63" s="125" t="s">
        <v>162</v>
      </c>
      <c r="I63" s="277"/>
      <c r="J63" s="125" t="s">
        <v>162</v>
      </c>
    </row>
    <row r="64" spans="1:13" ht="16.5" customHeight="1">
      <c r="A64" s="80"/>
      <c r="D64" s="20"/>
      <c r="E64" s="76"/>
      <c r="F64" s="3"/>
      <c r="G64" s="76"/>
      <c r="H64" s="20"/>
      <c r="I64" s="76"/>
      <c r="J64" s="3"/>
    </row>
    <row r="65" spans="1:13" ht="16.5" customHeight="1">
      <c r="A65" s="58" t="s">
        <v>105</v>
      </c>
      <c r="D65" s="20"/>
      <c r="E65" s="76"/>
      <c r="F65" s="3"/>
      <c r="G65" s="76"/>
      <c r="H65" s="20"/>
      <c r="I65" s="76"/>
      <c r="J65" s="3"/>
    </row>
    <row r="66" spans="1:13" ht="16.5" customHeight="1">
      <c r="A66" s="19" t="s">
        <v>166</v>
      </c>
      <c r="D66" s="148">
        <v>544638</v>
      </c>
      <c r="E66" s="149"/>
      <c r="F66" s="150">
        <v>683693</v>
      </c>
      <c r="G66" s="152"/>
      <c r="H66" s="148">
        <v>503253</v>
      </c>
      <c r="I66" s="152"/>
      <c r="J66" s="150">
        <v>608428</v>
      </c>
    </row>
    <row r="67" spans="1:13" ht="16.5" customHeight="1">
      <c r="A67" s="19" t="s">
        <v>95</v>
      </c>
      <c r="D67" s="128">
        <v>-2384</v>
      </c>
      <c r="E67" s="149"/>
      <c r="F67" s="129">
        <v>-2167</v>
      </c>
      <c r="G67" s="152"/>
      <c r="H67" s="128">
        <v>0</v>
      </c>
      <c r="I67" s="127"/>
      <c r="J67" s="129">
        <v>0</v>
      </c>
    </row>
    <row r="68" spans="1:13" ht="16.5" customHeight="1">
      <c r="D68" s="20"/>
      <c r="E68" s="76"/>
      <c r="F68" s="3"/>
      <c r="G68" s="76"/>
      <c r="H68" s="20"/>
      <c r="I68" s="76"/>
      <c r="J68" s="3"/>
    </row>
    <row r="69" spans="1:13" ht="16.5" customHeight="1" thickBot="1">
      <c r="A69" s="80"/>
      <c r="D69" s="153">
        <f>SUM(D66:D67)</f>
        <v>542254</v>
      </c>
      <c r="E69" s="3"/>
      <c r="F69" s="154">
        <f>SUM(F66:F67)</f>
        <v>681526</v>
      </c>
      <c r="G69" s="3"/>
      <c r="H69" s="153">
        <f>SUM(H66:H67)</f>
        <v>503253</v>
      </c>
      <c r="I69" s="3"/>
      <c r="J69" s="154">
        <f>SUM(J66:J67)</f>
        <v>608428</v>
      </c>
    </row>
    <row r="70" spans="1:13" ht="16.5" customHeight="1" thickTop="1">
      <c r="A70" s="80"/>
      <c r="D70" s="20"/>
      <c r="E70" s="76"/>
      <c r="F70" s="3"/>
      <c r="G70" s="76"/>
      <c r="H70" s="20"/>
      <c r="I70" s="76"/>
      <c r="J70" s="3"/>
    </row>
    <row r="71" spans="1:13" ht="16.5" customHeight="1">
      <c r="A71" s="58" t="s">
        <v>106</v>
      </c>
      <c r="D71" s="20"/>
      <c r="E71" s="76"/>
      <c r="F71" s="3"/>
      <c r="G71" s="76"/>
      <c r="H71" s="20"/>
      <c r="I71" s="76"/>
      <c r="J71" s="3"/>
    </row>
    <row r="72" spans="1:13" ht="16.5" customHeight="1">
      <c r="A72" s="19" t="s">
        <v>166</v>
      </c>
      <c r="D72" s="126">
        <v>570511</v>
      </c>
      <c r="E72" s="149"/>
      <c r="F72" s="127">
        <v>683920</v>
      </c>
      <c r="G72" s="152"/>
      <c r="H72" s="126">
        <v>503253</v>
      </c>
      <c r="I72" s="152"/>
      <c r="J72" s="127">
        <v>608428</v>
      </c>
    </row>
    <row r="73" spans="1:13" ht="16.5" customHeight="1">
      <c r="A73" s="19" t="s">
        <v>95</v>
      </c>
      <c r="D73" s="128">
        <v>-2384</v>
      </c>
      <c r="E73" s="149"/>
      <c r="F73" s="129">
        <v>-2167</v>
      </c>
      <c r="G73" s="152"/>
      <c r="H73" s="128">
        <v>0</v>
      </c>
      <c r="I73" s="155"/>
      <c r="J73" s="129">
        <v>0</v>
      </c>
    </row>
    <row r="74" spans="1:13" ht="16.5" customHeight="1">
      <c r="D74" s="20"/>
      <c r="E74" s="76"/>
      <c r="F74" s="3"/>
      <c r="G74" s="76"/>
      <c r="H74" s="20"/>
      <c r="I74" s="76"/>
      <c r="J74" s="3"/>
    </row>
    <row r="75" spans="1:13" ht="16.5" customHeight="1" thickBot="1">
      <c r="A75" s="80"/>
      <c r="D75" s="153">
        <f>SUM(D72:D73)</f>
        <v>568127</v>
      </c>
      <c r="E75" s="3"/>
      <c r="F75" s="154">
        <f>SUM(F72:F73)</f>
        <v>681753</v>
      </c>
      <c r="G75" s="3"/>
      <c r="H75" s="153">
        <f>SUM(H72:H73)</f>
        <v>503253</v>
      </c>
      <c r="I75" s="3"/>
      <c r="J75" s="154">
        <f>SUM(J72:J73)</f>
        <v>608428</v>
      </c>
    </row>
    <row r="76" spans="1:13" ht="16.5" customHeight="1" thickTop="1">
      <c r="A76" s="80"/>
      <c r="D76" s="20"/>
      <c r="E76" s="76"/>
      <c r="F76" s="3"/>
      <c r="G76" s="76"/>
      <c r="H76" s="20"/>
      <c r="I76" s="76"/>
      <c r="J76" s="3"/>
    </row>
    <row r="77" spans="1:13" ht="16.5" customHeight="1">
      <c r="A77" s="80"/>
      <c r="B77" s="66"/>
      <c r="C77" s="3"/>
      <c r="D77" s="20"/>
      <c r="E77" s="11"/>
      <c r="F77" s="3"/>
      <c r="G77" s="11"/>
      <c r="H77" s="20"/>
      <c r="I77" s="76"/>
      <c r="J77" s="3"/>
      <c r="K77" s="41"/>
      <c r="L77" s="41"/>
      <c r="M77" s="41"/>
    </row>
    <row r="78" spans="1:13" ht="16.5" customHeight="1">
      <c r="A78" s="29" t="s">
        <v>76</v>
      </c>
      <c r="B78" s="40"/>
      <c r="C78" s="156"/>
      <c r="D78" s="157"/>
      <c r="E78" s="156"/>
      <c r="F78" s="156"/>
      <c r="G78" s="156"/>
      <c r="H78" s="157"/>
      <c r="I78" s="158"/>
      <c r="J78" s="156"/>
    </row>
    <row r="79" spans="1:13" ht="16.5" customHeight="1">
      <c r="A79" s="80"/>
      <c r="B79" s="66"/>
      <c r="C79" s="3"/>
      <c r="D79" s="20"/>
      <c r="E79" s="11"/>
      <c r="F79" s="3"/>
      <c r="G79" s="11"/>
      <c r="H79" s="20"/>
      <c r="I79" s="76"/>
      <c r="J79" s="3"/>
      <c r="K79" s="41"/>
      <c r="L79" s="41"/>
      <c r="M79" s="41"/>
    </row>
    <row r="80" spans="1:13" ht="16.5" customHeight="1" thickBot="1">
      <c r="A80" s="44" t="s">
        <v>127</v>
      </c>
      <c r="B80" s="40">
        <v>17</v>
      </c>
      <c r="C80" s="156"/>
      <c r="D80" s="159">
        <v>0.13</v>
      </c>
      <c r="E80" s="160"/>
      <c r="F80" s="161">
        <v>0.1636</v>
      </c>
      <c r="G80" s="266"/>
      <c r="H80" s="159">
        <v>0.1202</v>
      </c>
      <c r="I80" s="163"/>
      <c r="J80" s="161">
        <v>0.14560000000000001</v>
      </c>
    </row>
    <row r="81" spans="1:10" ht="16.5" customHeight="1" thickTop="1">
      <c r="A81" s="44"/>
      <c r="B81" s="40"/>
      <c r="C81" s="156"/>
      <c r="D81" s="267"/>
      <c r="E81" s="160"/>
      <c r="F81" s="268"/>
      <c r="G81" s="266"/>
      <c r="H81" s="267"/>
      <c r="I81" s="163"/>
      <c r="J81" s="268"/>
    </row>
    <row r="82" spans="1:10" ht="16.5" customHeight="1" thickBot="1">
      <c r="A82" s="44" t="s">
        <v>197</v>
      </c>
      <c r="B82" s="40">
        <v>17</v>
      </c>
      <c r="C82" s="156"/>
      <c r="D82" s="271">
        <v>0.1298</v>
      </c>
      <c r="E82" s="269"/>
      <c r="F82" s="272">
        <v>0.1636</v>
      </c>
      <c r="G82" s="270"/>
      <c r="H82" s="271">
        <v>0.12</v>
      </c>
      <c r="I82" s="163"/>
      <c r="J82" s="272">
        <v>0.14560000000000001</v>
      </c>
    </row>
    <row r="83" spans="1:10" ht="16.5" customHeight="1" thickTop="1">
      <c r="A83" s="44"/>
      <c r="C83" s="156"/>
      <c r="D83" s="164"/>
      <c r="E83" s="164"/>
      <c r="F83" s="164"/>
      <c r="G83" s="164"/>
      <c r="H83" s="164"/>
      <c r="I83" s="164"/>
      <c r="J83" s="164"/>
    </row>
    <row r="84" spans="1:10" ht="16.5" customHeight="1">
      <c r="A84" s="44"/>
      <c r="C84" s="156"/>
      <c r="D84" s="164"/>
      <c r="E84" s="164"/>
      <c r="F84" s="164"/>
      <c r="G84" s="164"/>
      <c r="H84" s="164"/>
      <c r="I84" s="164"/>
      <c r="J84" s="164"/>
    </row>
    <row r="85" spans="1:10" ht="16.5" customHeight="1">
      <c r="A85" s="44"/>
      <c r="C85" s="156"/>
      <c r="D85" s="164"/>
      <c r="E85" s="164"/>
      <c r="F85" s="164"/>
      <c r="G85" s="164"/>
      <c r="H85" s="164"/>
      <c r="I85" s="164"/>
      <c r="J85" s="164"/>
    </row>
    <row r="86" spans="1:10" ht="16.5" customHeight="1">
      <c r="A86" s="44"/>
      <c r="C86" s="156"/>
      <c r="D86" s="164"/>
      <c r="E86" s="164"/>
      <c r="F86" s="164"/>
      <c r="G86" s="164"/>
      <c r="H86" s="164"/>
      <c r="I86" s="164"/>
      <c r="J86" s="164"/>
    </row>
    <row r="87" spans="1:10" ht="16.5" customHeight="1">
      <c r="A87" s="44"/>
      <c r="C87" s="156"/>
      <c r="D87" s="164"/>
      <c r="E87" s="164"/>
      <c r="F87" s="164"/>
      <c r="G87" s="164"/>
      <c r="H87" s="164"/>
      <c r="I87" s="164"/>
      <c r="J87" s="164"/>
    </row>
    <row r="88" spans="1:10" ht="16.5" customHeight="1">
      <c r="A88" s="44"/>
      <c r="C88" s="156"/>
      <c r="D88" s="164"/>
      <c r="E88" s="164"/>
      <c r="F88" s="164"/>
      <c r="G88" s="164"/>
      <c r="H88" s="164"/>
      <c r="I88" s="164"/>
      <c r="J88" s="164"/>
    </row>
    <row r="89" spans="1:10" ht="16.5" customHeight="1">
      <c r="A89" s="44"/>
      <c r="C89" s="156"/>
      <c r="D89" s="164"/>
      <c r="E89" s="164"/>
      <c r="F89" s="164"/>
      <c r="G89" s="164"/>
      <c r="H89" s="164"/>
      <c r="I89" s="164"/>
      <c r="J89" s="164"/>
    </row>
    <row r="90" spans="1:10" ht="16.5" customHeight="1">
      <c r="A90" s="44"/>
      <c r="C90" s="156"/>
      <c r="D90" s="164"/>
      <c r="E90" s="164"/>
      <c r="F90" s="164"/>
      <c r="G90" s="164"/>
      <c r="H90" s="164"/>
      <c r="I90" s="164"/>
      <c r="J90" s="164"/>
    </row>
    <row r="91" spans="1:10" ht="16.5" customHeight="1">
      <c r="A91" s="44"/>
      <c r="C91" s="156"/>
      <c r="D91" s="164"/>
      <c r="E91" s="164"/>
      <c r="F91" s="164"/>
      <c r="G91" s="164"/>
      <c r="H91" s="164"/>
      <c r="I91" s="164"/>
      <c r="J91" s="164"/>
    </row>
    <row r="92" spans="1:10" ht="16.5" customHeight="1">
      <c r="A92" s="44"/>
      <c r="C92" s="156"/>
      <c r="D92" s="164"/>
      <c r="E92" s="164"/>
      <c r="F92" s="164"/>
      <c r="G92" s="164"/>
      <c r="H92" s="164"/>
      <c r="I92" s="164"/>
      <c r="J92" s="164"/>
    </row>
    <row r="93" spans="1:10" ht="16.5" customHeight="1">
      <c r="A93" s="44"/>
      <c r="C93" s="156"/>
      <c r="D93" s="164"/>
      <c r="E93" s="164"/>
      <c r="F93" s="164"/>
      <c r="G93" s="164"/>
      <c r="H93" s="164"/>
      <c r="I93" s="164"/>
      <c r="J93" s="164"/>
    </row>
    <row r="94" spans="1:10" ht="16.5" customHeight="1">
      <c r="A94" s="44"/>
      <c r="C94" s="156"/>
      <c r="D94" s="164"/>
      <c r="E94" s="164"/>
      <c r="F94" s="164"/>
      <c r="G94" s="164"/>
      <c r="H94" s="164"/>
      <c r="I94" s="164"/>
      <c r="J94" s="164"/>
    </row>
    <row r="95" spans="1:10" ht="16.5" customHeight="1">
      <c r="A95" s="44"/>
      <c r="C95" s="156"/>
      <c r="D95" s="164"/>
      <c r="E95" s="164"/>
      <c r="F95" s="164"/>
      <c r="G95" s="164"/>
      <c r="H95" s="164"/>
      <c r="I95" s="164"/>
      <c r="J95" s="164"/>
    </row>
    <row r="96" spans="1:10" ht="16.5" customHeight="1">
      <c r="A96" s="44"/>
      <c r="C96" s="156"/>
      <c r="D96" s="164"/>
      <c r="E96" s="164"/>
      <c r="F96" s="164"/>
      <c r="G96" s="164"/>
      <c r="H96" s="164"/>
      <c r="I96" s="164"/>
      <c r="J96" s="164"/>
    </row>
    <row r="97" spans="1:10" ht="16.5" customHeight="1">
      <c r="A97" s="44"/>
      <c r="C97" s="156"/>
      <c r="D97" s="164"/>
      <c r="E97" s="164"/>
      <c r="F97" s="164"/>
      <c r="G97" s="164"/>
      <c r="H97" s="164"/>
      <c r="I97" s="164"/>
      <c r="J97" s="164"/>
    </row>
    <row r="98" spans="1:10" ht="16.5" customHeight="1">
      <c r="A98" s="44"/>
      <c r="C98" s="156"/>
      <c r="D98" s="164"/>
      <c r="E98" s="164"/>
      <c r="F98" s="164"/>
      <c r="G98" s="164"/>
      <c r="H98" s="164"/>
      <c r="I98" s="164"/>
      <c r="J98" s="164"/>
    </row>
    <row r="99" spans="1:10" ht="16.5" customHeight="1">
      <c r="A99" s="44"/>
      <c r="C99" s="156"/>
      <c r="D99" s="164"/>
      <c r="E99" s="164"/>
      <c r="F99" s="164"/>
      <c r="G99" s="164"/>
      <c r="H99" s="164"/>
      <c r="I99" s="164"/>
      <c r="J99" s="164"/>
    </row>
    <row r="100" spans="1:10" ht="16.5" customHeight="1">
      <c r="A100" s="44"/>
      <c r="C100" s="156"/>
      <c r="D100" s="164"/>
      <c r="E100" s="164"/>
      <c r="F100" s="164"/>
      <c r="G100" s="164"/>
      <c r="H100" s="164"/>
      <c r="I100" s="164"/>
      <c r="J100" s="164"/>
    </row>
    <row r="101" spans="1:10" ht="16.5" customHeight="1">
      <c r="A101" s="44"/>
      <c r="C101" s="156"/>
      <c r="D101" s="164"/>
      <c r="E101" s="164"/>
      <c r="F101" s="164"/>
      <c r="G101" s="164"/>
      <c r="H101" s="164"/>
      <c r="I101" s="164"/>
      <c r="J101" s="164"/>
    </row>
    <row r="102" spans="1:10" ht="16.5" customHeight="1">
      <c r="A102" s="44"/>
      <c r="C102" s="156"/>
      <c r="D102" s="164"/>
      <c r="E102" s="164"/>
      <c r="F102" s="164"/>
      <c r="G102" s="164"/>
      <c r="H102" s="164"/>
      <c r="I102" s="164"/>
      <c r="J102" s="164"/>
    </row>
    <row r="103" spans="1:10" ht="9.75" customHeight="1">
      <c r="A103" s="44"/>
      <c r="C103" s="156"/>
      <c r="D103" s="164"/>
      <c r="E103" s="164"/>
      <c r="F103" s="164"/>
      <c r="G103" s="164"/>
      <c r="H103" s="164"/>
      <c r="I103" s="164"/>
      <c r="J103" s="164"/>
    </row>
    <row r="104" spans="1:10" ht="21.9" customHeight="1">
      <c r="A104" s="281" t="str">
        <f>+A52</f>
        <v>The accompanying notes form part of this interim financial information.</v>
      </c>
      <c r="B104" s="282"/>
      <c r="C104" s="282"/>
      <c r="D104" s="282"/>
      <c r="E104" s="282"/>
      <c r="F104" s="282"/>
      <c r="G104" s="282"/>
      <c r="H104" s="282"/>
      <c r="I104" s="282"/>
      <c r="J104" s="282"/>
    </row>
    <row r="112" spans="1:10" ht="16.5" customHeight="1">
      <c r="A112" s="80"/>
      <c r="B112" s="40"/>
      <c r="C112" s="3"/>
      <c r="D112" s="3"/>
      <c r="E112" s="3"/>
      <c r="F112" s="3"/>
      <c r="G112" s="3"/>
      <c r="H112" s="3"/>
      <c r="J112" s="3"/>
    </row>
    <row r="113" spans="1:10" ht="16.5" customHeight="1">
      <c r="A113" s="44"/>
      <c r="B113" s="40"/>
      <c r="C113" s="3"/>
      <c r="D113" s="3"/>
      <c r="E113" s="3"/>
      <c r="F113" s="3"/>
      <c r="G113" s="3"/>
      <c r="H113" s="3"/>
      <c r="J113" s="3"/>
    </row>
    <row r="114" spans="1:10" ht="16.5" customHeight="1">
      <c r="A114" s="44"/>
      <c r="B114" s="40"/>
      <c r="C114" s="3"/>
      <c r="D114" s="3"/>
      <c r="E114" s="3"/>
      <c r="F114" s="3"/>
      <c r="G114" s="3"/>
      <c r="H114" s="3"/>
      <c r="J114" s="3"/>
    </row>
    <row r="115" spans="1:10" ht="16.5" customHeight="1">
      <c r="A115" s="44"/>
      <c r="B115" s="40"/>
      <c r="C115" s="3"/>
      <c r="D115" s="3"/>
      <c r="E115" s="3"/>
      <c r="F115" s="3"/>
      <c r="G115" s="3"/>
      <c r="H115" s="91"/>
      <c r="J115" s="91"/>
    </row>
    <row r="116" spans="1:10" ht="16.5" customHeight="1">
      <c r="A116" s="44"/>
      <c r="B116" s="40"/>
      <c r="C116" s="3"/>
      <c r="D116" s="3"/>
      <c r="E116" s="3"/>
      <c r="F116" s="3"/>
      <c r="G116" s="3"/>
      <c r="H116" s="91"/>
      <c r="J116" s="91"/>
    </row>
    <row r="117" spans="1:10" ht="16.5" customHeight="1">
      <c r="A117" s="44"/>
      <c r="B117" s="40"/>
      <c r="C117" s="3"/>
      <c r="D117" s="3"/>
      <c r="E117" s="3"/>
      <c r="F117" s="3"/>
      <c r="G117" s="3"/>
      <c r="H117" s="91"/>
      <c r="J117" s="91"/>
    </row>
    <row r="118" spans="1:10" ht="16.5" customHeight="1">
      <c r="A118" s="44"/>
      <c r="B118" s="40"/>
      <c r="C118" s="3"/>
      <c r="D118" s="3"/>
      <c r="E118" s="3"/>
      <c r="F118" s="3"/>
      <c r="G118" s="3"/>
      <c r="H118" s="91"/>
      <c r="J118" s="91"/>
    </row>
    <row r="119" spans="1:10" ht="16.5" customHeight="1">
      <c r="A119" s="44"/>
      <c r="B119" s="40"/>
      <c r="C119" s="3"/>
      <c r="D119" s="3"/>
      <c r="E119" s="3"/>
      <c r="F119" s="3"/>
      <c r="G119" s="3"/>
      <c r="H119" s="91"/>
      <c r="J119" s="91"/>
    </row>
    <row r="120" spans="1:10" ht="16.5" customHeight="1">
      <c r="A120" s="44"/>
    </row>
    <row r="139" spans="2:10" s="41" customFormat="1" ht="16.5" customHeight="1">
      <c r="B139" s="19"/>
      <c r="D139" s="69"/>
      <c r="F139" s="9"/>
      <c r="H139" s="69"/>
      <c r="I139" s="19"/>
      <c r="J139" s="9"/>
    </row>
    <row r="140" spans="2:10" s="41" customFormat="1" ht="16.5" customHeight="1">
      <c r="B140" s="19"/>
      <c r="D140" s="69"/>
      <c r="F140" s="9"/>
      <c r="H140" s="69"/>
      <c r="I140" s="19"/>
      <c r="J140" s="9"/>
    </row>
    <row r="141" spans="2:10" s="41" customFormat="1" ht="16.5" customHeight="1">
      <c r="B141" s="19"/>
      <c r="D141" s="69"/>
      <c r="F141" s="9"/>
      <c r="H141" s="69"/>
      <c r="I141" s="19"/>
      <c r="J141" s="9"/>
    </row>
    <row r="142" spans="2:10" s="41" customFormat="1" ht="16.5" customHeight="1">
      <c r="B142" s="19"/>
      <c r="D142" s="69"/>
      <c r="F142" s="9"/>
      <c r="H142" s="69"/>
      <c r="I142" s="19"/>
      <c r="J142" s="9"/>
    </row>
    <row r="143" spans="2:10" s="41" customFormat="1" ht="16.5" customHeight="1">
      <c r="B143" s="19"/>
      <c r="D143" s="69"/>
      <c r="F143" s="9"/>
      <c r="H143" s="69"/>
      <c r="I143" s="19"/>
      <c r="J143" s="9"/>
    </row>
    <row r="144" spans="2:10" s="41" customFormat="1" ht="16.5" customHeight="1">
      <c r="B144" s="19"/>
      <c r="D144" s="69"/>
      <c r="F144" s="9"/>
      <c r="H144" s="69"/>
      <c r="I144" s="19"/>
      <c r="J144" s="9"/>
    </row>
    <row r="145" spans="2:10" s="41" customFormat="1" ht="16.5" customHeight="1">
      <c r="B145" s="19"/>
      <c r="D145" s="69"/>
      <c r="F145" s="9"/>
      <c r="H145" s="69"/>
      <c r="I145" s="19"/>
      <c r="J145" s="9"/>
    </row>
    <row r="146" spans="2:10" s="41" customFormat="1" ht="16.5" customHeight="1">
      <c r="B146" s="19"/>
      <c r="D146" s="69"/>
      <c r="F146" s="9"/>
      <c r="H146" s="69"/>
      <c r="I146" s="19"/>
      <c r="J146" s="9"/>
    </row>
    <row r="147" spans="2:10" s="41" customFormat="1" ht="16.5" customHeight="1">
      <c r="B147" s="19"/>
      <c r="D147" s="69"/>
      <c r="F147" s="9"/>
      <c r="H147" s="69"/>
      <c r="I147" s="19"/>
      <c r="J147" s="9"/>
    </row>
    <row r="148" spans="2:10" s="41" customFormat="1" ht="16.5" customHeight="1">
      <c r="B148" s="19"/>
      <c r="D148" s="69"/>
      <c r="F148" s="9"/>
      <c r="H148" s="69"/>
      <c r="I148" s="19"/>
      <c r="J148" s="9"/>
    </row>
    <row r="149" spans="2:10" s="41" customFormat="1" ht="16.5" customHeight="1">
      <c r="B149" s="19"/>
      <c r="D149" s="69"/>
      <c r="F149" s="9"/>
      <c r="H149" s="69"/>
      <c r="I149" s="19"/>
      <c r="J149" s="9"/>
    </row>
    <row r="150" spans="2:10" s="41" customFormat="1" ht="16.5" customHeight="1">
      <c r="B150" s="19"/>
      <c r="D150" s="69"/>
      <c r="F150" s="9"/>
      <c r="H150" s="69"/>
      <c r="I150" s="19"/>
      <c r="J150" s="9"/>
    </row>
    <row r="151" spans="2:10" s="41" customFormat="1" ht="16.5" customHeight="1">
      <c r="B151" s="19"/>
      <c r="D151" s="69"/>
      <c r="F151" s="9"/>
      <c r="H151" s="69"/>
      <c r="I151" s="19"/>
      <c r="J151" s="9"/>
    </row>
    <row r="152" spans="2:10" s="41" customFormat="1" ht="16.5" customHeight="1">
      <c r="B152" s="44"/>
      <c r="D152" s="69"/>
      <c r="F152" s="9"/>
      <c r="H152" s="69"/>
      <c r="I152" s="19"/>
      <c r="J152" s="9"/>
    </row>
    <row r="153" spans="2:10" s="41" customFormat="1" ht="16.5" customHeight="1">
      <c r="B153" s="19"/>
      <c r="D153" s="69"/>
      <c r="F153" s="9"/>
      <c r="H153" s="69"/>
      <c r="I153" s="19"/>
      <c r="J153" s="9"/>
    </row>
    <row r="154" spans="2:10" s="41" customFormat="1" ht="16.5" customHeight="1">
      <c r="B154" s="19"/>
      <c r="D154" s="69"/>
      <c r="F154" s="9"/>
      <c r="H154" s="69"/>
      <c r="I154" s="19"/>
      <c r="J154" s="9"/>
    </row>
    <row r="155" spans="2:10" s="41" customFormat="1" ht="16.5" customHeight="1">
      <c r="B155" s="19"/>
      <c r="D155" s="69"/>
      <c r="F155" s="9"/>
      <c r="H155" s="69"/>
      <c r="I155" s="19"/>
      <c r="J155" s="9"/>
    </row>
    <row r="156" spans="2:10" s="41" customFormat="1" ht="16.5" customHeight="1">
      <c r="B156" s="44"/>
      <c r="D156" s="69"/>
      <c r="F156" s="9"/>
      <c r="H156" s="69"/>
      <c r="I156" s="19"/>
      <c r="J156" s="9"/>
    </row>
  </sheetData>
  <mergeCells count="9">
    <mergeCell ref="D59:F59"/>
    <mergeCell ref="H59:J59"/>
    <mergeCell ref="A104:J104"/>
    <mergeCell ref="D6:F6"/>
    <mergeCell ref="H6:J6"/>
    <mergeCell ref="D7:F7"/>
    <mergeCell ref="H7:J7"/>
    <mergeCell ref="D58:F58"/>
    <mergeCell ref="H58:J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E1C5-3BAC-4AFF-ADF7-A1CC4BFE7093}">
  <dimension ref="A1:N158"/>
  <sheetViews>
    <sheetView topLeftCell="A94" zoomScale="115" zoomScaleNormal="115" zoomScaleSheetLayoutView="100" workbookViewId="0">
      <selection activeCell="A106" sqref="A106:J106"/>
    </sheetView>
  </sheetViews>
  <sheetFormatPr defaultColWidth="9.125" defaultRowHeight="16.5" customHeight="1"/>
  <cols>
    <col min="1" max="1" width="44.375" style="19" customWidth="1"/>
    <col min="2" max="2" width="5.125" style="19" customWidth="1"/>
    <col min="3" max="3" width="0.75" style="41" customWidth="1"/>
    <col min="4" max="4" width="12.75" style="69" customWidth="1"/>
    <col min="5" max="5" width="0.75" style="41" customWidth="1"/>
    <col min="6" max="6" width="12.75" style="9" customWidth="1"/>
    <col min="7" max="7" width="0.75" style="41" customWidth="1"/>
    <col min="8" max="8" width="12.75" style="69" customWidth="1"/>
    <col min="9" max="9" width="0.75" style="19" customWidth="1"/>
    <col min="10" max="10" width="12.75" style="9" customWidth="1"/>
    <col min="11" max="11" width="9.875" style="19" bestFit="1" customWidth="1"/>
    <col min="12" max="12" width="9.125" style="19"/>
    <col min="13" max="13" width="9.875" style="19" bestFit="1" customWidth="1"/>
    <col min="14" max="16384" width="9.125" style="19"/>
  </cols>
  <sheetData>
    <row r="1" spans="1:10" ht="16.5" customHeight="1">
      <c r="A1" s="29" t="s">
        <v>42</v>
      </c>
      <c r="B1" s="59"/>
      <c r="C1" s="74"/>
      <c r="D1" s="16"/>
      <c r="E1" s="74"/>
      <c r="F1" s="13"/>
      <c r="G1" s="74"/>
    </row>
    <row r="2" spans="1:10" ht="16.5" customHeight="1">
      <c r="A2" s="34" t="s">
        <v>68</v>
      </c>
      <c r="B2" s="59"/>
      <c r="C2" s="75"/>
      <c r="E2" s="75"/>
      <c r="G2" s="75"/>
    </row>
    <row r="3" spans="1:10" ht="16.5" customHeight="1">
      <c r="A3" s="113" t="s">
        <v>189</v>
      </c>
      <c r="B3" s="114"/>
      <c r="C3" s="115"/>
      <c r="D3" s="116"/>
      <c r="E3" s="115"/>
      <c r="F3" s="259"/>
      <c r="G3" s="115"/>
      <c r="H3" s="116"/>
      <c r="I3" s="117"/>
      <c r="J3" s="259"/>
    </row>
    <row r="4" spans="1:10" ht="16.5" customHeight="1">
      <c r="A4" s="34"/>
      <c r="B4" s="59"/>
      <c r="C4" s="75"/>
      <c r="E4" s="75"/>
      <c r="G4" s="75"/>
    </row>
    <row r="5" spans="1:10" ht="16.5" customHeight="1">
      <c r="A5" s="34"/>
      <c r="B5" s="59"/>
      <c r="C5" s="75"/>
      <c r="E5" s="75"/>
      <c r="G5" s="75"/>
    </row>
    <row r="6" spans="1:10" ht="16.5" customHeight="1">
      <c r="B6" s="40"/>
      <c r="C6" s="69"/>
      <c r="D6" s="283" t="s">
        <v>103</v>
      </c>
      <c r="E6" s="283"/>
      <c r="F6" s="283"/>
      <c r="G6" s="118"/>
      <c r="H6" s="283" t="s">
        <v>104</v>
      </c>
      <c r="I6" s="283"/>
      <c r="J6" s="283"/>
    </row>
    <row r="7" spans="1:10" ht="16.5" customHeight="1">
      <c r="B7" s="40"/>
      <c r="C7" s="69"/>
      <c r="D7" s="280" t="s">
        <v>160</v>
      </c>
      <c r="E7" s="280"/>
      <c r="F7" s="280"/>
      <c r="G7" s="118"/>
      <c r="H7" s="280" t="s">
        <v>160</v>
      </c>
      <c r="I7" s="280"/>
      <c r="J7" s="280"/>
    </row>
    <row r="8" spans="1:10" ht="16.5" customHeight="1">
      <c r="B8" s="40"/>
      <c r="C8" s="69"/>
      <c r="D8" s="119" t="s">
        <v>131</v>
      </c>
      <c r="E8" s="17"/>
      <c r="F8" s="119" t="s">
        <v>131</v>
      </c>
      <c r="G8" s="120"/>
      <c r="H8" s="119" t="s">
        <v>131</v>
      </c>
      <c r="I8" s="17"/>
      <c r="J8" s="119" t="s">
        <v>131</v>
      </c>
    </row>
    <row r="9" spans="1:10" ht="16.5" customHeight="1">
      <c r="B9" s="40"/>
      <c r="C9" s="69"/>
      <c r="D9" s="121" t="s">
        <v>161</v>
      </c>
      <c r="E9" s="122"/>
      <c r="F9" s="121" t="s">
        <v>161</v>
      </c>
      <c r="G9" s="120"/>
      <c r="H9" s="121" t="s">
        <v>161</v>
      </c>
      <c r="I9" s="122"/>
      <c r="J9" s="121" t="s">
        <v>161</v>
      </c>
    </row>
    <row r="10" spans="1:10" ht="16.5" customHeight="1">
      <c r="D10" s="121" t="s">
        <v>144</v>
      </c>
      <c r="E10" s="123"/>
      <c r="F10" s="121" t="s">
        <v>128</v>
      </c>
      <c r="G10" s="124"/>
      <c r="H10" s="121" t="s">
        <v>144</v>
      </c>
      <c r="I10" s="123"/>
      <c r="J10" s="121" t="s">
        <v>128</v>
      </c>
    </row>
    <row r="11" spans="1:10" ht="16.5" customHeight="1">
      <c r="C11" s="19"/>
      <c r="D11" s="125" t="s">
        <v>162</v>
      </c>
      <c r="E11" s="17"/>
      <c r="F11" s="125" t="s">
        <v>162</v>
      </c>
      <c r="G11" s="17"/>
      <c r="H11" s="125" t="s">
        <v>162</v>
      </c>
      <c r="I11" s="17"/>
      <c r="J11" s="125" t="s">
        <v>162</v>
      </c>
    </row>
    <row r="12" spans="1:10" ht="16.5" customHeight="1">
      <c r="A12" s="29" t="s">
        <v>29</v>
      </c>
      <c r="B12" s="40"/>
      <c r="C12" s="3"/>
      <c r="D12" s="20"/>
      <c r="E12" s="3"/>
      <c r="F12" s="3"/>
      <c r="G12" s="3"/>
      <c r="H12" s="25"/>
    </row>
    <row r="13" spans="1:10" ht="12.9" customHeight="1">
      <c r="A13" s="29"/>
      <c r="B13" s="40"/>
      <c r="C13" s="3"/>
      <c r="D13" s="20"/>
      <c r="E13" s="11"/>
      <c r="F13" s="3"/>
      <c r="G13" s="11"/>
      <c r="H13" s="25"/>
      <c r="I13" s="76"/>
    </row>
    <row r="14" spans="1:10" ht="16.5" customHeight="1">
      <c r="A14" s="44" t="s">
        <v>32</v>
      </c>
      <c r="B14" s="66"/>
      <c r="C14" s="16"/>
      <c r="D14" s="126">
        <v>12814424</v>
      </c>
      <c r="E14" s="127"/>
      <c r="F14" s="127">
        <v>12937767</v>
      </c>
      <c r="G14" s="127"/>
      <c r="H14" s="126">
        <v>11701122</v>
      </c>
      <c r="I14" s="127"/>
      <c r="J14" s="127">
        <v>11496480</v>
      </c>
    </row>
    <row r="15" spans="1:10" ht="16.5" customHeight="1">
      <c r="A15" s="44" t="s">
        <v>193</v>
      </c>
      <c r="B15" s="66"/>
      <c r="C15" s="16"/>
      <c r="D15" s="126">
        <v>590553</v>
      </c>
      <c r="E15" s="127"/>
      <c r="F15" s="127">
        <v>593158</v>
      </c>
      <c r="G15" s="127"/>
      <c r="H15" s="126">
        <v>491831</v>
      </c>
      <c r="I15" s="127"/>
      <c r="J15" s="127">
        <v>509645</v>
      </c>
    </row>
    <row r="16" spans="1:10" ht="16.5" customHeight="1">
      <c r="A16" s="44" t="s">
        <v>47</v>
      </c>
      <c r="B16" s="40"/>
      <c r="C16" s="120"/>
      <c r="D16" s="128">
        <v>40556</v>
      </c>
      <c r="E16" s="127"/>
      <c r="F16" s="129">
        <v>45662</v>
      </c>
      <c r="G16" s="127"/>
      <c r="H16" s="128">
        <v>38091</v>
      </c>
      <c r="I16" s="127"/>
      <c r="J16" s="129">
        <v>54008</v>
      </c>
    </row>
    <row r="17" spans="1:14" ht="12.9" customHeight="1">
      <c r="A17" s="44"/>
      <c r="B17" s="40"/>
      <c r="C17" s="120"/>
      <c r="D17" s="130"/>
      <c r="E17" s="131"/>
      <c r="F17" s="132"/>
      <c r="G17" s="133"/>
      <c r="H17" s="130"/>
      <c r="I17" s="131"/>
      <c r="J17" s="132"/>
    </row>
    <row r="18" spans="1:14" ht="16.5" customHeight="1">
      <c r="A18" s="29" t="s">
        <v>19</v>
      </c>
      <c r="B18" s="40"/>
      <c r="C18" s="3"/>
      <c r="D18" s="134">
        <f>SUM(D14:D16)</f>
        <v>13445533</v>
      </c>
      <c r="E18" s="3"/>
      <c r="F18" s="135">
        <f>SUM(F14:F16)</f>
        <v>13576587</v>
      </c>
      <c r="G18" s="3"/>
      <c r="H18" s="134">
        <f>SUM(H14:H16)</f>
        <v>12231044</v>
      </c>
      <c r="I18" s="3"/>
      <c r="J18" s="135">
        <f>SUM(J14:J16)</f>
        <v>12060133</v>
      </c>
      <c r="L18" s="56"/>
      <c r="N18" s="56"/>
    </row>
    <row r="19" spans="1:14" ht="12.9" customHeight="1">
      <c r="B19" s="66"/>
      <c r="C19" s="16"/>
      <c r="D19" s="78"/>
      <c r="E19" s="77"/>
      <c r="F19" s="13"/>
      <c r="G19" s="77"/>
      <c r="H19" s="25"/>
      <c r="I19" s="76"/>
      <c r="L19" s="56"/>
      <c r="M19" s="56"/>
      <c r="N19" s="56"/>
    </row>
    <row r="20" spans="1:14" ht="16.5" customHeight="1">
      <c r="A20" s="29" t="s">
        <v>163</v>
      </c>
      <c r="B20" s="40"/>
      <c r="C20" s="3"/>
      <c r="D20" s="20"/>
      <c r="E20" s="11"/>
      <c r="F20" s="3"/>
      <c r="G20" s="11"/>
      <c r="H20" s="25"/>
      <c r="I20" s="76"/>
      <c r="L20" s="56"/>
      <c r="M20" s="56"/>
      <c r="N20" s="56"/>
    </row>
    <row r="21" spans="1:14" ht="12.9" customHeight="1">
      <c r="A21" s="29"/>
      <c r="B21" s="40"/>
      <c r="C21" s="3"/>
      <c r="D21" s="20"/>
      <c r="E21" s="11"/>
      <c r="F21" s="3"/>
      <c r="G21" s="11"/>
      <c r="H21" s="25"/>
      <c r="I21" s="76"/>
      <c r="L21" s="56"/>
      <c r="M21" s="56"/>
      <c r="N21" s="56"/>
    </row>
    <row r="22" spans="1:14" ht="16.5" customHeight="1">
      <c r="A22" s="44" t="s">
        <v>40</v>
      </c>
      <c r="B22" s="40"/>
      <c r="C22" s="3"/>
      <c r="D22" s="126">
        <v>-9028639</v>
      </c>
      <c r="E22" s="127"/>
      <c r="F22" s="127">
        <v>-9103086</v>
      </c>
      <c r="G22" s="127"/>
      <c r="H22" s="126">
        <v>-8293574</v>
      </c>
      <c r="I22" s="127"/>
      <c r="J22" s="127">
        <v>-8127776</v>
      </c>
      <c r="M22" s="56"/>
    </row>
    <row r="23" spans="1:14" ht="16.5" customHeight="1">
      <c r="A23" s="44" t="s">
        <v>194</v>
      </c>
      <c r="B23" s="40"/>
      <c r="C23" s="3"/>
      <c r="D23" s="126">
        <v>-214211</v>
      </c>
      <c r="E23" s="127"/>
      <c r="F23" s="127">
        <v>-216396</v>
      </c>
      <c r="G23" s="127"/>
      <c r="H23" s="126">
        <v>-188590</v>
      </c>
      <c r="I23" s="127"/>
      <c r="J23" s="127">
        <v>-197913</v>
      </c>
      <c r="L23" s="136"/>
      <c r="N23" s="136"/>
    </row>
    <row r="24" spans="1:14" ht="16.5" customHeight="1">
      <c r="A24" s="44" t="s">
        <v>48</v>
      </c>
      <c r="B24" s="40"/>
      <c r="C24" s="3"/>
      <c r="D24" s="128">
        <v>-18306</v>
      </c>
      <c r="E24" s="127"/>
      <c r="F24" s="129">
        <v>-24409</v>
      </c>
      <c r="G24" s="127"/>
      <c r="H24" s="128">
        <v>-14701</v>
      </c>
      <c r="I24" s="127"/>
      <c r="J24" s="129">
        <v>-24493</v>
      </c>
      <c r="M24" s="136"/>
    </row>
    <row r="25" spans="1:14" ht="12.9" customHeight="1">
      <c r="A25" s="44"/>
      <c r="B25" s="40"/>
      <c r="C25" s="120"/>
      <c r="D25" s="25"/>
      <c r="E25" s="137"/>
      <c r="G25" s="137"/>
      <c r="H25" s="25"/>
      <c r="I25" s="76"/>
    </row>
    <row r="26" spans="1:14" ht="16.5" customHeight="1">
      <c r="A26" s="29" t="s">
        <v>164</v>
      </c>
      <c r="B26" s="40"/>
      <c r="C26" s="3"/>
      <c r="D26" s="134">
        <f>SUM(D22:D25)</f>
        <v>-9261156</v>
      </c>
      <c r="E26" s="3"/>
      <c r="F26" s="135">
        <f>SUM(F22:F25)</f>
        <v>-9343891</v>
      </c>
      <c r="G26" s="3"/>
      <c r="H26" s="134">
        <f>SUM(H22:H25)</f>
        <v>-8496865</v>
      </c>
      <c r="I26" s="3"/>
      <c r="J26" s="135">
        <f>SUM(J22:J25)</f>
        <v>-8350182</v>
      </c>
    </row>
    <row r="27" spans="1:14" ht="12.9" customHeight="1">
      <c r="A27" s="44"/>
      <c r="B27" s="40"/>
      <c r="C27" s="3"/>
      <c r="D27" s="20"/>
      <c r="E27" s="11"/>
      <c r="F27" s="3"/>
      <c r="G27" s="11"/>
      <c r="H27" s="25"/>
      <c r="I27" s="11"/>
    </row>
    <row r="28" spans="1:14" ht="16.5" customHeight="1">
      <c r="A28" s="79" t="s">
        <v>74</v>
      </c>
      <c r="B28" s="66"/>
      <c r="C28" s="3"/>
      <c r="D28" s="126">
        <f>+D18+D26</f>
        <v>4184377</v>
      </c>
      <c r="E28" s="127"/>
      <c r="F28" s="127">
        <f>+F18+F26</f>
        <v>4232696</v>
      </c>
      <c r="G28" s="127"/>
      <c r="H28" s="126">
        <f>+H18+H26</f>
        <v>3734179</v>
      </c>
      <c r="I28" s="127"/>
      <c r="J28" s="127">
        <f>+J18+J26</f>
        <v>3709951</v>
      </c>
    </row>
    <row r="29" spans="1:14" ht="16.5" customHeight="1">
      <c r="A29" s="44" t="s">
        <v>35</v>
      </c>
      <c r="B29" s="40"/>
      <c r="C29" s="3"/>
      <c r="D29" s="126">
        <v>18311</v>
      </c>
      <c r="E29" s="127"/>
      <c r="F29" s="127">
        <v>60219</v>
      </c>
      <c r="G29" s="127"/>
      <c r="H29" s="126">
        <v>118000</v>
      </c>
      <c r="I29" s="127"/>
      <c r="J29" s="127">
        <v>183353</v>
      </c>
    </row>
    <row r="30" spans="1:14" ht="16.5" customHeight="1">
      <c r="A30" s="44" t="s">
        <v>28</v>
      </c>
      <c r="B30" s="40"/>
      <c r="C30" s="3"/>
      <c r="D30" s="126">
        <v>-934031</v>
      </c>
      <c r="E30" s="127"/>
      <c r="F30" s="127">
        <v>-952650</v>
      </c>
      <c r="G30" s="127"/>
      <c r="H30" s="126">
        <v>-881647</v>
      </c>
      <c r="I30" s="127"/>
      <c r="J30" s="127">
        <v>-850855</v>
      </c>
    </row>
    <row r="31" spans="1:14" ht="16.5" customHeight="1">
      <c r="A31" s="44" t="s">
        <v>20</v>
      </c>
      <c r="B31" s="40"/>
      <c r="C31" s="3"/>
      <c r="D31" s="126">
        <v>-1309175</v>
      </c>
      <c r="E31" s="127"/>
      <c r="F31" s="127">
        <v>-1350579</v>
      </c>
      <c r="G31" s="127"/>
      <c r="H31" s="126">
        <v>-1113272</v>
      </c>
      <c r="I31" s="127"/>
      <c r="J31" s="127">
        <v>-1174211</v>
      </c>
    </row>
    <row r="32" spans="1:14" ht="16.5" customHeight="1">
      <c r="A32" s="44" t="s">
        <v>150</v>
      </c>
      <c r="B32" s="40"/>
      <c r="C32" s="3"/>
      <c r="D32" s="126">
        <v>0</v>
      </c>
      <c r="E32" s="127"/>
      <c r="F32" s="127">
        <v>-40242</v>
      </c>
      <c r="G32" s="127"/>
      <c r="H32" s="126">
        <v>0</v>
      </c>
      <c r="I32" s="127"/>
      <c r="J32" s="127">
        <v>-39845</v>
      </c>
    </row>
    <row r="33" spans="1:13" ht="16.5" customHeight="1">
      <c r="A33" s="44" t="s">
        <v>34</v>
      </c>
      <c r="B33" s="40"/>
      <c r="C33" s="3"/>
      <c r="D33" s="126">
        <v>-80262</v>
      </c>
      <c r="E33" s="127"/>
      <c r="F33" s="127">
        <v>-121885</v>
      </c>
      <c r="G33" s="127"/>
      <c r="H33" s="126">
        <v>-143012</v>
      </c>
      <c r="I33" s="127"/>
      <c r="J33" s="127">
        <v>-187405</v>
      </c>
    </row>
    <row r="34" spans="1:13" ht="16.5" customHeight="1">
      <c r="A34" s="44" t="s">
        <v>112</v>
      </c>
      <c r="B34" s="40"/>
      <c r="C34" s="3"/>
      <c r="D34" s="141">
        <v>-18660</v>
      </c>
      <c r="E34" s="127"/>
      <c r="F34" s="142">
        <v>-13745</v>
      </c>
      <c r="G34" s="140"/>
      <c r="H34" s="141">
        <v>0</v>
      </c>
      <c r="I34" s="140"/>
      <c r="J34" s="142">
        <v>0</v>
      </c>
    </row>
    <row r="35" spans="1:13" ht="12.9" customHeight="1">
      <c r="A35" s="44"/>
      <c r="B35" s="40"/>
      <c r="C35" s="120"/>
      <c r="D35" s="25"/>
      <c r="E35" s="137"/>
      <c r="G35" s="137"/>
      <c r="H35" s="25"/>
      <c r="I35" s="76"/>
    </row>
    <row r="36" spans="1:13" ht="16.5" customHeight="1">
      <c r="A36" s="80" t="s">
        <v>75</v>
      </c>
      <c r="B36" s="66"/>
      <c r="C36" s="3"/>
      <c r="D36" s="20">
        <f>SUM(D28:D35)</f>
        <v>1860560</v>
      </c>
      <c r="E36" s="3"/>
      <c r="F36" s="3">
        <f>SUM(F28:F35)</f>
        <v>1813814</v>
      </c>
      <c r="G36" s="3"/>
      <c r="H36" s="20">
        <f>SUM(H28:H35)</f>
        <v>1714248</v>
      </c>
      <c r="I36" s="3"/>
      <c r="J36" s="3">
        <f>SUM(J28:J35)</f>
        <v>1640988</v>
      </c>
      <c r="K36" s="41"/>
      <c r="L36" s="41"/>
      <c r="M36" s="41"/>
    </row>
    <row r="37" spans="1:13" ht="16.5" customHeight="1">
      <c r="A37" s="81" t="s">
        <v>36</v>
      </c>
      <c r="B37" s="40"/>
      <c r="C37" s="3"/>
      <c r="D37" s="128">
        <v>-387027</v>
      </c>
      <c r="E37" s="127"/>
      <c r="F37" s="129">
        <v>-379810</v>
      </c>
      <c r="G37" s="127"/>
      <c r="H37" s="128">
        <v>-345892</v>
      </c>
      <c r="I37" s="127"/>
      <c r="J37" s="129">
        <v>-332461</v>
      </c>
      <c r="K37" s="41"/>
      <c r="L37" s="41"/>
      <c r="M37" s="41"/>
    </row>
    <row r="38" spans="1:13" ht="12.9" customHeight="1">
      <c r="A38" s="80"/>
      <c r="B38" s="66"/>
      <c r="C38" s="3"/>
      <c r="D38" s="20"/>
      <c r="E38" s="11"/>
      <c r="F38" s="3"/>
      <c r="G38" s="11"/>
      <c r="H38" s="20"/>
      <c r="I38" s="76"/>
      <c r="J38" s="3"/>
      <c r="K38" s="41"/>
      <c r="L38" s="41"/>
      <c r="M38" s="41"/>
    </row>
    <row r="39" spans="1:13" ht="16.5" customHeight="1">
      <c r="A39" s="80" t="s">
        <v>130</v>
      </c>
      <c r="B39" s="66"/>
      <c r="C39" s="3"/>
      <c r="D39" s="20">
        <f>SUM(D36:D37)</f>
        <v>1473533</v>
      </c>
      <c r="E39" s="3"/>
      <c r="F39" s="3">
        <f>SUM(F36:F37)</f>
        <v>1434004</v>
      </c>
      <c r="G39" s="3"/>
      <c r="H39" s="20">
        <f>SUM(H36:H37)</f>
        <v>1368356</v>
      </c>
      <c r="I39" s="3"/>
      <c r="J39" s="3">
        <f>SUM(J36:J37)</f>
        <v>1308527</v>
      </c>
      <c r="K39" s="41"/>
      <c r="L39" s="41"/>
      <c r="M39" s="41"/>
    </row>
    <row r="40" spans="1:13" ht="12.9" customHeight="1">
      <c r="A40" s="80"/>
      <c r="B40" s="66"/>
      <c r="C40" s="3"/>
      <c r="D40" s="20"/>
      <c r="E40" s="3"/>
      <c r="F40" s="3"/>
      <c r="G40" s="3"/>
      <c r="H40" s="20"/>
      <c r="I40" s="3"/>
      <c r="J40" s="3"/>
      <c r="K40" s="41"/>
      <c r="L40" s="41"/>
      <c r="M40" s="41"/>
    </row>
    <row r="41" spans="1:13" ht="16.5" customHeight="1">
      <c r="A41" s="80" t="s">
        <v>167</v>
      </c>
      <c r="B41" s="66"/>
      <c r="C41" s="3"/>
      <c r="D41" s="20"/>
      <c r="E41" s="3"/>
      <c r="F41" s="3"/>
      <c r="G41" s="3"/>
      <c r="H41" s="20"/>
      <c r="I41" s="3"/>
      <c r="J41" s="3"/>
      <c r="K41" s="41"/>
      <c r="L41" s="41"/>
      <c r="M41" s="41"/>
    </row>
    <row r="42" spans="1:13" ht="16.5" customHeight="1">
      <c r="A42" s="81" t="s">
        <v>155</v>
      </c>
      <c r="B42" s="66"/>
      <c r="C42" s="3"/>
      <c r="D42" s="20"/>
      <c r="E42" s="3"/>
      <c r="F42" s="3"/>
      <c r="G42" s="3"/>
      <c r="H42" s="20"/>
      <c r="I42" s="3"/>
      <c r="J42" s="3"/>
      <c r="K42" s="41"/>
      <c r="L42" s="41"/>
      <c r="M42" s="41"/>
    </row>
    <row r="43" spans="1:13" ht="16.5" customHeight="1">
      <c r="A43" s="81" t="s">
        <v>156</v>
      </c>
      <c r="B43" s="66"/>
      <c r="C43" s="3"/>
      <c r="D43" s="128">
        <v>56419</v>
      </c>
      <c r="E43" s="127"/>
      <c r="F43" s="129">
        <v>10738</v>
      </c>
      <c r="G43" s="127"/>
      <c r="H43" s="128">
        <v>0</v>
      </c>
      <c r="I43" s="127"/>
      <c r="J43" s="129">
        <v>0</v>
      </c>
      <c r="K43" s="41"/>
      <c r="L43" s="41"/>
      <c r="M43" s="41"/>
    </row>
    <row r="44" spans="1:13" ht="12.9" customHeight="1">
      <c r="B44" s="66"/>
      <c r="C44" s="3"/>
      <c r="D44" s="20"/>
      <c r="E44" s="3"/>
      <c r="F44" s="3"/>
      <c r="G44" s="3"/>
      <c r="H44" s="20"/>
      <c r="I44" s="3"/>
      <c r="J44" s="3"/>
      <c r="K44" s="41"/>
      <c r="L44" s="41"/>
      <c r="M44" s="41"/>
    </row>
    <row r="45" spans="1:13" ht="16.5" customHeight="1">
      <c r="A45" s="81" t="s">
        <v>195</v>
      </c>
      <c r="B45" s="66"/>
      <c r="C45" s="3"/>
      <c r="D45" s="20"/>
      <c r="E45" s="3"/>
      <c r="F45" s="3"/>
      <c r="G45" s="3"/>
      <c r="H45" s="20"/>
      <c r="I45" s="3"/>
      <c r="J45" s="3"/>
      <c r="K45" s="41"/>
      <c r="L45" s="41"/>
      <c r="M45" s="41"/>
    </row>
    <row r="46" spans="1:13" ht="16.5" customHeight="1">
      <c r="A46" s="81" t="s">
        <v>196</v>
      </c>
      <c r="B46" s="66"/>
      <c r="C46" s="3"/>
      <c r="D46" s="128">
        <f>+D43</f>
        <v>56419</v>
      </c>
      <c r="E46" s="127"/>
      <c r="F46" s="129">
        <f>+F43</f>
        <v>10738</v>
      </c>
      <c r="G46" s="127"/>
      <c r="H46" s="128">
        <f>+H42</f>
        <v>0</v>
      </c>
      <c r="I46" s="127"/>
      <c r="J46" s="129">
        <f>+J42</f>
        <v>0</v>
      </c>
      <c r="K46" s="41"/>
      <c r="L46" s="41"/>
      <c r="M46" s="41"/>
    </row>
    <row r="47" spans="1:13" ht="12.9" customHeight="1">
      <c r="A47" s="80"/>
      <c r="B47" s="66"/>
      <c r="C47" s="3"/>
      <c r="D47" s="20"/>
      <c r="E47" s="11"/>
      <c r="F47" s="3"/>
      <c r="G47" s="11"/>
      <c r="H47" s="20"/>
      <c r="I47" s="76"/>
      <c r="J47" s="3"/>
      <c r="K47" s="41"/>
      <c r="L47" s="41"/>
      <c r="M47" s="41"/>
    </row>
    <row r="48" spans="1:13" ht="16.5" customHeight="1">
      <c r="A48" s="29" t="s">
        <v>70</v>
      </c>
      <c r="D48" s="141">
        <f>D46</f>
        <v>56419</v>
      </c>
      <c r="E48" s="127"/>
      <c r="F48" s="142">
        <f>F46</f>
        <v>10738</v>
      </c>
      <c r="G48" s="127"/>
      <c r="H48" s="141">
        <f>H46</f>
        <v>0</v>
      </c>
      <c r="I48" s="127"/>
      <c r="J48" s="142">
        <f>J46</f>
        <v>0</v>
      </c>
    </row>
    <row r="49" spans="1:13" ht="12.9" customHeight="1">
      <c r="A49" s="80"/>
      <c r="B49" s="66"/>
      <c r="C49" s="3"/>
      <c r="D49" s="165"/>
      <c r="E49" s="11"/>
      <c r="F49" s="3"/>
      <c r="G49" s="11"/>
      <c r="H49" s="20"/>
      <c r="I49" s="76"/>
      <c r="J49" s="3"/>
      <c r="K49" s="41"/>
      <c r="L49" s="41"/>
      <c r="M49" s="41"/>
    </row>
    <row r="50" spans="1:13" ht="16.5" customHeight="1" thickBot="1">
      <c r="A50" s="80" t="s">
        <v>129</v>
      </c>
      <c r="D50" s="166">
        <f>SUM(D48+D39)</f>
        <v>1529952</v>
      </c>
      <c r="E50" s="127"/>
      <c r="F50" s="144">
        <f>SUM(F48+F39)</f>
        <v>1444742</v>
      </c>
      <c r="G50" s="127"/>
      <c r="H50" s="166">
        <f>SUM(H48+H39)</f>
        <v>1368356</v>
      </c>
      <c r="I50" s="127"/>
      <c r="J50" s="144">
        <f>SUM(J48+J39)</f>
        <v>1308527</v>
      </c>
    </row>
    <row r="51" spans="1:13" ht="16.5" customHeight="1" thickTop="1">
      <c r="A51" s="80"/>
      <c r="D51" s="127"/>
      <c r="E51" s="127"/>
      <c r="F51" s="127"/>
      <c r="G51" s="127"/>
      <c r="H51" s="127"/>
      <c r="I51" s="127"/>
      <c r="J51" s="127"/>
    </row>
    <row r="52" spans="1:13" ht="17.25" customHeight="1">
      <c r="A52" s="80"/>
      <c r="D52" s="3"/>
      <c r="E52" s="76"/>
      <c r="F52" s="3"/>
      <c r="G52" s="76"/>
      <c r="H52" s="3"/>
      <c r="I52" s="76"/>
      <c r="J52" s="3"/>
    </row>
    <row r="53" spans="1:13" ht="19.5" customHeight="1">
      <c r="A53" s="80"/>
      <c r="D53" s="3"/>
      <c r="E53" s="76"/>
      <c r="F53" s="3"/>
      <c r="G53" s="76"/>
      <c r="H53" s="3"/>
      <c r="I53" s="76"/>
      <c r="J53" s="3"/>
    </row>
    <row r="54" spans="1:13" ht="21.9" customHeight="1">
      <c r="A54" s="145" t="str">
        <f>+'PL 3M (5-6)'!A52</f>
        <v>The accompanying notes form part of this interim financial information.</v>
      </c>
      <c r="B54" s="70"/>
      <c r="C54" s="146"/>
      <c r="D54" s="5"/>
      <c r="E54" s="147"/>
      <c r="F54" s="5"/>
      <c r="G54" s="147"/>
      <c r="H54" s="5"/>
      <c r="I54" s="147"/>
      <c r="J54" s="5"/>
    </row>
    <row r="55" spans="1:13" ht="16.5" customHeight="1">
      <c r="A55" s="29" t="s">
        <v>42</v>
      </c>
      <c r="B55" s="59"/>
      <c r="C55" s="74"/>
      <c r="D55" s="16"/>
      <c r="E55" s="74"/>
      <c r="F55" s="13"/>
      <c r="G55" s="74"/>
    </row>
    <row r="56" spans="1:13" ht="16.5" customHeight="1">
      <c r="A56" s="34" t="s">
        <v>165</v>
      </c>
      <c r="B56" s="59"/>
      <c r="C56" s="75"/>
      <c r="E56" s="75"/>
      <c r="G56" s="75"/>
    </row>
    <row r="57" spans="1:13" ht="16.5" customHeight="1">
      <c r="A57" s="113" t="s">
        <v>189</v>
      </c>
      <c r="B57" s="114"/>
      <c r="C57" s="115"/>
      <c r="D57" s="116"/>
      <c r="E57" s="115"/>
      <c r="F57" s="259"/>
      <c r="G57" s="115"/>
      <c r="H57" s="116"/>
      <c r="I57" s="117"/>
      <c r="J57" s="259"/>
    </row>
    <row r="58" spans="1:13" ht="16.5" customHeight="1">
      <c r="A58" s="34"/>
      <c r="B58" s="59"/>
      <c r="C58" s="75"/>
      <c r="E58" s="75"/>
      <c r="G58" s="75"/>
    </row>
    <row r="59" spans="1:13" ht="16.5" customHeight="1">
      <c r="A59" s="34"/>
      <c r="B59" s="59"/>
      <c r="C59" s="75"/>
      <c r="E59" s="75"/>
      <c r="G59" s="75"/>
    </row>
    <row r="60" spans="1:13" ht="16.5" customHeight="1">
      <c r="B60" s="40"/>
      <c r="C60" s="69"/>
      <c r="D60" s="283" t="s">
        <v>103</v>
      </c>
      <c r="E60" s="283"/>
      <c r="F60" s="283"/>
      <c r="G60" s="118"/>
      <c r="H60" s="283" t="s">
        <v>104</v>
      </c>
      <c r="I60" s="283"/>
      <c r="J60" s="283"/>
    </row>
    <row r="61" spans="1:13" ht="16.5" customHeight="1">
      <c r="B61" s="40"/>
      <c r="C61" s="69"/>
      <c r="D61" s="280" t="s">
        <v>160</v>
      </c>
      <c r="E61" s="280"/>
      <c r="F61" s="280"/>
      <c r="G61" s="118"/>
      <c r="H61" s="280" t="s">
        <v>160</v>
      </c>
      <c r="I61" s="280"/>
      <c r="J61" s="280"/>
    </row>
    <row r="62" spans="1:13" ht="16.5" customHeight="1">
      <c r="B62" s="40"/>
      <c r="C62" s="69"/>
      <c r="D62" s="119" t="s">
        <v>131</v>
      </c>
      <c r="E62" s="17"/>
      <c r="F62" s="119" t="s">
        <v>131</v>
      </c>
      <c r="G62" s="120"/>
      <c r="H62" s="119" t="s">
        <v>131</v>
      </c>
      <c r="I62" s="17"/>
      <c r="J62" s="119" t="s">
        <v>131</v>
      </c>
    </row>
    <row r="63" spans="1:13" ht="16.5" customHeight="1">
      <c r="B63" s="40"/>
      <c r="C63" s="69"/>
      <c r="D63" s="121" t="s">
        <v>161</v>
      </c>
      <c r="E63" s="122"/>
      <c r="F63" s="121" t="s">
        <v>161</v>
      </c>
      <c r="G63" s="120"/>
      <c r="H63" s="121" t="s">
        <v>161</v>
      </c>
      <c r="I63" s="122"/>
      <c r="J63" s="121" t="s">
        <v>161</v>
      </c>
    </row>
    <row r="64" spans="1:13" ht="16.5" customHeight="1">
      <c r="D64" s="121" t="s">
        <v>144</v>
      </c>
      <c r="E64" s="123"/>
      <c r="F64" s="121" t="s">
        <v>128</v>
      </c>
      <c r="G64" s="124"/>
      <c r="H64" s="121" t="s">
        <v>144</v>
      </c>
      <c r="I64" s="123"/>
      <c r="J64" s="121" t="s">
        <v>128</v>
      </c>
    </row>
    <row r="65" spans="1:10" ht="16.5" customHeight="1">
      <c r="B65" s="112" t="s">
        <v>147</v>
      </c>
      <c r="C65" s="19"/>
      <c r="D65" s="125" t="s">
        <v>162</v>
      </c>
      <c r="E65" s="17"/>
      <c r="F65" s="125" t="s">
        <v>162</v>
      </c>
      <c r="G65" s="17"/>
      <c r="H65" s="125" t="s">
        <v>162</v>
      </c>
      <c r="I65" s="17"/>
      <c r="J65" s="125" t="s">
        <v>162</v>
      </c>
    </row>
    <row r="66" spans="1:10" ht="16.5" customHeight="1">
      <c r="A66" s="80"/>
      <c r="D66" s="20"/>
      <c r="E66" s="76"/>
      <c r="F66" s="3"/>
      <c r="G66" s="76"/>
      <c r="H66" s="165"/>
      <c r="I66" s="76"/>
      <c r="J66" s="3"/>
    </row>
    <row r="67" spans="1:10" ht="16.5" customHeight="1">
      <c r="A67" s="58" t="s">
        <v>105</v>
      </c>
      <c r="D67" s="20"/>
      <c r="E67" s="76"/>
      <c r="F67" s="3"/>
      <c r="G67" s="76"/>
      <c r="H67" s="20"/>
      <c r="I67" s="76"/>
      <c r="J67" s="3"/>
    </row>
    <row r="68" spans="1:10" ht="16.5" customHeight="1">
      <c r="A68" s="19" t="s">
        <v>166</v>
      </c>
      <c r="D68" s="148">
        <v>1481450</v>
      </c>
      <c r="E68" s="149"/>
      <c r="F68" s="150">
        <v>1440477</v>
      </c>
      <c r="G68" s="151"/>
      <c r="H68" s="148">
        <v>1368356</v>
      </c>
      <c r="I68" s="152"/>
      <c r="J68" s="150">
        <v>1308527</v>
      </c>
    </row>
    <row r="69" spans="1:10" ht="16.5" customHeight="1">
      <c r="A69" s="19" t="s">
        <v>95</v>
      </c>
      <c r="D69" s="128">
        <v>-7917</v>
      </c>
      <c r="E69" s="149"/>
      <c r="F69" s="129">
        <v>-6473</v>
      </c>
      <c r="G69" s="151"/>
      <c r="H69" s="128">
        <v>0</v>
      </c>
      <c r="I69" s="127"/>
      <c r="J69" s="129">
        <v>0</v>
      </c>
    </row>
    <row r="70" spans="1:10" ht="16.5" customHeight="1">
      <c r="D70" s="20"/>
      <c r="E70" s="76"/>
      <c r="F70" s="3"/>
      <c r="G70" s="76"/>
      <c r="H70" s="20"/>
      <c r="I70" s="76"/>
      <c r="J70" s="3"/>
    </row>
    <row r="71" spans="1:10" ht="16.5" customHeight="1" thickBot="1">
      <c r="A71" s="80"/>
      <c r="D71" s="167">
        <f>+D68+D69</f>
        <v>1473533</v>
      </c>
      <c r="E71" s="149"/>
      <c r="F71" s="260">
        <f>+F68+F69</f>
        <v>1434004</v>
      </c>
      <c r="G71" s="149"/>
      <c r="H71" s="167">
        <f>+H68+H69</f>
        <v>1368356</v>
      </c>
      <c r="I71" s="149"/>
      <c r="J71" s="260">
        <f>+J68+J69</f>
        <v>1308527</v>
      </c>
    </row>
    <row r="72" spans="1:10" ht="16.5" customHeight="1" thickTop="1">
      <c r="A72" s="80"/>
      <c r="D72" s="20"/>
      <c r="E72" s="76"/>
      <c r="F72" s="3"/>
      <c r="G72" s="76"/>
      <c r="H72" s="20"/>
      <c r="I72" s="76"/>
      <c r="J72" s="3"/>
    </row>
    <row r="73" spans="1:10" ht="16.5" customHeight="1">
      <c r="A73" s="58" t="s">
        <v>106</v>
      </c>
      <c r="D73" s="20"/>
      <c r="E73" s="76"/>
      <c r="F73" s="3"/>
      <c r="G73" s="76"/>
      <c r="H73" s="20"/>
      <c r="I73" s="76"/>
      <c r="J73" s="3"/>
    </row>
    <row r="74" spans="1:10" ht="16.5" customHeight="1">
      <c r="A74" s="19" t="s">
        <v>166</v>
      </c>
      <c r="D74" s="126">
        <v>1537869</v>
      </c>
      <c r="E74" s="149"/>
      <c r="F74" s="127">
        <v>1451215</v>
      </c>
      <c r="G74" s="152"/>
      <c r="H74" s="126">
        <v>1368356</v>
      </c>
      <c r="I74" s="152"/>
      <c r="J74" s="127">
        <v>1308527</v>
      </c>
    </row>
    <row r="75" spans="1:10" ht="16.5" customHeight="1">
      <c r="A75" s="19" t="s">
        <v>95</v>
      </c>
      <c r="D75" s="128">
        <v>-7917</v>
      </c>
      <c r="E75" s="149"/>
      <c r="F75" s="129">
        <v>-6473</v>
      </c>
      <c r="G75" s="152"/>
      <c r="H75" s="128">
        <v>0</v>
      </c>
      <c r="I75" s="155"/>
      <c r="J75" s="129">
        <v>0</v>
      </c>
    </row>
    <row r="76" spans="1:10" ht="16.5" customHeight="1">
      <c r="D76" s="20"/>
      <c r="E76" s="76"/>
      <c r="F76" s="3"/>
      <c r="G76" s="76"/>
      <c r="H76" s="20"/>
      <c r="I76" s="76"/>
      <c r="J76" s="3"/>
    </row>
    <row r="77" spans="1:10" ht="16.5" customHeight="1" thickBot="1">
      <c r="A77" s="80"/>
      <c r="D77" s="167">
        <f>+D74+D75</f>
        <v>1529952</v>
      </c>
      <c r="E77" s="149"/>
      <c r="F77" s="260">
        <f>+F74+F75</f>
        <v>1444742</v>
      </c>
      <c r="G77" s="149"/>
      <c r="H77" s="167">
        <f>+H74+H75</f>
        <v>1368356</v>
      </c>
      <c r="I77" s="149"/>
      <c r="J77" s="260">
        <f>+J74+J75</f>
        <v>1308527</v>
      </c>
    </row>
    <row r="78" spans="1:10" ht="16.5" customHeight="1" thickTop="1">
      <c r="A78" s="80"/>
      <c r="D78" s="168"/>
      <c r="E78" s="149"/>
      <c r="F78" s="261"/>
      <c r="G78" s="149"/>
      <c r="H78" s="168"/>
      <c r="I78" s="149"/>
      <c r="J78" s="261"/>
    </row>
    <row r="79" spans="1:10" ht="16.5" customHeight="1">
      <c r="A79" s="80"/>
      <c r="D79" s="20"/>
      <c r="E79" s="76"/>
      <c r="F79" s="3"/>
      <c r="G79" s="76"/>
      <c r="H79" s="20"/>
      <c r="I79" s="76"/>
      <c r="J79" s="3"/>
    </row>
    <row r="80" spans="1:10" ht="16.5" customHeight="1">
      <c r="A80" s="29" t="s">
        <v>76</v>
      </c>
      <c r="B80" s="40"/>
      <c r="C80" s="156"/>
      <c r="D80" s="157"/>
      <c r="E80" s="156"/>
      <c r="F80" s="156"/>
      <c r="G80" s="156"/>
      <c r="H80" s="157"/>
      <c r="I80" s="158"/>
      <c r="J80" s="156"/>
    </row>
    <row r="81" spans="1:13" ht="16.5" customHeight="1">
      <c r="A81" s="80"/>
      <c r="B81" s="66"/>
      <c r="C81" s="3"/>
      <c r="D81" s="20"/>
      <c r="E81" s="11"/>
      <c r="F81" s="3"/>
      <c r="G81" s="11"/>
      <c r="H81" s="20"/>
      <c r="I81" s="76"/>
      <c r="J81" s="3"/>
      <c r="K81" s="41"/>
      <c r="L81" s="41"/>
      <c r="M81" s="41"/>
    </row>
    <row r="82" spans="1:13" ht="16.5" customHeight="1" thickBot="1">
      <c r="A82" s="44" t="s">
        <v>127</v>
      </c>
      <c r="B82" s="40">
        <v>17</v>
      </c>
      <c r="C82" s="156"/>
      <c r="D82" s="159">
        <v>0.35389999999999999</v>
      </c>
      <c r="E82" s="160"/>
      <c r="F82" s="161">
        <v>0.34460000000000002</v>
      </c>
      <c r="G82" s="162"/>
      <c r="H82" s="159">
        <v>0.32690000000000002</v>
      </c>
      <c r="I82" s="163"/>
      <c r="J82" s="161">
        <v>0.31309999999999999</v>
      </c>
    </row>
    <row r="83" spans="1:13" ht="16.5" customHeight="1" thickTop="1">
      <c r="D83" s="25"/>
      <c r="H83" s="25"/>
    </row>
    <row r="84" spans="1:13" ht="16.5" customHeight="1" thickBot="1">
      <c r="A84" s="44" t="s">
        <v>127</v>
      </c>
      <c r="B84" s="40">
        <v>17</v>
      </c>
      <c r="C84" s="156"/>
      <c r="D84" s="159">
        <v>0.35320000000000001</v>
      </c>
      <c r="E84" s="160"/>
      <c r="F84" s="161">
        <v>0.34460000000000002</v>
      </c>
      <c r="G84" s="162"/>
      <c r="H84" s="159">
        <v>0.32629999999999998</v>
      </c>
      <c r="I84" s="163"/>
      <c r="J84" s="161">
        <v>0.31309999999999999</v>
      </c>
    </row>
    <row r="85" spans="1:13" ht="16.5" customHeight="1" thickTop="1">
      <c r="A85" s="44"/>
      <c r="C85" s="156"/>
      <c r="D85" s="164"/>
      <c r="E85" s="164"/>
      <c r="F85" s="164"/>
      <c r="G85" s="164"/>
      <c r="H85" s="164"/>
      <c r="I85" s="164"/>
      <c r="J85" s="164"/>
    </row>
    <row r="86" spans="1:13" ht="16.5" customHeight="1">
      <c r="A86" s="44"/>
      <c r="C86" s="156"/>
      <c r="D86" s="164"/>
      <c r="E86" s="164"/>
      <c r="F86" s="164"/>
      <c r="G86" s="164"/>
      <c r="H86" s="164"/>
      <c r="I86" s="164"/>
      <c r="J86" s="164"/>
    </row>
    <row r="87" spans="1:13" ht="16.5" customHeight="1">
      <c r="A87" s="44"/>
      <c r="C87" s="156"/>
      <c r="D87" s="164"/>
      <c r="E87" s="164"/>
      <c r="F87" s="164"/>
      <c r="G87" s="164"/>
      <c r="H87" s="164"/>
      <c r="I87" s="164"/>
      <c r="J87" s="164"/>
    </row>
    <row r="88" spans="1:13" ht="16.5" customHeight="1">
      <c r="A88" s="44"/>
      <c r="C88" s="156"/>
      <c r="D88" s="164"/>
      <c r="E88" s="164"/>
      <c r="F88" s="164"/>
      <c r="G88" s="164"/>
      <c r="H88" s="164"/>
      <c r="I88" s="164"/>
      <c r="J88" s="164"/>
    </row>
    <row r="89" spans="1:13" ht="16.5" customHeight="1">
      <c r="A89" s="44"/>
      <c r="C89" s="156"/>
      <c r="D89" s="164"/>
      <c r="E89" s="164"/>
      <c r="F89" s="164"/>
      <c r="G89" s="164"/>
      <c r="H89" s="164"/>
      <c r="I89" s="164"/>
      <c r="J89" s="164"/>
    </row>
    <row r="90" spans="1:13" ht="16.5" customHeight="1">
      <c r="A90" s="44"/>
      <c r="C90" s="156"/>
      <c r="D90" s="164"/>
      <c r="E90" s="164"/>
      <c r="F90" s="164"/>
      <c r="G90" s="164"/>
      <c r="H90" s="164"/>
      <c r="I90" s="164"/>
      <c r="J90" s="164"/>
    </row>
    <row r="91" spans="1:13" ht="16.5" customHeight="1">
      <c r="A91" s="44"/>
      <c r="C91" s="156"/>
      <c r="D91" s="164"/>
      <c r="E91" s="164"/>
      <c r="F91" s="164"/>
      <c r="G91" s="164"/>
      <c r="H91" s="164"/>
      <c r="I91" s="164"/>
      <c r="J91" s="164"/>
    </row>
    <row r="92" spans="1:13" ht="16.5" customHeight="1">
      <c r="A92" s="44"/>
      <c r="C92" s="156"/>
      <c r="D92" s="164"/>
      <c r="E92" s="164"/>
      <c r="F92" s="164"/>
      <c r="G92" s="164"/>
      <c r="H92" s="164"/>
      <c r="I92" s="164"/>
      <c r="J92" s="164"/>
    </row>
    <row r="93" spans="1:13" ht="16.5" customHeight="1">
      <c r="A93" s="44"/>
      <c r="C93" s="156"/>
      <c r="D93" s="164"/>
      <c r="E93" s="164"/>
      <c r="F93" s="164"/>
      <c r="G93" s="164"/>
      <c r="H93" s="164"/>
      <c r="I93" s="164"/>
      <c r="J93" s="164"/>
    </row>
    <row r="94" spans="1:13" ht="16.5" customHeight="1">
      <c r="A94" s="44"/>
      <c r="C94" s="156"/>
      <c r="D94" s="164"/>
      <c r="E94" s="164"/>
      <c r="F94" s="164"/>
      <c r="G94" s="164"/>
      <c r="H94" s="164"/>
      <c r="I94" s="164"/>
      <c r="J94" s="164"/>
    </row>
    <row r="95" spans="1:13" ht="16.5" customHeight="1">
      <c r="A95" s="44"/>
      <c r="C95" s="156"/>
      <c r="D95" s="164"/>
      <c r="E95" s="164"/>
      <c r="F95" s="164"/>
      <c r="G95" s="164"/>
      <c r="H95" s="164"/>
      <c r="I95" s="164"/>
      <c r="J95" s="164"/>
    </row>
    <row r="96" spans="1:13" ht="16.5" customHeight="1">
      <c r="A96" s="44"/>
      <c r="C96" s="156"/>
      <c r="D96" s="164"/>
      <c r="E96" s="164"/>
      <c r="F96" s="164"/>
      <c r="G96" s="164"/>
      <c r="H96" s="164"/>
      <c r="I96" s="164"/>
      <c r="J96" s="164"/>
    </row>
    <row r="97" spans="1:10" ht="16.5" customHeight="1">
      <c r="A97" s="44"/>
      <c r="C97" s="156"/>
      <c r="D97" s="164"/>
      <c r="E97" s="164"/>
      <c r="F97" s="164"/>
      <c r="G97" s="164"/>
      <c r="H97" s="164"/>
      <c r="I97" s="164"/>
      <c r="J97" s="164"/>
    </row>
    <row r="98" spans="1:10" ht="16.5" customHeight="1">
      <c r="A98" s="44"/>
      <c r="C98" s="156"/>
      <c r="D98" s="164"/>
      <c r="E98" s="164"/>
      <c r="F98" s="164"/>
      <c r="G98" s="164"/>
      <c r="H98" s="164"/>
      <c r="I98" s="164"/>
      <c r="J98" s="164"/>
    </row>
    <row r="99" spans="1:10" ht="16.5" customHeight="1">
      <c r="A99" s="44"/>
      <c r="C99" s="156"/>
      <c r="D99" s="164"/>
      <c r="E99" s="164"/>
      <c r="F99" s="164"/>
      <c r="G99" s="164"/>
      <c r="H99" s="164"/>
      <c r="I99" s="164"/>
      <c r="J99" s="164"/>
    </row>
    <row r="100" spans="1:10" ht="16.5" customHeight="1">
      <c r="A100" s="44"/>
      <c r="C100" s="156"/>
      <c r="D100" s="164"/>
      <c r="E100" s="164"/>
      <c r="F100" s="164"/>
      <c r="G100" s="164"/>
      <c r="H100" s="164"/>
      <c r="I100" s="164"/>
      <c r="J100" s="164"/>
    </row>
    <row r="101" spans="1:10" ht="16.5" customHeight="1">
      <c r="A101" s="44"/>
      <c r="C101" s="156"/>
      <c r="D101" s="164"/>
      <c r="E101" s="164"/>
      <c r="F101" s="164"/>
      <c r="G101" s="164"/>
      <c r="H101" s="164"/>
      <c r="I101" s="164"/>
      <c r="J101" s="164"/>
    </row>
    <row r="102" spans="1:10" ht="16.5" customHeight="1">
      <c r="A102" s="44"/>
      <c r="C102" s="156"/>
      <c r="D102" s="164"/>
      <c r="E102" s="164"/>
      <c r="F102" s="164"/>
      <c r="G102" s="164"/>
      <c r="H102" s="164"/>
      <c r="I102" s="164"/>
      <c r="J102" s="164"/>
    </row>
    <row r="103" spans="1:10" ht="16.5" customHeight="1">
      <c r="A103" s="44"/>
      <c r="C103" s="156"/>
      <c r="D103" s="164"/>
      <c r="E103" s="164"/>
      <c r="F103" s="164"/>
      <c r="G103" s="164"/>
      <c r="H103" s="164"/>
      <c r="I103" s="164"/>
      <c r="J103" s="164"/>
    </row>
    <row r="104" spans="1:10" ht="16.5" customHeight="1">
      <c r="A104" s="44"/>
      <c r="C104" s="156"/>
      <c r="D104" s="164"/>
      <c r="E104" s="164"/>
      <c r="F104" s="164"/>
      <c r="G104" s="164"/>
      <c r="H104" s="164"/>
      <c r="I104" s="164"/>
      <c r="J104" s="164"/>
    </row>
    <row r="105" spans="1:10" ht="9.75" customHeight="1">
      <c r="A105" s="44"/>
      <c r="C105" s="156"/>
      <c r="D105" s="164"/>
      <c r="E105" s="164"/>
      <c r="F105" s="164"/>
      <c r="G105" s="164"/>
      <c r="H105" s="164"/>
      <c r="I105" s="164"/>
      <c r="J105" s="164"/>
    </row>
    <row r="106" spans="1:10" ht="21.9" customHeight="1">
      <c r="A106" s="282" t="s">
        <v>168</v>
      </c>
      <c r="B106" s="282"/>
      <c r="C106" s="282"/>
      <c r="D106" s="282"/>
      <c r="E106" s="282"/>
      <c r="F106" s="282"/>
      <c r="G106" s="282"/>
      <c r="H106" s="282"/>
      <c r="I106" s="282"/>
      <c r="J106" s="282"/>
    </row>
    <row r="114" spans="1:10" ht="16.5" customHeight="1">
      <c r="A114" s="80"/>
      <c r="B114" s="40"/>
      <c r="C114" s="3"/>
      <c r="D114" s="3"/>
      <c r="E114" s="3"/>
      <c r="F114" s="3"/>
      <c r="G114" s="3"/>
      <c r="H114" s="3"/>
      <c r="J114" s="3"/>
    </row>
    <row r="115" spans="1:10" ht="16.5" customHeight="1">
      <c r="A115" s="44"/>
      <c r="B115" s="40"/>
      <c r="C115" s="3"/>
      <c r="D115" s="3"/>
      <c r="E115" s="3"/>
      <c r="F115" s="3"/>
      <c r="G115" s="3"/>
      <c r="H115" s="3"/>
      <c r="J115" s="3"/>
    </row>
    <row r="116" spans="1:10" ht="16.5" customHeight="1">
      <c r="A116" s="44"/>
      <c r="B116" s="40"/>
      <c r="C116" s="3"/>
      <c r="D116" s="3"/>
      <c r="E116" s="3"/>
      <c r="F116" s="3"/>
      <c r="G116" s="3"/>
      <c r="H116" s="3"/>
      <c r="J116" s="3"/>
    </row>
    <row r="117" spans="1:10" ht="16.5" customHeight="1">
      <c r="A117" s="44"/>
      <c r="B117" s="40"/>
      <c r="C117" s="3"/>
      <c r="D117" s="3"/>
      <c r="E117" s="3"/>
      <c r="F117" s="3"/>
      <c r="G117" s="3"/>
      <c r="H117" s="91"/>
      <c r="J117" s="91"/>
    </row>
    <row r="118" spans="1:10" ht="16.5" customHeight="1">
      <c r="A118" s="44"/>
      <c r="B118" s="40"/>
      <c r="C118" s="3"/>
      <c r="D118" s="3"/>
      <c r="E118" s="3"/>
      <c r="F118" s="3"/>
      <c r="G118" s="3"/>
      <c r="H118" s="91"/>
      <c r="J118" s="91"/>
    </row>
    <row r="119" spans="1:10" ht="16.5" customHeight="1">
      <c r="A119" s="44"/>
      <c r="B119" s="40"/>
      <c r="C119" s="3"/>
      <c r="D119" s="3"/>
      <c r="E119" s="3"/>
      <c r="F119" s="3"/>
      <c r="G119" s="3"/>
      <c r="H119" s="91"/>
      <c r="J119" s="91"/>
    </row>
    <row r="120" spans="1:10" ht="16.5" customHeight="1">
      <c r="A120" s="44"/>
      <c r="B120" s="40"/>
      <c r="C120" s="3"/>
      <c r="D120" s="3"/>
      <c r="E120" s="3"/>
      <c r="F120" s="3"/>
      <c r="G120" s="3"/>
      <c r="H120" s="91"/>
      <c r="J120" s="91"/>
    </row>
    <row r="121" spans="1:10" ht="16.5" customHeight="1">
      <c r="A121" s="44"/>
      <c r="B121" s="40"/>
      <c r="C121" s="3"/>
      <c r="D121" s="3"/>
      <c r="E121" s="3"/>
      <c r="F121" s="3"/>
      <c r="G121" s="3"/>
      <c r="H121" s="91"/>
      <c r="J121" s="91"/>
    </row>
    <row r="122" spans="1:10" ht="16.5" customHeight="1">
      <c r="A122" s="44"/>
    </row>
    <row r="141" spans="2:10" s="41" customFormat="1" ht="16.5" customHeight="1">
      <c r="B141" s="19"/>
      <c r="D141" s="69"/>
      <c r="F141" s="9"/>
      <c r="H141" s="69"/>
      <c r="I141" s="19"/>
      <c r="J141" s="9"/>
    </row>
    <row r="142" spans="2:10" s="41" customFormat="1" ht="16.5" customHeight="1">
      <c r="B142" s="19"/>
      <c r="D142" s="69"/>
      <c r="F142" s="9"/>
      <c r="H142" s="69"/>
      <c r="I142" s="19"/>
      <c r="J142" s="9"/>
    </row>
    <row r="143" spans="2:10" s="41" customFormat="1" ht="16.5" customHeight="1">
      <c r="B143" s="19"/>
      <c r="D143" s="69"/>
      <c r="F143" s="9"/>
      <c r="H143" s="69"/>
      <c r="I143" s="19"/>
      <c r="J143" s="9"/>
    </row>
    <row r="144" spans="2:10" s="41" customFormat="1" ht="16.5" customHeight="1">
      <c r="B144" s="19"/>
      <c r="D144" s="69"/>
      <c r="F144" s="9"/>
      <c r="H144" s="69"/>
      <c r="I144" s="19"/>
      <c r="J144" s="9"/>
    </row>
    <row r="145" spans="2:10" s="41" customFormat="1" ht="16.5" customHeight="1">
      <c r="B145" s="19"/>
      <c r="D145" s="69"/>
      <c r="F145" s="9"/>
      <c r="H145" s="69"/>
      <c r="I145" s="19"/>
      <c r="J145" s="9"/>
    </row>
    <row r="146" spans="2:10" s="41" customFormat="1" ht="16.5" customHeight="1">
      <c r="B146" s="19"/>
      <c r="D146" s="69"/>
      <c r="F146" s="9"/>
      <c r="H146" s="69"/>
      <c r="I146" s="19"/>
      <c r="J146" s="9"/>
    </row>
    <row r="147" spans="2:10" s="41" customFormat="1" ht="16.5" customHeight="1">
      <c r="B147" s="19"/>
      <c r="D147" s="69"/>
      <c r="F147" s="9"/>
      <c r="H147" s="69"/>
      <c r="I147" s="19"/>
      <c r="J147" s="9"/>
    </row>
    <row r="148" spans="2:10" s="41" customFormat="1" ht="16.5" customHeight="1">
      <c r="B148" s="19"/>
      <c r="D148" s="69"/>
      <c r="F148" s="9"/>
      <c r="H148" s="69"/>
      <c r="I148" s="19"/>
      <c r="J148" s="9"/>
    </row>
    <row r="149" spans="2:10" s="41" customFormat="1" ht="16.5" customHeight="1">
      <c r="B149" s="19"/>
      <c r="D149" s="69"/>
      <c r="F149" s="9"/>
      <c r="H149" s="69"/>
      <c r="I149" s="19"/>
      <c r="J149" s="9"/>
    </row>
    <row r="150" spans="2:10" s="41" customFormat="1" ht="16.5" customHeight="1">
      <c r="B150" s="19"/>
      <c r="D150" s="69"/>
      <c r="F150" s="9"/>
      <c r="H150" s="69"/>
      <c r="I150" s="19"/>
      <c r="J150" s="9"/>
    </row>
    <row r="151" spans="2:10" s="41" customFormat="1" ht="16.5" customHeight="1">
      <c r="B151" s="19"/>
      <c r="D151" s="69"/>
      <c r="F151" s="9"/>
      <c r="H151" s="69"/>
      <c r="I151" s="19"/>
      <c r="J151" s="9"/>
    </row>
    <row r="152" spans="2:10" s="41" customFormat="1" ht="16.5" customHeight="1">
      <c r="B152" s="19"/>
      <c r="D152" s="69"/>
      <c r="F152" s="9"/>
      <c r="H152" s="69"/>
      <c r="I152" s="19"/>
      <c r="J152" s="9"/>
    </row>
    <row r="153" spans="2:10" s="41" customFormat="1" ht="16.5" customHeight="1">
      <c r="B153" s="19"/>
      <c r="D153" s="69"/>
      <c r="F153" s="9"/>
      <c r="H153" s="69"/>
      <c r="I153" s="19"/>
      <c r="J153" s="9"/>
    </row>
    <row r="154" spans="2:10" s="41" customFormat="1" ht="16.5" customHeight="1">
      <c r="B154" s="44"/>
      <c r="D154" s="69"/>
      <c r="F154" s="9"/>
      <c r="H154" s="69"/>
      <c r="I154" s="19"/>
      <c r="J154" s="9"/>
    </row>
    <row r="155" spans="2:10" s="41" customFormat="1" ht="16.5" customHeight="1">
      <c r="B155" s="19"/>
      <c r="D155" s="69"/>
      <c r="F155" s="9"/>
      <c r="H155" s="69"/>
      <c r="I155" s="19"/>
      <c r="J155" s="9"/>
    </row>
    <row r="156" spans="2:10" s="41" customFormat="1" ht="16.5" customHeight="1">
      <c r="B156" s="19"/>
      <c r="D156" s="69"/>
      <c r="F156" s="9"/>
      <c r="H156" s="69"/>
      <c r="I156" s="19"/>
      <c r="J156" s="9"/>
    </row>
    <row r="157" spans="2:10" s="41" customFormat="1" ht="16.5" customHeight="1">
      <c r="B157" s="19"/>
      <c r="D157" s="69"/>
      <c r="F157" s="9"/>
      <c r="H157" s="69"/>
      <c r="I157" s="19"/>
      <c r="J157" s="9"/>
    </row>
    <row r="158" spans="2:10" s="41" customFormat="1" ht="16.5" customHeight="1">
      <c r="B158" s="44"/>
      <c r="D158" s="69"/>
      <c r="F158" s="9"/>
      <c r="H158" s="69"/>
      <c r="I158" s="19"/>
      <c r="J158" s="9"/>
    </row>
  </sheetData>
  <mergeCells count="9">
    <mergeCell ref="D61:F61"/>
    <mergeCell ref="H61:J61"/>
    <mergeCell ref="A106:J106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08E65-15E8-46F8-8222-48F3F60BD10D}">
  <dimension ref="A1:W40"/>
  <sheetViews>
    <sheetView topLeftCell="A25" zoomScaleNormal="100" zoomScaleSheetLayoutView="100" workbookViewId="0">
      <selection activeCell="A40" sqref="A40:W40"/>
    </sheetView>
  </sheetViews>
  <sheetFormatPr defaultColWidth="9.125" defaultRowHeight="16.5" customHeight="1"/>
  <cols>
    <col min="1" max="1" width="1.75" style="19" customWidth="1"/>
    <col min="2" max="2" width="42.875" style="19" customWidth="1"/>
    <col min="3" max="3" width="5.25" style="41" customWidth="1"/>
    <col min="4" max="4" width="0.875" style="41" customWidth="1"/>
    <col min="5" max="5" width="11.25" style="69" customWidth="1"/>
    <col min="6" max="6" width="0.875" style="41" customWidth="1"/>
    <col min="7" max="7" width="11.25" style="69" customWidth="1"/>
    <col min="8" max="8" width="0.875" style="69" customWidth="1"/>
    <col min="9" max="9" width="11.25" style="69" customWidth="1"/>
    <col min="10" max="10" width="0.875" style="69" customWidth="1"/>
    <col min="11" max="11" width="11.25" style="69" customWidth="1"/>
    <col min="12" max="12" width="0.875" style="41" customWidth="1"/>
    <col min="13" max="13" width="13.25" style="69" customWidth="1"/>
    <col min="14" max="14" width="0.875" style="69" customWidth="1"/>
    <col min="15" max="15" width="10.25" style="69" customWidth="1"/>
    <col min="16" max="16" width="0.875" style="69" customWidth="1"/>
    <col min="17" max="17" width="10.75" style="69" customWidth="1"/>
    <col min="18" max="18" width="0.875" style="41" customWidth="1"/>
    <col min="19" max="19" width="10.75" style="41" customWidth="1"/>
    <col min="20" max="20" width="0.875" style="41" customWidth="1"/>
    <col min="21" max="21" width="11.25" style="41" customWidth="1"/>
    <col min="22" max="22" width="0.875" style="41" customWidth="1"/>
    <col min="23" max="23" width="10.75" style="69" customWidth="1"/>
    <col min="24" max="16384" width="9.125" style="19"/>
  </cols>
  <sheetData>
    <row r="1" spans="1:23" s="14" customFormat="1" ht="16.5" customHeight="1">
      <c r="A1" s="14" t="s">
        <v>42</v>
      </c>
      <c r="E1" s="15"/>
      <c r="G1" s="15"/>
      <c r="H1" s="15"/>
      <c r="I1" s="15"/>
      <c r="J1" s="15"/>
      <c r="K1" s="15"/>
      <c r="M1" s="15"/>
      <c r="N1" s="15"/>
      <c r="O1" s="15"/>
      <c r="P1" s="15"/>
      <c r="Q1" s="15"/>
      <c r="W1" s="15"/>
    </row>
    <row r="2" spans="1:23" s="14" customFormat="1" ht="16.5" customHeight="1">
      <c r="A2" s="14" t="s">
        <v>91</v>
      </c>
      <c r="E2" s="15"/>
      <c r="G2" s="15"/>
      <c r="H2" s="15"/>
      <c r="I2" s="15"/>
      <c r="J2" s="15"/>
      <c r="K2" s="15"/>
      <c r="M2" s="15"/>
      <c r="N2" s="15"/>
      <c r="O2" s="15"/>
      <c r="P2" s="15"/>
      <c r="Q2" s="15"/>
      <c r="W2" s="15"/>
    </row>
    <row r="3" spans="1:23" s="14" customFormat="1" ht="16.5" customHeight="1">
      <c r="A3" s="170" t="str">
        <f>'PL 9M (7-8)'!A3</f>
        <v>For the nine-month period ended 30 September 2021</v>
      </c>
      <c r="B3" s="170"/>
      <c r="C3" s="170"/>
      <c r="D3" s="170"/>
      <c r="E3" s="171"/>
      <c r="F3" s="170"/>
      <c r="G3" s="171"/>
      <c r="H3" s="171"/>
      <c r="I3" s="171"/>
      <c r="J3" s="171"/>
      <c r="K3" s="171"/>
      <c r="L3" s="170"/>
      <c r="M3" s="171"/>
      <c r="N3" s="171"/>
      <c r="O3" s="171"/>
      <c r="P3" s="171"/>
      <c r="Q3" s="171"/>
      <c r="R3" s="170"/>
      <c r="S3" s="170"/>
      <c r="T3" s="170"/>
      <c r="U3" s="170"/>
      <c r="V3" s="170"/>
      <c r="W3" s="171"/>
    </row>
    <row r="4" spans="1:23" ht="15" customHeight="1">
      <c r="A4" s="29"/>
      <c r="B4" s="29"/>
      <c r="C4" s="172"/>
      <c r="D4" s="172"/>
      <c r="E4" s="16"/>
      <c r="F4" s="172"/>
      <c r="G4" s="16"/>
      <c r="H4" s="16"/>
      <c r="I4" s="16"/>
      <c r="J4" s="16"/>
    </row>
    <row r="5" spans="1:23" ht="15" customHeight="1">
      <c r="A5" s="29"/>
      <c r="B5" s="29"/>
      <c r="C5" s="172"/>
      <c r="D5" s="172"/>
      <c r="E5" s="16"/>
      <c r="F5" s="172"/>
      <c r="G5" s="16"/>
      <c r="H5" s="16"/>
      <c r="I5" s="16"/>
      <c r="J5" s="16"/>
    </row>
    <row r="6" spans="1:23" ht="15" customHeight="1">
      <c r="A6" s="29"/>
      <c r="B6" s="29"/>
      <c r="C6" s="172"/>
      <c r="D6" s="172"/>
      <c r="E6" s="284" t="s">
        <v>169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</row>
    <row r="7" spans="1:23" ht="15" customHeight="1">
      <c r="A7" s="29"/>
      <c r="B7" s="29"/>
      <c r="C7" s="172"/>
      <c r="D7" s="172"/>
      <c r="E7" s="285" t="s">
        <v>62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173"/>
      <c r="U7" s="173"/>
      <c r="V7" s="173"/>
      <c r="W7" s="173"/>
    </row>
    <row r="8" spans="1:23" ht="15" customHeight="1">
      <c r="A8" s="29"/>
      <c r="B8" s="29"/>
      <c r="C8" s="16"/>
      <c r="D8" s="16"/>
      <c r="E8" s="16"/>
      <c r="F8" s="172"/>
      <c r="G8" s="16"/>
      <c r="H8" s="16"/>
      <c r="I8" s="16"/>
      <c r="J8" s="16"/>
      <c r="K8" s="286" t="s">
        <v>18</v>
      </c>
      <c r="L8" s="286"/>
      <c r="M8" s="286"/>
      <c r="N8" s="174"/>
      <c r="O8" s="287" t="s">
        <v>96</v>
      </c>
      <c r="P8" s="287"/>
      <c r="Q8" s="287"/>
      <c r="W8" s="16"/>
    </row>
    <row r="9" spans="1:23" ht="15" customHeight="1">
      <c r="A9" s="29"/>
      <c r="B9" s="29"/>
      <c r="C9" s="16"/>
      <c r="D9" s="16"/>
      <c r="E9" s="16"/>
      <c r="F9" s="172"/>
      <c r="G9" s="16"/>
      <c r="H9" s="16"/>
      <c r="I9" s="16" t="s">
        <v>227</v>
      </c>
      <c r="J9" s="16"/>
      <c r="K9" s="264"/>
      <c r="L9" s="264"/>
      <c r="M9" s="264"/>
      <c r="N9" s="174"/>
      <c r="O9" s="264"/>
      <c r="P9" s="264"/>
      <c r="Q9" s="264"/>
      <c r="S9" s="16"/>
      <c r="W9" s="16"/>
    </row>
    <row r="10" spans="1:23" ht="15" customHeight="1">
      <c r="A10" s="29"/>
      <c r="B10" s="29"/>
      <c r="C10" s="16"/>
      <c r="D10" s="16"/>
      <c r="E10" s="16"/>
      <c r="F10" s="172"/>
      <c r="G10" s="16"/>
      <c r="H10" s="16"/>
      <c r="I10" s="16" t="s">
        <v>228</v>
      </c>
      <c r="J10" s="16"/>
      <c r="K10" s="264"/>
      <c r="L10" s="264"/>
      <c r="M10" s="264"/>
      <c r="N10" s="174"/>
      <c r="O10" s="264"/>
      <c r="P10" s="264"/>
      <c r="Q10" s="264"/>
      <c r="S10" s="16" t="s">
        <v>88</v>
      </c>
      <c r="W10" s="16"/>
    </row>
    <row r="11" spans="1:23" ht="15" customHeight="1">
      <c r="C11" s="16"/>
      <c r="D11" s="16"/>
      <c r="E11" s="16" t="s">
        <v>21</v>
      </c>
      <c r="F11" s="16"/>
      <c r="G11" s="16"/>
      <c r="H11" s="16"/>
      <c r="I11" s="16" t="s">
        <v>229</v>
      </c>
      <c r="J11" s="16"/>
      <c r="K11" s="15" t="s">
        <v>23</v>
      </c>
      <c r="L11" s="273"/>
      <c r="M11" s="274"/>
      <c r="N11" s="16"/>
      <c r="O11" s="16"/>
      <c r="Q11" s="16" t="s">
        <v>113</v>
      </c>
      <c r="R11" s="69"/>
      <c r="S11" s="16" t="s">
        <v>97</v>
      </c>
      <c r="T11" s="69"/>
      <c r="U11" s="175" t="s">
        <v>170</v>
      </c>
      <c r="V11" s="69"/>
    </row>
    <row r="12" spans="1:23" ht="15" customHeight="1">
      <c r="D12" s="16"/>
      <c r="E12" s="15" t="s">
        <v>37</v>
      </c>
      <c r="F12" s="16"/>
      <c r="G12" s="15" t="s">
        <v>49</v>
      </c>
      <c r="H12" s="15"/>
      <c r="I12" s="15" t="s">
        <v>230</v>
      </c>
      <c r="J12" s="15"/>
      <c r="K12" s="15" t="s">
        <v>38</v>
      </c>
      <c r="L12" s="16"/>
      <c r="M12" s="16"/>
      <c r="N12" s="16"/>
      <c r="O12" s="16"/>
      <c r="P12" s="16"/>
      <c r="Q12" s="16" t="s">
        <v>114</v>
      </c>
      <c r="R12" s="16"/>
      <c r="S12" s="16" t="s">
        <v>98</v>
      </c>
      <c r="T12" s="16"/>
      <c r="U12" s="16" t="s">
        <v>171</v>
      </c>
      <c r="V12" s="16"/>
      <c r="W12" s="16" t="s">
        <v>25</v>
      </c>
    </row>
    <row r="13" spans="1:23" ht="15" customHeight="1">
      <c r="C13" s="176" t="s">
        <v>0</v>
      </c>
      <c r="D13" s="69"/>
      <c r="E13" s="171" t="s">
        <v>22</v>
      </c>
      <c r="F13" s="16"/>
      <c r="G13" s="171" t="s">
        <v>50</v>
      </c>
      <c r="H13" s="15"/>
      <c r="I13" s="171" t="s">
        <v>226</v>
      </c>
      <c r="J13" s="15"/>
      <c r="K13" s="171" t="s">
        <v>39</v>
      </c>
      <c r="L13" s="16"/>
      <c r="M13" s="171" t="s">
        <v>24</v>
      </c>
      <c r="N13" s="15"/>
      <c r="O13" s="171" t="s">
        <v>101</v>
      </c>
      <c r="P13" s="16"/>
      <c r="Q13" s="177" t="s">
        <v>172</v>
      </c>
      <c r="R13" s="16"/>
      <c r="S13" s="177" t="s">
        <v>99</v>
      </c>
      <c r="T13" s="16"/>
      <c r="U13" s="177" t="s">
        <v>100</v>
      </c>
      <c r="V13" s="16"/>
      <c r="W13" s="177" t="s">
        <v>80</v>
      </c>
    </row>
    <row r="14" spans="1:23" ht="15" customHeight="1">
      <c r="C14" s="66"/>
      <c r="D14" s="69"/>
      <c r="E14" s="15"/>
      <c r="F14" s="16"/>
      <c r="G14" s="15"/>
      <c r="H14" s="15"/>
      <c r="I14" s="15"/>
      <c r="J14" s="15"/>
      <c r="K14" s="15"/>
      <c r="L14" s="16"/>
      <c r="M14" s="15"/>
      <c r="N14" s="15"/>
      <c r="O14" s="15"/>
      <c r="P14" s="15"/>
      <c r="Q14" s="15"/>
      <c r="R14" s="16"/>
      <c r="S14" s="16"/>
      <c r="T14" s="16"/>
      <c r="U14" s="16"/>
      <c r="V14" s="16"/>
      <c r="W14" s="16"/>
    </row>
    <row r="15" spans="1:23" ht="15" customHeight="1">
      <c r="A15" s="10" t="s">
        <v>198</v>
      </c>
      <c r="B15" s="6"/>
      <c r="C15" s="3"/>
      <c r="D15" s="3"/>
      <c r="E15" s="3">
        <v>4179625</v>
      </c>
      <c r="F15" s="178"/>
      <c r="G15" s="3">
        <v>319357</v>
      </c>
      <c r="H15" s="181"/>
      <c r="I15" s="3">
        <v>0</v>
      </c>
      <c r="J15" s="181"/>
      <c r="K15" s="3">
        <v>437933</v>
      </c>
      <c r="L15" s="181"/>
      <c r="M15" s="3">
        <v>12602701</v>
      </c>
      <c r="N15" s="178"/>
      <c r="O15" s="3">
        <v>23751</v>
      </c>
      <c r="P15" s="181"/>
      <c r="Q15" s="3">
        <v>-7914</v>
      </c>
      <c r="R15" s="3"/>
      <c r="S15" s="3">
        <f>SUM(E15:Q15)</f>
        <v>17555453</v>
      </c>
      <c r="T15" s="3"/>
      <c r="U15" s="3">
        <v>-8792</v>
      </c>
      <c r="V15" s="3"/>
      <c r="W15" s="3">
        <f>SUM(S15:U15)</f>
        <v>17546661</v>
      </c>
    </row>
    <row r="16" spans="1:23" ht="15" customHeight="1">
      <c r="A16" s="10"/>
      <c r="B16" s="6"/>
      <c r="C16" s="3"/>
      <c r="D16" s="3"/>
      <c r="E16" s="3"/>
      <c r="F16" s="4"/>
      <c r="G16" s="3"/>
      <c r="H16" s="3"/>
      <c r="I16" s="3"/>
      <c r="J16" s="3"/>
      <c r="K16" s="3"/>
      <c r="L16" s="11"/>
      <c r="M16" s="3"/>
      <c r="N16" s="3"/>
      <c r="O16" s="3"/>
      <c r="P16" s="3"/>
      <c r="Q16" s="3"/>
      <c r="R16" s="11"/>
      <c r="S16" s="11"/>
      <c r="T16" s="11"/>
      <c r="U16" s="11"/>
      <c r="V16" s="11"/>
      <c r="W16" s="3"/>
    </row>
    <row r="17" spans="1:23" ht="15" customHeight="1">
      <c r="A17" s="10" t="s">
        <v>200</v>
      </c>
      <c r="B17" s="6"/>
      <c r="C17" s="3"/>
      <c r="D17" s="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253"/>
      <c r="T17" s="4"/>
      <c r="U17" s="4"/>
      <c r="V17" s="4"/>
      <c r="W17" s="254"/>
    </row>
    <row r="18" spans="1:23" ht="15" customHeight="1">
      <c r="A18" s="2" t="s">
        <v>101</v>
      </c>
      <c r="B18" s="2"/>
      <c r="C18" s="252"/>
      <c r="D18" s="255"/>
      <c r="E18" s="3">
        <v>0</v>
      </c>
      <c r="F18" s="12"/>
      <c r="G18" s="3">
        <v>0</v>
      </c>
      <c r="H18" s="3"/>
      <c r="I18" s="3">
        <v>0</v>
      </c>
      <c r="J18" s="3"/>
      <c r="K18" s="3">
        <v>0</v>
      </c>
      <c r="L18" s="3"/>
      <c r="M18" s="3">
        <v>0</v>
      </c>
      <c r="N18" s="3"/>
      <c r="O18" s="3">
        <v>1585</v>
      </c>
      <c r="P18" s="3"/>
      <c r="Q18" s="3">
        <v>0</v>
      </c>
      <c r="R18" s="3"/>
      <c r="S18" s="3">
        <f t="shared" ref="S18:S20" si="0">SUM(E18:Q18)</f>
        <v>1585</v>
      </c>
      <c r="T18" s="3"/>
      <c r="U18" s="3">
        <v>0</v>
      </c>
      <c r="V18" s="3"/>
      <c r="W18" s="3">
        <f t="shared" ref="W18:W20" si="1">SUM(S18:U18)</f>
        <v>1585</v>
      </c>
    </row>
    <row r="19" spans="1:23" ht="15" customHeight="1">
      <c r="A19" s="2" t="s">
        <v>157</v>
      </c>
      <c r="B19" s="2"/>
      <c r="C19" s="252"/>
      <c r="D19" s="255"/>
      <c r="E19" s="3">
        <v>0</v>
      </c>
      <c r="F19" s="12"/>
      <c r="G19" s="3">
        <v>0</v>
      </c>
      <c r="H19" s="3"/>
      <c r="I19" s="3">
        <v>0</v>
      </c>
      <c r="J19" s="3"/>
      <c r="K19" s="3">
        <v>0</v>
      </c>
      <c r="L19" s="3"/>
      <c r="M19" s="3">
        <v>-794128</v>
      </c>
      <c r="N19" s="3"/>
      <c r="O19" s="3">
        <v>0</v>
      </c>
      <c r="P19" s="3"/>
      <c r="Q19" s="3">
        <v>0</v>
      </c>
      <c r="R19" s="3"/>
      <c r="S19" s="3">
        <f t="shared" si="0"/>
        <v>-794128</v>
      </c>
      <c r="T19" s="3"/>
      <c r="U19" s="3">
        <v>0</v>
      </c>
      <c r="V19" s="3"/>
      <c r="W19" s="3">
        <f t="shared" si="1"/>
        <v>-794128</v>
      </c>
    </row>
    <row r="20" spans="1:23" ht="15" customHeight="1">
      <c r="A20" s="256" t="s">
        <v>129</v>
      </c>
      <c r="B20" s="256"/>
      <c r="C20" s="3"/>
      <c r="D20" s="3"/>
      <c r="E20" s="135">
        <v>0</v>
      </c>
      <c r="F20" s="12"/>
      <c r="G20" s="135">
        <v>0</v>
      </c>
      <c r="H20" s="3"/>
      <c r="I20" s="135">
        <v>0</v>
      </c>
      <c r="J20" s="3"/>
      <c r="K20" s="135">
        <v>0</v>
      </c>
      <c r="L20" s="3"/>
      <c r="M20" s="135">
        <v>1440477</v>
      </c>
      <c r="N20" s="3"/>
      <c r="O20" s="135">
        <v>0</v>
      </c>
      <c r="P20" s="3"/>
      <c r="Q20" s="135">
        <v>10738</v>
      </c>
      <c r="R20" s="3"/>
      <c r="S20" s="135">
        <f t="shared" si="0"/>
        <v>1451215</v>
      </c>
      <c r="T20" s="3"/>
      <c r="U20" s="135">
        <v>-6473</v>
      </c>
      <c r="V20" s="3"/>
      <c r="W20" s="135">
        <f t="shared" si="1"/>
        <v>1444742</v>
      </c>
    </row>
    <row r="21" spans="1:23" ht="15" customHeight="1">
      <c r="A21" s="256"/>
      <c r="B21" s="4"/>
      <c r="C21" s="3"/>
      <c r="D21" s="3"/>
      <c r="E21" s="3"/>
      <c r="F21" s="257"/>
      <c r="G21" s="3"/>
      <c r="H21" s="179"/>
      <c r="I21" s="3"/>
      <c r="J21" s="179"/>
      <c r="K21" s="3"/>
      <c r="L21" s="179"/>
      <c r="M21" s="3"/>
      <c r="N21" s="179"/>
      <c r="O21" s="3"/>
      <c r="P21" s="179"/>
      <c r="Q21" s="3"/>
      <c r="R21" s="179"/>
      <c r="S21" s="3"/>
      <c r="T21" s="179"/>
      <c r="U21" s="3"/>
      <c r="V21" s="179"/>
      <c r="W21" s="3"/>
    </row>
    <row r="22" spans="1:23" ht="15" customHeight="1" thickBot="1">
      <c r="A22" s="258" t="s">
        <v>173</v>
      </c>
      <c r="B22" s="4"/>
      <c r="C22" s="3"/>
      <c r="D22" s="3"/>
      <c r="E22" s="154">
        <f>SUM(E15:E20)</f>
        <v>4179625</v>
      </c>
      <c r="F22" s="179"/>
      <c r="G22" s="154">
        <f>SUM(G15:G20)</f>
        <v>319357</v>
      </c>
      <c r="H22" s="179"/>
      <c r="I22" s="154">
        <f>SUM(I15:I20)</f>
        <v>0</v>
      </c>
      <c r="J22" s="179"/>
      <c r="K22" s="154">
        <f>SUM(K15:K20)</f>
        <v>437933</v>
      </c>
      <c r="L22" s="179"/>
      <c r="M22" s="154">
        <f>SUM(M15:M20)</f>
        <v>13249050</v>
      </c>
      <c r="N22" s="179"/>
      <c r="O22" s="154">
        <f>SUM(O15:O20)</f>
        <v>25336</v>
      </c>
      <c r="P22" s="179"/>
      <c r="Q22" s="154">
        <f>SUM(Q15:Q20)</f>
        <v>2824</v>
      </c>
      <c r="R22" s="179"/>
      <c r="S22" s="154">
        <f>SUM(S15:S20)</f>
        <v>18214125</v>
      </c>
      <c r="T22" s="179"/>
      <c r="U22" s="154">
        <f>SUM(U15:U20)</f>
        <v>-15265</v>
      </c>
      <c r="V22" s="179"/>
      <c r="W22" s="154">
        <f>SUM(W15:W20)</f>
        <v>18198860</v>
      </c>
    </row>
    <row r="23" spans="1:23" ht="15" customHeight="1" thickTop="1">
      <c r="A23" s="258"/>
      <c r="B23" s="4"/>
      <c r="C23" s="3"/>
      <c r="D23" s="3"/>
      <c r="E23" s="3"/>
      <c r="F23" s="179"/>
      <c r="G23" s="3"/>
      <c r="H23" s="179"/>
      <c r="I23" s="3"/>
      <c r="J23" s="179"/>
      <c r="K23" s="3"/>
      <c r="L23" s="179"/>
      <c r="M23" s="3"/>
      <c r="N23" s="179"/>
      <c r="O23" s="3"/>
      <c r="P23" s="179"/>
      <c r="Q23" s="3"/>
      <c r="R23" s="179"/>
      <c r="S23" s="3"/>
      <c r="T23" s="179"/>
      <c r="U23" s="3"/>
      <c r="V23" s="179"/>
      <c r="W23" s="3"/>
    </row>
    <row r="24" spans="1:23" ht="15" customHeight="1">
      <c r="A24" s="184"/>
      <c r="C24" s="3"/>
      <c r="D24" s="3"/>
      <c r="E24" s="3"/>
      <c r="F24" s="179"/>
      <c r="G24" s="3"/>
      <c r="H24" s="179"/>
      <c r="I24" s="3"/>
      <c r="J24" s="179"/>
      <c r="K24" s="3"/>
      <c r="L24" s="179"/>
      <c r="M24" s="3"/>
      <c r="N24" s="179"/>
      <c r="O24" s="3"/>
      <c r="P24" s="179"/>
      <c r="Q24" s="3"/>
      <c r="R24" s="179"/>
      <c r="S24" s="3"/>
      <c r="T24" s="179"/>
      <c r="U24" s="3"/>
      <c r="V24" s="179"/>
      <c r="W24" s="3"/>
    </row>
    <row r="25" spans="1:23" ht="15" customHeight="1">
      <c r="A25" s="10" t="s">
        <v>199</v>
      </c>
      <c r="B25" s="29"/>
      <c r="C25" s="3"/>
      <c r="D25" s="3"/>
      <c r="E25" s="20">
        <v>4179625</v>
      </c>
      <c r="F25" s="178"/>
      <c r="G25" s="20">
        <v>319357</v>
      </c>
      <c r="H25" s="181"/>
      <c r="I25" s="20">
        <v>0</v>
      </c>
      <c r="J25" s="181"/>
      <c r="K25" s="20">
        <v>437933</v>
      </c>
      <c r="L25" s="181"/>
      <c r="M25" s="20">
        <v>13707212</v>
      </c>
      <c r="N25" s="178"/>
      <c r="O25" s="20">
        <v>31783</v>
      </c>
      <c r="P25" s="181"/>
      <c r="Q25" s="20">
        <v>-14068</v>
      </c>
      <c r="R25" s="3"/>
      <c r="S25" s="20">
        <f>SUM(E25:Q25)</f>
        <v>18661842</v>
      </c>
      <c r="T25" s="3"/>
      <c r="U25" s="20">
        <v>-19156</v>
      </c>
      <c r="V25" s="3"/>
      <c r="W25" s="20">
        <f>SUM(S25:U25)</f>
        <v>18642686</v>
      </c>
    </row>
    <row r="26" spans="1:23" ht="15" customHeight="1">
      <c r="A26" s="34"/>
      <c r="B26" s="29"/>
      <c r="C26" s="3"/>
      <c r="D26" s="3"/>
      <c r="E26" s="20"/>
      <c r="F26" s="19"/>
      <c r="G26" s="20"/>
      <c r="H26" s="3"/>
      <c r="I26" s="20"/>
      <c r="J26" s="3"/>
      <c r="K26" s="20"/>
      <c r="L26" s="11"/>
      <c r="M26" s="20"/>
      <c r="N26" s="3"/>
      <c r="O26" s="20"/>
      <c r="P26" s="3"/>
      <c r="Q26" s="20"/>
      <c r="R26" s="11"/>
      <c r="S26" s="26"/>
      <c r="T26" s="11"/>
      <c r="U26" s="26"/>
      <c r="V26" s="11"/>
      <c r="W26" s="20"/>
    </row>
    <row r="27" spans="1:23" ht="15" customHeight="1">
      <c r="A27" s="10" t="s">
        <v>201</v>
      </c>
      <c r="B27" s="29"/>
      <c r="C27" s="3"/>
      <c r="D27" s="3"/>
      <c r="E27" s="24"/>
      <c r="F27" s="19"/>
      <c r="G27" s="24"/>
      <c r="H27" s="19"/>
      <c r="I27" s="24"/>
      <c r="J27" s="19"/>
      <c r="K27" s="24"/>
      <c r="L27" s="19"/>
      <c r="M27" s="24"/>
      <c r="N27" s="19"/>
      <c r="O27" s="24"/>
      <c r="P27" s="19"/>
      <c r="Q27" s="24"/>
      <c r="R27" s="19"/>
      <c r="S27" s="185"/>
      <c r="T27" s="19"/>
      <c r="U27" s="24"/>
      <c r="V27" s="19"/>
      <c r="W27" s="186"/>
    </row>
    <row r="28" spans="1:23" ht="15" customHeight="1">
      <c r="A28" s="44" t="s">
        <v>202</v>
      </c>
      <c r="B28" s="44"/>
      <c r="C28" s="180">
        <v>15</v>
      </c>
      <c r="D28" s="182"/>
      <c r="E28" s="20">
        <v>8648</v>
      </c>
      <c r="G28" s="20">
        <v>11220</v>
      </c>
      <c r="H28" s="3"/>
      <c r="I28" s="20">
        <v>0</v>
      </c>
      <c r="J28" s="3"/>
      <c r="K28" s="20">
        <v>0</v>
      </c>
      <c r="L28" s="3"/>
      <c r="M28" s="20">
        <v>0</v>
      </c>
      <c r="N28" s="3"/>
      <c r="O28" s="20">
        <v>0</v>
      </c>
      <c r="P28" s="3"/>
      <c r="Q28" s="20">
        <v>0</v>
      </c>
      <c r="R28" s="3"/>
      <c r="S28" s="20">
        <f t="shared" ref="S28:S32" si="2">SUM(E28:Q28)</f>
        <v>19868</v>
      </c>
      <c r="T28" s="3"/>
      <c r="U28" s="20">
        <v>0</v>
      </c>
      <c r="V28" s="3"/>
      <c r="W28" s="20">
        <f t="shared" ref="W28:W32" si="3">SUM(S28:U28)</f>
        <v>19868</v>
      </c>
    </row>
    <row r="29" spans="1:23" ht="15" customHeight="1">
      <c r="A29" s="44" t="s">
        <v>231</v>
      </c>
      <c r="B29" s="44"/>
      <c r="C29" s="180">
        <v>15</v>
      </c>
      <c r="D29" s="182"/>
      <c r="E29" s="20">
        <v>0</v>
      </c>
      <c r="G29" s="20">
        <v>0</v>
      </c>
      <c r="H29" s="3"/>
      <c r="I29" s="20">
        <v>763</v>
      </c>
      <c r="J29" s="3"/>
      <c r="K29" s="20">
        <v>0</v>
      </c>
      <c r="L29" s="3"/>
      <c r="M29" s="20">
        <v>0</v>
      </c>
      <c r="N29" s="3"/>
      <c r="O29" s="20">
        <v>0</v>
      </c>
      <c r="P29" s="3"/>
      <c r="Q29" s="20">
        <v>0</v>
      </c>
      <c r="R29" s="3"/>
      <c r="S29" s="20">
        <f t="shared" si="2"/>
        <v>763</v>
      </c>
      <c r="T29" s="3"/>
      <c r="U29" s="20">
        <v>0</v>
      </c>
      <c r="V29" s="3"/>
      <c r="W29" s="20">
        <f t="shared" si="3"/>
        <v>763</v>
      </c>
    </row>
    <row r="30" spans="1:23" ht="15" customHeight="1">
      <c r="A30" s="44" t="s">
        <v>101</v>
      </c>
      <c r="B30" s="44"/>
      <c r="C30" s="180">
        <v>14</v>
      </c>
      <c r="D30" s="182"/>
      <c r="E30" s="20">
        <v>0</v>
      </c>
      <c r="G30" s="20">
        <v>0</v>
      </c>
      <c r="H30" s="3"/>
      <c r="I30" s="20">
        <v>0</v>
      </c>
      <c r="J30" s="3"/>
      <c r="K30" s="20">
        <v>0</v>
      </c>
      <c r="L30" s="3"/>
      <c r="M30" s="20">
        <v>0</v>
      </c>
      <c r="N30" s="3"/>
      <c r="O30" s="20">
        <v>7411</v>
      </c>
      <c r="P30" s="3"/>
      <c r="Q30" s="20">
        <v>0</v>
      </c>
      <c r="R30" s="3"/>
      <c r="S30" s="20">
        <f t="shared" si="2"/>
        <v>7411</v>
      </c>
      <c r="T30" s="3"/>
      <c r="U30" s="20">
        <v>0</v>
      </c>
      <c r="V30" s="3"/>
      <c r="W30" s="20">
        <f t="shared" si="3"/>
        <v>7411</v>
      </c>
    </row>
    <row r="31" spans="1:23" ht="15" customHeight="1">
      <c r="A31" s="44" t="s">
        <v>157</v>
      </c>
      <c r="B31" s="44"/>
      <c r="C31" s="180">
        <v>16</v>
      </c>
      <c r="D31" s="182"/>
      <c r="E31" s="20">
        <v>0</v>
      </c>
      <c r="G31" s="20">
        <v>0</v>
      </c>
      <c r="H31" s="3"/>
      <c r="I31" s="20">
        <v>0</v>
      </c>
      <c r="J31" s="3"/>
      <c r="K31" s="20">
        <v>0</v>
      </c>
      <c r="L31" s="3"/>
      <c r="M31" s="20">
        <v>-753816</v>
      </c>
      <c r="N31" s="3"/>
      <c r="O31" s="20">
        <v>0</v>
      </c>
      <c r="P31" s="3"/>
      <c r="Q31" s="20">
        <v>0</v>
      </c>
      <c r="R31" s="3"/>
      <c r="S31" s="20">
        <f t="shared" si="2"/>
        <v>-753816</v>
      </c>
      <c r="T31" s="3"/>
      <c r="U31" s="20">
        <v>0</v>
      </c>
      <c r="V31" s="3"/>
      <c r="W31" s="20">
        <f t="shared" si="3"/>
        <v>-753816</v>
      </c>
    </row>
    <row r="32" spans="1:23" ht="15" customHeight="1">
      <c r="A32" s="183" t="s">
        <v>129</v>
      </c>
      <c r="B32" s="183"/>
      <c r="C32" s="3"/>
      <c r="D32" s="3"/>
      <c r="E32" s="134">
        <v>0</v>
      </c>
      <c r="G32" s="134">
        <v>0</v>
      </c>
      <c r="H32" s="3"/>
      <c r="I32" s="134">
        <v>0</v>
      </c>
      <c r="J32" s="3"/>
      <c r="K32" s="134">
        <v>0</v>
      </c>
      <c r="L32" s="3"/>
      <c r="M32" s="134">
        <v>1481450</v>
      </c>
      <c r="N32" s="3"/>
      <c r="O32" s="134">
        <v>0</v>
      </c>
      <c r="P32" s="3"/>
      <c r="Q32" s="134">
        <v>56419</v>
      </c>
      <c r="R32" s="3"/>
      <c r="S32" s="134">
        <f t="shared" si="2"/>
        <v>1537869</v>
      </c>
      <c r="T32" s="3"/>
      <c r="U32" s="134">
        <v>-7917</v>
      </c>
      <c r="V32" s="3"/>
      <c r="W32" s="134">
        <f t="shared" si="3"/>
        <v>1529952</v>
      </c>
    </row>
    <row r="33" spans="1:23" ht="15" customHeight="1">
      <c r="A33" s="183"/>
      <c r="C33" s="3"/>
      <c r="D33" s="3"/>
      <c r="E33" s="20"/>
      <c r="F33" s="131"/>
      <c r="G33" s="20"/>
      <c r="H33" s="179"/>
      <c r="I33" s="20"/>
      <c r="J33" s="179"/>
      <c r="K33" s="20"/>
      <c r="L33" s="179"/>
      <c r="M33" s="20"/>
      <c r="N33" s="179"/>
      <c r="O33" s="20"/>
      <c r="P33" s="179"/>
      <c r="Q33" s="20"/>
      <c r="R33" s="179"/>
      <c r="S33" s="20"/>
      <c r="T33" s="179"/>
      <c r="U33" s="20"/>
      <c r="V33" s="179"/>
      <c r="W33" s="20"/>
    </row>
    <row r="34" spans="1:23" ht="15" customHeight="1" thickBot="1">
      <c r="A34" s="184" t="s">
        <v>190</v>
      </c>
      <c r="C34" s="3"/>
      <c r="D34" s="3"/>
      <c r="E34" s="153">
        <f>SUM(E25:E32)</f>
        <v>4188273</v>
      </c>
      <c r="F34" s="179"/>
      <c r="G34" s="153">
        <f>SUM(G25:G32)</f>
        <v>330577</v>
      </c>
      <c r="H34" s="179"/>
      <c r="I34" s="153">
        <f>SUM(I25:I32)</f>
        <v>763</v>
      </c>
      <c r="J34" s="179"/>
      <c r="K34" s="153">
        <f>SUM(K25:K32)</f>
        <v>437933</v>
      </c>
      <c r="L34" s="179"/>
      <c r="M34" s="153">
        <f>SUM(M25:M32)</f>
        <v>14434846</v>
      </c>
      <c r="N34" s="179"/>
      <c r="O34" s="153">
        <f>SUM(O25:O32)</f>
        <v>39194</v>
      </c>
      <c r="P34" s="179"/>
      <c r="Q34" s="153">
        <f>SUM(Q25:Q32)</f>
        <v>42351</v>
      </c>
      <c r="R34" s="179"/>
      <c r="S34" s="153">
        <f>SUM(S25:S32)</f>
        <v>19473937</v>
      </c>
      <c r="T34" s="179"/>
      <c r="U34" s="153">
        <f>SUM(U25:U32)</f>
        <v>-27073</v>
      </c>
      <c r="V34" s="179"/>
      <c r="W34" s="153">
        <f>SUM(W25:W32)</f>
        <v>19446864</v>
      </c>
    </row>
    <row r="35" spans="1:23" ht="12.75" customHeight="1" thickTop="1">
      <c r="A35" s="18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1"/>
      <c r="U35" s="3"/>
      <c r="V35" s="11"/>
      <c r="W35" s="3"/>
    </row>
    <row r="39" spans="1:23" ht="13.5" customHeight="1"/>
    <row r="40" spans="1:23" ht="21.9" customHeight="1">
      <c r="A40" s="288" t="str">
        <f>+'PL 9M (7-8)'!A54</f>
        <v>The accompanying notes form part of this interim financial information.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</row>
  </sheetData>
  <mergeCells count="5">
    <mergeCell ref="E6:W6"/>
    <mergeCell ref="E7:S7"/>
    <mergeCell ref="K8:M8"/>
    <mergeCell ref="O8:Q8"/>
    <mergeCell ref="A40:W40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5AE3-8C57-4861-9AB4-FD5DAC5D0216}">
  <dimension ref="A1:R37"/>
  <sheetViews>
    <sheetView topLeftCell="A19" zoomScale="115" zoomScaleNormal="115" zoomScaleSheetLayoutView="100" workbookViewId="0">
      <selection activeCell="A37" sqref="A37:Q37"/>
    </sheetView>
  </sheetViews>
  <sheetFormatPr defaultColWidth="9.125" defaultRowHeight="16.5" customHeight="1"/>
  <cols>
    <col min="1" max="1" width="1.75" style="19" customWidth="1"/>
    <col min="2" max="2" width="41.25" style="19" customWidth="1"/>
    <col min="3" max="3" width="5.75" style="189" customWidth="1"/>
    <col min="4" max="4" width="0.875" style="41" customWidth="1"/>
    <col min="5" max="5" width="11.75" style="69" customWidth="1"/>
    <col min="6" max="6" width="0.875" style="41" customWidth="1"/>
    <col min="7" max="7" width="11.75" style="69" customWidth="1"/>
    <col min="8" max="8" width="0.875" style="41" customWidth="1"/>
    <col min="9" max="9" width="11.75" style="41" customWidth="1"/>
    <col min="10" max="10" width="0.875" style="41" customWidth="1"/>
    <col min="11" max="11" width="12.25" style="69" customWidth="1"/>
    <col min="12" max="12" width="0.875" style="41" customWidth="1"/>
    <col min="13" max="13" width="14.25" style="69" customWidth="1"/>
    <col min="14" max="14" width="0.875" style="41" customWidth="1"/>
    <col min="15" max="15" width="16.75" style="69" customWidth="1"/>
    <col min="16" max="16" width="0.875" style="41" customWidth="1"/>
    <col min="17" max="17" width="11.75" style="69" customWidth="1"/>
    <col min="18" max="16384" width="9.125" style="19"/>
  </cols>
  <sheetData>
    <row r="1" spans="1:18" s="14" customFormat="1" ht="16.5" customHeight="1">
      <c r="A1" s="14" t="str">
        <f>'EQ CONSO (9)'!A1</f>
        <v>SC Asset Corporation Public Company Limited</v>
      </c>
      <c r="C1" s="187"/>
      <c r="E1" s="15"/>
      <c r="G1" s="15"/>
      <c r="K1" s="15"/>
      <c r="M1" s="15"/>
      <c r="O1" s="15"/>
      <c r="Q1" s="15"/>
    </row>
    <row r="2" spans="1:18" s="14" customFormat="1" ht="16.5" customHeight="1">
      <c r="A2" s="14" t="s">
        <v>174</v>
      </c>
      <c r="C2" s="187"/>
      <c r="E2" s="15"/>
      <c r="G2" s="15"/>
      <c r="K2" s="15"/>
      <c r="M2" s="15"/>
      <c r="O2" s="15"/>
      <c r="Q2" s="15"/>
    </row>
    <row r="3" spans="1:18" s="14" customFormat="1" ht="16.5" customHeight="1">
      <c r="A3" s="170" t="s">
        <v>189</v>
      </c>
      <c r="B3" s="170"/>
      <c r="C3" s="188"/>
      <c r="D3" s="170"/>
      <c r="E3" s="171"/>
      <c r="F3" s="170"/>
      <c r="G3" s="171"/>
      <c r="H3" s="170"/>
      <c r="I3" s="170"/>
      <c r="J3" s="170"/>
      <c r="K3" s="171"/>
      <c r="L3" s="170"/>
      <c r="M3" s="171"/>
      <c r="N3" s="170"/>
      <c r="O3" s="171"/>
      <c r="P3" s="170"/>
      <c r="Q3" s="171"/>
    </row>
    <row r="4" spans="1:18" ht="16.5" customHeight="1">
      <c r="A4" s="29"/>
      <c r="B4" s="29"/>
      <c r="C4" s="174"/>
      <c r="D4" s="172"/>
      <c r="E4" s="16"/>
      <c r="F4" s="172"/>
      <c r="G4" s="16"/>
      <c r="H4" s="172"/>
      <c r="I4" s="172"/>
      <c r="J4" s="172"/>
      <c r="O4" s="16"/>
      <c r="P4" s="172"/>
    </row>
    <row r="5" spans="1:18" ht="16.5" customHeight="1">
      <c r="A5" s="29"/>
      <c r="B5" s="29"/>
      <c r="C5" s="174"/>
      <c r="D5" s="172"/>
      <c r="E5" s="16"/>
      <c r="F5" s="172"/>
      <c r="G5" s="16"/>
      <c r="H5" s="172"/>
      <c r="I5" s="172"/>
      <c r="J5" s="172"/>
      <c r="O5" s="16"/>
      <c r="P5" s="172"/>
    </row>
    <row r="6" spans="1:18" ht="16.5" customHeight="1">
      <c r="A6" s="29"/>
      <c r="B6" s="29"/>
      <c r="D6" s="172"/>
      <c r="E6" s="284" t="s">
        <v>137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</row>
    <row r="7" spans="1:18" ht="16.5" customHeight="1">
      <c r="A7" s="29"/>
      <c r="B7" s="29"/>
      <c r="C7" s="174"/>
      <c r="D7" s="172"/>
      <c r="E7" s="16"/>
      <c r="F7" s="172"/>
      <c r="G7" s="16"/>
      <c r="H7" s="172"/>
      <c r="I7" s="16"/>
      <c r="J7" s="172"/>
      <c r="O7" s="16" t="s">
        <v>175</v>
      </c>
      <c r="P7" s="172"/>
      <c r="Q7" s="16"/>
    </row>
    <row r="8" spans="1:18" ht="16.5" customHeight="1">
      <c r="C8" s="174"/>
      <c r="D8" s="16"/>
      <c r="E8" s="19"/>
      <c r="F8" s="19"/>
      <c r="G8" s="19"/>
      <c r="H8" s="19"/>
      <c r="I8" s="19"/>
      <c r="J8" s="19"/>
      <c r="K8" s="286" t="s">
        <v>18</v>
      </c>
      <c r="L8" s="286"/>
      <c r="M8" s="286"/>
      <c r="N8" s="69"/>
      <c r="O8" s="171" t="s">
        <v>120</v>
      </c>
      <c r="P8" s="16"/>
    </row>
    <row r="9" spans="1:18" ht="16.5" customHeight="1">
      <c r="C9" s="174"/>
      <c r="D9" s="16"/>
      <c r="E9" s="19"/>
      <c r="F9" s="19"/>
      <c r="G9" s="19"/>
      <c r="H9" s="19"/>
      <c r="I9" s="16" t="s">
        <v>227</v>
      </c>
      <c r="J9" s="19"/>
      <c r="K9" s="264"/>
      <c r="L9" s="264"/>
      <c r="M9" s="264"/>
      <c r="N9" s="69"/>
      <c r="O9" s="265"/>
      <c r="P9" s="16"/>
    </row>
    <row r="10" spans="1:18" ht="16.5" customHeight="1">
      <c r="C10" s="174"/>
      <c r="D10" s="16"/>
      <c r="E10" s="19"/>
      <c r="F10" s="19"/>
      <c r="G10" s="19"/>
      <c r="H10" s="19"/>
      <c r="I10" s="16" t="s">
        <v>228</v>
      </c>
      <c r="J10" s="19"/>
      <c r="K10" s="264"/>
      <c r="L10" s="264"/>
      <c r="M10" s="264"/>
      <c r="N10" s="69"/>
      <c r="O10" s="265"/>
      <c r="P10" s="16"/>
    </row>
    <row r="11" spans="1:18" ht="16.5" customHeight="1">
      <c r="C11" s="174"/>
      <c r="D11" s="16"/>
      <c r="E11" s="16" t="s">
        <v>21</v>
      </c>
      <c r="F11" s="16"/>
      <c r="G11" s="16"/>
      <c r="H11" s="16"/>
      <c r="I11" s="16" t="s">
        <v>229</v>
      </c>
      <c r="J11" s="16"/>
      <c r="K11" s="15" t="s">
        <v>23</v>
      </c>
      <c r="L11" s="190"/>
      <c r="M11" s="16"/>
      <c r="N11" s="69"/>
      <c r="O11" s="15"/>
      <c r="P11" s="16"/>
    </row>
    <row r="12" spans="1:18" ht="16.5" customHeight="1">
      <c r="C12" s="174"/>
      <c r="D12" s="16"/>
      <c r="E12" s="15" t="s">
        <v>37</v>
      </c>
      <c r="F12" s="16"/>
      <c r="G12" s="15" t="s">
        <v>49</v>
      </c>
      <c r="H12" s="16"/>
      <c r="I12" s="15" t="s">
        <v>230</v>
      </c>
      <c r="J12" s="16"/>
      <c r="K12" s="15" t="s">
        <v>38</v>
      </c>
      <c r="L12" s="16"/>
      <c r="M12" s="16"/>
      <c r="N12" s="16"/>
      <c r="O12" s="16"/>
      <c r="P12" s="16"/>
      <c r="Q12" s="16" t="s">
        <v>25</v>
      </c>
    </row>
    <row r="13" spans="1:18" ht="16.5" customHeight="1">
      <c r="C13" s="191" t="s">
        <v>0</v>
      </c>
      <c r="D13" s="16"/>
      <c r="E13" s="171" t="s">
        <v>22</v>
      </c>
      <c r="F13" s="16"/>
      <c r="G13" s="171" t="s">
        <v>50</v>
      </c>
      <c r="H13" s="16"/>
      <c r="I13" s="171" t="s">
        <v>226</v>
      </c>
      <c r="J13" s="16"/>
      <c r="K13" s="171" t="s">
        <v>39</v>
      </c>
      <c r="L13" s="16"/>
      <c r="M13" s="171" t="s">
        <v>24</v>
      </c>
      <c r="N13" s="16"/>
      <c r="O13" s="171" t="s">
        <v>101</v>
      </c>
      <c r="P13" s="16"/>
      <c r="Q13" s="177" t="s">
        <v>80</v>
      </c>
    </row>
    <row r="14" spans="1:18" ht="6" customHeight="1">
      <c r="C14" s="264"/>
      <c r="D14" s="16"/>
      <c r="E14" s="265"/>
      <c r="F14" s="16"/>
      <c r="G14" s="265"/>
      <c r="H14" s="16"/>
      <c r="I14" s="265"/>
      <c r="J14" s="16"/>
      <c r="K14" s="265"/>
      <c r="L14" s="16"/>
      <c r="M14" s="265"/>
      <c r="N14" s="16"/>
      <c r="O14" s="265"/>
      <c r="P14" s="16"/>
      <c r="Q14" s="274"/>
    </row>
    <row r="15" spans="1:18" ht="16.5" customHeight="1">
      <c r="A15" s="10" t="s">
        <v>198</v>
      </c>
      <c r="B15" s="29"/>
      <c r="C15" s="192"/>
      <c r="D15" s="3"/>
      <c r="E15" s="248">
        <v>4179625</v>
      </c>
      <c r="F15" s="249"/>
      <c r="G15" s="248">
        <v>319357</v>
      </c>
      <c r="H15" s="249"/>
      <c r="I15" s="248">
        <v>0</v>
      </c>
      <c r="J15" s="249"/>
      <c r="K15" s="248">
        <v>437933</v>
      </c>
      <c r="L15" s="249"/>
      <c r="M15" s="248">
        <v>11426929</v>
      </c>
      <c r="N15" s="249"/>
      <c r="O15" s="248">
        <v>23751</v>
      </c>
      <c r="P15" s="250"/>
      <c r="Q15" s="248">
        <f>SUM(E15:O15)</f>
        <v>16387595</v>
      </c>
      <c r="R15" s="4"/>
    </row>
    <row r="16" spans="1:18" ht="6" customHeight="1">
      <c r="A16" s="34"/>
      <c r="B16" s="29"/>
      <c r="C16" s="192"/>
      <c r="D16" s="3"/>
      <c r="E16" s="3"/>
      <c r="F16" s="11"/>
      <c r="G16" s="3"/>
      <c r="H16" s="11"/>
      <c r="I16" s="3"/>
      <c r="J16" s="11"/>
      <c r="K16" s="3"/>
      <c r="L16" s="11"/>
      <c r="M16" s="3"/>
      <c r="N16" s="11"/>
      <c r="O16" s="3"/>
      <c r="P16" s="11"/>
      <c r="Q16" s="3"/>
      <c r="R16" s="4"/>
    </row>
    <row r="17" spans="1:18" ht="16.5" customHeight="1">
      <c r="A17" s="10" t="s">
        <v>200</v>
      </c>
      <c r="B17" s="29"/>
      <c r="C17" s="192"/>
      <c r="D17" s="3"/>
      <c r="E17" s="3"/>
      <c r="F17" s="11"/>
      <c r="G17" s="3"/>
      <c r="H17" s="11"/>
      <c r="I17" s="3"/>
      <c r="J17" s="11"/>
      <c r="K17" s="3"/>
      <c r="L17" s="11"/>
      <c r="M17" s="3"/>
      <c r="N17" s="11"/>
      <c r="O17" s="3"/>
      <c r="P17" s="11"/>
      <c r="Q17" s="3"/>
      <c r="R17" s="4"/>
    </row>
    <row r="18" spans="1:18" ht="16.5" customHeight="1">
      <c r="A18" s="183" t="s">
        <v>101</v>
      </c>
      <c r="B18" s="29"/>
      <c r="C18" s="192"/>
      <c r="D18" s="3"/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v>0</v>
      </c>
      <c r="N18" s="3"/>
      <c r="O18" s="3">
        <v>1585</v>
      </c>
      <c r="P18" s="3"/>
      <c r="Q18" s="3">
        <f t="shared" ref="Q18:Q20" si="0">SUM(E18:O18)</f>
        <v>1585</v>
      </c>
      <c r="R18" s="4"/>
    </row>
    <row r="19" spans="1:18" ht="16.5" customHeight="1">
      <c r="A19" s="47" t="s">
        <v>157</v>
      </c>
      <c r="B19" s="29"/>
      <c r="C19" s="192"/>
      <c r="D19" s="3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v>-794128</v>
      </c>
      <c r="N19" s="3"/>
      <c r="O19" s="3">
        <v>0</v>
      </c>
      <c r="P19" s="3"/>
      <c r="Q19" s="3">
        <f t="shared" si="0"/>
        <v>-794128</v>
      </c>
      <c r="R19" s="4"/>
    </row>
    <row r="20" spans="1:18" ht="16.5" customHeight="1">
      <c r="A20" s="183" t="s">
        <v>129</v>
      </c>
      <c r="C20" s="192"/>
      <c r="D20" s="3"/>
      <c r="E20" s="135">
        <v>0</v>
      </c>
      <c r="F20" s="3"/>
      <c r="G20" s="135">
        <v>0</v>
      </c>
      <c r="H20" s="3"/>
      <c r="I20" s="135">
        <v>0</v>
      </c>
      <c r="J20" s="3"/>
      <c r="K20" s="135">
        <v>0</v>
      </c>
      <c r="L20" s="3"/>
      <c r="M20" s="135">
        <v>1308527</v>
      </c>
      <c r="N20" s="3"/>
      <c r="O20" s="135">
        <v>0</v>
      </c>
      <c r="P20" s="3"/>
      <c r="Q20" s="135">
        <f t="shared" si="0"/>
        <v>1308527</v>
      </c>
      <c r="R20" s="4"/>
    </row>
    <row r="21" spans="1:18" ht="6" customHeight="1">
      <c r="A21" s="183"/>
      <c r="C21" s="192"/>
      <c r="D21" s="3"/>
      <c r="E21" s="3"/>
      <c r="F21" s="179"/>
      <c r="G21" s="3"/>
      <c r="H21" s="179"/>
      <c r="I21" s="3"/>
      <c r="J21" s="179"/>
      <c r="K21" s="3"/>
      <c r="L21" s="179"/>
      <c r="M21" s="3"/>
      <c r="N21" s="179"/>
      <c r="O21" s="3"/>
      <c r="P21" s="179"/>
      <c r="Q21" s="3"/>
      <c r="R21" s="4"/>
    </row>
    <row r="22" spans="1:18" ht="16.5" customHeight="1" thickBot="1">
      <c r="A22" s="184" t="s">
        <v>173</v>
      </c>
      <c r="C22" s="192"/>
      <c r="D22" s="3"/>
      <c r="E22" s="154">
        <f>SUM(E15:E20)</f>
        <v>4179625</v>
      </c>
      <c r="F22" s="3"/>
      <c r="G22" s="154">
        <f>SUM(G15:G20)</f>
        <v>319357</v>
      </c>
      <c r="H22" s="3"/>
      <c r="I22" s="154">
        <f>SUM(I15:I20)</f>
        <v>0</v>
      </c>
      <c r="J22" s="3"/>
      <c r="K22" s="154">
        <f>SUM(K15:K20)</f>
        <v>437933</v>
      </c>
      <c r="L22" s="3"/>
      <c r="M22" s="154">
        <f>SUM(M15:M20)</f>
        <v>11941328</v>
      </c>
      <c r="N22" s="3"/>
      <c r="O22" s="154">
        <f>SUM(O15:O20)</f>
        <v>25336</v>
      </c>
      <c r="P22" s="3"/>
      <c r="Q22" s="154">
        <f>SUM(Q15:Q20)</f>
        <v>16903579</v>
      </c>
      <c r="R22" s="4"/>
    </row>
    <row r="23" spans="1:18" ht="16.5" customHeight="1" thickTop="1">
      <c r="A23" s="184"/>
      <c r="C23" s="19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8" ht="16.5" customHeight="1">
      <c r="A24" s="184"/>
      <c r="C24" s="19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8" ht="16.5" customHeight="1">
      <c r="A25" s="10" t="s">
        <v>199</v>
      </c>
      <c r="B25" s="29"/>
      <c r="C25" s="192"/>
      <c r="D25" s="3"/>
      <c r="E25" s="195">
        <v>4179625</v>
      </c>
      <c r="F25" s="193"/>
      <c r="G25" s="195">
        <v>319357</v>
      </c>
      <c r="H25" s="193"/>
      <c r="I25" s="195">
        <v>0</v>
      </c>
      <c r="J25" s="193"/>
      <c r="K25" s="195">
        <v>437933</v>
      </c>
      <c r="L25" s="193"/>
      <c r="M25" s="195">
        <v>12483142</v>
      </c>
      <c r="N25" s="193"/>
      <c r="O25" s="195">
        <v>31783</v>
      </c>
      <c r="P25" s="194"/>
      <c r="Q25" s="195">
        <f>SUM(E25:O25)</f>
        <v>17451840</v>
      </c>
    </row>
    <row r="26" spans="1:18" ht="6" customHeight="1">
      <c r="A26" s="34"/>
      <c r="B26" s="29"/>
      <c r="C26" s="192"/>
      <c r="D26" s="3"/>
      <c r="E26" s="20"/>
      <c r="F26" s="11"/>
      <c r="G26" s="20"/>
      <c r="H26" s="11"/>
      <c r="I26" s="20"/>
      <c r="J26" s="11"/>
      <c r="K26" s="20"/>
      <c r="L26" s="11"/>
      <c r="M26" s="20"/>
      <c r="N26" s="11"/>
      <c r="O26" s="20"/>
      <c r="P26" s="11"/>
      <c r="Q26" s="20"/>
    </row>
    <row r="27" spans="1:18" ht="16.5" customHeight="1">
      <c r="A27" s="10" t="s">
        <v>201</v>
      </c>
      <c r="B27" s="29"/>
      <c r="C27" s="192"/>
      <c r="D27" s="3"/>
      <c r="E27" s="20"/>
      <c r="F27" s="11"/>
      <c r="G27" s="20"/>
      <c r="H27" s="11"/>
      <c r="I27" s="20"/>
      <c r="J27" s="11"/>
      <c r="K27" s="20"/>
      <c r="L27" s="11"/>
      <c r="M27" s="20"/>
      <c r="N27" s="11"/>
      <c r="O27" s="20"/>
      <c r="P27" s="11"/>
      <c r="Q27" s="20"/>
    </row>
    <row r="28" spans="1:18" ht="16.5" customHeight="1">
      <c r="A28" s="251" t="s">
        <v>202</v>
      </c>
      <c r="B28" s="29"/>
      <c r="C28" s="180">
        <v>15</v>
      </c>
      <c r="D28" s="3"/>
      <c r="E28" s="20">
        <v>8648</v>
      </c>
      <c r="F28" s="11"/>
      <c r="G28" s="20">
        <v>11220</v>
      </c>
      <c r="H28" s="11"/>
      <c r="I28" s="20">
        <v>0</v>
      </c>
      <c r="J28" s="11"/>
      <c r="K28" s="20">
        <v>0</v>
      </c>
      <c r="L28" s="11"/>
      <c r="M28" s="20">
        <v>0</v>
      </c>
      <c r="N28" s="11"/>
      <c r="O28" s="20">
        <v>0</v>
      </c>
      <c r="P28" s="11"/>
      <c r="Q28" s="20">
        <f t="shared" ref="Q28:Q32" si="1">SUM(E28:O28)</f>
        <v>19868</v>
      </c>
    </row>
    <row r="29" spans="1:18" ht="16.5" customHeight="1">
      <c r="A29" s="44" t="s">
        <v>231</v>
      </c>
      <c r="B29" s="29"/>
      <c r="C29" s="180">
        <v>15</v>
      </c>
      <c r="D29" s="3"/>
      <c r="E29" s="20">
        <v>0</v>
      </c>
      <c r="F29" s="11"/>
      <c r="G29" s="20">
        <v>0</v>
      </c>
      <c r="H29" s="11"/>
      <c r="I29" s="20">
        <v>763</v>
      </c>
      <c r="J29" s="11"/>
      <c r="K29" s="20">
        <v>0</v>
      </c>
      <c r="L29" s="11"/>
      <c r="M29" s="20">
        <v>0</v>
      </c>
      <c r="N29" s="11"/>
      <c r="O29" s="20">
        <v>0</v>
      </c>
      <c r="P29" s="11"/>
      <c r="Q29" s="20">
        <f t="shared" si="1"/>
        <v>763</v>
      </c>
    </row>
    <row r="30" spans="1:18" ht="16.5" customHeight="1">
      <c r="A30" s="183" t="s">
        <v>101</v>
      </c>
      <c r="B30" s="29"/>
      <c r="C30" s="180">
        <v>14</v>
      </c>
      <c r="D30" s="3"/>
      <c r="E30" s="20">
        <v>0</v>
      </c>
      <c r="F30" s="3"/>
      <c r="G30" s="20">
        <v>0</v>
      </c>
      <c r="H30" s="3"/>
      <c r="I30" s="20">
        <v>0</v>
      </c>
      <c r="J30" s="3"/>
      <c r="K30" s="20">
        <v>0</v>
      </c>
      <c r="L30" s="3"/>
      <c r="M30" s="20">
        <v>0</v>
      </c>
      <c r="N30" s="3"/>
      <c r="O30" s="20">
        <v>7411</v>
      </c>
      <c r="P30" s="3"/>
      <c r="Q30" s="20">
        <f t="shared" si="1"/>
        <v>7411</v>
      </c>
    </row>
    <row r="31" spans="1:18" ht="16.5" customHeight="1">
      <c r="A31" s="47" t="s">
        <v>157</v>
      </c>
      <c r="B31" s="29"/>
      <c r="C31" s="180">
        <v>16</v>
      </c>
      <c r="D31" s="3"/>
      <c r="E31" s="20">
        <v>0</v>
      </c>
      <c r="F31" s="3"/>
      <c r="G31" s="20">
        <v>0</v>
      </c>
      <c r="H31" s="3"/>
      <c r="I31" s="20">
        <v>0</v>
      </c>
      <c r="J31" s="3"/>
      <c r="K31" s="20">
        <v>0</v>
      </c>
      <c r="L31" s="3"/>
      <c r="M31" s="20">
        <v>-753816</v>
      </c>
      <c r="N31" s="3"/>
      <c r="O31" s="20">
        <v>0</v>
      </c>
      <c r="P31" s="3"/>
      <c r="Q31" s="20">
        <f t="shared" si="1"/>
        <v>-753816</v>
      </c>
    </row>
    <row r="32" spans="1:18" ht="16.5" customHeight="1">
      <c r="A32" s="183" t="s">
        <v>129</v>
      </c>
      <c r="C32" s="192"/>
      <c r="D32" s="3"/>
      <c r="E32" s="134">
        <v>0</v>
      </c>
      <c r="F32" s="3"/>
      <c r="G32" s="134">
        <v>0</v>
      </c>
      <c r="H32" s="3"/>
      <c r="I32" s="134">
        <v>0</v>
      </c>
      <c r="J32" s="3"/>
      <c r="K32" s="134">
        <v>0</v>
      </c>
      <c r="L32" s="3"/>
      <c r="M32" s="134">
        <v>1368356</v>
      </c>
      <c r="N32" s="3"/>
      <c r="O32" s="134">
        <v>0</v>
      </c>
      <c r="P32" s="3"/>
      <c r="Q32" s="134">
        <f t="shared" si="1"/>
        <v>1368356</v>
      </c>
    </row>
    <row r="33" spans="1:17" ht="6" customHeight="1">
      <c r="A33" s="183"/>
      <c r="C33" s="192"/>
      <c r="D33" s="3"/>
      <c r="E33" s="20"/>
      <c r="F33" s="179"/>
      <c r="G33" s="20"/>
      <c r="H33" s="179"/>
      <c r="I33" s="20"/>
      <c r="J33" s="179"/>
      <c r="K33" s="20"/>
      <c r="L33" s="179"/>
      <c r="M33" s="20"/>
      <c r="N33" s="179"/>
      <c r="O33" s="20"/>
      <c r="P33" s="179"/>
      <c r="Q33" s="20"/>
    </row>
    <row r="34" spans="1:17" ht="16.5" customHeight="1" thickBot="1">
      <c r="A34" s="184" t="s">
        <v>190</v>
      </c>
      <c r="C34" s="192"/>
      <c r="D34" s="3"/>
      <c r="E34" s="153">
        <f>SUM(E25:E32)</f>
        <v>4188273</v>
      </c>
      <c r="F34" s="3"/>
      <c r="G34" s="153">
        <f>SUM(G25:G32)</f>
        <v>330577</v>
      </c>
      <c r="H34" s="3"/>
      <c r="I34" s="153">
        <f>SUM(I25:I32)</f>
        <v>763</v>
      </c>
      <c r="J34" s="3"/>
      <c r="K34" s="153">
        <f>SUM(K25:K32)</f>
        <v>437933</v>
      </c>
      <c r="L34" s="3"/>
      <c r="M34" s="153">
        <f>SUM(M25:M32)</f>
        <v>13097682</v>
      </c>
      <c r="N34" s="3"/>
      <c r="O34" s="153">
        <f>SUM(O25:O32)</f>
        <v>39194</v>
      </c>
      <c r="P34" s="3"/>
      <c r="Q34" s="153">
        <f>SUM(Q25:Q32)</f>
        <v>18094422</v>
      </c>
    </row>
    <row r="35" spans="1:17" ht="12.75" customHeight="1" thickTop="1"/>
    <row r="36" spans="1:17" ht="7.5" customHeight="1"/>
    <row r="37" spans="1:17" ht="21.9" customHeight="1">
      <c r="A37" s="289" t="s">
        <v>168</v>
      </c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</row>
  </sheetData>
  <mergeCells count="3">
    <mergeCell ref="E6:Q6"/>
    <mergeCell ref="K8:M8"/>
    <mergeCell ref="A37:Q3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1A7C-1EED-4AA7-B603-5B9CDD1C4284}">
  <dimension ref="A1:L140"/>
  <sheetViews>
    <sheetView zoomScale="115" zoomScaleNormal="115" zoomScaleSheetLayoutView="100" workbookViewId="0">
      <selection activeCell="A56" sqref="A56:L56"/>
    </sheetView>
  </sheetViews>
  <sheetFormatPr defaultColWidth="9.125" defaultRowHeight="16.5" customHeight="1"/>
  <cols>
    <col min="1" max="2" width="1.75" style="39" customWidth="1"/>
    <col min="3" max="3" width="48.25" style="39" customWidth="1"/>
    <col min="4" max="4" width="5.25" style="31" customWidth="1"/>
    <col min="5" max="5" width="0.625" style="39" customWidth="1"/>
    <col min="6" max="6" width="12.375" style="82" customWidth="1"/>
    <col min="7" max="7" width="0.625" style="100" customWidth="1"/>
    <col min="8" max="8" width="12.375" style="82" customWidth="1"/>
    <col min="9" max="9" width="0.625" style="100" customWidth="1"/>
    <col min="10" max="10" width="12.375" style="82" customWidth="1"/>
    <col min="11" max="11" width="0.625" style="100" customWidth="1"/>
    <col min="12" max="12" width="12.375" style="82" customWidth="1"/>
    <col min="13" max="16384" width="9.125" style="39"/>
  </cols>
  <sheetData>
    <row r="1" spans="1:12" s="33" customFormat="1" ht="16.5" customHeight="1">
      <c r="A1" s="30" t="s">
        <v>42</v>
      </c>
      <c r="B1" s="30"/>
      <c r="C1" s="30"/>
      <c r="D1" s="31"/>
      <c r="E1" s="32"/>
      <c r="F1" s="82"/>
      <c r="G1" s="196">
        <v>0</v>
      </c>
      <c r="H1" s="82"/>
      <c r="I1" s="196"/>
      <c r="J1" s="101"/>
      <c r="K1" s="196"/>
      <c r="L1" s="101"/>
    </row>
    <row r="2" spans="1:12" s="33" customFormat="1" ht="16.5" customHeight="1">
      <c r="A2" s="197" t="s">
        <v>67</v>
      </c>
      <c r="B2" s="30"/>
      <c r="C2" s="30"/>
      <c r="D2" s="31"/>
      <c r="E2" s="32"/>
      <c r="F2" s="82"/>
      <c r="G2" s="196"/>
      <c r="H2" s="82"/>
      <c r="I2" s="196"/>
      <c r="J2" s="82"/>
      <c r="K2" s="196"/>
      <c r="L2" s="82"/>
    </row>
    <row r="3" spans="1:12" s="33" customFormat="1" ht="16.5" customHeight="1">
      <c r="A3" s="198" t="s">
        <v>189</v>
      </c>
      <c r="B3" s="199"/>
      <c r="C3" s="199"/>
      <c r="D3" s="200"/>
      <c r="E3" s="201"/>
      <c r="F3" s="202"/>
      <c r="G3" s="203"/>
      <c r="H3" s="202"/>
      <c r="I3" s="203"/>
      <c r="J3" s="202"/>
      <c r="K3" s="203"/>
      <c r="L3" s="202"/>
    </row>
    <row r="4" spans="1:12" s="33" customFormat="1" ht="16.5" customHeight="1">
      <c r="A4" s="197"/>
      <c r="B4" s="30"/>
      <c r="C4" s="30"/>
      <c r="D4" s="31"/>
      <c r="E4" s="32"/>
      <c r="F4" s="111"/>
      <c r="G4" s="204"/>
      <c r="H4" s="111"/>
      <c r="I4" s="204"/>
      <c r="J4" s="111"/>
      <c r="K4" s="204"/>
      <c r="L4" s="111"/>
    </row>
    <row r="5" spans="1:12" s="33" customFormat="1" ht="16.5" customHeight="1">
      <c r="A5" s="197"/>
      <c r="B5" s="30"/>
      <c r="C5" s="30"/>
      <c r="D5" s="31"/>
      <c r="E5" s="32"/>
      <c r="F5" s="111"/>
      <c r="G5" s="204"/>
      <c r="H5" s="111"/>
      <c r="I5" s="204"/>
      <c r="J5" s="111"/>
      <c r="K5" s="204"/>
      <c r="L5" s="111"/>
    </row>
    <row r="6" spans="1:12" s="33" customFormat="1" ht="15.9" customHeight="1">
      <c r="A6" s="197"/>
      <c r="B6" s="30"/>
      <c r="C6" s="30"/>
      <c r="D6" s="31"/>
      <c r="E6" s="32"/>
      <c r="F6" s="292" t="s">
        <v>103</v>
      </c>
      <c r="G6" s="292"/>
      <c r="H6" s="292"/>
      <c r="I6" s="204"/>
      <c r="J6" s="292" t="s">
        <v>104</v>
      </c>
      <c r="K6" s="292"/>
      <c r="L6" s="292"/>
    </row>
    <row r="7" spans="1:12" s="33" customFormat="1" ht="15.9" customHeight="1">
      <c r="A7" s="30"/>
      <c r="B7" s="30"/>
      <c r="C7" s="30"/>
      <c r="D7" s="31"/>
      <c r="E7" s="32"/>
      <c r="F7" s="290" t="s">
        <v>160</v>
      </c>
      <c r="G7" s="290"/>
      <c r="H7" s="290"/>
      <c r="I7" s="204"/>
      <c r="J7" s="290" t="s">
        <v>160</v>
      </c>
      <c r="K7" s="290"/>
      <c r="L7" s="290"/>
    </row>
    <row r="8" spans="1:12" s="33" customFormat="1" ht="15.9" customHeight="1">
      <c r="A8" s="30"/>
      <c r="B8" s="30"/>
      <c r="C8" s="30"/>
      <c r="D8" s="31"/>
      <c r="E8" s="32"/>
      <c r="F8" s="119" t="s">
        <v>131</v>
      </c>
      <c r="G8" s="277"/>
      <c r="H8" s="119" t="s">
        <v>131</v>
      </c>
      <c r="I8" s="120"/>
      <c r="J8" s="119" t="s">
        <v>131</v>
      </c>
      <c r="K8" s="277"/>
      <c r="L8" s="119" t="s">
        <v>131</v>
      </c>
    </row>
    <row r="9" spans="1:12" s="33" customFormat="1" ht="15.9" customHeight="1">
      <c r="A9" s="30"/>
      <c r="B9" s="30"/>
      <c r="C9" s="30"/>
      <c r="D9" s="31"/>
      <c r="E9" s="32"/>
      <c r="F9" s="121" t="s">
        <v>161</v>
      </c>
      <c r="G9" s="122"/>
      <c r="H9" s="121" t="s">
        <v>161</v>
      </c>
      <c r="I9" s="120"/>
      <c r="J9" s="121" t="s">
        <v>161</v>
      </c>
      <c r="K9" s="122"/>
      <c r="L9" s="121" t="s">
        <v>161</v>
      </c>
    </row>
    <row r="10" spans="1:12" ht="15.9" customHeight="1">
      <c r="E10" s="43"/>
      <c r="F10" s="121" t="s">
        <v>144</v>
      </c>
      <c r="G10" s="123"/>
      <c r="H10" s="121" t="s">
        <v>128</v>
      </c>
      <c r="I10" s="124"/>
      <c r="J10" s="121" t="s">
        <v>144</v>
      </c>
      <c r="K10" s="123"/>
      <c r="L10" s="121" t="s">
        <v>128</v>
      </c>
    </row>
    <row r="11" spans="1:12" s="33" customFormat="1" ht="15.9" customHeight="1">
      <c r="A11" s="39"/>
      <c r="B11" s="39"/>
      <c r="C11" s="39"/>
      <c r="D11" s="205" t="s">
        <v>0</v>
      </c>
      <c r="E11" s="39"/>
      <c r="F11" s="125" t="s">
        <v>162</v>
      </c>
      <c r="G11" s="277"/>
      <c r="H11" s="125" t="s">
        <v>162</v>
      </c>
      <c r="I11" s="277"/>
      <c r="J11" s="125" t="s">
        <v>162</v>
      </c>
      <c r="K11" s="277"/>
      <c r="L11" s="125" t="s">
        <v>162</v>
      </c>
    </row>
    <row r="12" spans="1:12" s="33" customFormat="1" ht="15.9" customHeight="1">
      <c r="A12" s="39"/>
      <c r="B12" s="39"/>
      <c r="C12" s="39"/>
      <c r="D12" s="31"/>
      <c r="E12" s="39"/>
      <c r="F12" s="206"/>
      <c r="G12" s="207"/>
      <c r="H12" s="244"/>
      <c r="I12" s="208"/>
      <c r="J12" s="206"/>
      <c r="K12" s="207"/>
      <c r="L12" s="244"/>
    </row>
    <row r="13" spans="1:12" ht="15.9" customHeight="1">
      <c r="A13" s="197" t="s">
        <v>26</v>
      </c>
      <c r="B13" s="33"/>
      <c r="C13" s="33"/>
      <c r="E13" s="31"/>
      <c r="F13" s="110"/>
      <c r="G13" s="87"/>
      <c r="H13" s="111"/>
      <c r="I13" s="87"/>
      <c r="J13" s="110"/>
      <c r="K13" s="88"/>
      <c r="L13" s="111"/>
    </row>
    <row r="14" spans="1:12" ht="15.9" customHeight="1">
      <c r="A14" s="39" t="s">
        <v>77</v>
      </c>
      <c r="B14" s="33"/>
      <c r="C14" s="33"/>
      <c r="E14" s="31"/>
      <c r="F14" s="126">
        <v>1860560</v>
      </c>
      <c r="G14" s="127"/>
      <c r="H14" s="127">
        <v>1813814</v>
      </c>
      <c r="I14" s="127"/>
      <c r="J14" s="126">
        <v>1714248</v>
      </c>
      <c r="K14" s="127"/>
      <c r="L14" s="127">
        <v>1640988</v>
      </c>
    </row>
    <row r="15" spans="1:12" ht="15.9" customHeight="1">
      <c r="A15" s="39" t="s">
        <v>33</v>
      </c>
      <c r="B15" s="33"/>
      <c r="C15" s="33"/>
      <c r="E15" s="31"/>
      <c r="F15" s="110"/>
      <c r="G15" s="209"/>
      <c r="H15" s="111"/>
      <c r="I15" s="209"/>
      <c r="J15" s="110"/>
      <c r="K15" s="111"/>
      <c r="L15" s="111"/>
    </row>
    <row r="16" spans="1:12" ht="15.9" customHeight="1">
      <c r="B16" s="210" t="s">
        <v>203</v>
      </c>
      <c r="C16" s="210"/>
      <c r="E16" s="31"/>
      <c r="F16" s="110"/>
      <c r="G16" s="209"/>
      <c r="H16" s="111"/>
      <c r="I16" s="209"/>
      <c r="J16" s="110"/>
      <c r="K16" s="111"/>
      <c r="L16" s="111"/>
    </row>
    <row r="17" spans="1:12" ht="15.9" customHeight="1">
      <c r="A17" s="197"/>
      <c r="B17" s="210"/>
      <c r="C17" s="210" t="s">
        <v>204</v>
      </c>
      <c r="D17" s="31">
        <v>11</v>
      </c>
      <c r="E17" s="31"/>
      <c r="F17" s="126">
        <v>110609</v>
      </c>
      <c r="G17" s="127"/>
      <c r="H17" s="127">
        <v>112367</v>
      </c>
      <c r="I17" s="127"/>
      <c r="J17" s="211">
        <v>80577</v>
      </c>
      <c r="K17" s="127"/>
      <c r="L17" s="246">
        <v>81119</v>
      </c>
    </row>
    <row r="18" spans="1:12" ht="15.9" customHeight="1">
      <c r="A18" s="197"/>
      <c r="B18" s="45" t="s">
        <v>109</v>
      </c>
      <c r="C18" s="45"/>
      <c r="E18" s="31"/>
      <c r="F18" s="126">
        <v>13110</v>
      </c>
      <c r="G18" s="127"/>
      <c r="H18" s="127">
        <v>9912</v>
      </c>
      <c r="I18" s="212"/>
      <c r="J18" s="211">
        <v>12657</v>
      </c>
      <c r="K18" s="213"/>
      <c r="L18" s="246">
        <v>9594</v>
      </c>
    </row>
    <row r="19" spans="1:12" ht="15.9" customHeight="1">
      <c r="A19" s="197"/>
      <c r="B19" s="45" t="s">
        <v>176</v>
      </c>
      <c r="C19" s="45"/>
      <c r="D19" s="46"/>
      <c r="E19" s="31"/>
      <c r="F19" s="126">
        <v>0</v>
      </c>
      <c r="G19" s="127"/>
      <c r="H19" s="127">
        <v>43597</v>
      </c>
      <c r="I19" s="212"/>
      <c r="J19" s="126">
        <v>0</v>
      </c>
      <c r="K19" s="213"/>
      <c r="L19" s="246">
        <v>43597</v>
      </c>
    </row>
    <row r="20" spans="1:12" ht="15.9" customHeight="1">
      <c r="A20" s="197"/>
      <c r="B20" s="45" t="s">
        <v>150</v>
      </c>
      <c r="C20" s="45"/>
      <c r="D20" s="46"/>
      <c r="E20" s="31"/>
      <c r="F20" s="126">
        <v>0</v>
      </c>
      <c r="G20" s="127"/>
      <c r="H20" s="127">
        <v>40242</v>
      </c>
      <c r="I20" s="212"/>
      <c r="J20" s="126">
        <v>0</v>
      </c>
      <c r="K20" s="213"/>
      <c r="L20" s="246">
        <v>39845</v>
      </c>
    </row>
    <row r="21" spans="1:12" ht="15.9" customHeight="1">
      <c r="A21" s="197"/>
      <c r="B21" s="45" t="s">
        <v>112</v>
      </c>
      <c r="C21" s="45"/>
      <c r="E21" s="31"/>
      <c r="F21" s="126">
        <v>18660</v>
      </c>
      <c r="G21" s="127"/>
      <c r="H21" s="127">
        <v>13745</v>
      </c>
      <c r="I21" s="212"/>
      <c r="J21" s="126">
        <v>0</v>
      </c>
      <c r="K21" s="213"/>
      <c r="L21" s="127">
        <v>0</v>
      </c>
    </row>
    <row r="22" spans="1:12" ht="15.9" customHeight="1">
      <c r="A22" s="197"/>
      <c r="B22" s="50" t="s">
        <v>205</v>
      </c>
      <c r="C22" s="50"/>
      <c r="E22" s="31"/>
      <c r="F22" s="126">
        <v>3726</v>
      </c>
      <c r="G22" s="127"/>
      <c r="H22" s="127">
        <v>7241</v>
      </c>
      <c r="I22" s="212"/>
      <c r="J22" s="126">
        <v>0</v>
      </c>
      <c r="K22" s="213"/>
      <c r="L22" s="127">
        <v>0</v>
      </c>
    </row>
    <row r="23" spans="1:12" ht="15.9" customHeight="1">
      <c r="A23" s="197"/>
      <c r="B23" s="45" t="s">
        <v>177</v>
      </c>
      <c r="C23" s="45"/>
      <c r="E23" s="31"/>
      <c r="F23" s="126">
        <v>4288</v>
      </c>
      <c r="G23" s="127"/>
      <c r="H23" s="127">
        <v>8544</v>
      </c>
      <c r="I23" s="127"/>
      <c r="J23" s="211">
        <v>1590</v>
      </c>
      <c r="K23" s="127"/>
      <c r="L23" s="246">
        <v>8544</v>
      </c>
    </row>
    <row r="24" spans="1:12" ht="15.9" customHeight="1">
      <c r="A24" s="197"/>
      <c r="B24" s="45" t="s">
        <v>232</v>
      </c>
      <c r="C24" s="45"/>
      <c r="E24" s="31"/>
      <c r="F24" s="126">
        <v>-50</v>
      </c>
      <c r="G24" s="127"/>
      <c r="H24" s="127">
        <v>2742</v>
      </c>
      <c r="I24" s="127"/>
      <c r="J24" s="211">
        <v>162</v>
      </c>
      <c r="K24" s="127"/>
      <c r="L24" s="246">
        <v>934</v>
      </c>
    </row>
    <row r="25" spans="1:12" ht="15.9" customHeight="1">
      <c r="A25" s="197"/>
      <c r="B25" s="45" t="s">
        <v>52</v>
      </c>
      <c r="C25" s="45"/>
      <c r="E25" s="31"/>
      <c r="F25" s="126">
        <v>-400</v>
      </c>
      <c r="G25" s="127"/>
      <c r="H25" s="127">
        <v>-664</v>
      </c>
      <c r="I25" s="127"/>
      <c r="J25" s="211">
        <v>-400</v>
      </c>
      <c r="K25" s="127"/>
      <c r="L25" s="246">
        <v>-400</v>
      </c>
    </row>
    <row r="26" spans="1:12" ht="15.9" customHeight="1">
      <c r="A26" s="197"/>
      <c r="B26" s="45" t="s">
        <v>30</v>
      </c>
      <c r="C26" s="45"/>
      <c r="E26" s="31"/>
      <c r="F26" s="126">
        <v>29560</v>
      </c>
      <c r="G26" s="127"/>
      <c r="H26" s="127">
        <v>28115</v>
      </c>
      <c r="I26" s="127"/>
      <c r="J26" s="211">
        <v>25248</v>
      </c>
      <c r="K26" s="127"/>
      <c r="L26" s="246">
        <v>23427</v>
      </c>
    </row>
    <row r="27" spans="1:12" ht="15.9" customHeight="1">
      <c r="A27" s="197"/>
      <c r="B27" s="45" t="s">
        <v>102</v>
      </c>
      <c r="C27" s="45"/>
      <c r="D27" s="31">
        <v>14</v>
      </c>
      <c r="E27" s="31"/>
      <c r="F27" s="126">
        <v>7411</v>
      </c>
      <c r="G27" s="127"/>
      <c r="H27" s="127">
        <v>1585</v>
      </c>
      <c r="I27" s="127"/>
      <c r="J27" s="211">
        <v>7411</v>
      </c>
      <c r="K27" s="127"/>
      <c r="L27" s="246">
        <v>1585</v>
      </c>
    </row>
    <row r="28" spans="1:12" ht="15.9" customHeight="1">
      <c r="A28" s="197"/>
      <c r="B28" s="45" t="s">
        <v>178</v>
      </c>
      <c r="C28" s="45"/>
      <c r="E28" s="31"/>
      <c r="F28" s="126">
        <v>0</v>
      </c>
      <c r="G28" s="127"/>
      <c r="H28" s="127">
        <v>6500</v>
      </c>
      <c r="I28" s="127"/>
      <c r="J28" s="126">
        <v>0</v>
      </c>
      <c r="K28" s="213"/>
      <c r="L28" s="127">
        <v>0</v>
      </c>
    </row>
    <row r="29" spans="1:12" ht="15.9" customHeight="1">
      <c r="A29" s="197"/>
      <c r="B29" s="45" t="s">
        <v>146</v>
      </c>
      <c r="C29" s="45"/>
      <c r="E29" s="31"/>
      <c r="F29" s="126">
        <v>80262</v>
      </c>
      <c r="G29" s="127"/>
      <c r="H29" s="127">
        <v>121885</v>
      </c>
      <c r="I29" s="127"/>
      <c r="J29" s="211">
        <v>143012</v>
      </c>
      <c r="K29" s="127"/>
      <c r="L29" s="246">
        <v>187405</v>
      </c>
    </row>
    <row r="30" spans="1:12" ht="15.9" customHeight="1">
      <c r="A30" s="197"/>
      <c r="B30" s="19" t="s">
        <v>233</v>
      </c>
      <c r="C30" s="45"/>
      <c r="D30" s="31">
        <v>19.5</v>
      </c>
      <c r="E30" s="31"/>
      <c r="F30" s="126">
        <v>0</v>
      </c>
      <c r="G30" s="127"/>
      <c r="H30" s="127">
        <v>0</v>
      </c>
      <c r="I30" s="212"/>
      <c r="J30" s="211">
        <v>-11660</v>
      </c>
      <c r="K30" s="213"/>
      <c r="L30" s="246">
        <v>-4540</v>
      </c>
    </row>
    <row r="31" spans="1:12" ht="15.9" customHeight="1">
      <c r="A31" s="197"/>
      <c r="B31" s="19" t="s">
        <v>179</v>
      </c>
      <c r="C31" s="45"/>
      <c r="E31" s="31"/>
      <c r="F31" s="126">
        <v>56516</v>
      </c>
      <c r="G31" s="127"/>
      <c r="H31" s="127">
        <v>10823</v>
      </c>
      <c r="I31" s="212"/>
      <c r="J31" s="126">
        <v>0</v>
      </c>
      <c r="K31" s="213"/>
      <c r="L31" s="127">
        <v>0</v>
      </c>
    </row>
    <row r="32" spans="1:12" ht="15.9" customHeight="1">
      <c r="A32" s="197"/>
      <c r="B32" s="45"/>
      <c r="C32" s="45"/>
      <c r="E32" s="31"/>
      <c r="F32" s="110"/>
      <c r="G32" s="209"/>
      <c r="H32" s="111"/>
      <c r="I32" s="209"/>
      <c r="J32" s="110"/>
      <c r="K32" s="111"/>
      <c r="L32" s="111"/>
    </row>
    <row r="33" spans="1:12" ht="15.9" customHeight="1">
      <c r="A33" s="214" t="s">
        <v>81</v>
      </c>
      <c r="B33" s="45"/>
      <c r="C33" s="45"/>
      <c r="E33" s="31"/>
      <c r="F33" s="110"/>
      <c r="G33" s="209"/>
      <c r="H33" s="111"/>
      <c r="I33" s="216"/>
      <c r="J33" s="217"/>
      <c r="K33" s="215"/>
      <c r="L33" s="215"/>
    </row>
    <row r="34" spans="1:12" ht="15.9" customHeight="1">
      <c r="A34" s="214"/>
      <c r="B34" s="48" t="s">
        <v>82</v>
      </c>
      <c r="C34" s="45"/>
      <c r="E34" s="31"/>
      <c r="F34" s="126">
        <v>-14118</v>
      </c>
      <c r="G34" s="127"/>
      <c r="H34" s="127">
        <v>-23285</v>
      </c>
      <c r="I34" s="127"/>
      <c r="J34" s="211">
        <v>-100249</v>
      </c>
      <c r="K34" s="127"/>
      <c r="L34" s="246">
        <v>-106402</v>
      </c>
    </row>
    <row r="35" spans="1:12" ht="15.9" customHeight="1">
      <c r="A35" s="214"/>
      <c r="B35" s="48" t="s">
        <v>180</v>
      </c>
      <c r="C35" s="45"/>
      <c r="E35" s="31"/>
      <c r="F35" s="126">
        <v>175966</v>
      </c>
      <c r="G35" s="127"/>
      <c r="H35" s="127">
        <v>2286621</v>
      </c>
      <c r="I35" s="127"/>
      <c r="J35" s="211">
        <v>376442</v>
      </c>
      <c r="K35" s="127"/>
      <c r="L35" s="246">
        <v>3571306</v>
      </c>
    </row>
    <row r="36" spans="1:12" ht="15.9" customHeight="1">
      <c r="A36" s="214"/>
      <c r="B36" s="48" t="s">
        <v>181</v>
      </c>
      <c r="C36" s="45"/>
      <c r="E36" s="31"/>
      <c r="F36" s="126">
        <v>-136728</v>
      </c>
      <c r="G36" s="127"/>
      <c r="H36" s="127">
        <v>-74622</v>
      </c>
      <c r="I36" s="127"/>
      <c r="J36" s="211">
        <v>-136728</v>
      </c>
      <c r="K36" s="127"/>
      <c r="L36" s="246">
        <v>-70279</v>
      </c>
    </row>
    <row r="37" spans="1:12" ht="15.9" customHeight="1">
      <c r="A37" s="214"/>
      <c r="B37" s="48" t="s">
        <v>182</v>
      </c>
      <c r="C37" s="45"/>
      <c r="E37" s="31"/>
      <c r="F37" s="126">
        <v>-95415</v>
      </c>
      <c r="G37" s="127"/>
      <c r="H37" s="127">
        <v>62352</v>
      </c>
      <c r="I37" s="127"/>
      <c r="J37" s="211">
        <v>-94602</v>
      </c>
      <c r="K37" s="127"/>
      <c r="L37" s="246">
        <v>59485</v>
      </c>
    </row>
    <row r="38" spans="1:12" ht="15.9" customHeight="1">
      <c r="A38" s="218"/>
      <c r="B38" s="219" t="s">
        <v>53</v>
      </c>
      <c r="C38" s="210"/>
      <c r="E38" s="31"/>
      <c r="F38" s="126">
        <v>-31384</v>
      </c>
      <c r="G38" s="127"/>
      <c r="H38" s="127">
        <v>-2577</v>
      </c>
      <c r="I38" s="127"/>
      <c r="J38" s="211">
        <v>-4951</v>
      </c>
      <c r="K38" s="127"/>
      <c r="L38" s="246">
        <v>1440</v>
      </c>
    </row>
    <row r="39" spans="1:12" s="33" customFormat="1" ht="15.9" customHeight="1">
      <c r="A39" s="39"/>
      <c r="B39" s="219" t="s">
        <v>78</v>
      </c>
      <c r="C39" s="210"/>
      <c r="D39" s="31"/>
      <c r="E39" s="31"/>
      <c r="F39" s="126">
        <v>-31547</v>
      </c>
      <c r="G39" s="127"/>
      <c r="H39" s="127">
        <v>-4866</v>
      </c>
      <c r="I39" s="127"/>
      <c r="J39" s="211">
        <v>-1972</v>
      </c>
      <c r="K39" s="127"/>
      <c r="L39" s="246">
        <v>-4983</v>
      </c>
    </row>
    <row r="40" spans="1:12" s="33" customFormat="1" ht="15.9" customHeight="1">
      <c r="A40" s="39"/>
      <c r="B40" s="220" t="s">
        <v>107</v>
      </c>
      <c r="C40" s="221"/>
      <c r="D40" s="31"/>
      <c r="E40" s="31"/>
      <c r="F40" s="126">
        <v>-36300</v>
      </c>
      <c r="G40" s="127"/>
      <c r="H40" s="127">
        <v>-84862</v>
      </c>
      <c r="I40" s="127"/>
      <c r="J40" s="211">
        <v>-72044</v>
      </c>
      <c r="K40" s="127"/>
      <c r="L40" s="246">
        <v>-23865</v>
      </c>
    </row>
    <row r="41" spans="1:12" s="33" customFormat="1" ht="15.9" customHeight="1">
      <c r="A41" s="39"/>
      <c r="B41" s="220" t="s">
        <v>54</v>
      </c>
      <c r="C41" s="221"/>
      <c r="D41" s="31"/>
      <c r="E41" s="31"/>
      <c r="F41" s="126">
        <v>-199202</v>
      </c>
      <c r="G41" s="127"/>
      <c r="H41" s="127">
        <v>-173412</v>
      </c>
      <c r="I41" s="127"/>
      <c r="J41" s="211">
        <v>-159839</v>
      </c>
      <c r="K41" s="127"/>
      <c r="L41" s="246">
        <v>-181658</v>
      </c>
    </row>
    <row r="42" spans="1:12" s="33" customFormat="1" ht="15.9" customHeight="1">
      <c r="A42" s="39"/>
      <c r="B42" s="220" t="s">
        <v>56</v>
      </c>
      <c r="C42" s="221"/>
      <c r="D42" s="31"/>
      <c r="E42" s="31"/>
      <c r="F42" s="126">
        <v>138888</v>
      </c>
      <c r="G42" s="127"/>
      <c r="H42" s="127">
        <v>-20989</v>
      </c>
      <c r="I42" s="127"/>
      <c r="J42" s="211">
        <v>58216</v>
      </c>
      <c r="K42" s="127"/>
      <c r="L42" s="246">
        <v>-51222</v>
      </c>
    </row>
    <row r="43" spans="1:12" s="33" customFormat="1" ht="15.9" customHeight="1">
      <c r="A43" s="39"/>
      <c r="B43" s="220" t="s">
        <v>57</v>
      </c>
      <c r="C43" s="221"/>
      <c r="D43" s="31"/>
      <c r="E43" s="31"/>
      <c r="F43" s="126">
        <v>37830</v>
      </c>
      <c r="G43" s="127"/>
      <c r="H43" s="127">
        <v>9894</v>
      </c>
      <c r="I43" s="127"/>
      <c r="J43" s="211">
        <v>33630</v>
      </c>
      <c r="K43" s="127"/>
      <c r="L43" s="246">
        <v>5375</v>
      </c>
    </row>
    <row r="44" spans="1:12" s="33" customFormat="1" ht="15.9" customHeight="1">
      <c r="A44" s="39"/>
      <c r="B44" s="220" t="s">
        <v>58</v>
      </c>
      <c r="C44" s="221"/>
      <c r="D44" s="31"/>
      <c r="E44" s="31"/>
      <c r="F44" s="126">
        <v>1133</v>
      </c>
      <c r="G44" s="127"/>
      <c r="H44" s="127">
        <v>12775</v>
      </c>
      <c r="I44" s="127"/>
      <c r="J44" s="211">
        <v>-1269</v>
      </c>
      <c r="K44" s="127"/>
      <c r="L44" s="246">
        <v>12074</v>
      </c>
    </row>
    <row r="45" spans="1:12" s="33" customFormat="1" ht="15.9" customHeight="1">
      <c r="A45" s="39"/>
      <c r="B45" s="220" t="s">
        <v>60</v>
      </c>
      <c r="C45" s="221"/>
      <c r="D45" s="31"/>
      <c r="E45" s="31"/>
      <c r="F45" s="126">
        <v>-51167</v>
      </c>
      <c r="G45" s="127"/>
      <c r="H45" s="127">
        <v>-79771</v>
      </c>
      <c r="I45" s="127"/>
      <c r="J45" s="211">
        <v>-71839</v>
      </c>
      <c r="K45" s="127"/>
      <c r="L45" s="246">
        <v>-82475</v>
      </c>
    </row>
    <row r="46" spans="1:12" ht="15.9" customHeight="1">
      <c r="B46" s="219" t="s">
        <v>61</v>
      </c>
      <c r="C46" s="210"/>
      <c r="E46" s="31"/>
      <c r="F46" s="138">
        <v>23</v>
      </c>
      <c r="G46" s="127"/>
      <c r="H46" s="139">
        <v>0</v>
      </c>
      <c r="I46" s="127"/>
      <c r="J46" s="138">
        <v>0</v>
      </c>
      <c r="K46" s="213"/>
      <c r="L46" s="139">
        <v>0</v>
      </c>
    </row>
    <row r="47" spans="1:12" s="33" customFormat="1" ht="15.9" customHeight="1">
      <c r="A47" s="39"/>
      <c r="D47" s="31"/>
      <c r="E47" s="31"/>
      <c r="F47" s="223"/>
      <c r="G47" s="224"/>
      <c r="H47" s="225"/>
      <c r="I47" s="224"/>
      <c r="J47" s="110"/>
      <c r="K47" s="225"/>
      <c r="L47" s="111"/>
    </row>
    <row r="48" spans="1:12" s="33" customFormat="1" ht="15.9" customHeight="1">
      <c r="A48" s="226" t="s">
        <v>234</v>
      </c>
      <c r="B48" s="226"/>
      <c r="C48" s="226"/>
      <c r="D48" s="31"/>
      <c r="E48" s="31"/>
      <c r="F48" s="126">
        <f>SUM(F14:F46)</f>
        <v>1942231</v>
      </c>
      <c r="G48" s="127"/>
      <c r="H48" s="127">
        <f>SUM(H14:H46)</f>
        <v>4127706</v>
      </c>
      <c r="I48" s="127"/>
      <c r="J48" s="126">
        <f>SUM(J14:J46)</f>
        <v>1797640</v>
      </c>
      <c r="K48" s="127"/>
      <c r="L48" s="127">
        <f>SUM(L14:L46)</f>
        <v>5160894</v>
      </c>
    </row>
    <row r="49" spans="1:12" s="33" customFormat="1" ht="15.9" customHeight="1">
      <c r="A49" s="222" t="s">
        <v>183</v>
      </c>
      <c r="B49" s="222"/>
      <c r="C49" s="222"/>
      <c r="D49" s="31"/>
      <c r="E49" s="31"/>
      <c r="F49" s="126">
        <v>-553152</v>
      </c>
      <c r="G49" s="127"/>
      <c r="H49" s="127">
        <v>-614156</v>
      </c>
      <c r="I49" s="127"/>
      <c r="J49" s="211">
        <v>-440808</v>
      </c>
      <c r="K49" s="127"/>
      <c r="L49" s="246">
        <v>-513272</v>
      </c>
    </row>
    <row r="50" spans="1:12" s="33" customFormat="1" ht="15.9" customHeight="1">
      <c r="A50" s="39" t="s">
        <v>206</v>
      </c>
      <c r="B50" s="222"/>
      <c r="C50" s="222"/>
      <c r="D50" s="31"/>
      <c r="E50" s="31"/>
      <c r="F50" s="141">
        <v>-466853</v>
      </c>
      <c r="G50" s="127"/>
      <c r="H50" s="142">
        <v>-545210</v>
      </c>
      <c r="I50" s="127"/>
      <c r="J50" s="227">
        <v>-386798</v>
      </c>
      <c r="K50" s="127"/>
      <c r="L50" s="247">
        <v>-459432</v>
      </c>
    </row>
    <row r="51" spans="1:12" s="33" customFormat="1" ht="15.9" customHeight="1">
      <c r="A51" s="222"/>
      <c r="B51" s="222"/>
      <c r="C51" s="222"/>
      <c r="D51" s="31"/>
      <c r="E51" s="31"/>
      <c r="F51" s="223"/>
      <c r="G51" s="228"/>
      <c r="H51" s="225"/>
      <c r="I51" s="228"/>
      <c r="J51" s="223"/>
      <c r="K51" s="225"/>
      <c r="L51" s="225"/>
    </row>
    <row r="52" spans="1:12" s="33" customFormat="1" ht="15.9" customHeight="1">
      <c r="A52" s="226" t="s">
        <v>235</v>
      </c>
      <c r="D52" s="31"/>
      <c r="E52" s="31"/>
      <c r="F52" s="229">
        <f>SUM(F48:F50)</f>
        <v>922226</v>
      </c>
      <c r="G52" s="225"/>
      <c r="H52" s="202">
        <f>SUM(H48:H50)</f>
        <v>2968340</v>
      </c>
      <c r="I52" s="225"/>
      <c r="J52" s="229">
        <f>SUM(J48:J50)</f>
        <v>970034</v>
      </c>
      <c r="K52" s="111"/>
      <c r="L52" s="202">
        <f>SUM(L48:L50)</f>
        <v>4188190</v>
      </c>
    </row>
    <row r="53" spans="1:12" s="33" customFormat="1" ht="15.9" customHeight="1">
      <c r="A53" s="226"/>
      <c r="D53" s="31"/>
      <c r="E53" s="31"/>
      <c r="F53" s="111"/>
      <c r="G53" s="225"/>
      <c r="H53" s="111"/>
      <c r="I53" s="225"/>
      <c r="J53" s="111"/>
      <c r="K53" s="111"/>
      <c r="L53" s="111"/>
    </row>
    <row r="54" spans="1:12" s="33" customFormat="1" ht="18.75" customHeight="1">
      <c r="A54" s="226"/>
      <c r="D54" s="31"/>
      <c r="E54" s="31"/>
      <c r="F54" s="111"/>
      <c r="G54" s="225"/>
      <c r="H54" s="111"/>
      <c r="I54" s="225"/>
      <c r="J54" s="111"/>
      <c r="K54" s="111"/>
      <c r="L54" s="111"/>
    </row>
    <row r="55" spans="1:12" s="33" customFormat="1" ht="18" customHeight="1">
      <c r="A55" s="226"/>
      <c r="D55" s="31"/>
      <c r="E55" s="31"/>
      <c r="F55" s="111"/>
      <c r="G55" s="225"/>
      <c r="H55" s="111"/>
      <c r="I55" s="225"/>
      <c r="J55" s="111"/>
      <c r="K55" s="111"/>
      <c r="L55" s="111"/>
    </row>
    <row r="56" spans="1:12" ht="21.9" customHeight="1">
      <c r="A56" s="293" t="s">
        <v>168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5"/>
    </row>
    <row r="57" spans="1:12" ht="16.5" customHeight="1">
      <c r="A57" s="30" t="s">
        <v>42</v>
      </c>
      <c r="B57" s="30"/>
      <c r="C57" s="30"/>
      <c r="E57" s="32"/>
      <c r="G57" s="196"/>
      <c r="I57" s="196"/>
      <c r="J57" s="101"/>
      <c r="K57" s="196"/>
      <c r="L57" s="101"/>
    </row>
    <row r="58" spans="1:12" ht="16.5" customHeight="1">
      <c r="A58" s="197" t="s">
        <v>184</v>
      </c>
      <c r="B58" s="30"/>
      <c r="C58" s="30"/>
      <c r="E58" s="32"/>
      <c r="G58" s="196"/>
      <c r="I58" s="196"/>
      <c r="K58" s="196"/>
    </row>
    <row r="59" spans="1:12" ht="16.5" customHeight="1">
      <c r="A59" s="198" t="str">
        <f>A3</f>
        <v>For the nine-month period ended 30 September 2021</v>
      </c>
      <c r="B59" s="199"/>
      <c r="C59" s="199"/>
      <c r="D59" s="200"/>
      <c r="E59" s="201"/>
      <c r="F59" s="202"/>
      <c r="G59" s="203"/>
      <c r="H59" s="202"/>
      <c r="I59" s="203"/>
      <c r="J59" s="202"/>
      <c r="K59" s="203"/>
      <c r="L59" s="202"/>
    </row>
    <row r="60" spans="1:12" ht="15" customHeight="1">
      <c r="A60" s="197"/>
      <c r="B60" s="30"/>
      <c r="C60" s="30"/>
      <c r="E60" s="32"/>
      <c r="F60" s="111"/>
      <c r="G60" s="204"/>
      <c r="H60" s="111"/>
      <c r="I60" s="204"/>
      <c r="J60" s="111"/>
      <c r="K60" s="204"/>
      <c r="L60" s="111"/>
    </row>
    <row r="61" spans="1:12" ht="15" customHeight="1">
      <c r="A61" s="30"/>
      <c r="B61" s="30"/>
      <c r="C61" s="30"/>
      <c r="E61" s="32"/>
      <c r="F61" s="111"/>
      <c r="G61" s="204"/>
      <c r="H61" s="111"/>
      <c r="I61" s="204"/>
      <c r="J61" s="111"/>
      <c r="K61" s="204"/>
      <c r="L61" s="111"/>
    </row>
    <row r="62" spans="1:12" s="33" customFormat="1" ht="15" customHeight="1">
      <c r="A62" s="39"/>
      <c r="B62" s="39"/>
      <c r="C62" s="39"/>
      <c r="D62" s="31"/>
      <c r="E62" s="39"/>
      <c r="F62" s="292" t="s">
        <v>103</v>
      </c>
      <c r="G62" s="292"/>
      <c r="H62" s="292"/>
      <c r="I62" s="204"/>
      <c r="J62" s="292" t="s">
        <v>104</v>
      </c>
      <c r="K62" s="292"/>
      <c r="L62" s="292"/>
    </row>
    <row r="63" spans="1:12" ht="15" customHeight="1">
      <c r="A63" s="30"/>
      <c r="B63" s="30"/>
      <c r="C63" s="30"/>
      <c r="E63" s="32"/>
      <c r="F63" s="290" t="s">
        <v>160</v>
      </c>
      <c r="G63" s="290"/>
      <c r="H63" s="290"/>
      <c r="I63" s="204"/>
      <c r="J63" s="290" t="s">
        <v>160</v>
      </c>
      <c r="K63" s="290"/>
      <c r="L63" s="290"/>
    </row>
    <row r="64" spans="1:12" s="33" customFormat="1" ht="15" customHeight="1">
      <c r="A64" s="30"/>
      <c r="B64" s="30"/>
      <c r="C64" s="30"/>
      <c r="D64" s="31"/>
      <c r="E64" s="32"/>
      <c r="F64" s="119" t="s">
        <v>131</v>
      </c>
      <c r="G64" s="277"/>
      <c r="H64" s="119" t="s">
        <v>131</v>
      </c>
      <c r="I64" s="120"/>
      <c r="J64" s="119" t="s">
        <v>131</v>
      </c>
      <c r="K64" s="277"/>
      <c r="L64" s="119" t="s">
        <v>131</v>
      </c>
    </row>
    <row r="65" spans="1:12" s="33" customFormat="1" ht="15" customHeight="1">
      <c r="A65" s="30"/>
      <c r="B65" s="30"/>
      <c r="C65" s="30"/>
      <c r="D65" s="31"/>
      <c r="E65" s="32"/>
      <c r="F65" s="121" t="s">
        <v>161</v>
      </c>
      <c r="G65" s="122"/>
      <c r="H65" s="121" t="s">
        <v>161</v>
      </c>
      <c r="I65" s="120"/>
      <c r="J65" s="121" t="s">
        <v>161</v>
      </c>
      <c r="K65" s="122"/>
      <c r="L65" s="121" t="s">
        <v>161</v>
      </c>
    </row>
    <row r="66" spans="1:12" ht="15" customHeight="1">
      <c r="E66" s="43"/>
      <c r="F66" s="121" t="s">
        <v>144</v>
      </c>
      <c r="G66" s="123"/>
      <c r="H66" s="121" t="s">
        <v>128</v>
      </c>
      <c r="I66" s="124"/>
      <c r="J66" s="121" t="s">
        <v>144</v>
      </c>
      <c r="K66" s="123"/>
      <c r="L66" s="121" t="s">
        <v>128</v>
      </c>
    </row>
    <row r="67" spans="1:12" s="33" customFormat="1" ht="15" customHeight="1">
      <c r="A67" s="39"/>
      <c r="B67" s="39"/>
      <c r="C67" s="39"/>
      <c r="D67" s="205" t="s">
        <v>0</v>
      </c>
      <c r="E67" s="39"/>
      <c r="F67" s="125" t="s">
        <v>162</v>
      </c>
      <c r="G67" s="277"/>
      <c r="H67" s="125" t="s">
        <v>162</v>
      </c>
      <c r="I67" s="277"/>
      <c r="J67" s="125" t="s">
        <v>162</v>
      </c>
      <c r="K67" s="277"/>
      <c r="L67" s="125" t="s">
        <v>162</v>
      </c>
    </row>
    <row r="68" spans="1:12" s="33" customFormat="1" ht="15" customHeight="1">
      <c r="A68" s="39"/>
      <c r="B68" s="39"/>
      <c r="C68" s="39"/>
      <c r="D68" s="31"/>
      <c r="E68" s="39"/>
      <c r="F68" s="206"/>
      <c r="G68" s="207"/>
      <c r="H68" s="244"/>
      <c r="I68" s="208"/>
      <c r="J68" s="206"/>
      <c r="K68" s="207"/>
      <c r="L68" s="244"/>
    </row>
    <row r="69" spans="1:12" ht="15" customHeight="1">
      <c r="A69" s="218" t="s">
        <v>69</v>
      </c>
      <c r="B69" s="33"/>
      <c r="C69" s="33"/>
      <c r="E69" s="31"/>
      <c r="F69" s="28"/>
      <c r="G69" s="83"/>
      <c r="I69" s="83"/>
      <c r="J69" s="28"/>
      <c r="K69" s="88"/>
    </row>
    <row r="70" spans="1:12" ht="15" customHeight="1">
      <c r="B70" s="53" t="s">
        <v>236</v>
      </c>
      <c r="C70" s="33"/>
      <c r="E70" s="31"/>
      <c r="F70" s="126">
        <v>-370779</v>
      </c>
      <c r="G70" s="127"/>
      <c r="H70" s="127">
        <v>-203245</v>
      </c>
      <c r="I70" s="127"/>
      <c r="J70" s="126">
        <v>-40295</v>
      </c>
      <c r="K70" s="127"/>
      <c r="L70" s="127">
        <v>-178216</v>
      </c>
    </row>
    <row r="71" spans="1:12" ht="15" customHeight="1">
      <c r="B71" s="53" t="s">
        <v>207</v>
      </c>
      <c r="E71" s="31"/>
      <c r="F71" s="126"/>
      <c r="G71" s="127"/>
      <c r="H71" s="127"/>
      <c r="I71" s="127"/>
      <c r="J71" s="126"/>
      <c r="K71" s="127"/>
      <c r="L71" s="127"/>
    </row>
    <row r="72" spans="1:12" ht="15" customHeight="1">
      <c r="C72" s="39" t="s">
        <v>138</v>
      </c>
      <c r="D72" s="31">
        <v>19.5</v>
      </c>
      <c r="E72" s="31"/>
      <c r="F72" s="126">
        <v>0</v>
      </c>
      <c r="G72" s="127"/>
      <c r="H72" s="127">
        <v>52600</v>
      </c>
      <c r="I72" s="127"/>
      <c r="J72" s="126">
        <v>668500</v>
      </c>
      <c r="K72" s="127"/>
      <c r="L72" s="127">
        <v>-1135698</v>
      </c>
    </row>
    <row r="73" spans="1:12" ht="15" customHeight="1">
      <c r="B73" s="53" t="s">
        <v>208</v>
      </c>
      <c r="D73" s="31">
        <v>19.5</v>
      </c>
      <c r="E73" s="31"/>
      <c r="F73" s="126">
        <v>0</v>
      </c>
      <c r="G73" s="127"/>
      <c r="H73" s="127">
        <v>0</v>
      </c>
      <c r="I73" s="127"/>
      <c r="J73" s="126">
        <v>56000</v>
      </c>
      <c r="K73" s="127"/>
      <c r="L73" s="127">
        <v>821000</v>
      </c>
    </row>
    <row r="74" spans="1:12" ht="15" customHeight="1">
      <c r="A74" s="230"/>
      <c r="B74" s="53" t="s">
        <v>209</v>
      </c>
      <c r="D74" s="31">
        <v>19.5</v>
      </c>
      <c r="E74" s="31"/>
      <c r="F74" s="126">
        <v>0</v>
      </c>
      <c r="G74" s="127"/>
      <c r="H74" s="127">
        <v>0</v>
      </c>
      <c r="I74" s="127"/>
      <c r="J74" s="126">
        <v>-136100</v>
      </c>
      <c r="K74" s="127"/>
      <c r="L74" s="127">
        <v>-346000</v>
      </c>
    </row>
    <row r="75" spans="1:12" ht="15" customHeight="1">
      <c r="A75" s="230"/>
      <c r="B75" s="53" t="s">
        <v>243</v>
      </c>
      <c r="E75" s="31"/>
      <c r="F75" s="126">
        <v>-32789</v>
      </c>
      <c r="G75" s="127"/>
      <c r="H75" s="127">
        <v>0</v>
      </c>
      <c r="I75" s="127"/>
      <c r="J75" s="126">
        <v>0</v>
      </c>
      <c r="K75" s="127"/>
      <c r="L75" s="127">
        <v>0</v>
      </c>
    </row>
    <row r="76" spans="1:12" ht="15" customHeight="1">
      <c r="A76" s="230"/>
      <c r="B76" s="53" t="s">
        <v>210</v>
      </c>
      <c r="D76" s="31">
        <v>10</v>
      </c>
      <c r="E76" s="31"/>
      <c r="F76" s="126">
        <v>-770133</v>
      </c>
      <c r="G76" s="127"/>
      <c r="H76" s="127">
        <v>-28518</v>
      </c>
      <c r="I76" s="127"/>
      <c r="J76" s="126">
        <v>-26431</v>
      </c>
      <c r="K76" s="127"/>
      <c r="L76" s="127">
        <v>-28518</v>
      </c>
    </row>
    <row r="77" spans="1:12" ht="15" customHeight="1">
      <c r="A77" s="230"/>
      <c r="B77" s="231" t="s">
        <v>211</v>
      </c>
      <c r="C77" s="230"/>
      <c r="D77" s="31">
        <v>11</v>
      </c>
      <c r="E77" s="31"/>
      <c r="F77" s="126">
        <v>-80395</v>
      </c>
      <c r="G77" s="127"/>
      <c r="H77" s="127">
        <v>-57248</v>
      </c>
      <c r="I77" s="127"/>
      <c r="J77" s="126">
        <v>-11069</v>
      </c>
      <c r="K77" s="127"/>
      <c r="L77" s="127">
        <v>-17872</v>
      </c>
    </row>
    <row r="78" spans="1:12" ht="15" customHeight="1">
      <c r="A78" s="230"/>
      <c r="B78" s="231" t="s">
        <v>212</v>
      </c>
      <c r="C78" s="230"/>
      <c r="E78" s="31"/>
      <c r="F78" s="126">
        <v>-18321</v>
      </c>
      <c r="G78" s="127"/>
      <c r="H78" s="127">
        <v>-15750</v>
      </c>
      <c r="I78" s="127"/>
      <c r="J78" s="126">
        <v>-18321</v>
      </c>
      <c r="K78" s="127"/>
      <c r="L78" s="127">
        <v>-13175</v>
      </c>
    </row>
    <row r="79" spans="1:12" ht="15" customHeight="1">
      <c r="A79" s="230"/>
      <c r="B79" s="231" t="s">
        <v>213</v>
      </c>
      <c r="C79" s="230"/>
      <c r="E79" s="31"/>
      <c r="F79" s="126">
        <v>25700</v>
      </c>
      <c r="G79" s="127"/>
      <c r="H79" s="127">
        <v>15</v>
      </c>
      <c r="I79" s="127"/>
      <c r="J79" s="126">
        <v>14700</v>
      </c>
      <c r="K79" s="127"/>
      <c r="L79" s="127">
        <v>15</v>
      </c>
    </row>
    <row r="80" spans="1:12" ht="15" customHeight="1">
      <c r="A80" s="230"/>
      <c r="B80" s="231" t="s">
        <v>214</v>
      </c>
      <c r="C80" s="230"/>
      <c r="E80" s="31"/>
      <c r="F80" s="126">
        <v>1689</v>
      </c>
      <c r="G80" s="127"/>
      <c r="H80" s="127">
        <v>765</v>
      </c>
      <c r="I80" s="127"/>
      <c r="J80" s="126">
        <v>264</v>
      </c>
      <c r="K80" s="127"/>
      <c r="L80" s="127">
        <v>459</v>
      </c>
    </row>
    <row r="81" spans="1:12" ht="15" customHeight="1">
      <c r="A81" s="230"/>
      <c r="B81" s="231" t="s">
        <v>215</v>
      </c>
      <c r="C81" s="230"/>
      <c r="E81" s="31"/>
      <c r="F81" s="138">
        <v>0</v>
      </c>
      <c r="G81" s="127"/>
      <c r="H81" s="139">
        <v>0</v>
      </c>
      <c r="I81" s="127"/>
      <c r="J81" s="138">
        <v>0</v>
      </c>
      <c r="K81" s="127"/>
      <c r="L81" s="139">
        <v>-458490</v>
      </c>
    </row>
    <row r="82" spans="1:12" s="33" customFormat="1" ht="15" customHeight="1">
      <c r="A82" s="39"/>
      <c r="B82" s="39"/>
      <c r="C82" s="39"/>
      <c r="D82" s="31"/>
      <c r="E82" s="39"/>
      <c r="F82" s="206"/>
      <c r="G82" s="101"/>
      <c r="H82" s="244"/>
      <c r="I82" s="232"/>
      <c r="J82" s="206"/>
      <c r="K82" s="101"/>
      <c r="L82" s="244"/>
    </row>
    <row r="83" spans="1:12" ht="15" customHeight="1">
      <c r="A83" s="231" t="s">
        <v>237</v>
      </c>
      <c r="E83" s="31"/>
      <c r="F83" s="138">
        <f>SUM(F70:F81)</f>
        <v>-1245028</v>
      </c>
      <c r="G83" s="127"/>
      <c r="H83" s="139">
        <f>SUM(H70:H81)</f>
        <v>-251381</v>
      </c>
      <c r="I83" s="127"/>
      <c r="J83" s="138">
        <f>SUM(J70:J81)</f>
        <v>507248</v>
      </c>
      <c r="K83" s="127"/>
      <c r="L83" s="139">
        <f>SUM(L70:L81)</f>
        <v>-1356495</v>
      </c>
    </row>
    <row r="84" spans="1:12" s="33" customFormat="1" ht="15" customHeight="1">
      <c r="A84" s="39"/>
      <c r="B84" s="39"/>
      <c r="C84" s="39"/>
      <c r="D84" s="31"/>
      <c r="E84" s="39"/>
      <c r="F84" s="206"/>
      <c r="G84" s="233"/>
      <c r="H84" s="244"/>
      <c r="I84" s="208"/>
      <c r="J84" s="206"/>
      <c r="K84" s="207"/>
      <c r="L84" s="244"/>
    </row>
    <row r="85" spans="1:12" ht="15" customHeight="1">
      <c r="A85" s="234" t="s">
        <v>27</v>
      </c>
      <c r="E85" s="31"/>
      <c r="F85" s="28"/>
      <c r="G85" s="87"/>
      <c r="I85" s="83"/>
      <c r="J85" s="110"/>
      <c r="K85" s="88"/>
      <c r="L85" s="111"/>
    </row>
    <row r="86" spans="1:12" ht="15" customHeight="1">
      <c r="A86" s="235"/>
      <c r="B86" s="39" t="s">
        <v>238</v>
      </c>
      <c r="E86" s="31"/>
      <c r="F86" s="236"/>
      <c r="G86" s="39"/>
      <c r="H86" s="245"/>
      <c r="I86" s="39"/>
      <c r="J86" s="236"/>
      <c r="K86" s="39"/>
      <c r="L86" s="245"/>
    </row>
    <row r="87" spans="1:12" ht="15" customHeight="1">
      <c r="A87" s="235"/>
      <c r="C87" s="39" t="s">
        <v>132</v>
      </c>
      <c r="E87" s="31"/>
      <c r="F87" s="126">
        <v>-562166</v>
      </c>
      <c r="G87" s="127"/>
      <c r="H87" s="127">
        <v>-51837</v>
      </c>
      <c r="I87" s="127"/>
      <c r="J87" s="126">
        <v>-520166</v>
      </c>
      <c r="K87" s="127"/>
      <c r="L87" s="127">
        <v>-549183</v>
      </c>
    </row>
    <row r="88" spans="1:12" ht="15" customHeight="1">
      <c r="A88" s="235"/>
      <c r="B88" s="39" t="s">
        <v>216</v>
      </c>
      <c r="E88" s="31"/>
      <c r="F88" s="28"/>
      <c r="J88" s="28"/>
    </row>
    <row r="89" spans="1:12" ht="15" customHeight="1">
      <c r="A89" s="235"/>
      <c r="C89" s="39" t="s">
        <v>132</v>
      </c>
      <c r="D89" s="31">
        <v>12</v>
      </c>
      <c r="E89" s="31"/>
      <c r="F89" s="126">
        <v>4618136</v>
      </c>
      <c r="G89" s="127"/>
      <c r="H89" s="127">
        <v>3571958</v>
      </c>
      <c r="I89" s="127"/>
      <c r="J89" s="126">
        <v>2863638</v>
      </c>
      <c r="K89" s="127"/>
      <c r="L89" s="127">
        <v>3364558</v>
      </c>
    </row>
    <row r="90" spans="1:12" ht="15" customHeight="1">
      <c r="A90" s="235"/>
      <c r="B90" s="39" t="s">
        <v>217</v>
      </c>
      <c r="D90" s="31">
        <v>12</v>
      </c>
      <c r="E90" s="31"/>
      <c r="F90" s="126">
        <v>3000000</v>
      </c>
      <c r="G90" s="127"/>
      <c r="H90" s="127">
        <v>950000</v>
      </c>
      <c r="I90" s="127"/>
      <c r="J90" s="126">
        <v>3000000</v>
      </c>
      <c r="K90" s="127"/>
      <c r="L90" s="127">
        <v>950000</v>
      </c>
    </row>
    <row r="91" spans="1:12" ht="15" customHeight="1">
      <c r="A91" s="235"/>
      <c r="B91" s="39" t="s">
        <v>224</v>
      </c>
      <c r="D91" s="31">
        <v>15</v>
      </c>
      <c r="E91" s="31"/>
      <c r="F91" s="126">
        <v>19868</v>
      </c>
      <c r="G91" s="127"/>
      <c r="H91" s="127">
        <v>0</v>
      </c>
      <c r="I91" s="127"/>
      <c r="J91" s="126">
        <v>19868</v>
      </c>
      <c r="K91" s="127"/>
      <c r="L91" s="127">
        <v>0</v>
      </c>
    </row>
    <row r="92" spans="1:12" ht="15" customHeight="1">
      <c r="A92" s="235"/>
      <c r="B92" s="275" t="s">
        <v>231</v>
      </c>
      <c r="C92" s="275"/>
      <c r="E92" s="31"/>
      <c r="F92" s="126">
        <v>763</v>
      </c>
      <c r="G92" s="127"/>
      <c r="H92" s="127">
        <v>0</v>
      </c>
      <c r="I92" s="127"/>
      <c r="J92" s="126">
        <v>763</v>
      </c>
      <c r="K92" s="127"/>
      <c r="L92" s="127">
        <v>0</v>
      </c>
    </row>
    <row r="93" spans="1:12" ht="15" customHeight="1">
      <c r="A93" s="235"/>
      <c r="B93" s="39" t="s">
        <v>218</v>
      </c>
      <c r="D93" s="31">
        <v>12</v>
      </c>
      <c r="E93" s="31"/>
      <c r="F93" s="126">
        <v>-2125990</v>
      </c>
      <c r="G93" s="127"/>
      <c r="H93" s="127">
        <v>-2769300</v>
      </c>
      <c r="I93" s="127"/>
      <c r="J93" s="126">
        <v>-1955536</v>
      </c>
      <c r="K93" s="127"/>
      <c r="L93" s="127">
        <v>-2624845</v>
      </c>
    </row>
    <row r="94" spans="1:12" ht="15" customHeight="1">
      <c r="B94" s="39" t="s">
        <v>219</v>
      </c>
      <c r="C94" s="54"/>
      <c r="D94" s="31">
        <v>12</v>
      </c>
      <c r="E94" s="31"/>
      <c r="F94" s="126">
        <v>-2500000</v>
      </c>
      <c r="G94" s="127"/>
      <c r="H94" s="127">
        <v>-2900000</v>
      </c>
      <c r="I94" s="127"/>
      <c r="J94" s="126">
        <v>-2500000</v>
      </c>
      <c r="K94" s="127"/>
      <c r="L94" s="127">
        <v>-2900000</v>
      </c>
    </row>
    <row r="95" spans="1:12" ht="15" customHeight="1">
      <c r="A95" s="214"/>
      <c r="B95" s="226" t="s">
        <v>220</v>
      </c>
      <c r="C95" s="226"/>
      <c r="D95" s="31">
        <v>13</v>
      </c>
      <c r="E95" s="31"/>
      <c r="F95" s="126">
        <v>-6417</v>
      </c>
      <c r="G95" s="127"/>
      <c r="H95" s="127">
        <v>-55466</v>
      </c>
      <c r="I95" s="127"/>
      <c r="J95" s="126">
        <v>-1715</v>
      </c>
      <c r="K95" s="127"/>
      <c r="L95" s="127">
        <v>-2320</v>
      </c>
    </row>
    <row r="96" spans="1:12" ht="15" customHeight="1">
      <c r="A96" s="214"/>
      <c r="B96" s="226" t="s">
        <v>157</v>
      </c>
      <c r="C96" s="226"/>
      <c r="D96" s="31">
        <v>16</v>
      </c>
      <c r="E96" s="31"/>
      <c r="F96" s="138">
        <v>-753816</v>
      </c>
      <c r="G96" s="127"/>
      <c r="H96" s="139">
        <v>-794128</v>
      </c>
      <c r="I96" s="127"/>
      <c r="J96" s="138">
        <v>-753816</v>
      </c>
      <c r="K96" s="127"/>
      <c r="L96" s="139">
        <v>-794128</v>
      </c>
    </row>
    <row r="97" spans="1:12" ht="15" customHeight="1">
      <c r="A97" s="214"/>
      <c r="B97" s="54"/>
      <c r="C97" s="54"/>
      <c r="D97" s="237"/>
      <c r="E97" s="31"/>
      <c r="F97" s="110"/>
      <c r="G97" s="209"/>
      <c r="H97" s="111"/>
      <c r="I97" s="209"/>
      <c r="J97" s="110"/>
      <c r="K97" s="209"/>
      <c r="L97" s="111"/>
    </row>
    <row r="98" spans="1:12" ht="15" customHeight="1">
      <c r="A98" s="226" t="s">
        <v>239</v>
      </c>
      <c r="B98" s="45"/>
      <c r="C98" s="45"/>
      <c r="E98" s="31"/>
      <c r="F98" s="27">
        <f>SUM(F87:F96)</f>
        <v>1690378</v>
      </c>
      <c r="G98" s="209"/>
      <c r="H98" s="99">
        <f>SUM(H87:H96)</f>
        <v>-2048773</v>
      </c>
      <c r="I98" s="209"/>
      <c r="J98" s="27">
        <f>SUM(J87:J96)</f>
        <v>153036</v>
      </c>
      <c r="K98" s="111"/>
      <c r="L98" s="99">
        <f>SUM(L87:L96)</f>
        <v>-2555918</v>
      </c>
    </row>
    <row r="99" spans="1:12" ht="15" customHeight="1">
      <c r="A99" s="197"/>
      <c r="B99" s="30"/>
      <c r="C99" s="30"/>
      <c r="E99" s="31"/>
      <c r="F99" s="110"/>
      <c r="G99" s="111"/>
      <c r="H99" s="111"/>
      <c r="I99" s="111"/>
      <c r="J99" s="110"/>
      <c r="K99" s="111"/>
      <c r="L99" s="111"/>
    </row>
    <row r="100" spans="1:12" ht="15" customHeight="1">
      <c r="A100" s="238" t="s">
        <v>158</v>
      </c>
      <c r="B100" s="30"/>
      <c r="C100" s="30"/>
      <c r="E100" s="31"/>
      <c r="F100" s="126">
        <f>+F98+F83+F52</f>
        <v>1367576</v>
      </c>
      <c r="G100" s="127"/>
      <c r="H100" s="127">
        <f>+H98+H83+H52</f>
        <v>668186</v>
      </c>
      <c r="I100" s="127"/>
      <c r="J100" s="126">
        <f>+J98+J83+J52</f>
        <v>1630318</v>
      </c>
      <c r="K100" s="127"/>
      <c r="L100" s="127">
        <f>+L98+L83+L52</f>
        <v>275777</v>
      </c>
    </row>
    <row r="101" spans="1:12" ht="15" customHeight="1">
      <c r="A101" s="239" t="s">
        <v>185</v>
      </c>
      <c r="B101" s="30"/>
      <c r="C101" s="30"/>
      <c r="E101" s="31"/>
      <c r="F101" s="126">
        <v>2245279</v>
      </c>
      <c r="G101" s="127"/>
      <c r="H101" s="127">
        <v>880137</v>
      </c>
      <c r="I101" s="127"/>
      <c r="J101" s="126">
        <v>1557682</v>
      </c>
      <c r="K101" s="127"/>
      <c r="L101" s="127">
        <v>580761</v>
      </c>
    </row>
    <row r="102" spans="1:12" ht="15" customHeight="1">
      <c r="A102" s="239" t="s">
        <v>240</v>
      </c>
      <c r="B102" s="30"/>
      <c r="C102" s="30"/>
      <c r="E102" s="31"/>
      <c r="F102" s="138">
        <v>-97</v>
      </c>
      <c r="G102" s="127"/>
      <c r="H102" s="139">
        <v>-85</v>
      </c>
      <c r="I102" s="127"/>
      <c r="J102" s="138">
        <v>0</v>
      </c>
      <c r="K102" s="127"/>
      <c r="L102" s="139">
        <v>0</v>
      </c>
    </row>
    <row r="103" spans="1:12" ht="15" customHeight="1">
      <c r="A103" s="197"/>
      <c r="B103" s="30"/>
      <c r="C103" s="30"/>
      <c r="E103" s="31"/>
      <c r="F103" s="110"/>
      <c r="G103" s="111"/>
      <c r="H103" s="111"/>
      <c r="I103" s="111"/>
      <c r="J103" s="110"/>
      <c r="K103" s="111"/>
      <c r="L103" s="111"/>
    </row>
    <row r="104" spans="1:12" ht="15" customHeight="1" thickBot="1">
      <c r="A104" s="238" t="s">
        <v>186</v>
      </c>
      <c r="B104" s="30"/>
      <c r="C104" s="30"/>
      <c r="E104" s="31"/>
      <c r="F104" s="240">
        <f>SUM(F100:F102)</f>
        <v>3612758</v>
      </c>
      <c r="G104" s="241"/>
      <c r="H104" s="242">
        <f>SUM(H100:H102)</f>
        <v>1548238</v>
      </c>
      <c r="I104" s="241"/>
      <c r="J104" s="240">
        <f>SUM(J100:J102)</f>
        <v>3188000</v>
      </c>
      <c r="K104" s="111"/>
      <c r="L104" s="242">
        <f>SUM(L100:L102)</f>
        <v>856538</v>
      </c>
    </row>
    <row r="105" spans="1:12" ht="15" customHeight="1" thickTop="1">
      <c r="A105" s="214"/>
      <c r="B105" s="30"/>
      <c r="C105" s="30"/>
      <c r="E105" s="31"/>
      <c r="G105" s="83"/>
      <c r="I105" s="83"/>
      <c r="J105" s="111"/>
      <c r="K105" s="88"/>
      <c r="L105" s="111"/>
    </row>
    <row r="106" spans="1:12" ht="15" customHeight="1">
      <c r="A106" s="34" t="s">
        <v>83</v>
      </c>
      <c r="B106" s="29"/>
      <c r="C106" s="29"/>
      <c r="E106" s="31"/>
      <c r="G106" s="83"/>
      <c r="I106" s="83"/>
      <c r="J106" s="111"/>
      <c r="K106" s="88"/>
      <c r="L106" s="111"/>
    </row>
    <row r="107" spans="1:12" ht="15" customHeight="1">
      <c r="A107" s="47"/>
      <c r="B107" s="29"/>
      <c r="C107" s="29"/>
      <c r="E107" s="31"/>
      <c r="G107" s="83"/>
      <c r="I107" s="83"/>
      <c r="J107" s="111"/>
      <c r="K107" s="88"/>
      <c r="L107" s="111"/>
    </row>
    <row r="108" spans="1:12" ht="15" customHeight="1">
      <c r="A108" s="47" t="s">
        <v>221</v>
      </c>
      <c r="B108" s="29"/>
      <c r="C108" s="29"/>
      <c r="E108" s="31"/>
      <c r="G108" s="83"/>
      <c r="I108" s="83"/>
      <c r="J108" s="111"/>
      <c r="K108" s="88"/>
      <c r="L108" s="111"/>
    </row>
    <row r="109" spans="1:12" ht="15" customHeight="1">
      <c r="A109" s="47"/>
      <c r="B109" s="29"/>
      <c r="C109" s="29"/>
      <c r="E109" s="31"/>
      <c r="G109" s="83"/>
      <c r="I109" s="83"/>
      <c r="J109" s="111"/>
      <c r="K109" s="88"/>
      <c r="L109" s="111"/>
    </row>
    <row r="110" spans="1:12" ht="15" customHeight="1">
      <c r="A110" s="55" t="s">
        <v>187</v>
      </c>
      <c r="B110" s="19" t="s">
        <v>188</v>
      </c>
      <c r="C110" s="29"/>
      <c r="E110" s="31"/>
      <c r="F110" s="28">
        <v>11757</v>
      </c>
      <c r="G110" s="83"/>
      <c r="H110" s="82">
        <v>166110</v>
      </c>
      <c r="I110" s="83"/>
      <c r="J110" s="110">
        <v>0</v>
      </c>
      <c r="K110" s="88"/>
      <c r="L110" s="111">
        <v>0</v>
      </c>
    </row>
    <row r="111" spans="1:12" ht="15" customHeight="1">
      <c r="A111" s="47" t="s">
        <v>154</v>
      </c>
      <c r="B111" s="19" t="s">
        <v>222</v>
      </c>
      <c r="C111" s="44"/>
      <c r="E111" s="31"/>
      <c r="F111" s="126">
        <v>252392</v>
      </c>
      <c r="G111" s="169"/>
      <c r="H111" s="127">
        <v>1068828</v>
      </c>
      <c r="I111" s="169"/>
      <c r="J111" s="126">
        <v>252392</v>
      </c>
      <c r="K111" s="213"/>
      <c r="L111" s="127">
        <v>1068828</v>
      </c>
    </row>
    <row r="112" spans="1:12" ht="15" customHeight="1">
      <c r="A112" s="34" t="s">
        <v>154</v>
      </c>
      <c r="B112" s="19" t="s">
        <v>223</v>
      </c>
      <c r="C112" s="44"/>
      <c r="E112" s="31"/>
      <c r="F112" s="126">
        <v>77183</v>
      </c>
      <c r="G112" s="169"/>
      <c r="H112" s="127">
        <v>0</v>
      </c>
      <c r="I112" s="213"/>
      <c r="J112" s="126">
        <v>0</v>
      </c>
      <c r="K112" s="169"/>
      <c r="L112" s="127">
        <v>0</v>
      </c>
    </row>
    <row r="113" spans="1:12" ht="15" customHeight="1">
      <c r="A113" s="34"/>
      <c r="B113" s="19"/>
      <c r="C113" s="44"/>
      <c r="E113" s="31"/>
      <c r="F113" s="127"/>
      <c r="G113" s="169"/>
      <c r="H113" s="127"/>
      <c r="I113" s="213"/>
      <c r="J113" s="127"/>
      <c r="K113" s="169"/>
      <c r="L113" s="127"/>
    </row>
    <row r="114" spans="1:12" ht="15" customHeight="1">
      <c r="A114" s="34"/>
      <c r="B114" s="19"/>
      <c r="C114" s="44"/>
      <c r="E114" s="31"/>
      <c r="F114" s="127"/>
      <c r="G114" s="169"/>
      <c r="H114" s="127"/>
      <c r="I114" s="213"/>
      <c r="J114" s="127"/>
      <c r="K114" s="169"/>
      <c r="L114" s="127"/>
    </row>
    <row r="115" spans="1:12" ht="9" customHeight="1">
      <c r="A115" s="34"/>
      <c r="B115" s="19"/>
      <c r="C115" s="44"/>
      <c r="E115" s="31"/>
      <c r="F115" s="127"/>
      <c r="G115" s="169"/>
      <c r="H115" s="127"/>
      <c r="I115" s="213"/>
      <c r="J115" s="127"/>
      <c r="K115" s="169"/>
      <c r="L115" s="127"/>
    </row>
    <row r="116" spans="1:12" ht="21.9" customHeight="1">
      <c r="A116" s="291" t="s">
        <v>168</v>
      </c>
      <c r="B116" s="291"/>
      <c r="C116" s="291"/>
      <c r="D116" s="291"/>
      <c r="E116" s="291"/>
      <c r="F116" s="291"/>
      <c r="G116" s="291"/>
      <c r="H116" s="291"/>
      <c r="I116" s="291"/>
      <c r="J116" s="291"/>
      <c r="K116" s="291"/>
      <c r="L116" s="291"/>
    </row>
    <row r="117" spans="1:12" ht="16.5" customHeight="1">
      <c r="A117" s="30"/>
      <c r="B117" s="30"/>
      <c r="C117" s="30"/>
      <c r="J117" s="111"/>
      <c r="K117" s="88"/>
      <c r="L117" s="111"/>
    </row>
    <row r="118" spans="1:12" ht="16.5" customHeight="1">
      <c r="A118" s="30"/>
      <c r="B118" s="30"/>
      <c r="C118" s="30"/>
      <c r="J118" s="111"/>
      <c r="K118" s="88"/>
      <c r="L118" s="111"/>
    </row>
    <row r="120" spans="1:12" s="82" customFormat="1" ht="16.5" customHeight="1">
      <c r="B120" s="39"/>
      <c r="C120" s="39"/>
      <c r="D120" s="31"/>
      <c r="E120" s="39"/>
      <c r="G120" s="100"/>
      <c r="I120" s="100"/>
      <c r="K120" s="84"/>
    </row>
    <row r="121" spans="1:12" s="82" customFormat="1" ht="16.5" customHeight="1">
      <c r="B121" s="39"/>
      <c r="C121" s="39"/>
      <c r="D121" s="31"/>
      <c r="E121" s="39"/>
      <c r="G121" s="100"/>
      <c r="I121" s="100"/>
      <c r="K121" s="84"/>
    </row>
    <row r="122" spans="1:12" s="82" customFormat="1" ht="16.5" customHeight="1">
      <c r="B122" s="39"/>
      <c r="C122" s="39"/>
      <c r="D122" s="31"/>
      <c r="E122" s="39"/>
      <c r="G122" s="100"/>
      <c r="I122" s="100"/>
      <c r="K122" s="84"/>
    </row>
    <row r="123" spans="1:12" s="82" customFormat="1" ht="16.5" customHeight="1">
      <c r="B123" s="39"/>
      <c r="C123" s="39"/>
      <c r="D123" s="31"/>
      <c r="E123" s="39"/>
      <c r="G123" s="100"/>
      <c r="I123" s="100"/>
      <c r="K123" s="84"/>
    </row>
    <row r="124" spans="1:12" s="82" customFormat="1" ht="16.5" customHeight="1">
      <c r="B124" s="39"/>
      <c r="C124" s="39"/>
      <c r="D124" s="31"/>
      <c r="E124" s="39"/>
      <c r="G124" s="100"/>
      <c r="I124" s="100"/>
      <c r="K124" s="84"/>
    </row>
    <row r="135" spans="2:12" s="82" customFormat="1" ht="16.5" customHeight="1">
      <c r="B135" s="243"/>
      <c r="C135" s="243"/>
      <c r="D135" s="31"/>
      <c r="E135" s="39"/>
      <c r="G135" s="100"/>
      <c r="I135" s="100"/>
      <c r="K135" s="100"/>
    </row>
    <row r="136" spans="2:12" s="31" customFormat="1" ht="16.5" customHeight="1">
      <c r="B136" s="243"/>
      <c r="C136" s="243"/>
      <c r="E136" s="39"/>
      <c r="F136" s="82"/>
      <c r="G136" s="100"/>
      <c r="H136" s="82"/>
      <c r="I136" s="100"/>
      <c r="J136" s="82"/>
      <c r="K136" s="100"/>
      <c r="L136" s="82"/>
    </row>
    <row r="139" spans="2:12" s="31" customFormat="1" ht="16.5" customHeight="1">
      <c r="B139" s="243"/>
      <c r="C139" s="243"/>
      <c r="E139" s="39"/>
      <c r="F139" s="82"/>
      <c r="G139" s="100"/>
      <c r="H139" s="82"/>
      <c r="I139" s="100"/>
      <c r="J139" s="82"/>
      <c r="K139" s="100"/>
      <c r="L139" s="82"/>
    </row>
    <row r="140" spans="2:12" s="31" customFormat="1" ht="16.5" customHeight="1">
      <c r="B140" s="243"/>
      <c r="C140" s="243"/>
      <c r="E140" s="39"/>
      <c r="F140" s="82"/>
      <c r="G140" s="100"/>
      <c r="H140" s="82"/>
      <c r="I140" s="100"/>
      <c r="J140" s="82"/>
      <c r="K140" s="100"/>
      <c r="L140" s="82"/>
    </row>
  </sheetData>
  <mergeCells count="10">
    <mergeCell ref="F63:H63"/>
    <mergeCell ref="J63:L63"/>
    <mergeCell ref="A116:L116"/>
    <mergeCell ref="F6:H6"/>
    <mergeCell ref="J6:L6"/>
    <mergeCell ref="F7:H7"/>
    <mergeCell ref="J7:L7"/>
    <mergeCell ref="A56:L56"/>
    <mergeCell ref="F62:H62"/>
    <mergeCell ref="J62:L6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3M (5-6)</vt:lpstr>
      <vt:lpstr>PL 9M (7-8)</vt:lpstr>
      <vt:lpstr>EQ CONSO (9)</vt:lpstr>
      <vt:lpstr>EQ SC (10)</vt:lpstr>
      <vt:lpstr>CF (11-12)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Laksika Phattharadilokrat</cp:lastModifiedBy>
  <cp:lastPrinted>2021-11-10T03:24:07Z</cp:lastPrinted>
  <dcterms:created xsi:type="dcterms:W3CDTF">2011-05-06T12:04:42Z</dcterms:created>
  <dcterms:modified xsi:type="dcterms:W3CDTF">2021-11-10T03:58:16Z</dcterms:modified>
</cp:coreProperties>
</file>