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641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2" r:id="rId5"/>
    <sheet name="SE" sheetId="9" r:id="rId6"/>
    <sheet name="CF" sheetId="10" r:id="rId7"/>
  </sheets>
  <definedNames>
    <definedName name="_xlnm.Print_Area" localSheetId="2">BS!$A$1:$G$64</definedName>
    <definedName name="_xlnm.Print_Area" localSheetId="6">CF!$A$1:$E$89</definedName>
    <definedName name="_xlnm.Print_Area" localSheetId="3">'PL3'!$A$1:$G$28</definedName>
    <definedName name="_xlnm.Print_Area" localSheetId="4">'PL9'!$A$1:$G$29</definedName>
    <definedName name="_xlnm.Print_Area" localSheetId="5">SE!$A$1:$L$19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0" l="1"/>
  <c r="C79" i="10"/>
  <c r="C16" i="10"/>
  <c r="C14" i="10"/>
  <c r="C8" i="10"/>
  <c r="E61" i="1"/>
  <c r="E59" i="1"/>
  <c r="E58" i="1"/>
  <c r="E48" i="10" l="1"/>
  <c r="C48" i="10"/>
  <c r="E14" i="10" l="1"/>
  <c r="E80" i="10" l="1"/>
  <c r="G17" i="13"/>
  <c r="G22" i="13" s="1"/>
  <c r="E17" i="13"/>
  <c r="E22" i="13" s="1"/>
  <c r="G11" i="13"/>
  <c r="E11" i="13"/>
  <c r="C59" i="10"/>
  <c r="C80" i="10"/>
  <c r="E51" i="1"/>
  <c r="E45" i="1"/>
  <c r="C55" i="10"/>
  <c r="E18" i="12"/>
  <c r="E23" i="12" s="1"/>
  <c r="E11" i="12"/>
  <c r="E23" i="1"/>
  <c r="E16" i="1"/>
  <c r="E55" i="10"/>
  <c r="D14" i="9"/>
  <c r="L12" i="9"/>
  <c r="G18" i="12"/>
  <c r="G23" i="12" s="1"/>
  <c r="G11" i="12"/>
  <c r="G62" i="1"/>
  <c r="L17" i="9"/>
  <c r="L11" i="9"/>
  <c r="F19" i="9"/>
  <c r="J18" i="9"/>
  <c r="J19" i="9"/>
  <c r="D19" i="9"/>
  <c r="F14" i="9"/>
  <c r="J13" i="9"/>
  <c r="J14" i="9"/>
  <c r="G51" i="1"/>
  <c r="G23" i="1"/>
  <c r="G25" i="1" s="1"/>
  <c r="G45" i="1"/>
  <c r="G16" i="1"/>
  <c r="G53" i="1"/>
  <c r="G64" i="1" s="1"/>
  <c r="E53" i="1" l="1"/>
  <c r="E25" i="1"/>
  <c r="G25" i="12"/>
  <c r="G29" i="12" s="1"/>
  <c r="E24" i="13"/>
  <c r="E28" i="13" s="1"/>
  <c r="G24" i="13"/>
  <c r="G28" i="13" s="1"/>
  <c r="E25" i="12"/>
  <c r="C35" i="10" l="1"/>
  <c r="E26" i="13"/>
  <c r="E8" i="10"/>
  <c r="E35" i="10" s="1"/>
  <c r="G27" i="12"/>
  <c r="H13" i="9" s="1"/>
  <c r="H14" i="9" s="1"/>
  <c r="G26" i="13"/>
  <c r="E29" i="12"/>
  <c r="E27" i="12"/>
  <c r="H18" i="9" s="1"/>
  <c r="L18" i="9" s="1"/>
  <c r="L19" i="9" s="1"/>
  <c r="E57" i="10" l="1"/>
  <c r="E64" i="10" s="1"/>
  <c r="C57" i="10"/>
  <c r="C64" i="10" s="1"/>
  <c r="L13" i="9"/>
  <c r="L14" i="9" s="1"/>
  <c r="H19" i="9"/>
  <c r="E60" i="1" l="1"/>
  <c r="E62" i="1" s="1"/>
  <c r="E64" i="1" l="1"/>
</calcChain>
</file>

<file path=xl/sharedStrings.xml><?xml version="1.0" encoding="utf-8"?>
<sst xmlns="http://schemas.openxmlformats.org/spreadsheetml/2006/main" count="236" uniqueCount="158">
  <si>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</si>
  <si>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</si>
  <si>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</si>
  <si>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</si>
  <si>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</si>
  <si>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</si>
  <si>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</si>
  <si>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</si>
  <si>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</si>
  <si>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</si>
  <si>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</si>
  <si>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</si>
  <si>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</si>
  <si>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</si>
  <si>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</si>
  <si>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</si>
  <si>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</si>
  <si>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</si>
  <si>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</si>
  <si>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</si>
  <si>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</si>
  <si>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</si>
  <si>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</si>
  <si>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</si>
  <si>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</si>
  <si>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</si>
  <si>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</si>
  <si>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</si>
  <si>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</si>
  <si>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</si>
  <si>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</si>
  <si>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</si>
  <si>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</si>
  <si>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</si>
  <si>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</si>
  <si>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</si>
  <si>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</si>
  <si>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</si>
  <si>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</si>
  <si>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</si>
  <si>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</si>
  <si>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</si>
  <si>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</si>
  <si>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</si>
  <si>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</si>
  <si>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</si>
  <si>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</si>
  <si>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</si>
  <si>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</si>
  <si>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</si>
  <si>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</si>
  <si>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</si>
  <si>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</si>
  <si>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</si>
  <si>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</si>
  <si>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</si>
  <si>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</si>
  <si>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</si>
  <si>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</si>
  <si>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</si>
  <si>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</si>
  <si>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</si>
  <si>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</si>
  <si>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</si>
  <si>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</si>
  <si>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</si>
  <si>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</si>
  <si>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</si>
  <si>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</si>
  <si>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</si>
  <si>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</si>
  <si>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</si>
  <si>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</si>
  <si>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</si>
  <si>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</si>
  <si>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เงินจ่ายล่วงหน้าค่าซื้อที่ดินและอาคาร</t>
  </si>
  <si>
    <t>ต้นทุนของสินค้าที่ขาย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</si>
  <si>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</si>
  <si>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</si>
  <si>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</si>
  <si>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</si>
  <si>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</si>
  <si>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</si>
  <si>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</si>
  <si>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</si>
  <si>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</si>
  <si>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</si>
  <si>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</si>
  <si>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</si>
  <si>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</si>
  <si>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</si>
  <si>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</si>
  <si>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 xml:space="preserve">   ที่ถึงกำหนดชำระภายในหนึ่งปี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</si>
  <si>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</si>
  <si>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</si>
  <si>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</si>
  <si>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</si>
  <si>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</si>
  <si>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</si>
  <si>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</si>
  <si>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</si>
  <si>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</si>
  <si>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ส่วนต่ำกว่า</t>
  </si>
  <si>
    <t>จ่ายผลประโยชน์พนักงานเมื่อเกษียณอายุ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</si>
  <si>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</si>
  <si>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</si>
  <si>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>ต้นทุนการผลิตที่สูญเปล่า</t>
  </si>
  <si>
    <t>3)</t>
  </si>
  <si>
    <t>31 ธันวาคม 2563</t>
  </si>
  <si>
    <t>ยอดคงเหลือ ณ วันที่ 1 มกราคม 2564</t>
  </si>
  <si>
    <t>งบแสดงฐานะการเงิน (ต่อ)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</si>
  <si>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</si>
  <si>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</si>
  <si>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ต่อหุ้นขั้นพื้นฐาน (บาท)</t>
  </si>
  <si>
    <t>กำไรเบ็ดเสร็จรวมสำหรับงวด</t>
  </si>
  <si>
    <t>จ่ายภาระหนี้สินจากคดีฟ้องร้อง</t>
  </si>
  <si>
    <t>7, 14</t>
  </si>
  <si>
    <t>2)</t>
  </si>
  <si>
    <t>ตัดจำหน่ายสินค้าคงเหลือ</t>
  </si>
  <si>
    <t>4)</t>
  </si>
  <si>
    <t xml:space="preserve">   กิจกรรมดำเนินงาน:</t>
  </si>
  <si>
    <t>ขาดทุนจากอัตราแลกเปลี่ยนเงินตราต่างประเทศที่ยังไม่เกิดขึ้นจริง - สุทธิ</t>
  </si>
  <si>
    <t>ตัดจำหน่ายสินทรัพย์หมุนเวียนอื่น</t>
  </si>
  <si>
    <t>4, 13</t>
  </si>
  <si>
    <t>ทุนจดทะเบียน (หุ้นสามัญ 28,750,859 พันหุ้น มูลค่าหุ้นละ 0.96 บาท)</t>
  </si>
  <si>
    <t>ทุนที่ออกและชำระแล้ว (หุ้นสามัญ 25,487,135 พันหุ้น หุ้นละ 0.96 บาท)</t>
  </si>
  <si>
    <t>เงินสดใช้ไปในกิจกรรมจัดหาเงิน</t>
  </si>
  <si>
    <t>กลับรายการขาดทุนจากคำสั่งซื้อของวัตถุดิบที่ยังไม่ได้รับมอบ</t>
  </si>
  <si>
    <t>ดอกเบี้ยรับ</t>
  </si>
  <si>
    <t>รับดอกเบี้ย</t>
  </si>
  <si>
    <t>9, 10</t>
  </si>
  <si>
    <t>5)</t>
  </si>
  <si>
    <t>รายการปรับกระทบกำไร (ขาดทุน) สำหรับงวดเป็นเงินสดสุทธิได้มาจาก</t>
  </si>
  <si>
    <t>เงินสดสุทธิได้มาจากกิจกรรมดำเนินงาน</t>
  </si>
  <si>
    <t>9, 10, 13, 17, 24</t>
  </si>
  <si>
    <t>4, 15</t>
  </si>
  <si>
    <t>4, 20</t>
  </si>
  <si>
    <t>4, 10, 17</t>
  </si>
  <si>
    <t>เงินสดสุทธิใช้ไปในกิจกรรมลงทุน</t>
  </si>
  <si>
    <t>งบกำไรขาดทุนเบ็ดเสร็จ (ต่อ)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</si>
  <si>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</si>
  <si>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</si>
  <si>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</si>
  <si>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</si>
  <si>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</si>
  <si>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</si>
  <si>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รายได้จากการชดเชยความเสียหายจากประกันภัย - สุทธิ</t>
  </si>
  <si>
    <t>ประมาณการภาระหนี้สินจากคดีฟ้องร้อง</t>
  </si>
  <si>
    <t>รับเงินชดเชยความเสียหายจากประกันภัย</t>
  </si>
  <si>
    <t>โอนไปเป็นเจ้าหนี้อื่นและค่าใช้จ่ายค้างจ่าย</t>
  </si>
  <si>
    <t>จ่ายชำระคืนเงินกู้ยืมระยะยาวจากกิจการที่เกี่ยวข้องกัน</t>
  </si>
  <si>
    <t>ค่าเผื่อการลดมูลค่าสินค้าคงเหลือ (กลับรายการ)</t>
  </si>
  <si>
    <t>ขาดทุนจากการลดมูลค่าสินค้าคงเหลือ (กลับรายการ)</t>
  </si>
  <si>
    <t>-  รับโอนจากเงินจ่ายล่วงหน้าค่าซื้อที่ดินและอาคาร</t>
  </si>
  <si>
    <t>-  รับโอนจากสินทรัพย์หมุนเวียนอื่น</t>
  </si>
  <si>
    <t>-  รับโอนจากสินทรัพย์ไม่มีตัวตนอื่น</t>
  </si>
  <si>
    <t>-  รับโอนจากสินค้าคงเหลือ</t>
  </si>
  <si>
    <t>รายได้จากการขาย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</si>
</sst>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19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40" fontId="6" fillId="0" borderId="0" xfId="1259" applyNumberFormat="1" applyFont="1" applyFill="1" applyBorder="1" applyAlignment="1" applyProtection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167" fontId="6" fillId="0" borderId="0" xfId="1018" applyNumberFormat="1" applyFont="1" applyFill="1"/>
    <xf numFmtId="166" fontId="6" fillId="0" borderId="0" xfId="596" applyNumberFormat="1" applyFont="1" applyFill="1" applyAlignment="1">
      <alignment horizontal="left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0" applyNumberFormat="1" applyFont="1"/>
    <xf numFmtId="167" fontId="6" fillId="0" borderId="0" xfId="1018" applyNumberFormat="1" applyFont="1"/>
    <xf numFmtId="167" fontId="6" fillId="0" borderId="0" xfId="1018" applyNumberFormat="1" applyFont="1" applyAlignment="1">
      <alignment horizontal="right"/>
    </xf>
    <xf numFmtId="167" fontId="6" fillId="0" borderId="38" xfId="1018" applyNumberFormat="1" applyFont="1" applyBorder="1"/>
    <xf numFmtId="166" fontId="6" fillId="0" borderId="0" xfId="596" applyNumberFormat="1" applyFont="1" applyFill="1" applyBorder="1" applyAlignment="1"/>
    <xf numFmtId="0" fontId="6" fillId="0" borderId="0" xfId="1018" applyNumberFormat="1" applyFont="1" applyFill="1" applyBorder="1" applyAlignment="1">
      <alignment horizontal="center"/>
    </xf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32" customWidth="1"/>
    <col min="2" max="2" width="46.28515625" style="32" customWidth="1"/>
    <col min="3" max="3" width="10.8554687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64</v>
      </c>
      <c r="C1" s="91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2"/>
      <c r="D2" s="33"/>
      <c r="E2" s="33"/>
      <c r="F2" s="33"/>
      <c r="G2" s="33"/>
    </row>
    <row r="3" spans="1:7" ht="20.25" customHeight="1">
      <c r="A3" s="33" t="s">
        <v>140</v>
      </c>
      <c r="C3" s="92"/>
      <c r="D3" s="33"/>
      <c r="E3" s="33"/>
      <c r="F3" s="33"/>
      <c r="G3" s="33"/>
    </row>
    <row r="4" spans="1:7" ht="20.25" customHeight="1">
      <c r="A4" s="23"/>
      <c r="C4" s="93"/>
      <c r="D4" s="23"/>
      <c r="E4" s="5"/>
      <c r="F4" s="23"/>
      <c r="G4" s="5"/>
    </row>
    <row r="5" spans="1:7" ht="20.25" customHeight="1">
      <c r="A5" s="23" t="s">
        <v>6</v>
      </c>
      <c r="C5" s="93"/>
      <c r="D5" s="23"/>
      <c r="E5" s="5"/>
      <c r="F5" s="23"/>
      <c r="G5" s="5"/>
    </row>
    <row r="6" spans="1:7" ht="20.25" customHeight="1">
      <c r="A6" s="23"/>
      <c r="C6" s="94"/>
      <c r="D6" s="24"/>
      <c r="E6" s="115" t="s">
        <v>53</v>
      </c>
      <c r="F6" s="115"/>
      <c r="G6" s="115"/>
    </row>
    <row r="7" spans="1:7" ht="20.25" customHeight="1">
      <c r="A7" s="23"/>
      <c r="C7" s="94"/>
      <c r="D7" s="24"/>
      <c r="E7" s="74" t="s">
        <v>141</v>
      </c>
      <c r="F7" s="74"/>
      <c r="G7" s="74" t="s">
        <v>108</v>
      </c>
    </row>
    <row r="8" spans="1:7" ht="20.25" customHeight="1">
      <c r="A8" s="23"/>
      <c r="C8" s="94"/>
      <c r="D8" s="24"/>
      <c r="E8" s="74" t="s">
        <v>50</v>
      </c>
      <c r="F8" s="74"/>
      <c r="G8" s="74"/>
    </row>
    <row r="9" spans="1:7" ht="20.25" customHeight="1">
      <c r="A9" s="23"/>
      <c r="C9" s="95" t="s">
        <v>4</v>
      </c>
      <c r="D9" s="24"/>
      <c r="E9" s="107" t="s">
        <v>51</v>
      </c>
      <c r="F9" s="6"/>
      <c r="G9" s="107" t="s">
        <v>52</v>
      </c>
    </row>
    <row r="10" spans="1:7" ht="20.25" customHeight="1">
      <c r="A10" s="23"/>
      <c r="C10" s="96"/>
      <c r="D10" s="33"/>
      <c r="E10" s="1"/>
      <c r="F10" s="1"/>
      <c r="G10" s="1"/>
    </row>
    <row r="11" spans="1:7" ht="20.25" customHeight="1">
      <c r="A11" s="33" t="s">
        <v>2</v>
      </c>
      <c r="C11" s="94"/>
      <c r="D11" s="31"/>
      <c r="E11" s="71"/>
      <c r="F11" s="71"/>
      <c r="G11" s="71"/>
    </row>
    <row r="12" spans="1:7" ht="20.25" customHeight="1">
      <c r="A12" s="31" t="s">
        <v>19</v>
      </c>
      <c r="C12" s="97">
        <v>5</v>
      </c>
      <c r="D12" s="31"/>
      <c r="E12" s="58">
        <v>960789</v>
      </c>
      <c r="F12" s="58"/>
      <c r="G12" s="58">
        <v>106594</v>
      </c>
    </row>
    <row r="13" spans="1:7" ht="20.25" customHeight="1">
      <c r="A13" s="32" t="s">
        <v>49</v>
      </c>
      <c r="B13" s="31"/>
      <c r="C13" s="97">
        <v>6</v>
      </c>
      <c r="D13" s="31"/>
      <c r="E13" s="58">
        <v>48944</v>
      </c>
      <c r="F13" s="58"/>
      <c r="G13" s="58">
        <v>27922</v>
      </c>
    </row>
    <row r="14" spans="1:7" ht="20.25" customHeight="1">
      <c r="A14" s="31" t="s">
        <v>83</v>
      </c>
      <c r="B14" s="31"/>
      <c r="C14" s="94" t="s">
        <v>116</v>
      </c>
      <c r="D14" s="31"/>
      <c r="E14" s="58">
        <v>2170070</v>
      </c>
      <c r="F14" s="58"/>
      <c r="G14" s="58">
        <v>1361359</v>
      </c>
    </row>
    <row r="15" spans="1:7" ht="20.25" customHeight="1">
      <c r="A15" s="31" t="s">
        <v>98</v>
      </c>
      <c r="C15" s="94">
        <v>8</v>
      </c>
      <c r="D15" s="31"/>
      <c r="E15" s="58">
        <v>154183</v>
      </c>
      <c r="F15" s="58"/>
      <c r="G15" s="58">
        <v>151578</v>
      </c>
    </row>
    <row r="16" spans="1:7" ht="20.25" customHeight="1">
      <c r="A16" s="33" t="s">
        <v>8</v>
      </c>
      <c r="C16" s="94"/>
      <c r="D16" s="31"/>
      <c r="E16" s="62">
        <f>SUM(E12:E15)</f>
        <v>3333986</v>
      </c>
      <c r="F16" s="58"/>
      <c r="G16" s="62">
        <f>SUM(G12:G15)</f>
        <v>1647453</v>
      </c>
    </row>
    <row r="17" spans="1:7" ht="20.25" customHeight="1">
      <c r="A17" s="33"/>
      <c r="C17" s="94"/>
      <c r="D17" s="31"/>
      <c r="E17" s="58"/>
      <c r="F17" s="58"/>
      <c r="G17" s="58"/>
    </row>
    <row r="18" spans="1:7" ht="20.25" customHeight="1">
      <c r="A18" s="33" t="s">
        <v>5</v>
      </c>
      <c r="C18" s="94"/>
      <c r="D18" s="31"/>
      <c r="E18" s="58"/>
      <c r="F18" s="58"/>
      <c r="G18" s="58"/>
    </row>
    <row r="19" spans="1:7" ht="20.25" customHeight="1">
      <c r="A19" s="32" t="s">
        <v>75</v>
      </c>
      <c r="C19" s="94" t="s">
        <v>130</v>
      </c>
      <c r="D19" s="31"/>
      <c r="E19" s="58">
        <v>0</v>
      </c>
      <c r="F19" s="58"/>
      <c r="G19" s="58">
        <v>210000</v>
      </c>
    </row>
    <row r="20" spans="1:7" ht="20.25" customHeight="1">
      <c r="A20" s="31" t="s">
        <v>33</v>
      </c>
      <c r="C20" s="94" t="s">
        <v>134</v>
      </c>
      <c r="D20" s="26"/>
      <c r="E20" s="69">
        <v>12630087</v>
      </c>
      <c r="F20" s="69"/>
      <c r="G20" s="69">
        <v>12651016</v>
      </c>
    </row>
    <row r="21" spans="1:7" ht="20.25" customHeight="1">
      <c r="A21" s="31" t="s">
        <v>73</v>
      </c>
      <c r="C21" s="94"/>
      <c r="D21" s="26"/>
      <c r="E21" s="69">
        <v>3738</v>
      </c>
      <c r="F21" s="69"/>
      <c r="G21" s="69">
        <v>5216</v>
      </c>
    </row>
    <row r="22" spans="1:7" ht="20.25" customHeight="1">
      <c r="A22" s="31" t="s">
        <v>97</v>
      </c>
      <c r="C22" s="94">
        <v>12</v>
      </c>
      <c r="D22" s="31"/>
      <c r="E22" s="58">
        <v>447483</v>
      </c>
      <c r="F22" s="58"/>
      <c r="G22" s="69">
        <v>343722</v>
      </c>
    </row>
    <row r="23" spans="1:7" ht="20.25" customHeight="1">
      <c r="A23" s="33" t="s">
        <v>10</v>
      </c>
      <c r="C23" s="94"/>
      <c r="D23" s="31"/>
      <c r="E23" s="62">
        <f>SUM(E19:E22)</f>
        <v>13081308</v>
      </c>
      <c r="F23" s="58"/>
      <c r="G23" s="62">
        <f>SUM(G19:G22)</f>
        <v>13209954</v>
      </c>
    </row>
    <row r="24" spans="1:7" ht="20.25" customHeight="1">
      <c r="A24" s="33"/>
      <c r="C24" s="94"/>
      <c r="D24" s="31"/>
      <c r="E24" s="58"/>
      <c r="F24" s="58"/>
      <c r="G24" s="58"/>
    </row>
    <row r="25" spans="1:7" ht="20.25" customHeight="1" thickBot="1">
      <c r="A25" s="33" t="s">
        <v>1</v>
      </c>
      <c r="C25" s="94"/>
      <c r="D25" s="31"/>
      <c r="E25" s="72">
        <f>SUM(E23,E16)</f>
        <v>16415294</v>
      </c>
      <c r="F25" s="58"/>
      <c r="G25" s="72">
        <f>SUM(G23,G16)</f>
        <v>14857407</v>
      </c>
    </row>
    <row r="26" spans="1:7" ht="20.25" customHeight="1" thickTop="1">
      <c r="A26" s="3" t="s">
        <v>64</v>
      </c>
      <c r="B26" s="25"/>
      <c r="C26" s="98"/>
      <c r="D26" s="25"/>
      <c r="E26" s="25"/>
      <c r="F26" s="25"/>
      <c r="G26" s="25"/>
    </row>
    <row r="27" spans="1:7" s="4" customFormat="1" ht="20.25" customHeight="1">
      <c r="A27" s="4" t="s">
        <v>110</v>
      </c>
      <c r="B27" s="23"/>
      <c r="C27" s="99"/>
      <c r="D27" s="23"/>
      <c r="E27" s="23"/>
      <c r="F27" s="23"/>
    </row>
    <row r="28" spans="1:7" ht="20.25" customHeight="1">
      <c r="A28" s="33" t="s">
        <v>140</v>
      </c>
      <c r="B28" s="33"/>
      <c r="C28" s="92"/>
      <c r="D28" s="33"/>
      <c r="E28" s="33"/>
      <c r="F28" s="33"/>
    </row>
    <row r="29" spans="1:7" ht="15" customHeight="1">
      <c r="A29" s="33"/>
      <c r="B29" s="33"/>
      <c r="C29" s="92"/>
      <c r="D29" s="33"/>
      <c r="E29" s="33"/>
      <c r="F29" s="33"/>
    </row>
    <row r="30" spans="1:7" ht="20.25" customHeight="1">
      <c r="A30" s="23" t="s">
        <v>27</v>
      </c>
      <c r="C30" s="99"/>
      <c r="D30" s="23"/>
      <c r="E30" s="5"/>
      <c r="F30" s="23"/>
      <c r="G30" s="5"/>
    </row>
    <row r="31" spans="1:7" ht="20.25" customHeight="1">
      <c r="A31" s="23"/>
      <c r="C31" s="94"/>
      <c r="D31" s="24"/>
      <c r="E31" s="115" t="s">
        <v>53</v>
      </c>
      <c r="F31" s="115"/>
      <c r="G31" s="115"/>
    </row>
    <row r="32" spans="1:7" ht="20.25" customHeight="1">
      <c r="A32" s="23"/>
      <c r="C32" s="94"/>
      <c r="D32" s="24"/>
      <c r="E32" s="74" t="s">
        <v>141</v>
      </c>
      <c r="F32" s="74"/>
      <c r="G32" s="74" t="s">
        <v>108</v>
      </c>
    </row>
    <row r="33" spans="1:7" ht="20.25" customHeight="1">
      <c r="A33" s="23"/>
      <c r="C33" s="94"/>
      <c r="D33" s="24"/>
      <c r="E33" s="74" t="s">
        <v>50</v>
      </c>
      <c r="F33" s="74"/>
      <c r="G33" s="74"/>
    </row>
    <row r="34" spans="1:7" ht="20.25" customHeight="1">
      <c r="A34" s="23"/>
      <c r="C34" s="95" t="s">
        <v>4</v>
      </c>
      <c r="D34" s="24"/>
      <c r="E34" s="107" t="s">
        <v>51</v>
      </c>
      <c r="F34" s="6"/>
      <c r="G34" s="107" t="s">
        <v>52</v>
      </c>
    </row>
    <row r="35" spans="1:7" ht="20.25" customHeight="1">
      <c r="A35" s="33" t="s">
        <v>0</v>
      </c>
      <c r="C35" s="94"/>
      <c r="D35" s="31"/>
      <c r="E35" s="8"/>
      <c r="F35" s="31"/>
      <c r="G35" s="8"/>
    </row>
    <row r="36" spans="1:7" ht="20.25" customHeight="1">
      <c r="A36" s="31" t="s">
        <v>31</v>
      </c>
      <c r="C36" s="94" t="s">
        <v>116</v>
      </c>
      <c r="D36" s="31"/>
      <c r="E36" s="58">
        <v>441568</v>
      </c>
      <c r="F36" s="58"/>
      <c r="G36" s="58">
        <v>328134</v>
      </c>
    </row>
    <row r="37" spans="1:7" ht="20.25" customHeight="1">
      <c r="A37" s="31" t="s">
        <v>65</v>
      </c>
      <c r="E37" s="109">
        <v>443144</v>
      </c>
      <c r="F37" s="59"/>
      <c r="G37" s="59">
        <v>289209</v>
      </c>
    </row>
    <row r="38" spans="1:7" ht="20.25" customHeight="1">
      <c r="A38" s="26" t="s">
        <v>66</v>
      </c>
      <c r="B38" s="31"/>
      <c r="C38" s="94"/>
      <c r="E38" s="60">
        <v>166267</v>
      </c>
      <c r="F38" s="60"/>
      <c r="G38" s="60">
        <v>10507</v>
      </c>
    </row>
    <row r="39" spans="1:7" ht="20.25" customHeight="1">
      <c r="A39" s="31" t="s">
        <v>67</v>
      </c>
      <c r="C39" s="94" t="s">
        <v>135</v>
      </c>
      <c r="E39" s="60">
        <v>138781</v>
      </c>
      <c r="F39" s="60"/>
      <c r="G39" s="60">
        <v>198592</v>
      </c>
    </row>
    <row r="40" spans="1:7" ht="20.25" customHeight="1">
      <c r="A40" s="31" t="s">
        <v>68</v>
      </c>
      <c r="C40" s="94">
        <v>16</v>
      </c>
      <c r="E40" s="60">
        <v>179096</v>
      </c>
      <c r="F40" s="60"/>
      <c r="G40" s="60">
        <v>168530</v>
      </c>
    </row>
    <row r="41" spans="1:7" ht="20.25" customHeight="1">
      <c r="A41" s="31" t="s">
        <v>100</v>
      </c>
      <c r="B41" s="31"/>
      <c r="E41" s="60"/>
      <c r="F41" s="60"/>
      <c r="G41" s="32"/>
    </row>
    <row r="42" spans="1:7" ht="20.25" customHeight="1">
      <c r="A42" s="31" t="s">
        <v>92</v>
      </c>
      <c r="B42" s="31"/>
      <c r="C42" s="94" t="s">
        <v>137</v>
      </c>
      <c r="E42" s="60">
        <v>0</v>
      </c>
      <c r="F42" s="60"/>
      <c r="G42" s="60">
        <v>311389</v>
      </c>
    </row>
    <row r="43" spans="1:7" ht="20.25" customHeight="1">
      <c r="A43" s="31" t="s">
        <v>61</v>
      </c>
      <c r="C43" s="100">
        <v>10</v>
      </c>
      <c r="E43" s="60">
        <v>2786</v>
      </c>
      <c r="F43" s="60"/>
      <c r="G43" s="60">
        <v>5740</v>
      </c>
    </row>
    <row r="44" spans="1:7" ht="20.25" customHeight="1">
      <c r="A44" s="31" t="s">
        <v>11</v>
      </c>
      <c r="C44" s="100">
        <v>18</v>
      </c>
      <c r="D44" s="31"/>
      <c r="E44" s="61">
        <v>29397</v>
      </c>
      <c r="F44" s="58"/>
      <c r="G44" s="61">
        <v>15241</v>
      </c>
    </row>
    <row r="45" spans="1:7" ht="20.25" customHeight="1">
      <c r="A45" s="33" t="s">
        <v>14</v>
      </c>
      <c r="C45" s="97"/>
      <c r="D45" s="31"/>
      <c r="E45" s="62">
        <f>SUM(E36:E44)</f>
        <v>1401039</v>
      </c>
      <c r="F45" s="58"/>
      <c r="G45" s="62">
        <f>SUM(G36:G44)</f>
        <v>1327342</v>
      </c>
    </row>
    <row r="46" spans="1:7" ht="12.95" customHeight="1">
      <c r="A46" s="33"/>
      <c r="C46" s="97"/>
      <c r="D46" s="31"/>
      <c r="E46" s="63"/>
      <c r="F46" s="63"/>
      <c r="G46" s="63"/>
    </row>
    <row r="47" spans="1:7" ht="20.25" customHeight="1">
      <c r="A47" s="9" t="s">
        <v>25</v>
      </c>
      <c r="B47" s="25"/>
      <c r="D47" s="25"/>
      <c r="E47" s="64"/>
      <c r="F47" s="64"/>
      <c r="G47" s="64"/>
    </row>
    <row r="48" spans="1:7" ht="20.25" customHeight="1">
      <c r="A48" s="31" t="s">
        <v>101</v>
      </c>
      <c r="B48" s="25"/>
      <c r="C48" s="100" t="s">
        <v>137</v>
      </c>
      <c r="D48" s="25"/>
      <c r="E48" s="64">
        <v>0</v>
      </c>
      <c r="F48" s="64"/>
      <c r="G48" s="64">
        <v>739059</v>
      </c>
    </row>
    <row r="49" spans="1:7" s="25" customFormat="1" ht="20.25" customHeight="1">
      <c r="A49" s="25" t="s">
        <v>62</v>
      </c>
      <c r="C49" s="100">
        <v>10</v>
      </c>
      <c r="E49" s="64">
        <v>894</v>
      </c>
      <c r="F49" s="64"/>
      <c r="G49" s="64">
        <v>2312</v>
      </c>
    </row>
    <row r="50" spans="1:7" s="25" customFormat="1" ht="20.25" customHeight="1">
      <c r="A50" s="25" t="s">
        <v>84</v>
      </c>
      <c r="C50" s="100">
        <v>19</v>
      </c>
      <c r="E50" s="65">
        <v>133432</v>
      </c>
      <c r="F50" s="64"/>
      <c r="G50" s="65">
        <v>128176</v>
      </c>
    </row>
    <row r="51" spans="1:7" s="25" customFormat="1" ht="20.25" customHeight="1">
      <c r="A51" s="33" t="s">
        <v>30</v>
      </c>
      <c r="C51" s="100"/>
      <c r="E51" s="65">
        <f>SUM(E48:E50)</f>
        <v>134326</v>
      </c>
      <c r="F51" s="64"/>
      <c r="G51" s="65">
        <f>SUM(G48:G50)</f>
        <v>869547</v>
      </c>
    </row>
    <row r="52" spans="1:7" s="25" customFormat="1" ht="12.95" customHeight="1">
      <c r="A52" s="33"/>
      <c r="C52" s="100"/>
      <c r="D52" s="30"/>
      <c r="E52" s="64"/>
      <c r="F52" s="64"/>
      <c r="G52" s="64"/>
    </row>
    <row r="53" spans="1:7" s="25" customFormat="1" ht="20.25" customHeight="1">
      <c r="A53" s="33" t="s">
        <v>15</v>
      </c>
      <c r="B53" s="32"/>
      <c r="C53" s="97"/>
      <c r="D53" s="31"/>
      <c r="E53" s="61">
        <f>SUM(E51,E45)</f>
        <v>1535365</v>
      </c>
      <c r="F53" s="58"/>
      <c r="G53" s="61">
        <f>SUM(G51,G45)</f>
        <v>2196889</v>
      </c>
    </row>
    <row r="54" spans="1:7" s="25" customFormat="1" ht="12.95" customHeight="1">
      <c r="A54" s="33"/>
      <c r="B54" s="32"/>
      <c r="C54" s="97"/>
      <c r="D54" s="31"/>
      <c r="E54" s="63"/>
      <c r="F54" s="58"/>
      <c r="G54" s="63"/>
    </row>
    <row r="55" spans="1:7" ht="20.25" customHeight="1">
      <c r="A55" s="33" t="s">
        <v>28</v>
      </c>
      <c r="C55" s="94"/>
      <c r="D55" s="31"/>
      <c r="E55" s="63"/>
      <c r="F55" s="63"/>
      <c r="G55" s="63"/>
    </row>
    <row r="56" spans="1:7" ht="20.25" customHeight="1">
      <c r="A56" s="31" t="s">
        <v>12</v>
      </c>
      <c r="D56" s="31"/>
      <c r="E56" s="58"/>
      <c r="F56" s="58"/>
      <c r="G56" s="58"/>
    </row>
    <row r="57" spans="1:7" ht="20.25" customHeight="1" thickBot="1">
      <c r="A57" s="32" t="s">
        <v>74</v>
      </c>
      <c r="B57" s="26" t="s">
        <v>124</v>
      </c>
      <c r="C57" s="97"/>
      <c r="D57" s="31"/>
      <c r="E57" s="66">
        <v>27600825</v>
      </c>
      <c r="F57" s="58"/>
      <c r="G57" s="66">
        <v>27600825</v>
      </c>
    </row>
    <row r="58" spans="1:7" ht="20.25" customHeight="1" thickTop="1">
      <c r="A58" s="32" t="s">
        <v>74</v>
      </c>
      <c r="B58" s="26" t="s">
        <v>125</v>
      </c>
      <c r="C58" s="97"/>
      <c r="D58" s="31"/>
      <c r="E58" s="64">
        <f>SE!D19</f>
        <v>24467650</v>
      </c>
      <c r="F58" s="63"/>
      <c r="G58" s="64">
        <v>24467650</v>
      </c>
    </row>
    <row r="59" spans="1:7" ht="20.25" customHeight="1">
      <c r="A59" s="26" t="s">
        <v>99</v>
      </c>
      <c r="C59" s="97"/>
      <c r="D59" s="31"/>
      <c r="E59" s="64">
        <f>SE!F19</f>
        <v>-9667488</v>
      </c>
      <c r="F59" s="63"/>
      <c r="G59" s="64">
        <v>-9667488</v>
      </c>
    </row>
    <row r="60" spans="1:7" ht="20.25" customHeight="1">
      <c r="A60" s="31" t="s">
        <v>69</v>
      </c>
      <c r="C60" s="94"/>
      <c r="D60" s="31"/>
      <c r="E60" s="64">
        <f>SE!H19</f>
        <v>-229914</v>
      </c>
      <c r="F60" s="63"/>
      <c r="G60" s="64">
        <v>-2449325</v>
      </c>
    </row>
    <row r="61" spans="1:7" ht="20.25" customHeight="1">
      <c r="A61" s="32" t="s">
        <v>70</v>
      </c>
      <c r="B61" s="31"/>
      <c r="C61" s="94"/>
      <c r="D61" s="31"/>
      <c r="E61" s="65">
        <f>SE!J19</f>
        <v>309681</v>
      </c>
      <c r="F61" s="63"/>
      <c r="G61" s="65">
        <v>309681</v>
      </c>
    </row>
    <row r="62" spans="1:7" ht="20.25" customHeight="1">
      <c r="A62" s="33" t="s">
        <v>90</v>
      </c>
      <c r="C62" s="94"/>
      <c r="D62" s="31"/>
      <c r="E62" s="65">
        <f>SUM(E58:E61)</f>
        <v>14879929</v>
      </c>
      <c r="F62" s="63"/>
      <c r="G62" s="65">
        <f>SUM(G58:G61)</f>
        <v>12660518</v>
      </c>
    </row>
    <row r="63" spans="1:7" ht="12.95" customHeight="1">
      <c r="A63" s="31"/>
      <c r="C63" s="98"/>
      <c r="D63" s="31"/>
      <c r="E63" s="67"/>
      <c r="F63" s="63"/>
      <c r="G63" s="64"/>
    </row>
    <row r="64" spans="1:7" ht="20.25" customHeight="1" thickBot="1">
      <c r="A64" s="33" t="s">
        <v>29</v>
      </c>
      <c r="C64" s="94"/>
      <c r="D64" s="31"/>
      <c r="E64" s="66">
        <f>SUM(E53,E62)</f>
        <v>16415294</v>
      </c>
      <c r="F64" s="64"/>
      <c r="G64" s="66">
        <f>SUM(G53,G62)</f>
        <v>14857407</v>
      </c>
    </row>
    <row r="65" spans="5:7" ht="20.25" customHeight="1" thickTop="1"/>
    <row r="66" spans="5:7" ht="20.25" customHeight="1">
      <c r="E66" s="34"/>
      <c r="F66" s="34"/>
      <c r="G66" s="34"/>
    </row>
    <row r="67" spans="5:7" ht="20.25" customHeight="1">
      <c r="E67" s="34"/>
      <c r="F67" s="34"/>
      <c r="G67" s="34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2 E62" formulaRange="1"/>
    <ignoredError sqref="C42 C4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90" zoomScaleNormal="90" workbookViewId="0">
      <selection activeCell="B1" sqref="B1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s="4" customFormat="1" ht="20.25" customHeight="1">
      <c r="A1" s="3" t="s">
        <v>64</v>
      </c>
      <c r="B1" s="27"/>
      <c r="C1" s="101"/>
      <c r="D1" s="27"/>
      <c r="E1" s="14"/>
      <c r="F1" s="27"/>
      <c r="G1" s="14" t="s">
        <v>50</v>
      </c>
    </row>
    <row r="2" spans="1:7" ht="20.25" customHeight="1">
      <c r="A2" s="27" t="s">
        <v>44</v>
      </c>
      <c r="B2" s="27"/>
      <c r="C2" s="101"/>
      <c r="D2" s="27"/>
      <c r="E2" s="14"/>
      <c r="F2" s="27"/>
      <c r="G2" s="14" t="s">
        <v>51</v>
      </c>
    </row>
    <row r="3" spans="1:7" ht="20.25" customHeight="1">
      <c r="A3" s="27" t="s">
        <v>142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16" t="s">
        <v>53</v>
      </c>
      <c r="F5" s="116"/>
      <c r="G5" s="116"/>
    </row>
    <row r="6" spans="1:7" ht="20.25" customHeight="1">
      <c r="B6" s="23"/>
      <c r="C6" s="95" t="s">
        <v>4</v>
      </c>
      <c r="D6" s="24"/>
      <c r="E6" s="107">
        <v>2564</v>
      </c>
      <c r="F6" s="24"/>
      <c r="G6" s="107">
        <v>2563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157</v>
      </c>
      <c r="B8" s="31"/>
      <c r="C8" s="94" t="s">
        <v>136</v>
      </c>
      <c r="D8" s="26"/>
      <c r="E8" s="68">
        <v>5610698</v>
      </c>
      <c r="F8" s="26"/>
      <c r="G8" s="68">
        <v>3080358</v>
      </c>
    </row>
    <row r="9" spans="1:7" ht="20.25" customHeight="1">
      <c r="A9" s="32" t="s">
        <v>127</v>
      </c>
      <c r="B9" s="31"/>
      <c r="C9" s="94"/>
      <c r="D9" s="26"/>
      <c r="E9" s="68">
        <v>0</v>
      </c>
      <c r="F9" s="26"/>
      <c r="G9" s="68">
        <v>13734</v>
      </c>
    </row>
    <row r="10" spans="1:7" ht="20.25" customHeight="1">
      <c r="A10" s="32" t="s">
        <v>13</v>
      </c>
      <c r="C10" s="94">
        <v>4</v>
      </c>
      <c r="D10" s="31"/>
      <c r="E10" s="63">
        <v>14757</v>
      </c>
      <c r="F10" s="31"/>
      <c r="G10" s="63">
        <v>26646</v>
      </c>
    </row>
    <row r="11" spans="1:7" ht="20.25" customHeight="1">
      <c r="A11" s="33" t="s">
        <v>16</v>
      </c>
      <c r="C11" s="94"/>
      <c r="D11" s="31"/>
      <c r="E11" s="62">
        <f>SUM(E8:E10)</f>
        <v>5625455</v>
      </c>
      <c r="F11" s="31"/>
      <c r="G11" s="62">
        <f>SUM(G8:G10)</f>
        <v>3120738</v>
      </c>
    </row>
    <row r="12" spans="1:7" ht="20.25" customHeight="1">
      <c r="A12" s="33"/>
      <c r="C12" s="94"/>
      <c r="D12" s="31"/>
      <c r="E12" s="63"/>
      <c r="F12" s="31"/>
      <c r="G12" s="63"/>
    </row>
    <row r="13" spans="1:7" ht="20.25" customHeight="1">
      <c r="A13" s="33" t="s">
        <v>23</v>
      </c>
      <c r="C13" s="94"/>
      <c r="D13" s="31"/>
      <c r="E13" s="63"/>
      <c r="F13" s="31"/>
      <c r="G13" s="63"/>
    </row>
    <row r="14" spans="1:7" ht="20.25" customHeight="1">
      <c r="A14" s="31" t="s">
        <v>32</v>
      </c>
      <c r="B14" s="31"/>
      <c r="C14" s="94"/>
      <c r="D14" s="31"/>
      <c r="E14" s="63"/>
      <c r="F14" s="31"/>
      <c r="G14" s="63"/>
    </row>
    <row r="15" spans="1:7" ht="20.25" customHeight="1">
      <c r="A15" s="31" t="s">
        <v>74</v>
      </c>
      <c r="B15" s="31" t="s">
        <v>76</v>
      </c>
      <c r="C15" s="94"/>
      <c r="D15" s="31"/>
      <c r="E15" s="63">
        <v>4135361</v>
      </c>
      <c r="F15" s="31"/>
      <c r="G15" s="63">
        <v>3038310</v>
      </c>
    </row>
    <row r="16" spans="1:7" ht="20.25" customHeight="1">
      <c r="A16" s="31" t="s">
        <v>74</v>
      </c>
      <c r="B16" s="31" t="s">
        <v>152</v>
      </c>
      <c r="C16" s="94"/>
      <c r="D16" s="31"/>
      <c r="E16" s="61">
        <v>1710</v>
      </c>
      <c r="F16" s="31"/>
      <c r="G16" s="61">
        <v>-14275</v>
      </c>
    </row>
    <row r="17" spans="1:7" ht="20.25" customHeight="1">
      <c r="A17" s="31" t="s">
        <v>71</v>
      </c>
      <c r="B17" s="31"/>
      <c r="C17" s="94"/>
      <c r="D17" s="31"/>
      <c r="E17" s="63">
        <f>SUM(E15:E16)</f>
        <v>4137071</v>
      </c>
      <c r="F17" s="31"/>
      <c r="G17" s="63">
        <f>SUM(G15:G16)</f>
        <v>3024035</v>
      </c>
    </row>
    <row r="18" spans="1:7" ht="20.25" customHeight="1">
      <c r="A18" s="32" t="s">
        <v>72</v>
      </c>
      <c r="B18" s="31"/>
      <c r="C18" s="94"/>
      <c r="D18" s="31"/>
      <c r="E18" s="63">
        <v>46777</v>
      </c>
      <c r="F18" s="31"/>
      <c r="G18" s="63">
        <v>45308</v>
      </c>
    </row>
    <row r="19" spans="1:7" ht="20.25" customHeight="1">
      <c r="A19" s="32" t="s">
        <v>20</v>
      </c>
      <c r="C19" s="94">
        <v>4</v>
      </c>
      <c r="D19" s="35"/>
      <c r="E19" s="63">
        <v>207853</v>
      </c>
      <c r="F19" s="35"/>
      <c r="G19" s="63">
        <v>138602</v>
      </c>
    </row>
    <row r="20" spans="1:7" ht="20.25" customHeight="1">
      <c r="A20" s="32" t="s">
        <v>93</v>
      </c>
      <c r="C20" s="94"/>
      <c r="D20" s="35"/>
      <c r="E20" s="63">
        <v>42366</v>
      </c>
      <c r="F20" s="35"/>
      <c r="G20" s="63">
        <v>27647</v>
      </c>
    </row>
    <row r="21" spans="1:7" ht="20.25" customHeight="1">
      <c r="A21" s="31" t="s">
        <v>21</v>
      </c>
      <c r="C21" s="94" t="s">
        <v>123</v>
      </c>
      <c r="D21" s="31"/>
      <c r="E21" s="65">
        <v>30968</v>
      </c>
      <c r="F21" s="31"/>
      <c r="G21" s="63">
        <v>65469</v>
      </c>
    </row>
    <row r="22" spans="1:7" ht="20.25" customHeight="1">
      <c r="A22" s="33" t="s">
        <v>24</v>
      </c>
      <c r="C22" s="102"/>
      <c r="D22" s="31"/>
      <c r="E22" s="62">
        <f>SUM(E17:E21)</f>
        <v>4465035</v>
      </c>
      <c r="F22" s="31"/>
      <c r="G22" s="62">
        <f>SUM(G17:G21)</f>
        <v>3301061</v>
      </c>
    </row>
    <row r="23" spans="1:7" ht="20.25" customHeight="1">
      <c r="A23" s="33"/>
      <c r="C23" s="97"/>
      <c r="D23" s="26"/>
      <c r="E23" s="63"/>
      <c r="F23" s="26"/>
      <c r="G23" s="63"/>
    </row>
    <row r="24" spans="1:7" ht="20.25" customHeight="1" thickBot="1">
      <c r="A24" s="33" t="s">
        <v>112</v>
      </c>
      <c r="C24" s="104"/>
      <c r="D24" s="31"/>
      <c r="E24" s="66">
        <f>E11-E22</f>
        <v>1160420</v>
      </c>
      <c r="F24" s="31"/>
      <c r="G24" s="66">
        <f>G11-G22</f>
        <v>-180323</v>
      </c>
    </row>
    <row r="25" spans="1:7" ht="20.25" customHeight="1" thickTop="1">
      <c r="A25" s="33"/>
      <c r="C25" s="94"/>
      <c r="D25" s="31"/>
      <c r="E25" s="64"/>
      <c r="F25" s="31"/>
      <c r="G25" s="64"/>
    </row>
    <row r="26" spans="1:7" ht="20.25" customHeight="1" thickBot="1">
      <c r="A26" s="33" t="s">
        <v>111</v>
      </c>
      <c r="B26" s="36"/>
      <c r="D26" s="36"/>
      <c r="E26" s="66">
        <f>E24</f>
        <v>1160420</v>
      </c>
      <c r="F26" s="36"/>
      <c r="G26" s="66">
        <f>G24</f>
        <v>-180323</v>
      </c>
    </row>
    <row r="27" spans="1:7" ht="20.25" customHeight="1" thickTop="1">
      <c r="A27" s="33"/>
      <c r="B27" s="36"/>
      <c r="C27" s="103"/>
      <c r="D27" s="36"/>
      <c r="E27" s="60"/>
      <c r="F27" s="36"/>
      <c r="G27" s="60"/>
    </row>
    <row r="28" spans="1:7" ht="20.25" customHeight="1" thickBot="1">
      <c r="A28" s="33" t="s">
        <v>113</v>
      </c>
      <c r="B28" s="73"/>
      <c r="C28" s="104">
        <v>21</v>
      </c>
      <c r="D28" s="73"/>
      <c r="E28" s="87">
        <f>E24/25487/1000</f>
        <v>4.5529877977007888E-2</v>
      </c>
      <c r="F28" s="73"/>
      <c r="G28" s="87">
        <f>G24/25487/1000</f>
        <v>-7.0750971083297365E-3</v>
      </c>
    </row>
    <row r="29" spans="1:7" ht="20.25" customHeight="1" thickTop="1"/>
    <row r="30" spans="1:7" ht="20.25" customHeight="1"/>
    <row r="31" spans="1:7" ht="20.25" customHeight="1"/>
    <row r="32" spans="1:7" ht="20.25" customHeight="1"/>
    <row r="33" ht="20.25" customHeight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90" zoomScaleNormal="90" workbookViewId="0">
      <selection activeCell="A31" sqref="A31:XFD1048576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s="4" customFormat="1" ht="20.25" customHeight="1">
      <c r="A1" s="3" t="s">
        <v>64</v>
      </c>
      <c r="B1" s="27"/>
      <c r="C1" s="101"/>
      <c r="D1" s="27"/>
      <c r="E1" s="14"/>
      <c r="F1" s="27"/>
      <c r="G1" s="14" t="s">
        <v>50</v>
      </c>
    </row>
    <row r="2" spans="1:7" ht="20.25" customHeight="1">
      <c r="A2" s="27" t="s">
        <v>139</v>
      </c>
      <c r="B2" s="27"/>
      <c r="C2" s="101"/>
      <c r="D2" s="27"/>
      <c r="E2" s="14"/>
      <c r="F2" s="27"/>
      <c r="G2" s="14" t="s">
        <v>51</v>
      </c>
    </row>
    <row r="3" spans="1:7" ht="20.25" customHeight="1">
      <c r="A3" s="27" t="s">
        <v>143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16" t="s">
        <v>53</v>
      </c>
      <c r="F5" s="116"/>
      <c r="G5" s="116"/>
    </row>
    <row r="6" spans="1:7" ht="20.25" customHeight="1">
      <c r="B6" s="23"/>
      <c r="C6" s="95" t="s">
        <v>4</v>
      </c>
      <c r="D6" s="24"/>
      <c r="E6" s="107">
        <v>2564</v>
      </c>
      <c r="F6" s="24"/>
      <c r="G6" s="107">
        <v>2563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157</v>
      </c>
      <c r="B8" s="31"/>
      <c r="C8" s="94" t="s">
        <v>136</v>
      </c>
      <c r="D8" s="26"/>
      <c r="E8" s="68">
        <v>13808582</v>
      </c>
      <c r="F8" s="26"/>
      <c r="G8" s="68">
        <v>8528357</v>
      </c>
    </row>
    <row r="9" spans="1:7" ht="20.25" customHeight="1">
      <c r="A9" s="32" t="s">
        <v>127</v>
      </c>
      <c r="B9" s="31"/>
      <c r="C9" s="94"/>
      <c r="D9" s="26"/>
      <c r="E9" s="68">
        <v>0</v>
      </c>
      <c r="F9" s="26"/>
      <c r="G9" s="68">
        <v>19175</v>
      </c>
    </row>
    <row r="10" spans="1:7" ht="20.25" customHeight="1">
      <c r="A10" s="32" t="s">
        <v>13</v>
      </c>
      <c r="C10" s="94">
        <v>4</v>
      </c>
      <c r="D10" s="31"/>
      <c r="E10" s="63">
        <v>43693</v>
      </c>
      <c r="F10" s="31"/>
      <c r="G10" s="63">
        <v>57030</v>
      </c>
    </row>
    <row r="11" spans="1:7" ht="20.25" customHeight="1">
      <c r="A11" s="33" t="s">
        <v>16</v>
      </c>
      <c r="C11" s="94"/>
      <c r="D11" s="31"/>
      <c r="E11" s="62">
        <f>SUM(E8:E10)</f>
        <v>13852275</v>
      </c>
      <c r="F11" s="31"/>
      <c r="G11" s="62">
        <f>SUM(G8:G10)</f>
        <v>8604562</v>
      </c>
    </row>
    <row r="12" spans="1:7" ht="20.25" customHeight="1">
      <c r="A12" s="33"/>
      <c r="C12" s="94"/>
      <c r="D12" s="31"/>
      <c r="E12" s="63"/>
      <c r="F12" s="31"/>
      <c r="G12" s="63"/>
    </row>
    <row r="13" spans="1:7" ht="20.25" customHeight="1">
      <c r="A13" s="33" t="s">
        <v>23</v>
      </c>
      <c r="C13" s="94"/>
      <c r="D13" s="31"/>
      <c r="E13" s="63"/>
      <c r="F13" s="31"/>
      <c r="G13" s="63"/>
    </row>
    <row r="14" spans="1:7" ht="20.25" customHeight="1">
      <c r="A14" s="31" t="s">
        <v>32</v>
      </c>
      <c r="B14" s="31"/>
      <c r="C14" s="94"/>
      <c r="D14" s="31"/>
      <c r="E14" s="63"/>
      <c r="F14" s="31"/>
      <c r="G14" s="63"/>
    </row>
    <row r="15" spans="1:7" ht="20.25" customHeight="1">
      <c r="A15" s="31" t="s">
        <v>74</v>
      </c>
      <c r="B15" s="31" t="s">
        <v>76</v>
      </c>
      <c r="C15" s="94"/>
      <c r="D15" s="31"/>
      <c r="E15" s="63">
        <v>10621513</v>
      </c>
      <c r="F15" s="31"/>
      <c r="G15" s="63">
        <v>8585067</v>
      </c>
    </row>
    <row r="16" spans="1:7" ht="20.25" customHeight="1">
      <c r="A16" s="31" t="s">
        <v>74</v>
      </c>
      <c r="B16" s="31" t="s">
        <v>106</v>
      </c>
      <c r="C16" s="94"/>
      <c r="D16" s="31"/>
      <c r="E16" s="63">
        <v>31329</v>
      </c>
      <c r="F16" s="31"/>
      <c r="G16" s="63">
        <v>37145</v>
      </c>
    </row>
    <row r="17" spans="1:7" ht="20.25" customHeight="1">
      <c r="A17" s="31" t="s">
        <v>74</v>
      </c>
      <c r="B17" s="31" t="s">
        <v>152</v>
      </c>
      <c r="C17" s="94"/>
      <c r="D17" s="31"/>
      <c r="E17" s="61">
        <v>1381</v>
      </c>
      <c r="F17" s="31"/>
      <c r="G17" s="61">
        <v>-81860</v>
      </c>
    </row>
    <row r="18" spans="1:7" ht="20.25" customHeight="1">
      <c r="A18" s="31" t="s">
        <v>71</v>
      </c>
      <c r="B18" s="31"/>
      <c r="C18" s="94"/>
      <c r="D18" s="31"/>
      <c r="E18" s="63">
        <f>SUM(E15:E17)</f>
        <v>10654223</v>
      </c>
      <c r="F18" s="31"/>
      <c r="G18" s="63">
        <f>SUM(G15:G17)</f>
        <v>8540352</v>
      </c>
    </row>
    <row r="19" spans="1:7" ht="20.25" customHeight="1">
      <c r="A19" s="32" t="s">
        <v>72</v>
      </c>
      <c r="B19" s="31"/>
      <c r="C19" s="94"/>
      <c r="D19" s="31"/>
      <c r="E19" s="63">
        <v>129582</v>
      </c>
      <c r="F19" s="31"/>
      <c r="G19" s="63">
        <v>129893</v>
      </c>
    </row>
    <row r="20" spans="1:7" ht="20.25" customHeight="1">
      <c r="A20" s="32" t="s">
        <v>20</v>
      </c>
      <c r="C20" s="94">
        <v>4</v>
      </c>
      <c r="D20" s="35"/>
      <c r="E20" s="63">
        <v>588629</v>
      </c>
      <c r="F20" s="35"/>
      <c r="G20" s="63">
        <v>376979</v>
      </c>
    </row>
    <row r="21" spans="1:7" ht="20.25" customHeight="1">
      <c r="A21" s="32" t="s">
        <v>93</v>
      </c>
      <c r="C21" s="94"/>
      <c r="D21" s="35"/>
      <c r="E21" s="63">
        <v>120451</v>
      </c>
      <c r="F21" s="35"/>
      <c r="G21" s="63">
        <v>48810</v>
      </c>
    </row>
    <row r="22" spans="1:7" ht="20.25" customHeight="1">
      <c r="A22" s="31" t="s">
        <v>21</v>
      </c>
      <c r="C22" s="94" t="s">
        <v>123</v>
      </c>
      <c r="D22" s="31"/>
      <c r="E22" s="65">
        <v>139979</v>
      </c>
      <c r="F22" s="31"/>
      <c r="G22" s="65">
        <v>194116</v>
      </c>
    </row>
    <row r="23" spans="1:7" ht="20.25" customHeight="1">
      <c r="A23" s="33" t="s">
        <v>24</v>
      </c>
      <c r="C23" s="102"/>
      <c r="D23" s="31"/>
      <c r="E23" s="62">
        <f>SUM(E18:E22)</f>
        <v>11632864</v>
      </c>
      <c r="F23" s="31"/>
      <c r="G23" s="62">
        <f>SUM(G18:G22)</f>
        <v>9290150</v>
      </c>
    </row>
    <row r="24" spans="1:7" ht="20.25" customHeight="1">
      <c r="A24" s="33"/>
      <c r="C24" s="97"/>
      <c r="D24" s="26"/>
      <c r="E24" s="63"/>
      <c r="F24" s="26"/>
      <c r="G24" s="63"/>
    </row>
    <row r="25" spans="1:7" ht="20.25" customHeight="1" thickBot="1">
      <c r="A25" s="33" t="s">
        <v>112</v>
      </c>
      <c r="C25" s="104"/>
      <c r="D25" s="31"/>
      <c r="E25" s="66">
        <f>E11-E23</f>
        <v>2219411</v>
      </c>
      <c r="F25" s="31"/>
      <c r="G25" s="66">
        <f>G11-G23</f>
        <v>-685588</v>
      </c>
    </row>
    <row r="26" spans="1:7" ht="20.25" customHeight="1" thickTop="1">
      <c r="A26" s="33"/>
      <c r="C26" s="94"/>
      <c r="D26" s="31"/>
      <c r="E26" s="64"/>
      <c r="F26" s="31"/>
      <c r="G26" s="64"/>
    </row>
    <row r="27" spans="1:7" ht="20.25" customHeight="1" thickBot="1">
      <c r="A27" s="33" t="s">
        <v>111</v>
      </c>
      <c r="B27" s="36"/>
      <c r="C27" s="104"/>
      <c r="D27" s="36"/>
      <c r="E27" s="66">
        <f>E25</f>
        <v>2219411</v>
      </c>
      <c r="F27" s="36"/>
      <c r="G27" s="66">
        <f>G25</f>
        <v>-685588</v>
      </c>
    </row>
    <row r="28" spans="1:7" ht="20.25" customHeight="1" thickTop="1">
      <c r="A28" s="33"/>
      <c r="B28" s="36"/>
      <c r="C28" s="103"/>
      <c r="D28" s="36"/>
      <c r="E28" s="60"/>
      <c r="F28" s="36"/>
      <c r="G28" s="60"/>
    </row>
    <row r="29" spans="1:7" ht="20.25" customHeight="1" thickBot="1">
      <c r="A29" s="33" t="s">
        <v>113</v>
      </c>
      <c r="B29" s="73"/>
      <c r="C29" s="104">
        <v>21</v>
      </c>
      <c r="D29" s="73"/>
      <c r="E29" s="87">
        <f>E25/25487/1000</f>
        <v>8.7080119276493909E-2</v>
      </c>
      <c r="F29" s="73"/>
      <c r="G29" s="87">
        <f>G25/25487/1000</f>
        <v>-2.6899517401027976E-2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zoomScaleNormal="100" zoomScaleSheetLayoutView="100" workbookViewId="0"/>
  </sheetViews>
  <sheetFormatPr defaultColWidth="9.140625" defaultRowHeight="20.25" customHeight="1"/>
  <cols>
    <col min="1" max="1" width="41.140625" style="15" customWidth="1"/>
    <col min="2" max="2" width="8.140625" style="15" customWidth="1"/>
    <col min="3" max="3" width="1.5703125" style="15" customWidth="1"/>
    <col min="4" max="4" width="16.28515625" style="19" customWidth="1"/>
    <col min="5" max="5" width="1.5703125" style="19" customWidth="1"/>
    <col min="6" max="6" width="16.28515625" style="19" customWidth="1"/>
    <col min="7" max="7" width="1.5703125" style="19" customWidth="1"/>
    <col min="8" max="8" width="16.28515625" style="19" customWidth="1"/>
    <col min="9" max="9" width="1.5703125" style="19" customWidth="1"/>
    <col min="10" max="10" width="16.28515625" style="19" customWidth="1"/>
    <col min="11" max="11" width="1.5703125" style="19" customWidth="1"/>
    <col min="12" max="12" width="16.28515625" style="19" customWidth="1"/>
    <col min="13" max="13" width="10.42578125" style="34" bestFit="1" customWidth="1"/>
    <col min="14" max="16384" width="9.140625" style="15"/>
  </cols>
  <sheetData>
    <row r="1" spans="1:42" ht="20.25" customHeight="1">
      <c r="A1" s="3" t="s">
        <v>64</v>
      </c>
      <c r="B1" s="10"/>
      <c r="C1" s="11"/>
      <c r="D1" s="12"/>
      <c r="E1" s="12"/>
      <c r="F1" s="13"/>
      <c r="G1" s="13"/>
      <c r="H1" s="13"/>
      <c r="I1" s="13"/>
      <c r="J1" s="14"/>
      <c r="K1" s="13"/>
      <c r="L1" s="14" t="s">
        <v>50</v>
      </c>
    </row>
    <row r="2" spans="1:42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4"/>
      <c r="K2" s="13"/>
      <c r="L2" s="14" t="s">
        <v>51</v>
      </c>
    </row>
    <row r="3" spans="1:42" s="32" customFormat="1" ht="20.25" customHeight="1">
      <c r="A3" s="27" t="s">
        <v>143</v>
      </c>
      <c r="D3" s="19"/>
      <c r="E3" s="19"/>
      <c r="F3" s="19"/>
      <c r="G3" s="19"/>
      <c r="H3" s="19"/>
      <c r="I3" s="19"/>
      <c r="J3" s="19"/>
      <c r="K3" s="19"/>
      <c r="L3" s="19"/>
      <c r="M3" s="34"/>
    </row>
    <row r="4" spans="1:42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34"/>
    </row>
    <row r="5" spans="1:42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34"/>
    </row>
    <row r="6" spans="1:42" ht="20.25" customHeight="1">
      <c r="A6" s="11"/>
      <c r="B6" s="11"/>
      <c r="D6" s="117" t="s">
        <v>53</v>
      </c>
      <c r="E6" s="117"/>
      <c r="F6" s="117"/>
      <c r="G6" s="117"/>
      <c r="H6" s="117"/>
      <c r="I6" s="117"/>
      <c r="J6" s="117"/>
      <c r="K6" s="117"/>
      <c r="L6" s="117"/>
      <c r="M6" s="29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ht="20.25" customHeight="1">
      <c r="A7" s="11"/>
      <c r="B7" s="16"/>
      <c r="D7" s="18" t="s">
        <v>12</v>
      </c>
      <c r="E7" s="18"/>
      <c r="F7" s="22"/>
      <c r="G7" s="18"/>
      <c r="H7" s="22"/>
      <c r="I7" s="18"/>
      <c r="J7" s="13"/>
      <c r="K7" s="18"/>
      <c r="L7" s="13"/>
    </row>
    <row r="8" spans="1:42" ht="20.25" customHeight="1">
      <c r="A8" s="11"/>
      <c r="B8" s="16"/>
      <c r="D8" s="13" t="s">
        <v>17</v>
      </c>
      <c r="E8" s="13"/>
      <c r="F8" s="18" t="s">
        <v>102</v>
      </c>
      <c r="G8" s="18"/>
      <c r="H8" s="18"/>
      <c r="I8" s="18"/>
      <c r="J8" s="13" t="s">
        <v>79</v>
      </c>
      <c r="K8" s="18"/>
    </row>
    <row r="9" spans="1:42" ht="20.25" customHeight="1">
      <c r="A9" s="11"/>
      <c r="B9" s="18"/>
      <c r="D9" s="108" t="s">
        <v>18</v>
      </c>
      <c r="E9" s="18"/>
      <c r="F9" s="108" t="s">
        <v>78</v>
      </c>
      <c r="G9" s="18"/>
      <c r="H9" s="108" t="s">
        <v>69</v>
      </c>
      <c r="I9" s="18"/>
      <c r="J9" s="108" t="s">
        <v>80</v>
      </c>
      <c r="K9" s="18"/>
      <c r="L9" s="108" t="s">
        <v>89</v>
      </c>
    </row>
    <row r="10" spans="1:42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</row>
    <row r="11" spans="1:42" ht="20.25" customHeight="1">
      <c r="A11" s="28" t="s">
        <v>60</v>
      </c>
      <c r="B11" s="16"/>
      <c r="D11" s="70">
        <v>24467648</v>
      </c>
      <c r="E11" s="70"/>
      <c r="F11" s="64">
        <v>-9667486</v>
      </c>
      <c r="G11" s="70"/>
      <c r="H11" s="64">
        <v>-1815597</v>
      </c>
      <c r="I11" s="70"/>
      <c r="J11" s="64">
        <v>309681</v>
      </c>
      <c r="K11" s="70"/>
      <c r="L11" s="64">
        <f>SUM(D11:J11)</f>
        <v>13294246</v>
      </c>
    </row>
    <row r="12" spans="1:42" ht="20.25" customHeight="1">
      <c r="A12" s="88" t="s">
        <v>91</v>
      </c>
      <c r="B12" s="89"/>
      <c r="D12" s="70">
        <v>2</v>
      </c>
      <c r="E12" s="70"/>
      <c r="F12" s="70">
        <v>-2</v>
      </c>
      <c r="G12" s="70"/>
      <c r="H12" s="70">
        <v>0</v>
      </c>
      <c r="I12" s="70"/>
      <c r="J12" s="70">
        <v>0</v>
      </c>
      <c r="K12" s="70"/>
      <c r="L12" s="70">
        <f>SUM(D12:J12)</f>
        <v>0</v>
      </c>
    </row>
    <row r="13" spans="1:42" ht="20.25" customHeight="1">
      <c r="A13" s="20" t="s">
        <v>77</v>
      </c>
      <c r="B13" s="89"/>
      <c r="D13" s="65">
        <v>0</v>
      </c>
      <c r="E13" s="64"/>
      <c r="F13" s="65">
        <v>0</v>
      </c>
      <c r="G13" s="64"/>
      <c r="H13" s="65">
        <f>'PL9'!G27</f>
        <v>-685588</v>
      </c>
      <c r="I13" s="64"/>
      <c r="J13" s="65">
        <f>SUM(B13:G13)</f>
        <v>0</v>
      </c>
      <c r="K13" s="64"/>
      <c r="L13" s="65">
        <f>SUM(D13:J13)</f>
        <v>-685588</v>
      </c>
      <c r="M13" s="2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</row>
    <row r="14" spans="1:42" ht="20.25" customHeight="1" thickBot="1">
      <c r="A14" s="28" t="s">
        <v>144</v>
      </c>
      <c r="B14" s="20"/>
      <c r="D14" s="66">
        <f>SUM(D11:D13)</f>
        <v>24467650</v>
      </c>
      <c r="E14" s="64"/>
      <c r="F14" s="66">
        <f>SUM(F11:F13)</f>
        <v>-9667488</v>
      </c>
      <c r="G14" s="64"/>
      <c r="H14" s="66">
        <f>SUM(H11:H13)</f>
        <v>-2501185</v>
      </c>
      <c r="I14" s="64"/>
      <c r="J14" s="66">
        <f>SUM(J11:J13)</f>
        <v>309681</v>
      </c>
      <c r="K14" s="64"/>
      <c r="L14" s="66">
        <f>SUM(L11:L13)</f>
        <v>12608658</v>
      </c>
      <c r="M14" s="29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</row>
    <row r="15" spans="1:42" ht="20.25" customHeight="1" thickTop="1"/>
    <row r="17" spans="1:12" ht="20.25" customHeight="1">
      <c r="A17" s="28" t="s">
        <v>109</v>
      </c>
      <c r="B17" s="16"/>
      <c r="D17" s="70">
        <v>24467650</v>
      </c>
      <c r="E17" s="70"/>
      <c r="F17" s="64">
        <v>-9667488</v>
      </c>
      <c r="G17" s="70"/>
      <c r="H17" s="64">
        <v>-2449325</v>
      </c>
      <c r="I17" s="70"/>
      <c r="J17" s="64">
        <v>309681</v>
      </c>
      <c r="K17" s="70"/>
      <c r="L17" s="64">
        <f>SUM(D17:J17)</f>
        <v>12660518</v>
      </c>
    </row>
    <row r="18" spans="1:12" ht="20.25" customHeight="1">
      <c r="A18" s="20" t="s">
        <v>114</v>
      </c>
      <c r="B18" s="21"/>
      <c r="D18" s="65">
        <v>0</v>
      </c>
      <c r="E18" s="64"/>
      <c r="F18" s="65">
        <v>0</v>
      </c>
      <c r="G18" s="64"/>
      <c r="H18" s="65">
        <f>'PL9'!E27</f>
        <v>2219411</v>
      </c>
      <c r="I18" s="64"/>
      <c r="J18" s="65">
        <f>SUM(B18:G18)</f>
        <v>0</v>
      </c>
      <c r="K18" s="64"/>
      <c r="L18" s="65">
        <f>SUM(D18:J18)</f>
        <v>2219411</v>
      </c>
    </row>
    <row r="19" spans="1:12" ht="20.25" customHeight="1" thickBot="1">
      <c r="A19" s="28" t="s">
        <v>145</v>
      </c>
      <c r="B19" s="20"/>
      <c r="D19" s="66">
        <f>SUM(D17:D18)</f>
        <v>24467650</v>
      </c>
      <c r="E19" s="64"/>
      <c r="F19" s="66">
        <f>SUM(F17:F18)</f>
        <v>-9667488</v>
      </c>
      <c r="G19" s="64"/>
      <c r="H19" s="66">
        <f>SUM(H17:H18)</f>
        <v>-229914</v>
      </c>
      <c r="I19" s="64"/>
      <c r="J19" s="66">
        <f>SUM(J17:J18)</f>
        <v>309681</v>
      </c>
      <c r="K19" s="64"/>
      <c r="L19" s="66">
        <f>SUM(L17:L18)</f>
        <v>14879929</v>
      </c>
    </row>
    <row r="20" spans="1:12" ht="20.25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Normal="100" zoomScaleSheetLayoutView="90" workbookViewId="0">
      <selection activeCell="A91" sqref="A91:XFD1048576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1" customWidth="1"/>
    <col min="4" max="4" width="1.5703125" style="81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64</v>
      </c>
      <c r="B1" s="37"/>
      <c r="C1" s="76"/>
      <c r="D1" s="77"/>
      <c r="E1" s="38" t="s">
        <v>50</v>
      </c>
    </row>
    <row r="2" spans="1:5" s="43" customFormat="1" ht="20.25" customHeight="1">
      <c r="A2" s="37" t="s">
        <v>35</v>
      </c>
      <c r="B2" s="37"/>
      <c r="C2" s="78"/>
      <c r="D2" s="77"/>
      <c r="E2" s="38" t="s">
        <v>51</v>
      </c>
    </row>
    <row r="3" spans="1:5" s="77" customFormat="1" ht="20.25" customHeight="1">
      <c r="A3" s="27" t="s">
        <v>143</v>
      </c>
      <c r="B3" s="37"/>
      <c r="C3" s="78"/>
      <c r="E3" s="78"/>
    </row>
    <row r="4" spans="1:5" ht="20.25" customHeight="1">
      <c r="B4" s="31"/>
      <c r="C4" s="41"/>
      <c r="D4" s="41"/>
      <c r="E4" s="41"/>
    </row>
    <row r="5" spans="1:5" s="77" customFormat="1" ht="20.25" customHeight="1">
      <c r="C5" s="118" t="s">
        <v>53</v>
      </c>
      <c r="D5" s="118"/>
      <c r="E5" s="118"/>
    </row>
    <row r="6" spans="1:5" s="43" customFormat="1" ht="20.25" customHeight="1">
      <c r="A6" s="79"/>
      <c r="B6" s="79"/>
      <c r="C6" s="85">
        <v>2564</v>
      </c>
      <c r="D6" s="86"/>
      <c r="E6" s="85">
        <v>2563</v>
      </c>
    </row>
    <row r="7" spans="1:5" ht="20.25" customHeight="1">
      <c r="A7" s="39" t="s">
        <v>36</v>
      </c>
      <c r="B7" s="39"/>
      <c r="C7" s="77"/>
      <c r="D7" s="77"/>
      <c r="E7" s="43"/>
    </row>
    <row r="8" spans="1:5" ht="20.25" customHeight="1">
      <c r="A8" s="40" t="s">
        <v>112</v>
      </c>
      <c r="C8" s="110">
        <f>'PL9'!E25</f>
        <v>2219411</v>
      </c>
      <c r="D8" s="41"/>
      <c r="E8" s="41">
        <f>'PL9'!G25</f>
        <v>-685588</v>
      </c>
    </row>
    <row r="9" spans="1:5" ht="20.25" customHeight="1">
      <c r="A9" s="42" t="s">
        <v>132</v>
      </c>
      <c r="B9" s="42"/>
      <c r="C9" s="111"/>
      <c r="D9" s="41"/>
      <c r="E9" s="44"/>
    </row>
    <row r="10" spans="1:5" ht="20.25" customHeight="1">
      <c r="A10" s="42" t="s">
        <v>120</v>
      </c>
      <c r="B10" s="42"/>
      <c r="C10" s="111"/>
      <c r="D10" s="41"/>
      <c r="E10" s="44"/>
    </row>
    <row r="11" spans="1:5" ht="20.25" customHeight="1">
      <c r="A11" s="40" t="s">
        <v>37</v>
      </c>
      <c r="B11" s="42"/>
      <c r="C11" s="110">
        <v>387168</v>
      </c>
      <c r="D11" s="44"/>
      <c r="E11" s="41">
        <v>396543</v>
      </c>
    </row>
    <row r="12" spans="1:5" ht="20.25" customHeight="1">
      <c r="A12" s="40" t="s">
        <v>81</v>
      </c>
      <c r="B12" s="42"/>
      <c r="C12" s="110">
        <v>66789</v>
      </c>
      <c r="D12" s="44"/>
      <c r="E12" s="41">
        <v>60530</v>
      </c>
    </row>
    <row r="13" spans="1:5" ht="20.25" customHeight="1">
      <c r="A13" s="40" t="s">
        <v>128</v>
      </c>
      <c r="B13" s="42"/>
      <c r="C13" s="110">
        <v>-601</v>
      </c>
      <c r="D13" s="44"/>
      <c r="E13" s="41">
        <v>-1448</v>
      </c>
    </row>
    <row r="14" spans="1:5" ht="20.25" customHeight="1">
      <c r="A14" s="40" t="s">
        <v>21</v>
      </c>
      <c r="B14" s="42"/>
      <c r="C14" s="110">
        <f>'PL9'!E22</f>
        <v>139979</v>
      </c>
      <c r="D14" s="41"/>
      <c r="E14" s="105">
        <f>'PL9'!G22</f>
        <v>194116</v>
      </c>
    </row>
    <row r="15" spans="1:5" ht="20.25" customHeight="1">
      <c r="A15" s="40" t="s">
        <v>121</v>
      </c>
      <c r="B15" s="42"/>
      <c r="C15" s="110">
        <v>21301</v>
      </c>
      <c r="D15" s="44"/>
      <c r="E15" s="41">
        <v>65511</v>
      </c>
    </row>
    <row r="16" spans="1:5" ht="20.25" customHeight="1">
      <c r="A16" s="40" t="s">
        <v>151</v>
      </c>
      <c r="B16" s="42"/>
      <c r="C16" s="111">
        <f>'PL9'!E17</f>
        <v>1381</v>
      </c>
      <c r="D16" s="41"/>
      <c r="E16" s="44">
        <v>-81860</v>
      </c>
    </row>
    <row r="17" spans="1:5" ht="20.25" customHeight="1">
      <c r="A17" s="40" t="s">
        <v>127</v>
      </c>
      <c r="B17" s="42"/>
      <c r="C17" s="105">
        <v>0</v>
      </c>
      <c r="D17" s="41"/>
      <c r="E17" s="41">
        <v>-19175</v>
      </c>
    </row>
    <row r="18" spans="1:5" ht="20.25" customHeight="1">
      <c r="A18" s="40" t="s">
        <v>34</v>
      </c>
      <c r="B18" s="42"/>
      <c r="C18" s="110">
        <v>8238</v>
      </c>
      <c r="D18" s="41"/>
      <c r="E18" s="41">
        <v>7754</v>
      </c>
    </row>
    <row r="19" spans="1:5" ht="20.25" customHeight="1">
      <c r="A19" s="40" t="s">
        <v>94</v>
      </c>
      <c r="B19" s="42"/>
      <c r="C19" s="105">
        <v>0</v>
      </c>
      <c r="D19" s="41"/>
      <c r="E19" s="41">
        <v>-175</v>
      </c>
    </row>
    <row r="20" spans="1:5" ht="20.25" customHeight="1">
      <c r="A20" s="40" t="s">
        <v>105</v>
      </c>
      <c r="B20" s="39"/>
      <c r="C20" s="110">
        <v>18963</v>
      </c>
      <c r="D20" s="41"/>
      <c r="E20" s="41">
        <v>2137</v>
      </c>
    </row>
    <row r="21" spans="1:5" ht="20.25" customHeight="1">
      <c r="A21" s="40" t="s">
        <v>146</v>
      </c>
      <c r="B21" s="39"/>
      <c r="C21" s="105">
        <v>0</v>
      </c>
      <c r="D21" s="41"/>
      <c r="E21" s="41">
        <v>-1836</v>
      </c>
    </row>
    <row r="22" spans="1:5" ht="20.25" customHeight="1">
      <c r="A22" s="40" t="s">
        <v>147</v>
      </c>
      <c r="B22" s="39"/>
      <c r="C22" s="105">
        <v>0</v>
      </c>
      <c r="D22" s="41"/>
      <c r="E22" s="41">
        <v>2400</v>
      </c>
    </row>
    <row r="23" spans="1:5" ht="20.25" customHeight="1">
      <c r="A23" s="39" t="s">
        <v>38</v>
      </c>
      <c r="B23" s="31"/>
      <c r="C23" s="105"/>
      <c r="D23" s="41"/>
      <c r="E23" s="41"/>
    </row>
    <row r="24" spans="1:5" ht="20.25" customHeight="1">
      <c r="A24" s="40" t="s">
        <v>49</v>
      </c>
      <c r="B24" s="42"/>
      <c r="C24" s="110">
        <v>-21022</v>
      </c>
      <c r="D24" s="44"/>
      <c r="E24" s="41">
        <v>-50682</v>
      </c>
    </row>
    <row r="25" spans="1:5" ht="20.25" customHeight="1">
      <c r="A25" s="40" t="s">
        <v>39</v>
      </c>
      <c r="B25" s="31"/>
      <c r="C25" s="110">
        <v>-817039</v>
      </c>
      <c r="D25" s="41"/>
      <c r="E25" s="41">
        <v>-24745</v>
      </c>
    </row>
    <row r="26" spans="1:5" ht="20.25" customHeight="1">
      <c r="A26" s="40" t="s">
        <v>7</v>
      </c>
      <c r="B26" s="42"/>
      <c r="C26" s="110">
        <v>34617</v>
      </c>
      <c r="D26" s="41"/>
      <c r="E26" s="41">
        <v>-29036</v>
      </c>
    </row>
    <row r="27" spans="1:5" ht="20.25" customHeight="1">
      <c r="A27" s="40" t="s">
        <v>9</v>
      </c>
      <c r="B27" s="45"/>
      <c r="C27" s="110">
        <v>-215650</v>
      </c>
      <c r="D27" s="41"/>
      <c r="E27" s="41">
        <v>-62067</v>
      </c>
    </row>
    <row r="28" spans="1:5" ht="20.25" customHeight="1">
      <c r="A28" s="45" t="s">
        <v>40</v>
      </c>
      <c r="B28" s="42"/>
      <c r="C28" s="41"/>
      <c r="D28" s="41"/>
      <c r="E28" s="41"/>
    </row>
    <row r="29" spans="1:5" ht="20.25" customHeight="1">
      <c r="A29" s="40" t="s">
        <v>82</v>
      </c>
      <c r="B29" s="31"/>
      <c r="C29" s="110">
        <v>113322</v>
      </c>
      <c r="D29" s="41"/>
      <c r="E29" s="41">
        <v>275665</v>
      </c>
    </row>
    <row r="30" spans="1:5" ht="20.25" customHeight="1">
      <c r="A30" s="40" t="s">
        <v>66</v>
      </c>
      <c r="B30" s="31"/>
      <c r="C30" s="110">
        <v>155760</v>
      </c>
      <c r="D30" s="41"/>
      <c r="E30" s="41">
        <v>29050</v>
      </c>
    </row>
    <row r="31" spans="1:5" ht="20.25" customHeight="1">
      <c r="A31" s="40" t="s">
        <v>65</v>
      </c>
      <c r="B31" s="31"/>
      <c r="C31" s="105">
        <v>149129</v>
      </c>
      <c r="D31" s="41"/>
      <c r="E31" s="41">
        <v>-31941</v>
      </c>
    </row>
    <row r="32" spans="1:5" ht="20.25" customHeight="1">
      <c r="A32" s="40" t="s">
        <v>11</v>
      </c>
      <c r="B32" s="31"/>
      <c r="C32" s="110">
        <v>12821</v>
      </c>
      <c r="D32" s="41"/>
      <c r="E32" s="41">
        <v>-1796</v>
      </c>
    </row>
    <row r="33" spans="1:5" ht="20.25" customHeight="1">
      <c r="A33" s="40" t="s">
        <v>103</v>
      </c>
      <c r="B33" s="31"/>
      <c r="C33" s="110">
        <v>-2982</v>
      </c>
      <c r="D33" s="41"/>
      <c r="E33" s="41">
        <v>-7625</v>
      </c>
    </row>
    <row r="34" spans="1:5" ht="20.25" customHeight="1">
      <c r="A34" s="40" t="s">
        <v>115</v>
      </c>
      <c r="B34" s="31"/>
      <c r="C34" s="110">
        <v>-2615</v>
      </c>
      <c r="D34" s="41"/>
      <c r="E34" s="41">
        <v>0</v>
      </c>
    </row>
    <row r="35" spans="1:5" ht="20.25" customHeight="1">
      <c r="A35" s="39" t="s">
        <v>133</v>
      </c>
      <c r="B35" s="39"/>
      <c r="C35" s="46">
        <f>SUM(C8:C34)</f>
        <v>2268970</v>
      </c>
      <c r="D35" s="41"/>
      <c r="E35" s="46">
        <f>SUM(E8:E34)</f>
        <v>35732</v>
      </c>
    </row>
    <row r="36" spans="1:5" ht="20.25" customHeight="1">
      <c r="A36" s="37" t="s">
        <v>64</v>
      </c>
      <c r="B36" s="37"/>
      <c r="C36" s="80"/>
      <c r="D36" s="80"/>
      <c r="E36" s="38" t="s">
        <v>50</v>
      </c>
    </row>
    <row r="37" spans="1:5" ht="20.25" customHeight="1">
      <c r="A37" s="37" t="s">
        <v>41</v>
      </c>
      <c r="B37" s="37"/>
      <c r="C37" s="78"/>
      <c r="D37" s="77"/>
      <c r="E37" s="38" t="s">
        <v>51</v>
      </c>
    </row>
    <row r="38" spans="1:5" ht="20.25" customHeight="1">
      <c r="A38" s="27" t="s">
        <v>143</v>
      </c>
      <c r="B38" s="37"/>
      <c r="C38" s="78"/>
      <c r="D38" s="77"/>
      <c r="E38" s="77"/>
    </row>
    <row r="39" spans="1:5" s="50" customFormat="1" ht="20.25" customHeight="1">
      <c r="A39" s="39"/>
      <c r="B39" s="39"/>
      <c r="C39" s="41"/>
      <c r="D39" s="41"/>
      <c r="E39" s="41"/>
    </row>
    <row r="40" spans="1:5" ht="20.25" customHeight="1">
      <c r="A40" s="77"/>
      <c r="B40" s="77"/>
      <c r="C40" s="118" t="s">
        <v>53</v>
      </c>
      <c r="D40" s="118"/>
      <c r="E40" s="118"/>
    </row>
    <row r="41" spans="1:5" s="50" customFormat="1" ht="20.25" customHeight="1">
      <c r="A41" s="79"/>
      <c r="B41" s="79"/>
      <c r="C41" s="85">
        <v>2564</v>
      </c>
      <c r="D41" s="86"/>
      <c r="E41" s="85">
        <v>2563</v>
      </c>
    </row>
    <row r="42" spans="1:5" s="50" customFormat="1" ht="20.25" customHeight="1">
      <c r="A42" s="79"/>
      <c r="B42" s="79"/>
      <c r="C42" s="114"/>
      <c r="D42" s="86"/>
      <c r="E42" s="114"/>
    </row>
    <row r="43" spans="1:5" s="50" customFormat="1" ht="20.25" customHeight="1">
      <c r="A43" s="39" t="s">
        <v>47</v>
      </c>
      <c r="B43" s="39"/>
      <c r="C43" s="41"/>
      <c r="D43" s="41"/>
      <c r="E43" s="41"/>
    </row>
    <row r="44" spans="1:5" s="50" customFormat="1" ht="20.25" customHeight="1">
      <c r="A44" s="42" t="s">
        <v>63</v>
      </c>
      <c r="B44" s="42"/>
      <c r="C44" s="110">
        <v>-151914</v>
      </c>
      <c r="D44" s="41"/>
      <c r="E44" s="41">
        <v>-112308</v>
      </c>
    </row>
    <row r="45" spans="1:5" s="50" customFormat="1" ht="20.25" customHeight="1">
      <c r="A45" s="42" t="s">
        <v>85</v>
      </c>
      <c r="B45" s="42"/>
      <c r="C45" s="110">
        <v>-679</v>
      </c>
      <c r="D45" s="41"/>
      <c r="E45" s="41">
        <v>-1567</v>
      </c>
    </row>
    <row r="46" spans="1:5" s="50" customFormat="1" ht="20.25" customHeight="1">
      <c r="A46" s="42" t="s">
        <v>148</v>
      </c>
      <c r="B46" s="42"/>
      <c r="C46" s="110">
        <v>0</v>
      </c>
      <c r="D46" s="41"/>
      <c r="E46" s="41">
        <v>12629</v>
      </c>
    </row>
    <row r="47" spans="1:5" s="50" customFormat="1" ht="20.25" customHeight="1">
      <c r="A47" s="50" t="s">
        <v>129</v>
      </c>
      <c r="B47" s="42"/>
      <c r="C47" s="110">
        <v>601</v>
      </c>
      <c r="D47" s="41"/>
      <c r="E47" s="106">
        <v>1448</v>
      </c>
    </row>
    <row r="48" spans="1:5" s="50" customFormat="1" ht="20.25" customHeight="1">
      <c r="A48" s="39" t="s">
        <v>138</v>
      </c>
      <c r="B48" s="39"/>
      <c r="C48" s="46">
        <f>SUM(C44:C47)</f>
        <v>-151992</v>
      </c>
      <c r="D48" s="41"/>
      <c r="E48" s="46">
        <f>SUM(E44:E47)</f>
        <v>-99798</v>
      </c>
    </row>
    <row r="49" spans="1:5" s="50" customFormat="1" ht="20.25" customHeight="1">
      <c r="A49" s="39"/>
      <c r="B49" s="39"/>
      <c r="C49" s="41"/>
      <c r="D49" s="41"/>
      <c r="E49" s="41"/>
    </row>
    <row r="50" spans="1:5" s="47" customFormat="1" ht="20.25" customHeight="1">
      <c r="A50" s="48" t="s">
        <v>48</v>
      </c>
      <c r="B50" s="48"/>
      <c r="C50" s="41"/>
      <c r="D50" s="41"/>
      <c r="E50" s="41"/>
    </row>
    <row r="51" spans="1:5" s="47" customFormat="1" ht="20.25" customHeight="1">
      <c r="A51" s="90" t="s">
        <v>86</v>
      </c>
      <c r="B51" s="90"/>
      <c r="C51" s="110">
        <v>-1102</v>
      </c>
      <c r="D51" s="41"/>
      <c r="E51" s="41">
        <v>-1641</v>
      </c>
    </row>
    <row r="52" spans="1:5" s="47" customFormat="1" ht="20.25" customHeight="1">
      <c r="A52" s="42" t="s">
        <v>150</v>
      </c>
      <c r="B52" s="42"/>
      <c r="C52" s="105">
        <v>-1057238</v>
      </c>
      <c r="D52" s="41"/>
      <c r="E52" s="41">
        <v>0</v>
      </c>
    </row>
    <row r="53" spans="1:5" s="47" customFormat="1" ht="20.25" customHeight="1">
      <c r="A53" s="42" t="s">
        <v>58</v>
      </c>
      <c r="B53" s="42"/>
      <c r="C53" s="110">
        <v>-4371</v>
      </c>
      <c r="D53" s="41"/>
      <c r="E53" s="41">
        <v>-4029</v>
      </c>
    </row>
    <row r="54" spans="1:5" s="47" customFormat="1" ht="20.25" customHeight="1">
      <c r="A54" s="42" t="s">
        <v>45</v>
      </c>
      <c r="B54" s="42"/>
      <c r="C54" s="110">
        <v>-200839</v>
      </c>
      <c r="D54" s="41"/>
      <c r="E54" s="41">
        <v>-177367</v>
      </c>
    </row>
    <row r="55" spans="1:5" s="47" customFormat="1" ht="20.25" customHeight="1">
      <c r="A55" s="39" t="s">
        <v>126</v>
      </c>
      <c r="B55" s="39"/>
      <c r="C55" s="46">
        <f>SUM(C51:C54)</f>
        <v>-1263550</v>
      </c>
      <c r="D55" s="56"/>
      <c r="E55" s="46">
        <f>SUM(E51:E54)</f>
        <v>-183037</v>
      </c>
    </row>
    <row r="56" spans="1:5" s="47" customFormat="1" ht="20.25" customHeight="1">
      <c r="A56" s="39"/>
      <c r="B56" s="39"/>
      <c r="C56" s="41"/>
      <c r="D56" s="41"/>
      <c r="E56" s="41"/>
    </row>
    <row r="57" spans="1:5" s="47" customFormat="1" ht="20.25" customHeight="1">
      <c r="A57" s="48" t="s">
        <v>104</v>
      </c>
      <c r="B57" s="48"/>
      <c r="C57" s="41">
        <f>SUM(C55,C48,C35)</f>
        <v>853428</v>
      </c>
      <c r="D57" s="41"/>
      <c r="E57" s="41">
        <f>SUM(E55,E48,E35)</f>
        <v>-247103</v>
      </c>
    </row>
    <row r="58" spans="1:5" s="47" customFormat="1" ht="20.25" customHeight="1">
      <c r="A58" s="39"/>
      <c r="B58" s="39"/>
      <c r="C58" s="41"/>
      <c r="D58" s="41"/>
      <c r="E58" s="41"/>
    </row>
    <row r="59" spans="1:5" s="47" customFormat="1" ht="20.25" customHeight="1">
      <c r="A59" s="39" t="s">
        <v>54</v>
      </c>
      <c r="B59" s="39"/>
      <c r="C59" s="105">
        <f>BS!G12</f>
        <v>106594</v>
      </c>
      <c r="D59" s="41"/>
      <c r="E59" s="41">
        <v>424062</v>
      </c>
    </row>
    <row r="60" spans="1:5" s="47" customFormat="1" ht="20.25" customHeight="1">
      <c r="A60" s="39"/>
      <c r="B60" s="39"/>
      <c r="C60" s="41"/>
      <c r="D60" s="41"/>
      <c r="E60" s="41"/>
    </row>
    <row r="61" spans="1:5" s="47" customFormat="1" ht="20.25" customHeight="1">
      <c r="A61" s="40" t="s">
        <v>87</v>
      </c>
      <c r="B61" s="39"/>
      <c r="C61" s="41"/>
      <c r="D61" s="41"/>
      <c r="E61" s="41"/>
    </row>
    <row r="62" spans="1:5" s="47" customFormat="1" ht="20.25" customHeight="1">
      <c r="A62" s="47" t="s">
        <v>88</v>
      </c>
      <c r="B62" s="39"/>
      <c r="C62" s="112">
        <v>767</v>
      </c>
      <c r="D62" s="41"/>
      <c r="E62" s="49">
        <v>6</v>
      </c>
    </row>
    <row r="63" spans="1:5" s="47" customFormat="1" ht="20.25" customHeight="1">
      <c r="A63" s="39"/>
      <c r="B63" s="39"/>
      <c r="C63" s="41"/>
      <c r="D63" s="41"/>
      <c r="E63" s="41"/>
    </row>
    <row r="64" spans="1:5" s="47" customFormat="1" ht="20.25" customHeight="1" thickBot="1">
      <c r="A64" s="48" t="s">
        <v>55</v>
      </c>
      <c r="B64" s="48"/>
      <c r="C64" s="57">
        <f>SUM(C57:C62)</f>
        <v>960789</v>
      </c>
      <c r="D64" s="41"/>
      <c r="E64" s="57">
        <f>SUM(E57:E62)</f>
        <v>176965</v>
      </c>
    </row>
    <row r="65" spans="1:5" ht="20.25" customHeight="1" thickTop="1">
      <c r="A65" s="37" t="s">
        <v>64</v>
      </c>
      <c r="B65" s="37"/>
      <c r="C65" s="80"/>
      <c r="D65" s="80"/>
      <c r="E65" s="38" t="s">
        <v>50</v>
      </c>
    </row>
    <row r="66" spans="1:5" ht="20.25" customHeight="1">
      <c r="A66" s="37" t="s">
        <v>41</v>
      </c>
      <c r="B66" s="37"/>
      <c r="C66" s="78"/>
      <c r="D66" s="77"/>
      <c r="E66" s="38" t="s">
        <v>51</v>
      </c>
    </row>
    <row r="67" spans="1:5" ht="20.25" customHeight="1">
      <c r="A67" s="27" t="s">
        <v>143</v>
      </c>
      <c r="B67" s="37"/>
      <c r="C67" s="78"/>
      <c r="D67" s="77"/>
      <c r="E67" s="77"/>
    </row>
    <row r="68" spans="1:5" ht="20.25" customHeight="1">
      <c r="A68" s="27"/>
      <c r="B68" s="37"/>
      <c r="C68" s="78"/>
      <c r="D68" s="77"/>
      <c r="E68" s="77"/>
    </row>
    <row r="69" spans="1:5" ht="20.25" customHeight="1">
      <c r="A69" s="27"/>
      <c r="B69" s="37"/>
      <c r="C69" s="118" t="s">
        <v>53</v>
      </c>
      <c r="D69" s="118"/>
      <c r="E69" s="118"/>
    </row>
    <row r="70" spans="1:5" ht="20.25" customHeight="1">
      <c r="A70" s="27"/>
      <c r="B70" s="37"/>
      <c r="C70" s="85">
        <v>2564</v>
      </c>
      <c r="D70" s="86"/>
      <c r="E70" s="85">
        <v>2563</v>
      </c>
    </row>
    <row r="71" spans="1:5" ht="20.25" customHeight="1">
      <c r="A71" s="51" t="s">
        <v>42</v>
      </c>
      <c r="B71" s="51"/>
      <c r="C71" s="41"/>
      <c r="D71" s="41"/>
      <c r="E71" s="41"/>
    </row>
    <row r="72" spans="1:5" ht="20.25" customHeight="1">
      <c r="A72" s="26" t="s">
        <v>95</v>
      </c>
      <c r="B72" s="31" t="s">
        <v>46</v>
      </c>
      <c r="C72" s="41"/>
      <c r="D72" s="41"/>
      <c r="E72" s="41"/>
    </row>
    <row r="73" spans="1:5" ht="20.25" customHeight="1">
      <c r="A73" s="83"/>
      <c r="B73" s="83" t="s">
        <v>57</v>
      </c>
      <c r="C73" s="41">
        <v>6305</v>
      </c>
      <c r="D73" s="41"/>
      <c r="E73" s="41">
        <v>1837</v>
      </c>
    </row>
    <row r="74" spans="1:5" ht="20.25" customHeight="1">
      <c r="A74" s="31"/>
      <c r="B74" s="83" t="s">
        <v>59</v>
      </c>
      <c r="C74" s="41">
        <v>0</v>
      </c>
      <c r="D74" s="41"/>
      <c r="E74" s="41">
        <v>11450</v>
      </c>
    </row>
    <row r="75" spans="1:5" ht="20.25" customHeight="1">
      <c r="A75" s="31"/>
      <c r="B75" s="83" t="s">
        <v>153</v>
      </c>
      <c r="C75" s="41">
        <v>210000</v>
      </c>
      <c r="D75" s="41"/>
      <c r="E75" s="41">
        <v>0</v>
      </c>
    </row>
    <row r="76" spans="1:5" ht="20.25" customHeight="1">
      <c r="B76" s="83" t="s">
        <v>155</v>
      </c>
      <c r="C76" s="19">
        <v>1810</v>
      </c>
      <c r="D76" s="113"/>
      <c r="E76" s="41">
        <v>0</v>
      </c>
    </row>
    <row r="77" spans="1:5" ht="20.25" customHeight="1">
      <c r="A77" s="31"/>
      <c r="B77" s="83" t="s">
        <v>156</v>
      </c>
      <c r="C77" s="113">
        <v>6947</v>
      </c>
      <c r="D77" s="113"/>
      <c r="E77" s="41">
        <v>0</v>
      </c>
    </row>
    <row r="78" spans="1:5" ht="20.25" customHeight="1">
      <c r="A78" s="31"/>
      <c r="B78" s="83" t="s">
        <v>154</v>
      </c>
      <c r="C78" s="113">
        <v>7878</v>
      </c>
      <c r="D78" s="113"/>
      <c r="E78" s="41">
        <v>0</v>
      </c>
    </row>
    <row r="79" spans="1:5" ht="20.25" customHeight="1">
      <c r="B79" s="83" t="s">
        <v>56</v>
      </c>
      <c r="C79" s="113">
        <f>-C44</f>
        <v>151914</v>
      </c>
      <c r="D79" s="113"/>
      <c r="E79" s="113">
        <f>-E44</f>
        <v>112308</v>
      </c>
    </row>
    <row r="80" spans="1:5" ht="20.25" customHeight="1" thickBot="1">
      <c r="B80" s="52" t="s">
        <v>43</v>
      </c>
      <c r="C80" s="55">
        <f>SUM(C73:C79)</f>
        <v>384854</v>
      </c>
      <c r="D80" s="41"/>
      <c r="E80" s="55">
        <f>SUM(E73:E79)</f>
        <v>125595</v>
      </c>
    </row>
    <row r="81" spans="1:5" ht="20.25" customHeight="1" thickTop="1">
      <c r="B81" s="52"/>
      <c r="C81" s="41"/>
      <c r="D81" s="41"/>
      <c r="E81" s="41"/>
    </row>
    <row r="82" spans="1:5" ht="20.25" customHeight="1" thickBot="1">
      <c r="A82" s="26" t="s">
        <v>117</v>
      </c>
      <c r="B82" s="52" t="s">
        <v>118</v>
      </c>
      <c r="C82" s="57">
        <v>30952</v>
      </c>
      <c r="D82" s="41"/>
      <c r="E82" s="57">
        <v>0</v>
      </c>
    </row>
    <row r="83" spans="1:5" ht="20.25" customHeight="1" thickTop="1">
      <c r="B83" s="52"/>
      <c r="C83" s="41"/>
      <c r="D83" s="41"/>
      <c r="E83" s="41"/>
    </row>
    <row r="84" spans="1:5" ht="20.25" customHeight="1" thickBot="1">
      <c r="A84" s="26" t="s">
        <v>107</v>
      </c>
      <c r="B84" s="52" t="s">
        <v>122</v>
      </c>
      <c r="C84" s="57">
        <v>1111</v>
      </c>
      <c r="D84" s="41"/>
      <c r="E84" s="57">
        <v>0</v>
      </c>
    </row>
    <row r="85" spans="1:5" ht="20.25" customHeight="1" thickTop="1">
      <c r="B85" s="52"/>
      <c r="C85" s="41"/>
      <c r="D85" s="41"/>
      <c r="E85" s="41"/>
    </row>
    <row r="86" spans="1:5" ht="20.25" customHeight="1">
      <c r="A86" s="40" t="s">
        <v>119</v>
      </c>
      <c r="B86" s="83" t="s">
        <v>84</v>
      </c>
      <c r="C86" s="41"/>
      <c r="D86" s="41"/>
      <c r="E86" s="41"/>
    </row>
    <row r="87" spans="1:5" ht="20.25" customHeight="1" thickBot="1">
      <c r="B87" s="52" t="s">
        <v>149</v>
      </c>
      <c r="C87" s="57">
        <v>0</v>
      </c>
      <c r="D87" s="41"/>
      <c r="E87" s="57">
        <v>6478</v>
      </c>
    </row>
    <row r="88" spans="1:5" ht="20.25" customHeight="1" thickTop="1">
      <c r="B88" s="52"/>
      <c r="C88" s="41"/>
      <c r="D88" s="41"/>
      <c r="E88" s="41"/>
    </row>
    <row r="89" spans="1:5" ht="20.25" customHeight="1" thickBot="1">
      <c r="A89" s="40" t="s">
        <v>131</v>
      </c>
      <c r="B89" s="52" t="s">
        <v>96</v>
      </c>
      <c r="C89" s="57">
        <v>0</v>
      </c>
      <c r="D89" s="41"/>
      <c r="E89" s="57">
        <v>2</v>
      </c>
    </row>
    <row r="90" spans="1:5" ht="20.25" customHeight="1" thickTop="1">
      <c r="B90" s="52"/>
      <c r="C90" s="41"/>
      <c r="D90" s="41"/>
      <c r="E90" s="41"/>
    </row>
    <row r="91" spans="1:5" ht="20.25" customHeight="1">
      <c r="A91" s="47"/>
      <c r="B91" s="47"/>
      <c r="C91" s="29"/>
      <c r="E91" s="82"/>
    </row>
    <row r="92" spans="1:5" ht="20.25" customHeight="1">
      <c r="E92" s="84"/>
    </row>
    <row r="93" spans="1:5" ht="20.25" customHeight="1">
      <c r="A93" s="31"/>
      <c r="B93" s="31"/>
      <c r="E93" s="84"/>
    </row>
    <row r="94" spans="1:5" ht="20.25" customHeight="1">
      <c r="A94" s="50"/>
      <c r="B94" s="50"/>
      <c r="E94" s="84"/>
    </row>
    <row r="95" spans="1:5" ht="20.25" customHeight="1">
      <c r="A95" s="31"/>
      <c r="B95" s="31"/>
      <c r="E95" s="84"/>
    </row>
    <row r="96" spans="1:5" ht="20.25" customHeight="1">
      <c r="A96" s="31"/>
      <c r="B96" s="31"/>
      <c r="E96" s="84"/>
    </row>
    <row r="97" spans="1:5" ht="20.25" customHeight="1">
      <c r="E97" s="84"/>
    </row>
    <row r="98" spans="1:5" ht="20.25" customHeight="1">
      <c r="A98" s="53"/>
      <c r="B98" s="53"/>
      <c r="E98" s="84"/>
    </row>
    <row r="99" spans="1:5" ht="20.25" customHeight="1">
      <c r="A99" s="54"/>
      <c r="B99" s="54"/>
      <c r="E99" s="84"/>
    </row>
    <row r="100" spans="1:5" ht="20.25" customHeight="1">
      <c r="A100" s="54"/>
      <c r="B100" s="54"/>
      <c r="E100" s="84"/>
    </row>
    <row r="101" spans="1:5" ht="20.25" customHeight="1">
      <c r="A101" s="53"/>
      <c r="B101" s="53"/>
      <c r="E101" s="84"/>
    </row>
  </sheetData>
  <mergeCells count="3">
    <mergeCell ref="C5:E5"/>
    <mergeCell ref="C40:E40"/>
    <mergeCell ref="C69:E69"/>
  </mergeCells>
  <pageMargins left="0.90551181102362199" right="0.70866141732283505" top="0.78740157480314998" bottom="0.39370078740157499" header="0.39370078740157499" footer="0.31496062992126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5" max="4" man="1"/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2021-11-01T02:04:03Z</cp:lastPrinted>
  <dcterms:created xsi:type="dcterms:W3CDTF">1998-09-16T09:49:24Z</dcterms:created>
  <dcterms:modified xsi:type="dcterms:W3CDTF">2021-11-10T08:23:06Z</dcterms:modified>
</cp:coreProperties>
</file>