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108885 - 2021 Dec-FSA-Ichitan Group\Working Folder\2021\Q3\6_FS\SET files\"/>
    </mc:Choice>
  </mc:AlternateContent>
  <xr:revisionPtr revIDLastSave="0" documentId="13_ncr:1_{E33CF20C-66C4-4D62-8AE4-F57B6C281E75}" xr6:coauthVersionLast="45" xr6:coauthVersionMax="46" xr10:uidLastSave="{00000000-0000-0000-0000-000000000000}"/>
  <bookViews>
    <workbookView xWindow="-110" yWindow="-110" windowWidth="19420" windowHeight="10420" tabRatio="781" xr2:uid="{00000000-000D-0000-FFFF-FFFF00000000}"/>
  </bookViews>
  <sheets>
    <sheet name="3-5" sheetId="1" r:id="rId1"/>
    <sheet name="6-7" sheetId="5" r:id="rId2"/>
    <sheet name="8" sheetId="8" r:id="rId3"/>
    <sheet name="9" sheetId="11" r:id="rId4"/>
    <sheet name="10-11" sheetId="10" r:id="rId5"/>
    <sheet name="12-13" sheetId="4" r:id="rId6"/>
  </sheets>
  <definedNames>
    <definedName name="_xlnm.Print_Area" localSheetId="4">'10-11'!$A$1:$M$45</definedName>
    <definedName name="_xlnm.Print_Area" localSheetId="5">'12-13'!$A$1:$J$78</definedName>
    <definedName name="_xlnm.Print_Area" localSheetId="0">'3-5'!$A$1:$I$88</definedName>
    <definedName name="_xlnm.Print_Area" localSheetId="1">'6-7'!$A$1:$I$72</definedName>
    <definedName name="_xlnm.Print_Area" localSheetId="2">'8'!$A$1:$O$24</definedName>
    <definedName name="_xlnm.Print_Area" localSheetId="3">'9'!$A$1:$O$24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4" l="1"/>
  <c r="M21" i="11"/>
  <c r="O21" i="11" s="1"/>
  <c r="C49" i="1"/>
  <c r="C27" i="1"/>
  <c r="C56" i="1"/>
  <c r="C58" i="1" l="1"/>
  <c r="D73" i="4"/>
  <c r="M22" i="11" l="1"/>
  <c r="M24" i="11" s="1"/>
  <c r="C84" i="1" s="1"/>
  <c r="C15" i="1" l="1"/>
  <c r="C29" i="1" s="1"/>
  <c r="J45" i="4" l="1"/>
  <c r="H45" i="4"/>
  <c r="F45" i="4"/>
  <c r="D45" i="4"/>
  <c r="H44" i="4"/>
  <c r="D44" i="4"/>
  <c r="I43" i="5"/>
  <c r="G43" i="5"/>
  <c r="E43" i="5"/>
  <c r="C43" i="5"/>
  <c r="G42" i="5"/>
  <c r="C42" i="5"/>
  <c r="G65" i="1"/>
  <c r="I36" i="1"/>
  <c r="I65" i="1" s="1"/>
  <c r="I35" i="1"/>
  <c r="I64" i="1" s="1"/>
  <c r="E36" i="1"/>
  <c r="E65" i="1" s="1"/>
  <c r="E35" i="1"/>
  <c r="E64" i="1" s="1"/>
  <c r="G36" i="1"/>
  <c r="G35" i="1"/>
  <c r="G64" i="1" s="1"/>
  <c r="C36" i="1"/>
  <c r="C65" i="1" s="1"/>
  <c r="C35" i="1"/>
  <c r="C64" i="1" s="1"/>
  <c r="C15" i="10" l="1"/>
  <c r="K38" i="10"/>
  <c r="I38" i="10"/>
  <c r="G38" i="10"/>
  <c r="E38" i="10"/>
  <c r="C38" i="10"/>
  <c r="M37" i="10"/>
  <c r="M38" i="10" s="1"/>
  <c r="K15" i="10"/>
  <c r="I15" i="10"/>
  <c r="G15" i="10"/>
  <c r="E15" i="10"/>
  <c r="M14" i="10"/>
  <c r="M15" i="10" s="1"/>
  <c r="M19" i="10"/>
  <c r="C20" i="10"/>
  <c r="C22" i="10" s="1"/>
  <c r="E20" i="10"/>
  <c r="E22" i="10" s="1"/>
  <c r="G20" i="10"/>
  <c r="G22" i="10" s="1"/>
  <c r="I20" i="10"/>
  <c r="I22" i="10" s="1"/>
  <c r="O16" i="11"/>
  <c r="O17" i="11" s="1"/>
  <c r="I24" i="11"/>
  <c r="G24" i="11"/>
  <c r="E24" i="11"/>
  <c r="C24" i="11"/>
  <c r="M17" i="11"/>
  <c r="K17" i="11"/>
  <c r="I17" i="11"/>
  <c r="G17" i="11"/>
  <c r="E17" i="11"/>
  <c r="C17" i="11"/>
  <c r="C24" i="8"/>
  <c r="E24" i="8"/>
  <c r="G24" i="8"/>
  <c r="I24" i="8"/>
  <c r="O16" i="8"/>
  <c r="O17" i="8" s="1"/>
  <c r="M17" i="8"/>
  <c r="K17" i="8"/>
  <c r="I17" i="8"/>
  <c r="G17" i="8"/>
  <c r="E17" i="8"/>
  <c r="C17" i="8"/>
  <c r="J54" i="4" l="1"/>
  <c r="F54" i="4"/>
  <c r="M21" i="8"/>
  <c r="I55" i="5"/>
  <c r="G55" i="5"/>
  <c r="E55" i="5"/>
  <c r="C55" i="5"/>
  <c r="I49" i="5"/>
  <c r="G49" i="5"/>
  <c r="E49" i="5"/>
  <c r="C49" i="5"/>
  <c r="G57" i="5" l="1"/>
  <c r="G61" i="5" s="1"/>
  <c r="G63" i="5" s="1"/>
  <c r="I57" i="5"/>
  <c r="I61" i="5" s="1"/>
  <c r="I63" i="5" s="1"/>
  <c r="C57" i="5"/>
  <c r="C61" i="5" s="1"/>
  <c r="C63" i="5" s="1"/>
  <c r="E57" i="5"/>
  <c r="E61" i="5" s="1"/>
  <c r="E63" i="5" s="1"/>
  <c r="D10" i="4" l="1"/>
  <c r="D26" i="4" s="1"/>
  <c r="K20" i="11"/>
  <c r="C70" i="5"/>
  <c r="E70" i="5"/>
  <c r="F10" i="4"/>
  <c r="K20" i="8"/>
  <c r="I70" i="5"/>
  <c r="K18" i="10"/>
  <c r="J10" i="4"/>
  <c r="J26" i="4" s="1"/>
  <c r="G70" i="5"/>
  <c r="K41" i="10"/>
  <c r="H10" i="4"/>
  <c r="E84" i="1"/>
  <c r="E83" i="1"/>
  <c r="O20" i="11" l="1"/>
  <c r="O22" i="11" s="1"/>
  <c r="O24" i="11" s="1"/>
  <c r="K22" i="11"/>
  <c r="K24" i="11" s="1"/>
  <c r="C83" i="1" s="1"/>
  <c r="C85" i="1" s="1"/>
  <c r="C87" i="1" s="1"/>
  <c r="M18" i="10"/>
  <c r="M20" i="10" s="1"/>
  <c r="M22" i="10" s="1"/>
  <c r="K20" i="10"/>
  <c r="K22" i="10" s="1"/>
  <c r="M11" i="10"/>
  <c r="I22" i="8"/>
  <c r="G22" i="8"/>
  <c r="E22" i="8"/>
  <c r="C22" i="8"/>
  <c r="O21" i="8"/>
  <c r="O13" i="8"/>
  <c r="J73" i="4"/>
  <c r="J62" i="4"/>
  <c r="F73" i="4"/>
  <c r="F62" i="4"/>
  <c r="I18" i="5"/>
  <c r="I12" i="5"/>
  <c r="E18" i="5"/>
  <c r="E12" i="5"/>
  <c r="I85" i="1"/>
  <c r="E85" i="1"/>
  <c r="I56" i="1"/>
  <c r="I49" i="1"/>
  <c r="E56" i="1"/>
  <c r="E49" i="1"/>
  <c r="I27" i="1"/>
  <c r="I15" i="1"/>
  <c r="E27" i="1"/>
  <c r="E15" i="1"/>
  <c r="I20" i="5" l="1"/>
  <c r="I24" i="5" s="1"/>
  <c r="I26" i="5" s="1"/>
  <c r="J35" i="4" s="1"/>
  <c r="J37" i="4" s="1"/>
  <c r="J64" i="4" s="1"/>
  <c r="J66" i="4" s="1"/>
  <c r="E20" i="5"/>
  <c r="E24" i="5" s="1"/>
  <c r="E26" i="5" s="1"/>
  <c r="M22" i="8"/>
  <c r="M24" i="8" s="1"/>
  <c r="I58" i="1"/>
  <c r="I87" i="1" s="1"/>
  <c r="E58" i="1"/>
  <c r="E87" i="1" s="1"/>
  <c r="I29" i="1"/>
  <c r="E29" i="1"/>
  <c r="G56" i="1"/>
  <c r="G49" i="1"/>
  <c r="G27" i="1"/>
  <c r="G15" i="1"/>
  <c r="I33" i="5" l="1"/>
  <c r="E33" i="5"/>
  <c r="F26" i="4"/>
  <c r="F35" i="4" s="1"/>
  <c r="F37" i="4" s="1"/>
  <c r="F64" i="4" s="1"/>
  <c r="F66" i="4" s="1"/>
  <c r="G58" i="1"/>
  <c r="G29" i="1"/>
  <c r="O20" i="8" l="1"/>
  <c r="O22" i="8" s="1"/>
  <c r="O24" i="8" s="1"/>
  <c r="K22" i="8"/>
  <c r="K24" i="8" s="1"/>
  <c r="G18" i="5"/>
  <c r="C18" i="5"/>
  <c r="H62" i="4" l="1"/>
  <c r="D62" i="4"/>
  <c r="K42" i="10" l="1"/>
  <c r="M42" i="10" s="1"/>
  <c r="C22" i="11" l="1"/>
  <c r="I43" i="10"/>
  <c r="I45" i="10" s="1"/>
  <c r="G43" i="10"/>
  <c r="G45" i="10" s="1"/>
  <c r="E43" i="10"/>
  <c r="E45" i="10" s="1"/>
  <c r="C43" i="10"/>
  <c r="C45" i="10" s="1"/>
  <c r="I22" i="11"/>
  <c r="G22" i="11"/>
  <c r="E22" i="11"/>
  <c r="C12" i="5"/>
  <c r="H73" i="4"/>
  <c r="G12" i="5"/>
  <c r="H54" i="4" l="1"/>
  <c r="O13" i="11" l="1"/>
  <c r="M34" i="10" l="1"/>
  <c r="C20" i="5"/>
  <c r="C24" i="5" l="1"/>
  <c r="C26" i="5" s="1"/>
  <c r="C33" i="5" l="1"/>
  <c r="D35" i="4"/>
  <c r="D37" i="4" l="1"/>
  <c r="D64" i="4" s="1"/>
  <c r="D66" i="4" s="1"/>
  <c r="L66" i="4" s="1"/>
  <c r="G20" i="5"/>
  <c r="G24" i="5" l="1"/>
  <c r="G26" i="5" s="1"/>
  <c r="H26" i="4" l="1"/>
  <c r="H35" i="4" s="1"/>
  <c r="H37" i="4" s="1"/>
  <c r="H64" i="4" s="1"/>
  <c r="H66" i="4" s="1"/>
  <c r="P66" i="4" s="1"/>
  <c r="K43" i="10"/>
  <c r="G33" i="5"/>
  <c r="K45" i="10" l="1"/>
  <c r="G85" i="1" s="1"/>
  <c r="G87" i="1" s="1"/>
  <c r="M41" i="10"/>
  <c r="M43" i="10" s="1"/>
  <c r="M45" i="10" l="1"/>
</calcChain>
</file>

<file path=xl/sharedStrings.xml><?xml version="1.0" encoding="utf-8"?>
<sst xmlns="http://schemas.openxmlformats.org/spreadsheetml/2006/main" count="351" uniqueCount="169">
  <si>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</si>
  <si>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</si>
  <si>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</si>
  <si>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</si>
  <si>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</si>
  <si>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</si>
  <si>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</si>
  <si>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</si>
  <si>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</si>
  <si>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</si>
  <si>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</si>
  <si>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</si>
  <si>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</si>
  <si>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</si>
  <si>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</si>
  <si>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</si>
  <si>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</si>
  <si>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</si>
  <si>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</si>
  <si>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</si>
  <si>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</si>
  <si>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</si>
  <si>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</si>
  <si>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</si>
  <si>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</si>
  <si>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</si>
  <si>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</si>
  <si>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</si>
  <si>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</si>
  <si>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</si>
  <si>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</si>
  <si>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</si>
  <si>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</si>
  <si>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</si>
  <si>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</si>
  <si>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</si>
  <si>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</si>
  <si>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</si>
  <si>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</si>
  <si>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</si>
  <si>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</si>
  <si>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</si>
  <si>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</si>
  <si>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</si>
  <si>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</si>
  <si>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</si>
  <si>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</si>
  <si>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</si>
  <si>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</si>
  <si>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</si>
  <si>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</si>
  <si>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</si>
  <si>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</si>
  <si>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</si>
  <si>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</si>
  <si>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</si>
  <si>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</si>
  <si>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</si>
  <si>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</si>
  <si>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</si>
  <si>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ขาดทุนจากการตัดจำหน่ายอุปกรณ์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</si>
  <si>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</si>
  <si>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</si>
  <si>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</si>
  <si>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</si>
  <si>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</si>
  <si>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</si>
  <si>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</si>
  <si>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</si>
  <si>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</si>
  <si>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</si>
  <si>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</si>
  <si>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</si>
  <si>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</si>
  <si>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</si>
  <si>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</si>
  <si>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</si>
  <si>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</si>
  <si>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</si>
  <si>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</si>
  <si>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</si>
  <si>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</si>
  <si>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</si>
  <si>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</si>
  <si>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</si>
  <si>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</si>
  <si>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</si>
  <si>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</si>
  <si>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</si>
  <si>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</si>
  <si>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</si>
  <si>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</si>
  <si>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</si>
  <si>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</si>
  <si>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</si>
  <si>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</si>
  <si>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</si>
  <si>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</si>
  <si>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</si>
  <si>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</si>
  <si>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</si>
  <si>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</si>
  <si>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</si>
  <si>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</si>
  <si>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</si>
  <si>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เจ้าหนี้การค้ากิจการอื่น</t>
  </si>
  <si>
    <t>ผลประโยชน์พนักงาน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</si>
  <si>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</si>
  <si>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</si>
  <si>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เงินสดและรายการเทียบเท่าเงินสด ณ 1 มกราคม</t>
  </si>
  <si>
    <t xml:space="preserve">   หน่วยงานต่างประเทศ</t>
  </si>
  <si>
    <t>หน่วยงานต่างประเทศ</t>
  </si>
  <si>
    <t>ยอดคงเหลือ ณ วันที่ 1 มกราคม 2563</t>
  </si>
  <si>
    <t xml:space="preserve">   (หุ้นสามัญจำนวน 1,300 ล้านหุ้น</t>
  </si>
  <si>
    <t>สินทรัพย์สิทธิการใช้</t>
  </si>
  <si>
    <t>หนี้สินตามสัญญาเช่า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</si>
  <si>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</si>
  <si>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</si>
  <si>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กำไรสำหรับงวด</t>
  </si>
  <si>
    <t>กำไรก่อนภาษีเงินได้</t>
  </si>
  <si>
    <t>ปรับรายการที่กระทบกำไรเป็นเงินสดรับ</t>
  </si>
  <si>
    <t>ที่ใช้วิธีส่วนได้เสีย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</si>
  <si>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</si>
  <si>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</si>
  <si>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เงินสดรับจากเงินให้กู้ยืมระยะสั้นแก่บริษัทย่อย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</si>
  <si>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</si>
  <si>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</si>
  <si>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</si>
  <si>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เงินสดจ่ายชำระหนี้สินตามสัญญาเช่า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</si>
  <si>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</si>
  <si>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กำไรขาดทุนเบ็ดเสร็จรวมสำหรับงวด</t>
  </si>
  <si>
    <t>กำไรจากกิจกรรมดำเนินงาน</t>
  </si>
  <si>
    <t>เงินลงทุนในหน่วยลงทุนในตราสารหนี้</t>
  </si>
  <si>
    <t>(ไม่ได้ตรวจสอบ)</t>
  </si>
  <si>
    <t>ยอดคงเหลือ ณ วันที่ 1 มกราคม 2564</t>
  </si>
  <si>
    <t>ส่วนแบ่งกำไรของการร่วมค้า</t>
  </si>
  <si>
    <t>ขาดทุนจากการปรับมูลค่าสินค้า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</si>
  <si>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</si>
  <si>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</si>
  <si>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ส่วนแบ่งกำไรของการร่วมค้าที่ใช้วิธีส่วนได้เสีย</t>
  </si>
  <si>
    <t>กำไรจากการขายหน่วยลงทุนในตราสารหนี้</t>
  </si>
  <si>
    <t>ขาดทุนจากการปรับมูลค่ายุติธรรม</t>
  </si>
  <si>
    <t xml:space="preserve">     ที่ใช้วิธีส่วนได้เสีย</t>
  </si>
  <si>
    <t>กำไรเบ็ดเสร็จรวมสำหรับงวด</t>
  </si>
  <si>
    <t>ภาษีเงินได้รับคืน (จ่ายออก)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</si>
  <si>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</si>
  <si>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</si>
  <si>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 xml:space="preserve">2, 3 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</si>
  <si>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</si>
  <si>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</si>
  <si>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</si>
  <si>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2, 3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</si>
  <si>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</si>
  <si>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</si>
  <si>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</si>
  <si>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</si>
  <si>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</si>
  <si>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</si>
  <si>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</si>
  <si>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>เงินกู้ยืมระยะสั้นลดลง</t>
  </si>
  <si>
    <t>เงินสดและรายการเทียบเท่าเงินสด ณ 30 กันยายน</t>
  </si>
  <si>
    <t>ภาษีเงินได้นิติบุคคลค้างจ่าย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</si>
  <si>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</si>
  <si>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</si>
  <si>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</si>
  <si>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ขาดทุนจากอัตราแลกเปลี่ยนที่ยังไม่เกิดขึ้นจริง</t>
  </si>
  <si>
    <r>
      <rPr>
        <sz val="12"/>
        <rFont val="Angsana New"/>
        <family val="1"/>
      </rPr>
      <t xml:space="preserve">                     </t>
    </r>
    <r>
      <rPr>
        <sz val="15"/>
        <rFont val="Angsana New"/>
        <family val="1"/>
      </rPr>
      <t>- การเปลี่ยนแปลงในเจ้าหนี้</t>
    </r>
  </si>
  <si>
    <t xml:space="preserve">   ของลูกหนี้การค้าและลูกหนี้หมุนเวียนอื่น</t>
  </si>
  <si>
    <t>กลับรายการค่าเผื่อผลขาดทุนด้านเครดิตที่คาดว่าจะเกิดขึ้น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</si>
</sst>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i/>
      <sz val="16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3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/>
  </cellStyleXfs>
  <cellXfs count="18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/>
    <xf numFmtId="0" fontId="13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4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0" fillId="0" borderId="0" xfId="0" applyFont="1"/>
    <xf numFmtId="41" fontId="0" fillId="0" borderId="3" xfId="1" applyNumberFormat="1" applyFont="1" applyFill="1" applyBorder="1" applyAlignment="1"/>
    <xf numFmtId="4" fontId="0" fillId="0" borderId="0" xfId="0" applyNumberFormat="1"/>
    <xf numFmtId="43" fontId="0" fillId="0" borderId="0" xfId="0" applyNumberForma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4" fillId="0" borderId="3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0" fillId="0" borderId="0" xfId="0" applyFill="1" applyAlignment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43" fontId="0" fillId="0" borderId="0" xfId="0" applyNumberFormat="1" applyFill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Alignment="1"/>
    <xf numFmtId="9" fontId="0" fillId="0" borderId="0" xfId="5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3" fillId="0" borderId="0" xfId="1" applyNumberFormat="1" applyFont="1" applyFill="1"/>
    <xf numFmtId="41" fontId="0" fillId="0" borderId="0" xfId="1" applyNumberFormat="1" applyFont="1" applyFill="1"/>
    <xf numFmtId="41" fontId="0" fillId="0" borderId="0" xfId="0" applyNumberFormat="1" applyFill="1"/>
    <xf numFmtId="0" fontId="0" fillId="0" borderId="0" xfId="0" applyFill="1"/>
    <xf numFmtId="41" fontId="3" fillId="0" borderId="1" xfId="1" applyNumberFormat="1" applyFont="1" applyFill="1" applyBorder="1"/>
    <xf numFmtId="0" fontId="13" fillId="0" borderId="0" xfId="0" applyFont="1" applyFill="1" applyBorder="1" applyAlignment="1"/>
    <xf numFmtId="0" fontId="0" fillId="0" borderId="0" xfId="0" applyFont="1" applyFill="1"/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43" fontId="0" fillId="0" borderId="0" xfId="0" applyNumberFormat="1" applyFill="1"/>
    <xf numFmtId="0" fontId="19" fillId="0" borderId="0" xfId="4" applyFont="1" applyFill="1"/>
    <xf numFmtId="43" fontId="19" fillId="0" borderId="0" xfId="1" applyFont="1" applyFill="1"/>
    <xf numFmtId="0" fontId="17" fillId="0" borderId="6" xfId="0" applyFont="1" applyFill="1" applyBorder="1"/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41" fontId="4" fillId="0" borderId="2" xfId="1" applyNumberFormat="1" applyFont="1" applyFill="1" applyBorder="1"/>
    <xf numFmtId="41" fontId="6" fillId="0" borderId="0" xfId="1" applyNumberFormat="1" applyFont="1" applyFill="1"/>
    <xf numFmtId="41" fontId="4" fillId="0" borderId="1" xfId="1" applyNumberFormat="1" applyFont="1" applyFill="1" applyBorder="1"/>
    <xf numFmtId="43" fontId="16" fillId="0" borderId="0" xfId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4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0" xfId="0" applyNumberFormat="1" applyFont="1" applyFill="1"/>
    <xf numFmtId="0" fontId="11" fillId="0" borderId="0" xfId="0" applyFont="1" applyFill="1" applyAlignment="1">
      <alignment horizontal="center"/>
    </xf>
    <xf numFmtId="41" fontId="6" fillId="0" borderId="0" xfId="0" applyNumberFormat="1" applyFont="1" applyFill="1"/>
    <xf numFmtId="41" fontId="4" fillId="0" borderId="2" xfId="0" applyNumberFormat="1" applyFont="1" applyFill="1" applyBorder="1"/>
    <xf numFmtId="41" fontId="4" fillId="0" borderId="0" xfId="0" applyNumberFormat="1" applyFont="1" applyFill="1"/>
    <xf numFmtId="0" fontId="12" fillId="0" borderId="0" xfId="0" applyFont="1" applyFill="1" applyAlignment="1">
      <alignment horizontal="center"/>
    </xf>
    <xf numFmtId="41" fontId="4" fillId="0" borderId="5" xfId="0" applyNumberFormat="1" applyFont="1" applyFill="1" applyBorder="1"/>
    <xf numFmtId="41" fontId="4" fillId="0" borderId="3" xfId="0" applyNumberFormat="1" applyFont="1" applyFill="1" applyBorder="1"/>
    <xf numFmtId="166" fontId="0" fillId="0" borderId="0" xfId="0" applyNumberFormat="1" applyFill="1"/>
    <xf numFmtId="0" fontId="0" fillId="0" borderId="0" xfId="0" applyFill="1" applyBorder="1"/>
    <xf numFmtId="0" fontId="3" fillId="0" borderId="0" xfId="0" applyFont="1" applyFill="1" applyBorder="1"/>
    <xf numFmtId="41" fontId="0" fillId="0" borderId="0" xfId="1" applyNumberFormat="1" applyFont="1" applyFill="1" applyBorder="1"/>
    <xf numFmtId="41" fontId="3" fillId="0" borderId="0" xfId="1" applyNumberFormat="1" applyFont="1" applyFill="1" applyBorder="1"/>
    <xf numFmtId="41" fontId="4" fillId="0" borderId="0" xfId="1" applyNumberFormat="1" applyFont="1" applyFill="1" applyBorder="1"/>
    <xf numFmtId="41" fontId="6" fillId="0" borderId="0" xfId="1" applyNumberFormat="1" applyFont="1" applyFill="1" applyBorder="1"/>
    <xf numFmtId="41" fontId="3" fillId="0" borderId="0" xfId="0" applyNumberFormat="1" applyFont="1" applyFill="1" applyBorder="1"/>
    <xf numFmtId="41" fontId="4" fillId="0" borderId="0" xfId="0" applyNumberFormat="1" applyFont="1" applyFill="1" applyBorder="1"/>
    <xf numFmtId="41" fontId="0" fillId="0" borderId="0" xfId="0" applyNumberFormat="1" applyFill="1" applyBorder="1"/>
    <xf numFmtId="0" fontId="10" fillId="0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/>
    </xf>
    <xf numFmtId="4" fontId="4" fillId="0" borderId="0" xfId="1" quotePrefix="1" applyNumberFormat="1" applyFont="1" applyFill="1" applyBorder="1" applyAlignment="1">
      <alignment horizontal="right"/>
    </xf>
    <xf numFmtId="165" fontId="3" fillId="0" borderId="0" xfId="6" applyNumberFormat="1" applyFont="1" applyFill="1" applyBorder="1" applyAlignment="1"/>
    <xf numFmtId="41" fontId="4" fillId="0" borderId="0" xfId="0" applyNumberFormat="1" applyFont="1" applyAlignment="1">
      <alignment horizontal="right"/>
    </xf>
    <xf numFmtId="41" fontId="3" fillId="0" borderId="0" xfId="3" applyNumberFormat="1" applyFont="1" applyFill="1" applyBorder="1" applyAlignment="1"/>
    <xf numFmtId="43" fontId="0" fillId="0" borderId="0" xfId="1" applyFont="1" applyBorder="1" applyAlignment="1">
      <alignment horizontal="center"/>
    </xf>
    <xf numFmtId="43" fontId="0" fillId="0" borderId="0" xfId="1" applyFont="1" applyBorder="1" applyAlignment="1">
      <alignment horizontal="right"/>
    </xf>
    <xf numFmtId="41" fontId="0" fillId="0" borderId="0" xfId="0" applyNumberFormat="1" applyAlignment="1">
      <alignment horizontal="right"/>
    </xf>
    <xf numFmtId="2" fontId="0" fillId="0" borderId="0" xfId="0" applyNumberFormat="1" applyFill="1" applyAlignment="1"/>
    <xf numFmtId="2" fontId="4" fillId="0" borderId="0" xfId="1" quotePrefix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Alignment="1">
      <alignment vertical="top"/>
    </xf>
    <xf numFmtId="166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right"/>
    </xf>
    <xf numFmtId="41" fontId="3" fillId="0" borderId="0" xfId="7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0" fontId="0" fillId="0" borderId="0" xfId="5" applyNumberFormat="1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43" fontId="4" fillId="0" borderId="0" xfId="0" applyNumberFormat="1" applyFont="1" applyFill="1" applyBorder="1" applyAlignment="1">
      <alignment horizontal="right"/>
    </xf>
  </cellXfs>
  <cellStyles count="8">
    <cellStyle name="Comma" xfId="1" builtinId="3"/>
    <cellStyle name="Comma 2" xfId="3" xr:uid="{32A48F48-94F5-4223-B543-E09DA28BC6E6}"/>
    <cellStyle name="Comma 3" xfId="6" xr:uid="{BCA09EF4-0091-4DB4-958F-D8BBE3D3F515}"/>
    <cellStyle name="Normal" xfId="0" builtinId="0"/>
    <cellStyle name="Normal 12 2" xfId="4" xr:uid="{EF5EE2D6-F582-4A2E-BA8B-D811632F4CE2}"/>
    <cellStyle name="Normal 2 3" xfId="2" xr:uid="{00000000-0005-0000-0000-000002000000}"/>
    <cellStyle name="Normal 3" xfId="7" xr:uid="{AE53C6E9-0760-48D2-89C9-A4266581D935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88"/>
  <sheetViews>
    <sheetView tabSelected="1" topLeftCell="A10" zoomScaleNormal="100" zoomScaleSheetLayoutView="100" workbookViewId="0">
      <selection activeCell="E7" sqref="E7"/>
    </sheetView>
  </sheetViews>
  <sheetFormatPr defaultColWidth="9.09765625" defaultRowHeight="23.25" customHeight="1"/>
  <cols>
    <col min="1" max="1" width="35" style="83" customWidth="1"/>
    <col min="2" max="2" width="13.3984375" style="71" customWidth="1"/>
    <col min="3" max="3" width="14.59765625" style="83" customWidth="1"/>
    <col min="4" max="4" width="1" style="71" customWidth="1"/>
    <col min="5" max="5" width="14.59765625" style="83" customWidth="1"/>
    <col min="6" max="6" width="1.09765625" style="83" customWidth="1"/>
    <col min="7" max="7" width="14.59765625" style="83" customWidth="1"/>
    <col min="8" max="8" width="1.09765625" style="128" customWidth="1"/>
    <col min="9" max="9" width="14.59765625" style="83" customWidth="1"/>
    <col min="10" max="10" width="1.3984375" style="83" customWidth="1"/>
    <col min="11" max="11" width="15.59765625" style="83" bestFit="1" customWidth="1"/>
    <col min="12" max="12" width="1.19921875" style="83" customWidth="1"/>
    <col min="13" max="13" width="15.09765625" style="83" bestFit="1" customWidth="1"/>
    <col min="14" max="14" width="1.19921875" style="83" customWidth="1"/>
    <col min="15" max="15" width="16.3984375" style="83" bestFit="1" customWidth="1"/>
    <col min="16" max="16384" width="9.09765625" style="83"/>
  </cols>
  <sheetData>
    <row r="1" spans="1:9" ht="23">
      <c r="A1" s="109" t="s">
        <v>85</v>
      </c>
    </row>
    <row r="2" spans="1:9" ht="23.25" customHeight="1">
      <c r="A2" s="109" t="s">
        <v>25</v>
      </c>
    </row>
    <row r="3" spans="1:9" ht="23.25" customHeight="1">
      <c r="A3" s="109"/>
    </row>
    <row r="4" spans="1:9" ht="23.25" customHeight="1">
      <c r="A4" s="109"/>
      <c r="C4" s="171" t="s">
        <v>83</v>
      </c>
      <c r="D4" s="171"/>
      <c r="E4" s="171"/>
      <c r="F4" s="112"/>
      <c r="G4" s="171" t="s">
        <v>69</v>
      </c>
      <c r="H4" s="171"/>
      <c r="I4" s="171"/>
    </row>
    <row r="5" spans="1:9" ht="23.25" customHeight="1">
      <c r="A5" s="109"/>
      <c r="C5" s="166" t="s">
        <v>155</v>
      </c>
      <c r="D5" s="166"/>
      <c r="E5" s="166" t="s">
        <v>94</v>
      </c>
      <c r="G5" s="166" t="s">
        <v>155</v>
      </c>
      <c r="H5" s="167"/>
      <c r="I5" s="166" t="s">
        <v>94</v>
      </c>
    </row>
    <row r="6" spans="1:9" ht="23.25" customHeight="1">
      <c r="A6" s="109" t="s">
        <v>19</v>
      </c>
      <c r="B6" s="163" t="s">
        <v>0</v>
      </c>
      <c r="C6" s="118">
        <v>2564</v>
      </c>
      <c r="D6" s="168"/>
      <c r="E6" s="118">
        <v>2563</v>
      </c>
      <c r="F6" s="110"/>
      <c r="G6" s="118">
        <v>2564</v>
      </c>
      <c r="H6" s="39"/>
      <c r="I6" s="118">
        <v>2563</v>
      </c>
    </row>
    <row r="7" spans="1:9" ht="23.25" customHeight="1">
      <c r="A7" s="109"/>
      <c r="B7" s="163"/>
      <c r="C7" s="166" t="s">
        <v>133</v>
      </c>
      <c r="D7" s="168"/>
      <c r="E7" s="118"/>
      <c r="F7" s="110"/>
      <c r="G7" s="166" t="s">
        <v>133</v>
      </c>
      <c r="H7" s="167"/>
      <c r="I7" s="118"/>
    </row>
    <row r="8" spans="1:9" ht="23.25" customHeight="1">
      <c r="A8" s="110"/>
      <c r="B8" s="163"/>
      <c r="C8" s="172" t="s">
        <v>72</v>
      </c>
      <c r="D8" s="172"/>
      <c r="E8" s="172"/>
      <c r="F8" s="172"/>
      <c r="G8" s="172"/>
      <c r="H8" s="172"/>
      <c r="I8" s="172"/>
    </row>
    <row r="9" spans="1:9" ht="23.25" customHeight="1">
      <c r="A9" s="111" t="s">
        <v>1</v>
      </c>
      <c r="B9" s="163"/>
      <c r="C9" s="110"/>
      <c r="D9" s="168"/>
      <c r="E9" s="110"/>
      <c r="F9" s="110"/>
      <c r="G9" s="110"/>
      <c r="H9" s="129"/>
      <c r="I9" s="110"/>
    </row>
    <row r="10" spans="1:9" ht="23.25" customHeight="1">
      <c r="A10" s="110" t="s">
        <v>24</v>
      </c>
      <c r="B10" s="163"/>
      <c r="C10" s="80">
        <v>31362</v>
      </c>
      <c r="D10" s="168"/>
      <c r="E10" s="80">
        <v>17869</v>
      </c>
      <c r="F10" s="119"/>
      <c r="G10" s="81">
        <v>31264</v>
      </c>
      <c r="H10" s="130"/>
      <c r="I10" s="81">
        <v>15476</v>
      </c>
    </row>
    <row r="11" spans="1:9" ht="23.25" customHeight="1">
      <c r="A11" s="83" t="s">
        <v>132</v>
      </c>
      <c r="B11" s="163">
        <v>11</v>
      </c>
      <c r="C11" s="80">
        <v>95914</v>
      </c>
      <c r="D11" s="168"/>
      <c r="E11" s="80">
        <v>184795</v>
      </c>
      <c r="F11" s="119"/>
      <c r="G11" s="81">
        <v>95914</v>
      </c>
      <c r="H11" s="130"/>
      <c r="I11" s="80">
        <v>184795</v>
      </c>
    </row>
    <row r="12" spans="1:9" ht="23.25" customHeight="1">
      <c r="A12" s="83" t="s">
        <v>34</v>
      </c>
      <c r="B12" s="163" t="s">
        <v>147</v>
      </c>
      <c r="C12" s="80">
        <v>806285</v>
      </c>
      <c r="D12" s="168"/>
      <c r="E12" s="80">
        <v>827088</v>
      </c>
      <c r="F12" s="119"/>
      <c r="G12" s="80">
        <v>806285</v>
      </c>
      <c r="H12" s="131"/>
      <c r="I12" s="80">
        <v>825460</v>
      </c>
    </row>
    <row r="13" spans="1:9" ht="23.25" customHeight="1">
      <c r="A13" s="83" t="s">
        <v>87</v>
      </c>
      <c r="B13" s="163">
        <v>2</v>
      </c>
      <c r="C13" s="80">
        <v>98315</v>
      </c>
      <c r="D13" s="168"/>
      <c r="E13" s="80">
        <v>43446</v>
      </c>
      <c r="F13" s="119"/>
      <c r="G13" s="80">
        <v>96470</v>
      </c>
      <c r="H13" s="131"/>
      <c r="I13" s="80">
        <v>44022</v>
      </c>
    </row>
    <row r="14" spans="1:9" ht="23.25" customHeight="1">
      <c r="A14" s="83" t="s">
        <v>20</v>
      </c>
      <c r="B14" s="163"/>
      <c r="C14" s="80">
        <v>598573</v>
      </c>
      <c r="D14" s="168"/>
      <c r="E14" s="80">
        <v>590122</v>
      </c>
      <c r="F14" s="119"/>
      <c r="G14" s="80">
        <v>598573</v>
      </c>
      <c r="H14" s="131"/>
      <c r="I14" s="80">
        <v>589912</v>
      </c>
    </row>
    <row r="15" spans="1:9" ht="23.25" customHeight="1">
      <c r="A15" s="112" t="s">
        <v>2</v>
      </c>
      <c r="B15" s="163"/>
      <c r="C15" s="103">
        <f>SUM(C10:C14)</f>
        <v>1630449</v>
      </c>
      <c r="D15" s="168"/>
      <c r="E15" s="103">
        <f>SUM(E10:E14)</f>
        <v>1663320</v>
      </c>
      <c r="F15" s="119"/>
      <c r="G15" s="103">
        <f>SUM(G10:G14)</f>
        <v>1628506</v>
      </c>
      <c r="H15" s="132"/>
      <c r="I15" s="103">
        <f>SUM(I10:I14)</f>
        <v>1659665</v>
      </c>
    </row>
    <row r="16" spans="1:9" ht="23.25" customHeight="1">
      <c r="A16" s="113"/>
      <c r="B16" s="120"/>
      <c r="C16" s="104"/>
      <c r="D16" s="120"/>
      <c r="E16" s="104"/>
      <c r="F16" s="121"/>
      <c r="G16" s="104"/>
      <c r="H16" s="133"/>
      <c r="I16" s="104"/>
    </row>
    <row r="17" spans="1:11" ht="23.25" customHeight="1">
      <c r="A17" s="111" t="s">
        <v>3</v>
      </c>
      <c r="B17" s="163"/>
      <c r="C17" s="80"/>
      <c r="D17" s="168"/>
      <c r="E17" s="80"/>
      <c r="F17" s="119"/>
      <c r="G17" s="80"/>
      <c r="H17" s="131"/>
      <c r="I17" s="80"/>
    </row>
    <row r="18" spans="1:11" ht="23.25" customHeight="1">
      <c r="A18" s="114" t="s">
        <v>80</v>
      </c>
      <c r="B18" s="163">
        <v>4</v>
      </c>
      <c r="C18" s="80">
        <v>227829</v>
      </c>
      <c r="D18" s="168"/>
      <c r="E18" s="80">
        <v>179439</v>
      </c>
      <c r="F18" s="119"/>
      <c r="G18" s="80">
        <v>153770</v>
      </c>
      <c r="H18" s="131"/>
      <c r="I18" s="80">
        <v>153770</v>
      </c>
    </row>
    <row r="19" spans="1:11" ht="23.25" customHeight="1">
      <c r="A19" s="114" t="s">
        <v>84</v>
      </c>
      <c r="B19" s="163">
        <v>5</v>
      </c>
      <c r="C19" s="80">
        <v>0</v>
      </c>
      <c r="D19" s="168"/>
      <c r="E19" s="80">
        <v>0</v>
      </c>
      <c r="F19" s="119"/>
      <c r="G19" s="80">
        <v>1000</v>
      </c>
      <c r="H19" s="131"/>
      <c r="I19" s="80">
        <v>1000</v>
      </c>
    </row>
    <row r="20" spans="1:11" ht="23.25" customHeight="1">
      <c r="A20" s="114" t="s">
        <v>88</v>
      </c>
      <c r="B20" s="163"/>
      <c r="C20" s="80">
        <v>428</v>
      </c>
      <c r="D20" s="168"/>
      <c r="E20" s="80">
        <v>400</v>
      </c>
      <c r="F20" s="119"/>
      <c r="G20" s="80">
        <v>425</v>
      </c>
      <c r="H20" s="131"/>
      <c r="I20" s="80">
        <v>398</v>
      </c>
    </row>
    <row r="21" spans="1:11" ht="23.25" customHeight="1">
      <c r="A21" s="83" t="s">
        <v>61</v>
      </c>
      <c r="B21" s="163"/>
      <c r="C21" s="80">
        <v>14083</v>
      </c>
      <c r="D21" s="168"/>
      <c r="E21" s="80">
        <v>23144</v>
      </c>
      <c r="F21" s="119"/>
      <c r="G21" s="80">
        <v>14083</v>
      </c>
      <c r="H21" s="131"/>
      <c r="I21" s="80">
        <v>23144</v>
      </c>
    </row>
    <row r="22" spans="1:11" ht="23.25" customHeight="1">
      <c r="A22" s="83" t="s">
        <v>30</v>
      </c>
      <c r="B22" s="163">
        <v>6</v>
      </c>
      <c r="C22" s="80">
        <v>4844211</v>
      </c>
      <c r="D22" s="168"/>
      <c r="E22" s="80">
        <v>5253801</v>
      </c>
      <c r="F22" s="119"/>
      <c r="G22" s="80">
        <v>4844211</v>
      </c>
      <c r="H22" s="131"/>
      <c r="I22" s="80">
        <v>5253801</v>
      </c>
      <c r="K22" s="82"/>
    </row>
    <row r="23" spans="1:11" ht="23.25" customHeight="1">
      <c r="A23" s="83" t="s">
        <v>114</v>
      </c>
      <c r="B23" s="163">
        <v>7</v>
      </c>
      <c r="C23" s="80">
        <v>88291</v>
      </c>
      <c r="D23" s="168"/>
      <c r="E23" s="80">
        <v>94585</v>
      </c>
      <c r="F23" s="119"/>
      <c r="G23" s="80">
        <v>88291</v>
      </c>
      <c r="H23" s="131"/>
      <c r="I23" s="80">
        <v>94585</v>
      </c>
      <c r="K23" s="82"/>
    </row>
    <row r="24" spans="1:11" ht="23.25" customHeight="1">
      <c r="A24" s="83" t="s">
        <v>31</v>
      </c>
      <c r="B24" s="163"/>
      <c r="C24" s="80">
        <v>12490</v>
      </c>
      <c r="D24" s="168"/>
      <c r="E24" s="80">
        <v>10854</v>
      </c>
      <c r="F24" s="119"/>
      <c r="G24" s="80">
        <v>12490</v>
      </c>
      <c r="H24" s="131"/>
      <c r="I24" s="80">
        <v>10854</v>
      </c>
      <c r="K24" s="82"/>
    </row>
    <row r="25" spans="1:11" ht="23.25" customHeight="1">
      <c r="A25" s="83" t="s">
        <v>47</v>
      </c>
      <c r="B25" s="163"/>
      <c r="C25" s="81">
        <v>121722</v>
      </c>
      <c r="D25" s="168"/>
      <c r="E25" s="81">
        <v>175492</v>
      </c>
      <c r="F25" s="82"/>
      <c r="G25" s="81">
        <v>121722</v>
      </c>
      <c r="H25" s="130"/>
      <c r="I25" s="81">
        <v>175492</v>
      </c>
      <c r="K25" s="82"/>
    </row>
    <row r="26" spans="1:11" ht="23.25" customHeight="1">
      <c r="A26" s="110" t="s">
        <v>4</v>
      </c>
      <c r="B26" s="163"/>
      <c r="C26" s="80">
        <v>3596</v>
      </c>
      <c r="D26" s="168"/>
      <c r="E26" s="80">
        <v>3516</v>
      </c>
      <c r="F26" s="119"/>
      <c r="G26" s="80">
        <v>3596</v>
      </c>
      <c r="H26" s="131"/>
      <c r="I26" s="80">
        <v>3516</v>
      </c>
      <c r="K26" s="82"/>
    </row>
    <row r="27" spans="1:11" ht="23.25" customHeight="1">
      <c r="A27" s="112" t="s">
        <v>5</v>
      </c>
      <c r="B27" s="163"/>
      <c r="C27" s="103">
        <f>SUM(C18:C26)</f>
        <v>5312650</v>
      </c>
      <c r="D27" s="168"/>
      <c r="E27" s="103">
        <f>SUM(E18:E26)</f>
        <v>5741231</v>
      </c>
      <c r="F27" s="119"/>
      <c r="G27" s="103">
        <f>SUM(G18:G26)</f>
        <v>5239588</v>
      </c>
      <c r="H27" s="132"/>
      <c r="I27" s="103">
        <f>SUM(I18:I26)</f>
        <v>5716560</v>
      </c>
      <c r="K27" s="82"/>
    </row>
    <row r="28" spans="1:11" ht="23.25" customHeight="1">
      <c r="A28" s="112"/>
      <c r="B28" s="163"/>
      <c r="C28" s="80"/>
      <c r="D28" s="168"/>
      <c r="E28" s="80"/>
      <c r="F28" s="119"/>
      <c r="G28" s="80"/>
      <c r="H28" s="131"/>
      <c r="I28" s="80"/>
      <c r="K28" s="82"/>
    </row>
    <row r="29" spans="1:11" ht="23.25" customHeight="1" thickBot="1">
      <c r="A29" s="112" t="s">
        <v>6</v>
      </c>
      <c r="C29" s="105">
        <f>SUM(C15+C27)</f>
        <v>6943099</v>
      </c>
      <c r="D29" s="168"/>
      <c r="E29" s="105">
        <f>SUM(E15+E27)</f>
        <v>7404551</v>
      </c>
      <c r="F29" s="119"/>
      <c r="G29" s="105">
        <f>SUM(G15+G27)</f>
        <v>6868094</v>
      </c>
      <c r="H29" s="132"/>
      <c r="I29" s="105">
        <f>SUM(I15+I27)</f>
        <v>7376225</v>
      </c>
    </row>
    <row r="30" spans="1:11" ht="23.25" customHeight="1" thickTop="1">
      <c r="A30" s="112"/>
      <c r="B30" s="163"/>
      <c r="C30" s="50"/>
      <c r="D30" s="168"/>
      <c r="E30" s="50"/>
      <c r="F30" s="110"/>
      <c r="G30" s="50"/>
      <c r="H30" s="50"/>
      <c r="I30" s="50"/>
    </row>
    <row r="31" spans="1:11" ht="23.25" customHeight="1">
      <c r="A31" s="109" t="s">
        <v>85</v>
      </c>
      <c r="C31" s="51"/>
      <c r="E31" s="65"/>
      <c r="G31" s="51"/>
      <c r="H31" s="51"/>
      <c r="I31" s="65"/>
    </row>
    <row r="32" spans="1:11" ht="23.25" customHeight="1">
      <c r="A32" s="109" t="s">
        <v>25</v>
      </c>
      <c r="C32" s="51"/>
      <c r="E32" s="65"/>
      <c r="G32" s="51"/>
      <c r="H32" s="51"/>
      <c r="I32" s="65"/>
    </row>
    <row r="33" spans="1:9" ht="23.25" customHeight="1">
      <c r="A33" s="109"/>
      <c r="C33" s="51"/>
      <c r="E33" s="65"/>
      <c r="G33" s="51"/>
      <c r="H33" s="51"/>
      <c r="I33" s="65"/>
    </row>
    <row r="34" spans="1:9" ht="23.25" customHeight="1">
      <c r="A34" s="109"/>
      <c r="C34" s="171" t="s">
        <v>83</v>
      </c>
      <c r="D34" s="171"/>
      <c r="E34" s="171"/>
      <c r="F34" s="112"/>
      <c r="G34" s="171" t="s">
        <v>69</v>
      </c>
      <c r="H34" s="171"/>
      <c r="I34" s="171"/>
    </row>
    <row r="35" spans="1:9" ht="23.25" customHeight="1">
      <c r="A35" s="109"/>
      <c r="C35" s="166" t="str">
        <f>C5</f>
        <v>30 กันยายน</v>
      </c>
      <c r="D35" s="166"/>
      <c r="E35" s="166" t="str">
        <f>E5</f>
        <v>31 ธันวาคม</v>
      </c>
      <c r="G35" s="166" t="str">
        <f>G5</f>
        <v>30 กันยายน</v>
      </c>
      <c r="H35" s="167"/>
      <c r="I35" s="166" t="str">
        <f>I5</f>
        <v>31 ธันวาคม</v>
      </c>
    </row>
    <row r="36" spans="1:9" ht="23.25" customHeight="1">
      <c r="A36" s="109" t="s">
        <v>7</v>
      </c>
      <c r="B36" s="163" t="s">
        <v>0</v>
      </c>
      <c r="C36" s="166">
        <f>C6</f>
        <v>2564</v>
      </c>
      <c r="D36" s="168"/>
      <c r="E36" s="166">
        <f>E6</f>
        <v>2563</v>
      </c>
      <c r="F36" s="110"/>
      <c r="G36" s="166">
        <f>G6</f>
        <v>2564</v>
      </c>
      <c r="H36" s="39"/>
      <c r="I36" s="166">
        <f>I6</f>
        <v>2563</v>
      </c>
    </row>
    <row r="37" spans="1:9" ht="23.25" customHeight="1">
      <c r="A37" s="109"/>
      <c r="B37" s="163"/>
      <c r="C37" s="166" t="s">
        <v>133</v>
      </c>
      <c r="D37" s="168"/>
      <c r="E37" s="118"/>
      <c r="F37" s="110"/>
      <c r="G37" s="166" t="s">
        <v>133</v>
      </c>
      <c r="H37" s="167"/>
      <c r="I37" s="118"/>
    </row>
    <row r="38" spans="1:9" ht="23.25" customHeight="1">
      <c r="A38" s="110"/>
      <c r="B38" s="163"/>
      <c r="C38" s="172" t="s">
        <v>72</v>
      </c>
      <c r="D38" s="172"/>
      <c r="E38" s="172"/>
      <c r="F38" s="172"/>
      <c r="G38" s="172"/>
      <c r="H38" s="172"/>
      <c r="I38" s="172"/>
    </row>
    <row r="39" spans="1:9" ht="23.25" customHeight="1">
      <c r="A39" s="111" t="s">
        <v>8</v>
      </c>
      <c r="B39" s="163"/>
      <c r="C39" s="110"/>
      <c r="D39" s="168"/>
      <c r="E39" s="110"/>
      <c r="F39" s="110"/>
      <c r="G39" s="110"/>
      <c r="H39" s="129"/>
      <c r="I39" s="110"/>
    </row>
    <row r="40" spans="1:9" ht="23.25" customHeight="1">
      <c r="A40" s="83" t="s">
        <v>105</v>
      </c>
      <c r="B40" s="163"/>
      <c r="C40" s="119">
        <v>325902</v>
      </c>
      <c r="D40" s="168"/>
      <c r="E40" s="119">
        <v>313714</v>
      </c>
      <c r="F40" s="119"/>
      <c r="G40" s="119">
        <v>325881</v>
      </c>
      <c r="H40" s="134"/>
      <c r="I40" s="119">
        <v>313714</v>
      </c>
    </row>
    <row r="41" spans="1:9" ht="23.25" customHeight="1">
      <c r="A41" s="83" t="s">
        <v>35</v>
      </c>
      <c r="B41" s="163"/>
      <c r="C41" s="119">
        <v>216221</v>
      </c>
      <c r="D41" s="168"/>
      <c r="E41" s="119">
        <v>204141</v>
      </c>
      <c r="F41" s="119"/>
      <c r="G41" s="119">
        <v>216221</v>
      </c>
      <c r="H41" s="134"/>
      <c r="I41" s="119">
        <v>204141</v>
      </c>
    </row>
    <row r="42" spans="1:9" ht="23.25" customHeight="1">
      <c r="A42" s="83" t="s">
        <v>81</v>
      </c>
      <c r="B42" s="163"/>
      <c r="C42" s="119">
        <v>78025</v>
      </c>
      <c r="D42" s="168"/>
      <c r="E42" s="119">
        <v>79797</v>
      </c>
      <c r="F42" s="119"/>
      <c r="G42" s="119">
        <v>78025</v>
      </c>
      <c r="H42" s="134"/>
      <c r="I42" s="119">
        <v>79797</v>
      </c>
    </row>
    <row r="43" spans="1:9" ht="23.25" customHeight="1">
      <c r="A43" s="83" t="s">
        <v>45</v>
      </c>
      <c r="B43" s="163">
        <v>2</v>
      </c>
      <c r="C43" s="119">
        <v>108526</v>
      </c>
      <c r="D43" s="168"/>
      <c r="E43" s="119">
        <v>161406</v>
      </c>
      <c r="F43" s="119"/>
      <c r="G43" s="119">
        <v>108200</v>
      </c>
      <c r="H43" s="134"/>
      <c r="I43" s="119">
        <v>161131</v>
      </c>
    </row>
    <row r="44" spans="1:9" ht="23.25" customHeight="1">
      <c r="A44" s="83" t="s">
        <v>48</v>
      </c>
      <c r="B44" s="163"/>
      <c r="C44" s="119"/>
      <c r="D44" s="168"/>
      <c r="E44" s="119"/>
      <c r="F44" s="119"/>
      <c r="G44" s="119"/>
      <c r="H44" s="134"/>
      <c r="I44" s="119"/>
    </row>
    <row r="45" spans="1:9" ht="23.25" customHeight="1">
      <c r="A45" s="115" t="s">
        <v>59</v>
      </c>
      <c r="B45" s="163"/>
      <c r="C45" s="119">
        <v>0</v>
      </c>
      <c r="D45" s="168"/>
      <c r="E45" s="119">
        <v>98038</v>
      </c>
      <c r="F45" s="119"/>
      <c r="G45" s="119">
        <v>0</v>
      </c>
      <c r="H45" s="134"/>
      <c r="I45" s="119">
        <v>98038</v>
      </c>
    </row>
    <row r="46" spans="1:9" ht="23.25" customHeight="1">
      <c r="A46" s="83" t="s">
        <v>161</v>
      </c>
      <c r="B46" s="163"/>
      <c r="C46" s="119">
        <v>18949</v>
      </c>
      <c r="D46" s="168"/>
      <c r="E46" s="119">
        <v>0</v>
      </c>
      <c r="F46" s="119"/>
      <c r="G46" s="119">
        <v>18949</v>
      </c>
      <c r="H46" s="134"/>
      <c r="I46" s="119">
        <v>0</v>
      </c>
    </row>
    <row r="47" spans="1:9" ht="23.25" customHeight="1">
      <c r="A47" s="83" t="s">
        <v>115</v>
      </c>
      <c r="B47" s="163"/>
      <c r="C47" s="119"/>
      <c r="D47" s="168"/>
      <c r="E47" s="119"/>
      <c r="F47" s="119"/>
      <c r="G47" s="119"/>
      <c r="H47" s="134"/>
      <c r="I47" s="119"/>
    </row>
    <row r="48" spans="1:9" ht="23.25" customHeight="1">
      <c r="A48" s="115" t="s">
        <v>59</v>
      </c>
      <c r="B48" s="163">
        <v>2</v>
      </c>
      <c r="C48" s="119">
        <v>14390</v>
      </c>
      <c r="D48" s="168"/>
      <c r="E48" s="119">
        <v>13092</v>
      </c>
      <c r="F48" s="119"/>
      <c r="G48" s="119">
        <v>14390</v>
      </c>
      <c r="H48" s="134"/>
      <c r="I48" s="119">
        <v>13092</v>
      </c>
    </row>
    <row r="49" spans="1:11" ht="23.25" customHeight="1">
      <c r="A49" s="112" t="s">
        <v>9</v>
      </c>
      <c r="B49" s="163"/>
      <c r="C49" s="122">
        <f>SUM(C40:C48)</f>
        <v>762013</v>
      </c>
      <c r="D49" s="168"/>
      <c r="E49" s="122">
        <f>SUM(E40:E48)</f>
        <v>870188</v>
      </c>
      <c r="F49" s="119"/>
      <c r="G49" s="122">
        <f>SUM(G40:G48)</f>
        <v>761666</v>
      </c>
      <c r="H49" s="135"/>
      <c r="I49" s="122">
        <f>SUM(I40:I48)</f>
        <v>869913</v>
      </c>
    </row>
    <row r="50" spans="1:11" ht="23.25" customHeight="1">
      <c r="A50" s="112"/>
      <c r="B50" s="163"/>
      <c r="C50" s="123"/>
      <c r="D50" s="168"/>
      <c r="E50" s="123"/>
      <c r="F50" s="119"/>
      <c r="G50" s="123"/>
      <c r="H50" s="135"/>
      <c r="I50" s="123"/>
    </row>
    <row r="51" spans="1:11" ht="23.25" customHeight="1">
      <c r="A51" s="111" t="s">
        <v>26</v>
      </c>
      <c r="B51" s="163"/>
      <c r="C51" s="123"/>
      <c r="D51" s="168"/>
      <c r="E51" s="123"/>
      <c r="F51" s="119"/>
      <c r="G51" s="123"/>
      <c r="H51" s="135"/>
      <c r="I51" s="123"/>
    </row>
    <row r="52" spans="1:11" ht="23.25" customHeight="1">
      <c r="A52" s="83" t="s">
        <v>48</v>
      </c>
      <c r="B52" s="163"/>
      <c r="C52" s="82">
        <v>0</v>
      </c>
      <c r="D52" s="168"/>
      <c r="E52" s="82">
        <v>131730</v>
      </c>
      <c r="F52" s="82"/>
      <c r="G52" s="82">
        <v>0</v>
      </c>
      <c r="H52" s="136"/>
      <c r="I52" s="82">
        <v>131730</v>
      </c>
      <c r="K52" s="82"/>
    </row>
    <row r="53" spans="1:11" ht="23.25" customHeight="1">
      <c r="A53" s="83" t="s">
        <v>115</v>
      </c>
      <c r="B53" s="163">
        <v>2</v>
      </c>
      <c r="C53" s="82">
        <v>75566</v>
      </c>
      <c r="D53" s="168"/>
      <c r="E53" s="82">
        <v>82537</v>
      </c>
      <c r="F53" s="82"/>
      <c r="G53" s="82">
        <v>75566</v>
      </c>
      <c r="H53" s="136"/>
      <c r="I53" s="82">
        <v>82537</v>
      </c>
      <c r="K53" s="82"/>
    </row>
    <row r="54" spans="1:11" ht="23.25" customHeight="1">
      <c r="A54" s="83" t="s">
        <v>96</v>
      </c>
      <c r="B54" s="163"/>
      <c r="C54" s="82"/>
      <c r="D54" s="168"/>
      <c r="E54" s="82"/>
      <c r="F54" s="82"/>
      <c r="G54" s="82"/>
      <c r="H54" s="136"/>
      <c r="I54" s="82"/>
      <c r="K54" s="82"/>
    </row>
    <row r="55" spans="1:11" ht="23.25" customHeight="1">
      <c r="A55" s="115" t="s">
        <v>106</v>
      </c>
      <c r="B55" s="163"/>
      <c r="C55" s="82">
        <v>45423</v>
      </c>
      <c r="D55" s="168"/>
      <c r="E55" s="82">
        <v>41420</v>
      </c>
      <c r="F55" s="82"/>
      <c r="G55" s="82">
        <v>45423</v>
      </c>
      <c r="H55" s="136"/>
      <c r="I55" s="82">
        <v>41420</v>
      </c>
      <c r="K55" s="82"/>
    </row>
    <row r="56" spans="1:11" ht="23.25" customHeight="1">
      <c r="A56" s="112" t="s">
        <v>27</v>
      </c>
      <c r="B56" s="163"/>
      <c r="C56" s="122">
        <f>SUM(C52:C55)</f>
        <v>120989</v>
      </c>
      <c r="D56" s="168"/>
      <c r="E56" s="122">
        <f>SUM(E52:E55)</f>
        <v>255687</v>
      </c>
      <c r="F56" s="119"/>
      <c r="G56" s="122">
        <f>SUM(G52:G55)</f>
        <v>120989</v>
      </c>
      <c r="H56" s="135"/>
      <c r="I56" s="122">
        <f>SUM(I52:I55)</f>
        <v>255687</v>
      </c>
      <c r="K56" s="82"/>
    </row>
    <row r="57" spans="1:11" ht="23.25" customHeight="1">
      <c r="A57" s="112"/>
      <c r="B57" s="124"/>
      <c r="C57" s="125"/>
      <c r="D57" s="168"/>
      <c r="E57" s="125"/>
      <c r="F57" s="119"/>
      <c r="G57" s="125"/>
      <c r="H57" s="135"/>
      <c r="I57" s="125"/>
      <c r="K57" s="82"/>
    </row>
    <row r="58" spans="1:11" ht="23.25" customHeight="1">
      <c r="A58" s="112" t="s">
        <v>28</v>
      </c>
      <c r="C58" s="126">
        <f>SUM(C49+C56)</f>
        <v>883002</v>
      </c>
      <c r="D58" s="168"/>
      <c r="E58" s="126">
        <f>SUM(E49+E56)</f>
        <v>1125875</v>
      </c>
      <c r="F58" s="119"/>
      <c r="G58" s="126">
        <f>SUM(G49+G56)</f>
        <v>882655</v>
      </c>
      <c r="H58" s="135"/>
      <c r="I58" s="126">
        <f>SUM(I49+I56)</f>
        <v>1125600</v>
      </c>
      <c r="K58" s="82"/>
    </row>
    <row r="59" spans="1:11" ht="23.25" customHeight="1">
      <c r="A59" s="112"/>
      <c r="B59" s="163"/>
      <c r="C59" s="123"/>
      <c r="D59" s="168"/>
      <c r="E59" s="123"/>
      <c r="F59" s="119"/>
      <c r="G59" s="123"/>
      <c r="H59" s="135"/>
      <c r="I59" s="123"/>
    </row>
    <row r="60" spans="1:11" ht="23.25" customHeight="1">
      <c r="A60" s="109" t="s">
        <v>85</v>
      </c>
      <c r="C60" s="51"/>
      <c r="E60" s="65"/>
      <c r="G60" s="51"/>
      <c r="H60" s="51"/>
      <c r="I60" s="65"/>
    </row>
    <row r="61" spans="1:11" ht="23.25" customHeight="1">
      <c r="A61" s="109" t="s">
        <v>25</v>
      </c>
      <c r="C61" s="51"/>
      <c r="E61" s="65"/>
      <c r="G61" s="51"/>
      <c r="H61" s="51"/>
      <c r="I61" s="65"/>
    </row>
    <row r="62" spans="1:11" ht="23.25" customHeight="1">
      <c r="A62" s="109"/>
      <c r="C62" s="51"/>
      <c r="E62" s="65"/>
      <c r="G62" s="51"/>
      <c r="H62" s="51"/>
      <c r="I62" s="65"/>
    </row>
    <row r="63" spans="1:11" ht="23.25" customHeight="1">
      <c r="A63" s="109"/>
      <c r="C63" s="171" t="s">
        <v>83</v>
      </c>
      <c r="D63" s="171"/>
      <c r="E63" s="171"/>
      <c r="F63" s="112"/>
      <c r="G63" s="171" t="s">
        <v>69</v>
      </c>
      <c r="H63" s="171"/>
      <c r="I63" s="171"/>
    </row>
    <row r="64" spans="1:11" ht="23.25" customHeight="1">
      <c r="A64" s="109"/>
      <c r="C64" s="166" t="str">
        <f>C35</f>
        <v>30 กันยายน</v>
      </c>
      <c r="D64" s="166"/>
      <c r="E64" s="166" t="str">
        <f>E35</f>
        <v>31 ธันวาคม</v>
      </c>
      <c r="G64" s="166" t="str">
        <f>G35</f>
        <v>30 กันยายน</v>
      </c>
      <c r="H64" s="167"/>
      <c r="I64" s="166" t="str">
        <f>I35</f>
        <v>31 ธันวาคม</v>
      </c>
    </row>
    <row r="65" spans="1:11" ht="23.25" customHeight="1">
      <c r="A65" s="109" t="s">
        <v>129</v>
      </c>
      <c r="B65" s="163"/>
      <c r="C65" s="118">
        <f>C36</f>
        <v>2564</v>
      </c>
      <c r="D65" s="168"/>
      <c r="E65" s="118">
        <f>E36</f>
        <v>2563</v>
      </c>
      <c r="F65" s="110"/>
      <c r="G65" s="118">
        <f>G36</f>
        <v>2564</v>
      </c>
      <c r="H65" s="39"/>
      <c r="I65" s="118">
        <f>I36</f>
        <v>2563</v>
      </c>
    </row>
    <row r="66" spans="1:11" ht="23.25" customHeight="1">
      <c r="A66" s="109"/>
      <c r="B66" s="163"/>
      <c r="C66" s="166" t="s">
        <v>133</v>
      </c>
      <c r="D66" s="168"/>
      <c r="E66" s="118"/>
      <c r="F66" s="110"/>
      <c r="G66" s="166" t="s">
        <v>133</v>
      </c>
      <c r="H66" s="167"/>
      <c r="I66" s="118"/>
    </row>
    <row r="67" spans="1:11" ht="23.25" customHeight="1">
      <c r="A67" s="110"/>
      <c r="B67" s="163"/>
      <c r="C67" s="172" t="s">
        <v>72</v>
      </c>
      <c r="D67" s="172"/>
      <c r="E67" s="172"/>
      <c r="F67" s="172"/>
      <c r="G67" s="172"/>
      <c r="H67" s="172"/>
      <c r="I67" s="172"/>
    </row>
    <row r="68" spans="1:11" ht="23.25" customHeight="1">
      <c r="A68" s="111" t="s">
        <v>10</v>
      </c>
      <c r="C68" s="119"/>
      <c r="D68" s="168"/>
      <c r="E68" s="119"/>
      <c r="F68" s="119"/>
      <c r="G68" s="119"/>
      <c r="H68" s="134"/>
      <c r="I68" s="119"/>
    </row>
    <row r="69" spans="1:11" ht="23.25" customHeight="1">
      <c r="A69" s="110" t="s">
        <v>21</v>
      </c>
      <c r="B69" s="163"/>
      <c r="C69" s="119"/>
      <c r="D69" s="168"/>
      <c r="E69" s="119"/>
      <c r="F69" s="119"/>
      <c r="G69" s="119"/>
      <c r="H69" s="134"/>
      <c r="I69" s="119"/>
    </row>
    <row r="70" spans="1:11" ht="23.25" customHeight="1">
      <c r="A70" s="115" t="s">
        <v>32</v>
      </c>
      <c r="B70" s="163"/>
      <c r="C70" s="119"/>
      <c r="D70" s="168"/>
      <c r="E70" s="119"/>
      <c r="F70" s="119"/>
      <c r="G70" s="119"/>
      <c r="H70" s="134"/>
      <c r="I70" s="119"/>
    </row>
    <row r="71" spans="1:11" ht="23.25" customHeight="1">
      <c r="A71" s="71" t="s">
        <v>113</v>
      </c>
      <c r="B71" s="163"/>
      <c r="C71" s="119"/>
      <c r="D71" s="168"/>
      <c r="E71" s="119"/>
      <c r="F71" s="119"/>
      <c r="G71" s="119"/>
      <c r="H71" s="134"/>
      <c r="I71" s="119"/>
    </row>
    <row r="72" spans="1:11" ht="23.25" customHeight="1" thickBot="1">
      <c r="A72" s="83" t="s">
        <v>116</v>
      </c>
      <c r="B72" s="163"/>
      <c r="C72" s="84">
        <v>1300000</v>
      </c>
      <c r="E72" s="84">
        <v>1300000</v>
      </c>
      <c r="F72" s="119"/>
      <c r="G72" s="84">
        <v>1300000</v>
      </c>
      <c r="H72" s="131"/>
      <c r="I72" s="84">
        <v>1300000</v>
      </c>
    </row>
    <row r="73" spans="1:11" ht="23.25" customHeight="1" thickTop="1">
      <c r="A73" s="115" t="s">
        <v>33</v>
      </c>
      <c r="B73" s="163"/>
      <c r="C73" s="80"/>
      <c r="D73" s="168"/>
      <c r="E73" s="80"/>
      <c r="F73" s="119"/>
      <c r="G73" s="80"/>
      <c r="H73" s="131"/>
      <c r="I73" s="80"/>
      <c r="K73" s="82"/>
    </row>
    <row r="74" spans="1:11" ht="23.25" customHeight="1">
      <c r="A74" s="71" t="s">
        <v>113</v>
      </c>
      <c r="B74" s="163"/>
      <c r="C74" s="80"/>
      <c r="D74" s="168"/>
      <c r="E74" s="80"/>
      <c r="F74" s="119"/>
      <c r="G74" s="80"/>
      <c r="H74" s="131"/>
      <c r="I74" s="80"/>
      <c r="K74" s="82"/>
    </row>
    <row r="75" spans="1:11" ht="23.25" customHeight="1">
      <c r="A75" s="83" t="s">
        <v>117</v>
      </c>
      <c r="B75" s="163"/>
      <c r="C75" s="80">
        <v>1300000</v>
      </c>
      <c r="D75" s="168"/>
      <c r="E75" s="80">
        <v>1300000</v>
      </c>
      <c r="F75" s="119"/>
      <c r="G75" s="80">
        <v>1300000</v>
      </c>
      <c r="H75" s="131"/>
      <c r="I75" s="80">
        <v>1300000</v>
      </c>
      <c r="K75" s="82"/>
    </row>
    <row r="76" spans="1:11" ht="23.25" customHeight="1">
      <c r="A76" s="83" t="s">
        <v>62</v>
      </c>
      <c r="B76" s="163"/>
      <c r="C76" s="80"/>
      <c r="D76" s="168"/>
      <c r="E76" s="80"/>
      <c r="F76" s="119"/>
      <c r="G76" s="80"/>
      <c r="H76" s="131"/>
      <c r="I76" s="80"/>
    </row>
    <row r="77" spans="1:11" ht="23.25" customHeight="1">
      <c r="A77" s="115" t="s">
        <v>63</v>
      </c>
      <c r="B77" s="163"/>
      <c r="C77" s="80">
        <v>3515423</v>
      </c>
      <c r="D77" s="168"/>
      <c r="E77" s="80">
        <v>3515423</v>
      </c>
      <c r="F77" s="119"/>
      <c r="G77" s="80">
        <v>3515423</v>
      </c>
      <c r="H77" s="131"/>
      <c r="I77" s="80">
        <v>3515423</v>
      </c>
    </row>
    <row r="78" spans="1:11" ht="23.25" customHeight="1">
      <c r="A78" s="83" t="s">
        <v>101</v>
      </c>
      <c r="B78" s="163"/>
      <c r="C78" s="80"/>
      <c r="D78" s="168"/>
      <c r="E78" s="80"/>
      <c r="F78" s="119"/>
      <c r="G78" s="80"/>
      <c r="H78" s="131"/>
      <c r="I78" s="80"/>
      <c r="K78" s="82"/>
    </row>
    <row r="79" spans="1:11" ht="23.25" customHeight="1">
      <c r="A79" s="115" t="s">
        <v>100</v>
      </c>
      <c r="B79" s="163"/>
      <c r="C79" s="80">
        <v>56079</v>
      </c>
      <c r="D79" s="168"/>
      <c r="E79" s="80">
        <v>56079</v>
      </c>
      <c r="F79" s="119"/>
      <c r="G79" s="80">
        <v>56079</v>
      </c>
      <c r="H79" s="131"/>
      <c r="I79" s="80">
        <v>56079</v>
      </c>
      <c r="K79" s="82"/>
    </row>
    <row r="80" spans="1:11" ht="23.25" customHeight="1">
      <c r="A80" s="83" t="s">
        <v>46</v>
      </c>
      <c r="B80" s="163"/>
      <c r="C80" s="80"/>
      <c r="D80" s="168"/>
      <c r="E80" s="80"/>
      <c r="F80" s="119"/>
      <c r="G80" s="80"/>
      <c r="H80" s="131"/>
      <c r="I80" s="80"/>
      <c r="K80" s="82"/>
    </row>
    <row r="81" spans="1:15" ht="23.25" customHeight="1">
      <c r="A81" s="115" t="s">
        <v>56</v>
      </c>
      <c r="B81" s="163"/>
      <c r="C81" s="80"/>
      <c r="D81" s="168"/>
      <c r="E81" s="80"/>
      <c r="F81" s="119"/>
      <c r="G81" s="80"/>
      <c r="H81" s="131"/>
      <c r="I81" s="80"/>
    </row>
    <row r="82" spans="1:15" ht="23.25" customHeight="1">
      <c r="A82" s="116" t="s">
        <v>82</v>
      </c>
      <c r="B82" s="163"/>
      <c r="C82" s="80">
        <v>130000</v>
      </c>
      <c r="D82" s="168"/>
      <c r="E82" s="80">
        <v>130000</v>
      </c>
      <c r="F82" s="119"/>
      <c r="G82" s="80">
        <v>130000</v>
      </c>
      <c r="H82" s="131"/>
      <c r="I82" s="80">
        <v>130000</v>
      </c>
    </row>
    <row r="83" spans="1:15" ht="23.25" customHeight="1">
      <c r="A83" s="115" t="s">
        <v>49</v>
      </c>
      <c r="C83" s="80">
        <f>'9'!K24</f>
        <v>1096668</v>
      </c>
      <c r="D83" s="168"/>
      <c r="E83" s="80">
        <f>'9'!K13</f>
        <v>1332542</v>
      </c>
      <c r="F83" s="119"/>
      <c r="G83" s="80">
        <v>983937</v>
      </c>
      <c r="H83" s="131"/>
      <c r="I83" s="80">
        <v>1249123</v>
      </c>
      <c r="J83" s="106"/>
      <c r="K83" s="106"/>
      <c r="L83" s="106"/>
      <c r="M83" s="106"/>
      <c r="N83" s="106"/>
      <c r="O83" s="106"/>
    </row>
    <row r="84" spans="1:15" ht="23.25" customHeight="1">
      <c r="A84" s="83" t="s">
        <v>71</v>
      </c>
      <c r="C84" s="80">
        <f>'9'!M24</f>
        <v>-38073</v>
      </c>
      <c r="D84" s="168"/>
      <c r="E84" s="80">
        <f>'9'!M13</f>
        <v>-55368</v>
      </c>
      <c r="F84" s="119"/>
      <c r="G84" s="107">
        <v>0</v>
      </c>
      <c r="H84" s="58"/>
      <c r="I84" s="107">
        <v>0</v>
      </c>
    </row>
    <row r="85" spans="1:15" ht="23.25" customHeight="1">
      <c r="A85" s="112" t="s">
        <v>11</v>
      </c>
      <c r="C85" s="103">
        <f>SUM(C73:C84)</f>
        <v>6060097</v>
      </c>
      <c r="D85" s="168"/>
      <c r="E85" s="103">
        <f>SUM(E73:E84)</f>
        <v>6278676</v>
      </c>
      <c r="F85" s="119"/>
      <c r="G85" s="103">
        <f>SUM(G73:G84)</f>
        <v>5985439</v>
      </c>
      <c r="H85" s="132"/>
      <c r="I85" s="103">
        <f>SUM(I73:I84)</f>
        <v>6250625</v>
      </c>
    </row>
    <row r="86" spans="1:15" ht="23.25" customHeight="1">
      <c r="A86" s="117"/>
      <c r="C86" s="108"/>
      <c r="D86" s="168"/>
      <c r="E86" s="108"/>
      <c r="F86" s="119"/>
      <c r="G86" s="108"/>
      <c r="H86" s="132"/>
      <c r="I86" s="108"/>
    </row>
    <row r="87" spans="1:15" ht="23.25" customHeight="1" thickBot="1">
      <c r="A87" s="112" t="s">
        <v>12</v>
      </c>
      <c r="C87" s="53">
        <f>SUM(C58+C85)</f>
        <v>6943099</v>
      </c>
      <c r="D87" s="168"/>
      <c r="E87" s="53">
        <f>SUM(E58+E85)</f>
        <v>7404551</v>
      </c>
      <c r="F87" s="119"/>
      <c r="G87" s="53">
        <f>SUM(G58+G85)</f>
        <v>6868094</v>
      </c>
      <c r="H87" s="45"/>
      <c r="I87" s="53">
        <f>SUM(I58+I85)</f>
        <v>7376225</v>
      </c>
      <c r="J87" s="82"/>
      <c r="K87" s="82"/>
      <c r="L87" s="82"/>
      <c r="M87" s="82"/>
      <c r="N87" s="82"/>
      <c r="O87" s="82"/>
    </row>
    <row r="88" spans="1:15" ht="23.25" customHeight="1" thickTop="1">
      <c r="C88" s="127"/>
      <c r="E88" s="82"/>
      <c r="G88" s="82"/>
      <c r="H88" s="136"/>
      <c r="I88" s="82"/>
    </row>
  </sheetData>
  <mergeCells count="9">
    <mergeCell ref="G4:I4"/>
    <mergeCell ref="C4:E4"/>
    <mergeCell ref="C8:I8"/>
    <mergeCell ref="C67:I67"/>
    <mergeCell ref="C38:I38"/>
    <mergeCell ref="C63:E63"/>
    <mergeCell ref="G63:I63"/>
    <mergeCell ref="C34:E34"/>
    <mergeCell ref="G34:I34"/>
  </mergeCells>
  <phoneticPr fontId="8" type="noConversion"/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zoomScale="90" zoomScaleNormal="90" zoomScaleSheetLayoutView="80" workbookViewId="0">
      <selection activeCell="J35" sqref="J35"/>
    </sheetView>
  </sheetViews>
  <sheetFormatPr defaultColWidth="9.09765625" defaultRowHeight="23.25" customHeight="1"/>
  <cols>
    <col min="1" max="1" width="42.19921875" style="70" customWidth="1"/>
    <col min="2" max="2" width="8.3984375" style="71" customWidth="1"/>
    <col min="3" max="3" width="13.3984375" style="61" customWidth="1"/>
    <col min="4" max="4" width="1.59765625" style="61" customWidth="1"/>
    <col min="5" max="5" width="13.3984375" style="61" customWidth="1"/>
    <col min="6" max="6" width="1.19921875" style="70" customWidth="1"/>
    <col min="7" max="7" width="13.3984375" style="70" customWidth="1"/>
    <col min="8" max="8" width="1.19921875" style="70" customWidth="1"/>
    <col min="9" max="9" width="13.3984375" style="70" customWidth="1"/>
    <col min="10" max="10" width="14.19921875" style="70" customWidth="1"/>
    <col min="11" max="11" width="10.796875" style="70" bestFit="1" customWidth="1"/>
    <col min="12" max="16384" width="9.09765625" style="70"/>
  </cols>
  <sheetData>
    <row r="1" spans="1:9" ht="23.25" customHeight="1">
      <c r="A1" s="37" t="s">
        <v>85</v>
      </c>
      <c r="C1" s="38"/>
      <c r="D1" s="38"/>
      <c r="E1" s="38"/>
      <c r="F1" s="11"/>
      <c r="G1" s="11"/>
      <c r="H1" s="11"/>
      <c r="I1" s="11"/>
    </row>
    <row r="2" spans="1:9" ht="23.25" customHeight="1">
      <c r="A2" s="37" t="s">
        <v>73</v>
      </c>
      <c r="C2" s="38"/>
      <c r="D2" s="38"/>
      <c r="E2" s="38"/>
      <c r="F2" s="11"/>
      <c r="G2" s="11"/>
      <c r="H2" s="11"/>
      <c r="I2" s="11"/>
    </row>
    <row r="3" spans="1:9" ht="22" customHeight="1">
      <c r="A3" s="37"/>
      <c r="C3" s="38"/>
      <c r="D3" s="38"/>
      <c r="E3" s="38"/>
      <c r="F3" s="24"/>
      <c r="G3" s="24"/>
      <c r="H3" s="24"/>
      <c r="I3" s="24"/>
    </row>
    <row r="4" spans="1:9" ht="23.25" customHeight="1">
      <c r="A4" s="37"/>
      <c r="C4" s="175" t="s">
        <v>83</v>
      </c>
      <c r="D4" s="175"/>
      <c r="E4" s="175"/>
      <c r="F4" s="164"/>
      <c r="G4" s="175" t="s">
        <v>69</v>
      </c>
      <c r="H4" s="175"/>
      <c r="I4" s="175"/>
    </row>
    <row r="5" spans="1:9" ht="23.25" customHeight="1">
      <c r="A5" s="37"/>
      <c r="C5" s="176" t="s">
        <v>107</v>
      </c>
      <c r="D5" s="176"/>
      <c r="E5" s="176"/>
      <c r="F5" s="164"/>
      <c r="G5" s="174" t="s">
        <v>107</v>
      </c>
      <c r="H5" s="174"/>
      <c r="I5" s="174"/>
    </row>
    <row r="6" spans="1:9" ht="23.25" customHeight="1">
      <c r="A6" s="37"/>
      <c r="C6" s="174" t="s">
        <v>156</v>
      </c>
      <c r="D6" s="174"/>
      <c r="E6" s="174"/>
      <c r="G6" s="174" t="s">
        <v>156</v>
      </c>
      <c r="H6" s="174"/>
      <c r="I6" s="174"/>
    </row>
    <row r="7" spans="1:9" ht="23.25" customHeight="1">
      <c r="A7" s="8"/>
      <c r="B7" s="163" t="s">
        <v>0</v>
      </c>
      <c r="C7" s="118">
        <v>2564</v>
      </c>
      <c r="D7" s="163"/>
      <c r="E7" s="118">
        <v>2563</v>
      </c>
      <c r="F7" s="110"/>
      <c r="G7" s="118">
        <v>2564</v>
      </c>
      <c r="H7" s="163"/>
      <c r="I7" s="118">
        <v>2563</v>
      </c>
    </row>
    <row r="8" spans="1:9" ht="23.25" customHeight="1">
      <c r="A8" s="8"/>
      <c r="B8" s="163"/>
      <c r="C8" s="172" t="s">
        <v>72</v>
      </c>
      <c r="D8" s="172"/>
      <c r="E8" s="172"/>
      <c r="F8" s="172"/>
      <c r="G8" s="172"/>
      <c r="H8" s="172"/>
      <c r="I8" s="172"/>
    </row>
    <row r="9" spans="1:9" ht="23.25" customHeight="1">
      <c r="A9" s="40" t="s">
        <v>13</v>
      </c>
      <c r="B9" s="163">
        <v>2</v>
      </c>
      <c r="C9" s="162"/>
      <c r="D9" s="162"/>
      <c r="E9" s="162"/>
      <c r="F9" s="8"/>
      <c r="G9" s="8"/>
      <c r="H9" s="8"/>
      <c r="I9" s="8"/>
    </row>
    <row r="10" spans="1:9" ht="23.25" customHeight="1">
      <c r="A10" s="8" t="s">
        <v>22</v>
      </c>
      <c r="B10" s="163">
        <v>8</v>
      </c>
      <c r="C10" s="14">
        <v>1158892</v>
      </c>
      <c r="D10" s="162"/>
      <c r="E10" s="14">
        <v>1222123</v>
      </c>
      <c r="F10" s="27"/>
      <c r="G10" s="14">
        <v>1158882</v>
      </c>
      <c r="H10" s="27"/>
      <c r="I10" s="14">
        <v>1217642</v>
      </c>
    </row>
    <row r="11" spans="1:9" ht="23.25" customHeight="1">
      <c r="A11" s="8" t="s">
        <v>14</v>
      </c>
      <c r="B11" s="163"/>
      <c r="C11" s="14">
        <v>2431</v>
      </c>
      <c r="D11" s="162"/>
      <c r="E11" s="14">
        <v>1142</v>
      </c>
      <c r="F11" s="27"/>
      <c r="G11" s="14">
        <v>2431</v>
      </c>
      <c r="H11" s="27"/>
      <c r="I11" s="14">
        <v>1742</v>
      </c>
    </row>
    <row r="12" spans="1:9" ht="23.25" customHeight="1">
      <c r="A12" s="24" t="s">
        <v>15</v>
      </c>
      <c r="B12" s="163"/>
      <c r="C12" s="28">
        <f>SUM(C10:C11)</f>
        <v>1161323</v>
      </c>
      <c r="D12" s="162"/>
      <c r="E12" s="28">
        <f>SUM(E10:E11)</f>
        <v>1223265</v>
      </c>
      <c r="F12" s="27"/>
      <c r="G12" s="28">
        <f>SUM(G10:G11)</f>
        <v>1161313</v>
      </c>
      <c r="H12" s="27"/>
      <c r="I12" s="28">
        <f>SUM(I10:I11)</f>
        <v>1219384</v>
      </c>
    </row>
    <row r="13" spans="1:9" ht="16.75" customHeight="1">
      <c r="A13" s="11"/>
      <c r="B13" s="163"/>
      <c r="C13" s="162"/>
      <c r="D13" s="162"/>
      <c r="E13" s="162"/>
      <c r="F13" s="162"/>
      <c r="G13" s="162"/>
      <c r="H13" s="162"/>
      <c r="I13" s="162"/>
    </row>
    <row r="14" spans="1:9" ht="23.25" customHeight="1">
      <c r="A14" s="40" t="s">
        <v>16</v>
      </c>
      <c r="B14" s="163">
        <v>2</v>
      </c>
      <c r="C14" s="162"/>
      <c r="D14" s="162"/>
      <c r="E14" s="162"/>
      <c r="F14" s="27"/>
      <c r="G14" s="27"/>
      <c r="H14" s="27"/>
      <c r="I14" s="27"/>
    </row>
    <row r="15" spans="1:9" ht="23.25" customHeight="1">
      <c r="A15" s="8" t="s">
        <v>17</v>
      </c>
      <c r="B15" s="163"/>
      <c r="C15" s="14">
        <v>925853</v>
      </c>
      <c r="D15" s="162"/>
      <c r="E15" s="14">
        <v>981008</v>
      </c>
      <c r="F15" s="27"/>
      <c r="G15" s="14">
        <v>925850</v>
      </c>
      <c r="H15" s="27"/>
      <c r="I15" s="14">
        <v>976773</v>
      </c>
    </row>
    <row r="16" spans="1:9" ht="23.25" customHeight="1">
      <c r="A16" s="8" t="s">
        <v>89</v>
      </c>
      <c r="B16" s="163"/>
      <c r="C16" s="14">
        <v>53747</v>
      </c>
      <c r="D16" s="162"/>
      <c r="E16" s="14">
        <v>63821</v>
      </c>
      <c r="F16" s="27"/>
      <c r="G16" s="14">
        <v>53747</v>
      </c>
      <c r="H16" s="27"/>
      <c r="I16" s="14">
        <v>63820</v>
      </c>
    </row>
    <row r="17" spans="1:11" ht="23.25" customHeight="1">
      <c r="A17" s="8" t="s">
        <v>23</v>
      </c>
      <c r="B17" s="163"/>
      <c r="C17" s="14">
        <v>38678</v>
      </c>
      <c r="D17" s="162"/>
      <c r="E17" s="14">
        <v>39867</v>
      </c>
      <c r="F17" s="27"/>
      <c r="G17" s="14">
        <v>40985</v>
      </c>
      <c r="H17" s="27"/>
      <c r="I17" s="14">
        <v>39793</v>
      </c>
      <c r="J17" s="44"/>
    </row>
    <row r="18" spans="1:11" ht="23.25" customHeight="1">
      <c r="A18" s="24" t="s">
        <v>18</v>
      </c>
      <c r="B18" s="163"/>
      <c r="C18" s="28">
        <f>SUM(C15:C17)</f>
        <v>1018278</v>
      </c>
      <c r="D18" s="162"/>
      <c r="E18" s="28">
        <f>SUM(E15:E17)</f>
        <v>1084696</v>
      </c>
      <c r="F18" s="27"/>
      <c r="G18" s="28">
        <f>SUM(G15:G17)</f>
        <v>1020582</v>
      </c>
      <c r="H18" s="27"/>
      <c r="I18" s="28">
        <f>SUM(I15:I17)</f>
        <v>1080386</v>
      </c>
    </row>
    <row r="19" spans="1:11" ht="16.75" customHeight="1">
      <c r="A19" s="11"/>
      <c r="B19" s="163"/>
      <c r="C19" s="162"/>
      <c r="D19" s="162"/>
      <c r="E19" s="162"/>
      <c r="F19" s="162"/>
      <c r="G19" s="162"/>
      <c r="H19" s="162"/>
      <c r="I19" s="162"/>
    </row>
    <row r="20" spans="1:11" ht="20" customHeight="1">
      <c r="A20" s="24" t="s">
        <v>131</v>
      </c>
      <c r="B20" s="163"/>
      <c r="C20" s="42">
        <f>C12-C18</f>
        <v>143045</v>
      </c>
      <c r="D20" s="164"/>
      <c r="E20" s="42">
        <f>E12-E18</f>
        <v>138569</v>
      </c>
      <c r="F20" s="164"/>
      <c r="G20" s="42">
        <f>G12-G18</f>
        <v>140731</v>
      </c>
      <c r="H20" s="164"/>
      <c r="I20" s="42">
        <f>I12-I18</f>
        <v>138998</v>
      </c>
    </row>
    <row r="21" spans="1:11" ht="23.25" customHeight="1">
      <c r="A21" s="13" t="s">
        <v>29</v>
      </c>
      <c r="B21" s="163"/>
      <c r="C21" s="15">
        <v>-621</v>
      </c>
      <c r="D21" s="162"/>
      <c r="E21" s="15">
        <v>-2946</v>
      </c>
      <c r="F21" s="15"/>
      <c r="G21" s="15">
        <v>-621</v>
      </c>
      <c r="H21" s="15"/>
      <c r="I21" s="15">
        <v>-2946</v>
      </c>
    </row>
    <row r="22" spans="1:11" ht="23.25" customHeight="1">
      <c r="A22" s="11" t="s">
        <v>135</v>
      </c>
    </row>
    <row r="23" spans="1:11" ht="23.25" customHeight="1">
      <c r="A23" s="19" t="s">
        <v>121</v>
      </c>
      <c r="B23" s="163"/>
      <c r="C23" s="47">
        <v>8896</v>
      </c>
      <c r="D23" s="162"/>
      <c r="E23" s="47">
        <v>7850</v>
      </c>
      <c r="F23" s="27"/>
      <c r="G23" s="59">
        <v>0</v>
      </c>
      <c r="H23" s="27"/>
      <c r="I23" s="59">
        <v>0</v>
      </c>
    </row>
    <row r="24" spans="1:11" ht="23.25" customHeight="1">
      <c r="A24" s="24" t="s">
        <v>119</v>
      </c>
      <c r="B24" s="72"/>
      <c r="C24" s="30">
        <f>SUM(C20:C23)</f>
        <v>151320</v>
      </c>
      <c r="D24" s="60"/>
      <c r="E24" s="30">
        <f>SUM(E20:E23)</f>
        <v>143473</v>
      </c>
      <c r="F24" s="29"/>
      <c r="G24" s="30">
        <f>SUM(G20:G23)</f>
        <v>140110</v>
      </c>
      <c r="H24" s="29"/>
      <c r="I24" s="30">
        <f>SUM(I20:I23)</f>
        <v>136052</v>
      </c>
      <c r="K24" s="73"/>
    </row>
    <row r="25" spans="1:11" s="36" customFormat="1" ht="23.25" customHeight="1">
      <c r="A25" s="11" t="s">
        <v>152</v>
      </c>
      <c r="B25" s="163">
        <v>9</v>
      </c>
      <c r="C25" s="26">
        <v>-23065</v>
      </c>
      <c r="D25" s="162"/>
      <c r="E25" s="26">
        <v>-20536</v>
      </c>
      <c r="F25" s="15"/>
      <c r="G25" s="26">
        <v>-23065</v>
      </c>
      <c r="H25" s="15"/>
      <c r="I25" s="26">
        <v>-20536</v>
      </c>
      <c r="K25" s="76"/>
    </row>
    <row r="26" spans="1:11" ht="23.25" customHeight="1">
      <c r="A26" s="24" t="s">
        <v>118</v>
      </c>
      <c r="B26" s="163"/>
      <c r="C26" s="28">
        <f>SUM(C24:C25)</f>
        <v>128255</v>
      </c>
      <c r="D26" s="162"/>
      <c r="E26" s="28">
        <f>SUM(E24:E25)</f>
        <v>122937</v>
      </c>
      <c r="F26" s="27"/>
      <c r="G26" s="28">
        <f>SUM(G24:G25)</f>
        <v>117045</v>
      </c>
      <c r="H26" s="27"/>
      <c r="I26" s="28">
        <f>SUM(I24:I25)</f>
        <v>115516</v>
      </c>
    </row>
    <row r="27" spans="1:11" ht="16.75" customHeight="1">
      <c r="A27" s="11"/>
      <c r="B27" s="163"/>
      <c r="C27" s="162"/>
      <c r="D27" s="162"/>
      <c r="E27" s="162"/>
      <c r="F27" s="162"/>
      <c r="G27" s="162"/>
      <c r="H27" s="162"/>
      <c r="I27" s="162"/>
    </row>
    <row r="28" spans="1:11" ht="23.25" customHeight="1">
      <c r="A28" s="24" t="s">
        <v>36</v>
      </c>
      <c r="B28" s="163"/>
      <c r="C28" s="162"/>
      <c r="D28" s="162"/>
      <c r="E28" s="162"/>
      <c r="F28" s="162"/>
      <c r="G28" s="162"/>
      <c r="H28" s="162"/>
      <c r="I28" s="162"/>
    </row>
    <row r="29" spans="1:11" ht="23.25" customHeight="1">
      <c r="A29" s="40" t="s">
        <v>90</v>
      </c>
      <c r="B29" s="163"/>
      <c r="C29" s="162"/>
      <c r="D29" s="162"/>
      <c r="E29" s="162"/>
      <c r="F29" s="162"/>
      <c r="G29" s="162"/>
      <c r="H29" s="162"/>
      <c r="I29" s="162"/>
    </row>
    <row r="30" spans="1:11" ht="23.25" customHeight="1">
      <c r="A30" s="40" t="s">
        <v>91</v>
      </c>
      <c r="B30" s="163"/>
      <c r="C30" s="162"/>
      <c r="D30" s="162"/>
      <c r="E30" s="162"/>
      <c r="F30" s="162"/>
      <c r="G30" s="162"/>
      <c r="H30" s="162"/>
      <c r="I30" s="162"/>
    </row>
    <row r="31" spans="1:11" ht="23.25" customHeight="1">
      <c r="A31" s="11" t="s">
        <v>92</v>
      </c>
      <c r="B31" s="163"/>
      <c r="C31" s="162"/>
      <c r="D31" s="162"/>
      <c r="E31" s="162"/>
      <c r="F31" s="162"/>
      <c r="G31" s="162"/>
      <c r="H31" s="162"/>
      <c r="I31" s="162"/>
    </row>
    <row r="32" spans="1:11" ht="23.25" customHeight="1">
      <c r="A32" s="11" t="s">
        <v>110</v>
      </c>
      <c r="B32" s="163"/>
      <c r="C32" s="15">
        <v>11748</v>
      </c>
      <c r="D32" s="162"/>
      <c r="E32" s="15">
        <v>-2297</v>
      </c>
      <c r="F32" s="162"/>
      <c r="G32" s="59">
        <v>0</v>
      </c>
      <c r="H32" s="162"/>
      <c r="I32" s="59">
        <v>0</v>
      </c>
    </row>
    <row r="33" spans="1:13" ht="23.25" customHeight="1" thickBot="1">
      <c r="A33" s="24" t="s">
        <v>130</v>
      </c>
      <c r="B33" s="163"/>
      <c r="C33" s="43">
        <f>C26+C32</f>
        <v>140003</v>
      </c>
      <c r="D33" s="162"/>
      <c r="E33" s="43">
        <f>E26+E32</f>
        <v>120640</v>
      </c>
      <c r="F33" s="27"/>
      <c r="G33" s="43">
        <f>G26+G32</f>
        <v>117045</v>
      </c>
      <c r="H33" s="27"/>
      <c r="I33" s="43">
        <f>I26+I32</f>
        <v>115516</v>
      </c>
      <c r="J33" s="73"/>
    </row>
    <row r="34" spans="1:13" ht="16.75" customHeight="1" thickTop="1">
      <c r="A34" s="11"/>
      <c r="B34" s="163"/>
      <c r="C34" s="162"/>
      <c r="D34" s="162"/>
      <c r="E34" s="162"/>
      <c r="F34" s="162"/>
      <c r="G34" s="162"/>
      <c r="H34" s="162"/>
      <c r="I34" s="162"/>
    </row>
    <row r="35" spans="1:13" ht="25.5" customHeight="1" thickBot="1">
      <c r="A35" s="24" t="s">
        <v>154</v>
      </c>
      <c r="B35" s="163"/>
      <c r="C35" s="68">
        <v>0.11</v>
      </c>
      <c r="D35" s="60"/>
      <c r="E35" s="68">
        <v>0.09</v>
      </c>
      <c r="F35" s="69"/>
      <c r="G35" s="68">
        <v>0.09</v>
      </c>
      <c r="H35" s="69"/>
      <c r="I35" s="68">
        <v>0.09</v>
      </c>
      <c r="J35" s="149"/>
      <c r="K35" s="149"/>
      <c r="L35" s="149"/>
      <c r="M35" s="149"/>
    </row>
    <row r="36" spans="1:13" ht="25.5" customHeight="1" thickTop="1">
      <c r="A36" s="24"/>
      <c r="B36" s="170"/>
      <c r="C36" s="182"/>
      <c r="D36" s="60"/>
      <c r="E36" s="182"/>
      <c r="F36" s="69"/>
      <c r="G36" s="182"/>
      <c r="H36" s="69"/>
      <c r="I36" s="182"/>
      <c r="J36" s="149"/>
      <c r="K36" s="149"/>
      <c r="L36" s="149"/>
      <c r="M36" s="149"/>
    </row>
    <row r="37" spans="1:13" ht="23.25" customHeight="1">
      <c r="A37" s="109" t="s">
        <v>85</v>
      </c>
      <c r="C37" s="71"/>
      <c r="D37" s="71"/>
      <c r="E37" s="71"/>
      <c r="F37" s="83"/>
      <c r="G37" s="83"/>
      <c r="H37" s="83"/>
      <c r="I37" s="83"/>
    </row>
    <row r="38" spans="1:13" ht="23.25" customHeight="1">
      <c r="A38" s="109" t="s">
        <v>73</v>
      </c>
      <c r="C38" s="71"/>
      <c r="D38" s="71"/>
      <c r="E38" s="71"/>
      <c r="F38" s="83"/>
      <c r="G38" s="83"/>
      <c r="H38" s="83"/>
      <c r="I38" s="83"/>
    </row>
    <row r="39" spans="1:13" ht="23.25" customHeight="1">
      <c r="A39" s="109"/>
      <c r="C39" s="71"/>
      <c r="D39" s="71"/>
      <c r="E39" s="71"/>
      <c r="F39" s="112"/>
      <c r="G39" s="112"/>
      <c r="H39" s="112"/>
      <c r="I39" s="112"/>
    </row>
    <row r="40" spans="1:13" ht="23.25" customHeight="1">
      <c r="A40" s="109"/>
      <c r="C40" s="171" t="s">
        <v>83</v>
      </c>
      <c r="D40" s="171"/>
      <c r="E40" s="171"/>
      <c r="F40" s="161"/>
      <c r="G40" s="171" t="s">
        <v>69</v>
      </c>
      <c r="H40" s="171"/>
      <c r="I40" s="171"/>
    </row>
    <row r="41" spans="1:13" ht="23.25" customHeight="1">
      <c r="A41" s="109"/>
      <c r="C41" s="174" t="s">
        <v>162</v>
      </c>
      <c r="D41" s="174"/>
      <c r="E41" s="174"/>
      <c r="F41" s="161"/>
      <c r="G41" s="174" t="s">
        <v>162</v>
      </c>
      <c r="H41" s="174"/>
      <c r="I41" s="174"/>
    </row>
    <row r="42" spans="1:13" ht="23.25" customHeight="1">
      <c r="A42" s="109"/>
      <c r="C42" s="174" t="str">
        <f>C6</f>
        <v>วันที่ 30 กันยายน</v>
      </c>
      <c r="D42" s="174"/>
      <c r="E42" s="174"/>
      <c r="F42" s="161"/>
      <c r="G42" s="174" t="str">
        <f>G6</f>
        <v>วันที่ 30 กันยายน</v>
      </c>
      <c r="H42" s="174"/>
      <c r="I42" s="174"/>
    </row>
    <row r="43" spans="1:13" ht="23.25" customHeight="1">
      <c r="A43" s="110"/>
      <c r="B43" s="163" t="s">
        <v>0</v>
      </c>
      <c r="C43" s="118">
        <f>C7</f>
        <v>2564</v>
      </c>
      <c r="D43" s="163"/>
      <c r="E43" s="118">
        <f>E7</f>
        <v>2563</v>
      </c>
      <c r="F43" s="110"/>
      <c r="G43" s="118">
        <f>G7</f>
        <v>2564</v>
      </c>
      <c r="H43" s="163"/>
      <c r="I43" s="118">
        <f>I7</f>
        <v>2563</v>
      </c>
    </row>
    <row r="44" spans="1:13" ht="23.25" customHeight="1">
      <c r="A44" s="110"/>
      <c r="B44" s="163"/>
      <c r="C44" s="173" t="s">
        <v>72</v>
      </c>
      <c r="D44" s="173"/>
      <c r="E44" s="173"/>
      <c r="F44" s="173"/>
      <c r="G44" s="173"/>
      <c r="H44" s="173"/>
      <c r="I44" s="173"/>
    </row>
    <row r="45" spans="1:13" ht="23.25" customHeight="1">
      <c r="A45" s="111" t="s">
        <v>13</v>
      </c>
      <c r="B45" s="163">
        <v>2</v>
      </c>
      <c r="C45" s="163"/>
      <c r="D45" s="163"/>
      <c r="E45" s="163"/>
      <c r="F45" s="110"/>
      <c r="G45" s="110"/>
      <c r="H45" s="110"/>
      <c r="I45" s="110"/>
    </row>
    <row r="46" spans="1:13" ht="23.25" customHeight="1">
      <c r="A46" s="110" t="s">
        <v>22</v>
      </c>
      <c r="B46" s="163">
        <v>8</v>
      </c>
      <c r="C46" s="14">
        <v>3939382</v>
      </c>
      <c r="D46" s="163"/>
      <c r="E46" s="14">
        <v>3877555</v>
      </c>
      <c r="F46" s="119"/>
      <c r="G46" s="14">
        <v>3939197</v>
      </c>
      <c r="H46" s="119"/>
      <c r="I46" s="14">
        <v>3813880</v>
      </c>
    </row>
    <row r="47" spans="1:13" ht="23.25" customHeight="1">
      <c r="A47" s="110" t="s">
        <v>93</v>
      </c>
      <c r="B47" s="163"/>
      <c r="C47" s="14">
        <v>96</v>
      </c>
      <c r="D47" s="163"/>
      <c r="E47" s="14">
        <v>180</v>
      </c>
      <c r="F47" s="119"/>
      <c r="G47" s="14">
        <v>95</v>
      </c>
      <c r="H47" s="119"/>
      <c r="I47" s="14">
        <v>268</v>
      </c>
    </row>
    <row r="48" spans="1:13" ht="23.25" customHeight="1">
      <c r="A48" s="110" t="s">
        <v>14</v>
      </c>
      <c r="B48" s="163"/>
      <c r="C48" s="14">
        <v>6519</v>
      </c>
      <c r="D48" s="163"/>
      <c r="E48" s="14">
        <v>7661</v>
      </c>
      <c r="F48" s="119"/>
      <c r="G48" s="33">
        <v>6519</v>
      </c>
      <c r="H48" s="119"/>
      <c r="I48" s="33">
        <v>9461</v>
      </c>
    </row>
    <row r="49" spans="1:11" ht="23.25" customHeight="1">
      <c r="A49" s="112" t="s">
        <v>15</v>
      </c>
      <c r="B49" s="163"/>
      <c r="C49" s="122">
        <f>SUM(C46:C48)</f>
        <v>3945997</v>
      </c>
      <c r="D49" s="163"/>
      <c r="E49" s="122">
        <f>SUM(E46:E48)</f>
        <v>3885396</v>
      </c>
      <c r="F49" s="119"/>
      <c r="G49" s="122">
        <f>SUM(G46:G48)</f>
        <v>3945811</v>
      </c>
      <c r="H49" s="119"/>
      <c r="I49" s="122">
        <f>SUM(I46:I48)</f>
        <v>3823609</v>
      </c>
    </row>
    <row r="50" spans="1:11" ht="16.75" customHeight="1">
      <c r="A50" s="11"/>
      <c r="B50" s="163"/>
      <c r="C50" s="162"/>
      <c r="D50" s="162"/>
      <c r="E50" s="162"/>
      <c r="F50" s="162"/>
      <c r="G50" s="162"/>
      <c r="H50" s="162"/>
      <c r="I50" s="162"/>
    </row>
    <row r="51" spans="1:11" ht="23.25" customHeight="1">
      <c r="A51" s="111" t="s">
        <v>16</v>
      </c>
      <c r="B51" s="163">
        <v>2</v>
      </c>
      <c r="C51" s="163"/>
      <c r="D51" s="163"/>
      <c r="E51" s="163"/>
      <c r="F51" s="119"/>
      <c r="G51" s="119"/>
      <c r="H51" s="119"/>
      <c r="I51" s="119"/>
    </row>
    <row r="52" spans="1:11" ht="23.25" customHeight="1">
      <c r="A52" s="110" t="s">
        <v>17</v>
      </c>
      <c r="B52" s="163"/>
      <c r="C52" s="14">
        <v>3166227</v>
      </c>
      <c r="D52" s="163"/>
      <c r="E52" s="14">
        <v>3089993</v>
      </c>
      <c r="F52" s="119"/>
      <c r="G52" s="14">
        <v>3166021</v>
      </c>
      <c r="H52" s="119"/>
      <c r="I52" s="14">
        <v>3043532</v>
      </c>
      <c r="J52" s="44"/>
      <c r="K52" s="44"/>
    </row>
    <row r="53" spans="1:11" ht="23.25" customHeight="1">
      <c r="A53" s="83" t="s">
        <v>89</v>
      </c>
      <c r="B53" s="163"/>
      <c r="C53" s="14">
        <v>205759</v>
      </c>
      <c r="D53" s="163"/>
      <c r="E53" s="14">
        <v>199126</v>
      </c>
      <c r="F53" s="119"/>
      <c r="G53" s="14">
        <v>205756</v>
      </c>
      <c r="H53" s="119"/>
      <c r="I53" s="14">
        <v>196396</v>
      </c>
      <c r="J53" s="169"/>
      <c r="K53" s="169"/>
    </row>
    <row r="54" spans="1:11" ht="23.25" customHeight="1">
      <c r="A54" s="110" t="s">
        <v>23</v>
      </c>
      <c r="B54" s="163"/>
      <c r="C54" s="14">
        <v>116136</v>
      </c>
      <c r="D54" s="163"/>
      <c r="E54" s="14">
        <v>124165</v>
      </c>
      <c r="F54" s="119"/>
      <c r="G54" s="14">
        <v>114376</v>
      </c>
      <c r="H54" s="119"/>
      <c r="I54" s="14">
        <v>123637</v>
      </c>
    </row>
    <row r="55" spans="1:11" ht="23.25" customHeight="1">
      <c r="A55" s="112" t="s">
        <v>18</v>
      </c>
      <c r="B55" s="163"/>
      <c r="C55" s="122">
        <f>SUM(C52:C54)</f>
        <v>3488122</v>
      </c>
      <c r="D55" s="163"/>
      <c r="E55" s="122">
        <f>SUM(E52:E54)</f>
        <v>3413284</v>
      </c>
      <c r="F55" s="119"/>
      <c r="G55" s="122">
        <f>SUM(G52:G54)</f>
        <v>3486153</v>
      </c>
      <c r="H55" s="119"/>
      <c r="I55" s="122">
        <f>SUM(I52:I54)</f>
        <v>3363565</v>
      </c>
    </row>
    <row r="56" spans="1:11" ht="16.75" customHeight="1">
      <c r="A56" s="11"/>
      <c r="B56" s="163"/>
      <c r="C56" s="162"/>
      <c r="D56" s="162"/>
      <c r="E56" s="162"/>
      <c r="F56" s="162"/>
      <c r="G56" s="162"/>
      <c r="H56" s="162"/>
      <c r="I56" s="162"/>
    </row>
    <row r="57" spans="1:11" ht="23.25" customHeight="1">
      <c r="A57" s="112" t="s">
        <v>131</v>
      </c>
      <c r="B57" s="163"/>
      <c r="C57" s="123">
        <f>C49-C55</f>
        <v>457875</v>
      </c>
      <c r="D57" s="163"/>
      <c r="E57" s="123">
        <f>E49-E55</f>
        <v>472112</v>
      </c>
      <c r="F57" s="119"/>
      <c r="G57" s="123">
        <f>G49-G55</f>
        <v>459658</v>
      </c>
      <c r="H57" s="119"/>
      <c r="I57" s="123">
        <f>I49-I55</f>
        <v>460044</v>
      </c>
    </row>
    <row r="58" spans="1:11" ht="23.25" customHeight="1">
      <c r="A58" s="83" t="s">
        <v>29</v>
      </c>
      <c r="B58" s="163"/>
      <c r="C58" s="33">
        <v>-2125</v>
      </c>
      <c r="D58" s="163"/>
      <c r="E58" s="33">
        <v>-11978</v>
      </c>
      <c r="F58" s="119"/>
      <c r="G58" s="140">
        <v>-2125</v>
      </c>
      <c r="H58" s="119"/>
      <c r="I58" s="140">
        <v>-11978</v>
      </c>
    </row>
    <row r="59" spans="1:11" ht="23.25" customHeight="1">
      <c r="A59" s="83" t="s">
        <v>135</v>
      </c>
      <c r="C59" s="33"/>
      <c r="D59" s="163"/>
      <c r="E59" s="33"/>
      <c r="F59" s="119"/>
      <c r="G59" s="140"/>
      <c r="H59" s="119"/>
      <c r="I59" s="140"/>
    </row>
    <row r="60" spans="1:11" ht="23.25" customHeight="1">
      <c r="A60" s="83" t="s">
        <v>142</v>
      </c>
      <c r="B60" s="163">
        <v>4</v>
      </c>
      <c r="C60" s="47">
        <v>31095</v>
      </c>
      <c r="D60" s="163"/>
      <c r="E60" s="47">
        <v>17632</v>
      </c>
      <c r="F60" s="119"/>
      <c r="G60" s="141">
        <v>0</v>
      </c>
      <c r="H60" s="119"/>
      <c r="I60" s="59">
        <v>0</v>
      </c>
    </row>
    <row r="61" spans="1:11" ht="23.25" customHeight="1">
      <c r="A61" s="112" t="s">
        <v>119</v>
      </c>
      <c r="B61" s="72"/>
      <c r="C61" s="30">
        <f>SUM(C57:C60)</f>
        <v>486845</v>
      </c>
      <c r="D61" s="72"/>
      <c r="E61" s="30">
        <f>SUM(E57:E60)</f>
        <v>477766</v>
      </c>
      <c r="F61" s="123"/>
      <c r="G61" s="30">
        <f>SUM(G57:G60)</f>
        <v>457533</v>
      </c>
      <c r="H61" s="123"/>
      <c r="I61" s="30">
        <f>SUM(I57:I60)</f>
        <v>448066</v>
      </c>
    </row>
    <row r="62" spans="1:11" ht="23.25" customHeight="1">
      <c r="A62" s="83" t="s">
        <v>152</v>
      </c>
      <c r="B62" s="163">
        <v>9</v>
      </c>
      <c r="C62" s="26">
        <v>-72719</v>
      </c>
      <c r="D62" s="163"/>
      <c r="E62" s="26">
        <v>-46301</v>
      </c>
      <c r="F62" s="82"/>
      <c r="G62" s="26">
        <v>-72719</v>
      </c>
      <c r="H62" s="82"/>
      <c r="I62" s="26">
        <v>-46301</v>
      </c>
    </row>
    <row r="63" spans="1:11" ht="23.25" customHeight="1">
      <c r="A63" s="112" t="s">
        <v>118</v>
      </c>
      <c r="B63" s="163"/>
      <c r="C63" s="122">
        <f>SUM(C61:C62)</f>
        <v>414126</v>
      </c>
      <c r="D63" s="163"/>
      <c r="E63" s="122">
        <f>SUM(E61:E62)</f>
        <v>431465</v>
      </c>
      <c r="F63" s="119"/>
      <c r="G63" s="122">
        <f>SUM(G61:G62)</f>
        <v>384814</v>
      </c>
      <c r="H63" s="119"/>
      <c r="I63" s="122">
        <f>SUM(I61:I62)</f>
        <v>401765</v>
      </c>
    </row>
    <row r="64" spans="1:11" ht="16.75" customHeight="1">
      <c r="A64" s="11"/>
      <c r="B64" s="163"/>
      <c r="C64" s="162"/>
      <c r="D64" s="162"/>
      <c r="E64" s="162"/>
      <c r="F64" s="162"/>
      <c r="G64" s="162"/>
      <c r="H64" s="162"/>
      <c r="I64" s="162"/>
    </row>
    <row r="65" spans="1:9" ht="23.25" customHeight="1">
      <c r="A65" s="112" t="s">
        <v>36</v>
      </c>
      <c r="B65" s="163"/>
      <c r="C65" s="163"/>
      <c r="D65" s="163"/>
      <c r="E65" s="163"/>
      <c r="F65" s="163"/>
      <c r="G65" s="163"/>
      <c r="H65" s="163"/>
      <c r="I65" s="163"/>
    </row>
    <row r="66" spans="1:9" ht="23.25" customHeight="1">
      <c r="A66" s="111" t="s">
        <v>90</v>
      </c>
      <c r="B66" s="163"/>
      <c r="C66" s="163"/>
      <c r="D66" s="163"/>
      <c r="E66" s="163"/>
      <c r="F66" s="163"/>
      <c r="G66" s="163"/>
      <c r="H66" s="163"/>
      <c r="I66" s="163"/>
    </row>
    <row r="67" spans="1:9" ht="23.25" customHeight="1">
      <c r="A67" s="111" t="s">
        <v>91</v>
      </c>
      <c r="B67" s="163"/>
      <c r="C67" s="163"/>
      <c r="D67" s="163"/>
      <c r="E67" s="163"/>
      <c r="F67" s="163"/>
      <c r="G67" s="163"/>
      <c r="H67" s="163"/>
      <c r="I67" s="163"/>
    </row>
    <row r="68" spans="1:9" ht="23.25" customHeight="1">
      <c r="A68" s="83" t="s">
        <v>92</v>
      </c>
      <c r="B68" s="163"/>
      <c r="C68" s="163"/>
      <c r="D68" s="163"/>
      <c r="E68" s="163"/>
      <c r="F68" s="163"/>
      <c r="G68" s="163"/>
      <c r="H68" s="163"/>
      <c r="I68" s="163"/>
    </row>
    <row r="69" spans="1:9" ht="23.25" customHeight="1">
      <c r="A69" s="83" t="s">
        <v>110</v>
      </c>
      <c r="B69" s="163">
        <v>4</v>
      </c>
      <c r="C69" s="141">
        <v>17295</v>
      </c>
      <c r="D69" s="163"/>
      <c r="E69" s="141">
        <v>-2202</v>
      </c>
      <c r="F69" s="163"/>
      <c r="G69" s="141">
        <v>0</v>
      </c>
      <c r="H69" s="163"/>
      <c r="I69" s="141">
        <v>0</v>
      </c>
    </row>
    <row r="70" spans="1:9" ht="23.25" customHeight="1" thickBot="1">
      <c r="A70" s="112" t="s">
        <v>143</v>
      </c>
      <c r="B70" s="163"/>
      <c r="C70" s="53">
        <f>C63+C69</f>
        <v>431421</v>
      </c>
      <c r="D70" s="163"/>
      <c r="E70" s="53">
        <f>E63+E69</f>
        <v>429263</v>
      </c>
      <c r="F70" s="119"/>
      <c r="G70" s="53">
        <f>G63+G69</f>
        <v>384814</v>
      </c>
      <c r="H70" s="119"/>
      <c r="I70" s="53">
        <f>I63+I69</f>
        <v>401765</v>
      </c>
    </row>
    <row r="71" spans="1:9" ht="16.75" customHeight="1" thickTop="1">
      <c r="A71" s="11"/>
      <c r="B71" s="163"/>
      <c r="C71" s="162"/>
      <c r="D71" s="162"/>
      <c r="E71" s="162"/>
      <c r="F71" s="162"/>
      <c r="G71" s="162"/>
      <c r="H71" s="162"/>
      <c r="I71" s="162"/>
    </row>
    <row r="72" spans="1:9" ht="23.25" customHeight="1" thickBot="1">
      <c r="A72" s="154" t="s">
        <v>154</v>
      </c>
      <c r="B72" s="163"/>
      <c r="C72" s="155">
        <v>0.32</v>
      </c>
      <c r="D72" s="72"/>
      <c r="E72" s="155">
        <v>0.33</v>
      </c>
      <c r="F72" s="156"/>
      <c r="G72" s="155">
        <v>0.3</v>
      </c>
      <c r="H72" s="156"/>
      <c r="I72" s="155">
        <v>0.31</v>
      </c>
    </row>
    <row r="73" spans="1:9" ht="23.25" customHeight="1" thickTop="1">
      <c r="A73" s="112"/>
      <c r="B73" s="163"/>
      <c r="C73" s="142"/>
      <c r="D73" s="72"/>
      <c r="E73" s="150"/>
      <c r="F73" s="156"/>
      <c r="G73" s="157"/>
      <c r="H73" s="156"/>
      <c r="I73" s="157"/>
    </row>
  </sheetData>
  <mergeCells count="14">
    <mergeCell ref="C4:E4"/>
    <mergeCell ref="C6:E6"/>
    <mergeCell ref="G6:I6"/>
    <mergeCell ref="G4:I4"/>
    <mergeCell ref="C8:I8"/>
    <mergeCell ref="G5:I5"/>
    <mergeCell ref="C5:E5"/>
    <mergeCell ref="C44:I44"/>
    <mergeCell ref="C40:E40"/>
    <mergeCell ref="G40:I40"/>
    <mergeCell ref="C41:E41"/>
    <mergeCell ref="G41:I41"/>
    <mergeCell ref="C42:E42"/>
    <mergeCell ref="G42:I42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zoomScale="80" zoomScaleNormal="80" zoomScaleSheetLayoutView="80" workbookViewId="0">
      <selection activeCell="A13" sqref="A13"/>
    </sheetView>
  </sheetViews>
  <sheetFormatPr defaultColWidth="8.796875" defaultRowHeight="23.25" customHeight="1"/>
  <cols>
    <col min="1" max="1" width="49.59765625" style="83" customWidth="1"/>
    <col min="2" max="2" width="12.19921875" style="83" customWidth="1"/>
    <col min="3" max="3" width="13.8984375" style="83" customWidth="1"/>
    <col min="4" max="4" width="1.69921875" style="83" customWidth="1"/>
    <col min="5" max="5" width="14.09765625" style="83" customWidth="1"/>
    <col min="6" max="6" width="1.69921875" style="83" customWidth="1"/>
    <col min="7" max="7" width="14.09765625" style="83" customWidth="1"/>
    <col min="8" max="8" width="1.69921875" style="83" customWidth="1"/>
    <col min="9" max="9" width="13.8984375" style="83" customWidth="1"/>
    <col min="10" max="10" width="1.69921875" style="83" customWidth="1"/>
    <col min="11" max="11" width="13.8984375" style="83" customWidth="1"/>
    <col min="12" max="12" width="1.69921875" style="83" customWidth="1"/>
    <col min="13" max="13" width="17.19921875" style="83" customWidth="1"/>
    <col min="14" max="14" width="1.69921875" style="83" customWidth="1"/>
    <col min="15" max="15" width="13.8984375" style="83" customWidth="1"/>
    <col min="16" max="16" width="18.59765625" style="83" bestFit="1" customWidth="1"/>
    <col min="17" max="16384" width="8.796875" style="83"/>
  </cols>
  <sheetData>
    <row r="1" spans="1:15" s="70" customFormat="1" ht="23.25" customHeight="1">
      <c r="A1" s="37" t="s">
        <v>85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3.25" customHeight="1">
      <c r="A2" s="37" t="s">
        <v>74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86" customFormat="1" ht="23.25" customHeight="1">
      <c r="A3" s="85"/>
      <c r="B3" s="8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s="86" customFormat="1" ht="23.25" customHeight="1">
      <c r="A4" s="85"/>
      <c r="B4" s="85"/>
      <c r="C4" s="175" t="s">
        <v>86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5" s="86" customFormat="1" ht="23.25" customHeight="1">
      <c r="A5" s="85"/>
      <c r="B5" s="85"/>
      <c r="C5" s="99"/>
      <c r="D5" s="99"/>
      <c r="E5" s="99"/>
      <c r="F5" s="99"/>
      <c r="G5" s="99"/>
      <c r="H5" s="99"/>
      <c r="I5" s="99"/>
      <c r="J5" s="99"/>
      <c r="K5" s="99"/>
      <c r="L5" s="99"/>
      <c r="M5" s="99" t="s">
        <v>79</v>
      </c>
      <c r="N5" s="99"/>
      <c r="O5" s="99"/>
    </row>
    <row r="6" spans="1:15" s="86" customFormat="1" ht="23.25" customHeight="1">
      <c r="A6" s="85"/>
      <c r="B6" s="85"/>
      <c r="C6" s="13"/>
      <c r="D6" s="13"/>
      <c r="E6" s="13"/>
      <c r="F6" s="13"/>
      <c r="G6" s="13"/>
      <c r="H6" s="13"/>
      <c r="I6" s="177" t="s">
        <v>46</v>
      </c>
      <c r="J6" s="177"/>
      <c r="K6" s="177"/>
      <c r="L6" s="13"/>
      <c r="M6" s="102" t="s">
        <v>70</v>
      </c>
      <c r="N6" s="13"/>
      <c r="O6" s="13"/>
    </row>
    <row r="7" spans="1:15" s="86" customFormat="1" ht="23.25" customHeight="1">
      <c r="A7" s="85"/>
      <c r="B7" s="85"/>
      <c r="C7" s="13"/>
      <c r="D7" s="13"/>
      <c r="E7" s="13"/>
      <c r="F7" s="13"/>
      <c r="G7" s="13"/>
      <c r="H7" s="13"/>
      <c r="I7" s="98"/>
      <c r="J7" s="98"/>
      <c r="K7" s="98"/>
      <c r="L7" s="13"/>
      <c r="M7" s="98" t="s">
        <v>97</v>
      </c>
      <c r="N7" s="13"/>
      <c r="O7" s="13"/>
    </row>
    <row r="8" spans="1:15" ht="23.25" customHeight="1">
      <c r="A8" s="37"/>
      <c r="B8" s="37"/>
      <c r="C8" s="98" t="s">
        <v>53</v>
      </c>
      <c r="D8" s="11"/>
      <c r="E8" s="98"/>
      <c r="F8" s="11"/>
      <c r="G8" s="98" t="s">
        <v>50</v>
      </c>
      <c r="H8" s="11"/>
      <c r="I8" s="11"/>
      <c r="J8" s="11"/>
      <c r="K8" s="11"/>
      <c r="L8" s="11"/>
      <c r="M8" s="98" t="s">
        <v>98</v>
      </c>
      <c r="N8" s="11"/>
      <c r="O8" s="11"/>
    </row>
    <row r="9" spans="1:15" ht="23.25" customHeight="1">
      <c r="A9" s="8"/>
      <c r="B9" s="97"/>
      <c r="C9" s="98" t="s">
        <v>55</v>
      </c>
      <c r="D9" s="39"/>
      <c r="E9" s="100" t="s">
        <v>64</v>
      </c>
      <c r="F9" s="39"/>
      <c r="G9" s="100" t="s">
        <v>52</v>
      </c>
      <c r="H9" s="39"/>
      <c r="I9" s="98" t="s">
        <v>57</v>
      </c>
      <c r="J9" s="39"/>
      <c r="K9" s="98"/>
      <c r="L9" s="39"/>
      <c r="M9" s="98" t="s">
        <v>99</v>
      </c>
      <c r="N9" s="39"/>
      <c r="O9" s="98" t="s">
        <v>37</v>
      </c>
    </row>
    <row r="10" spans="1:15" ht="23.25" customHeight="1">
      <c r="A10" s="8"/>
      <c r="B10" s="97" t="s">
        <v>0</v>
      </c>
      <c r="C10" s="98" t="s">
        <v>54</v>
      </c>
      <c r="D10" s="39"/>
      <c r="E10" s="98" t="s">
        <v>65</v>
      </c>
      <c r="F10" s="39"/>
      <c r="G10" s="98" t="s">
        <v>51</v>
      </c>
      <c r="H10" s="39"/>
      <c r="I10" s="99" t="s">
        <v>58</v>
      </c>
      <c r="J10" s="39"/>
      <c r="K10" s="98" t="s">
        <v>49</v>
      </c>
      <c r="L10" s="39"/>
      <c r="M10" s="98" t="s">
        <v>111</v>
      </c>
      <c r="N10" s="39"/>
      <c r="O10" s="98" t="s">
        <v>38</v>
      </c>
    </row>
    <row r="11" spans="1:15" ht="23.25" customHeight="1">
      <c r="A11" s="88"/>
      <c r="B11" s="89"/>
      <c r="C11" s="178" t="s">
        <v>72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5" ht="23.25" customHeight="1">
      <c r="A12" s="24" t="s">
        <v>163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3.25" customHeight="1">
      <c r="A13" s="24" t="s">
        <v>112</v>
      </c>
      <c r="B13" s="97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1272008</v>
      </c>
      <c r="L13" s="45"/>
      <c r="M13" s="45">
        <v>-53153</v>
      </c>
      <c r="N13" s="45"/>
      <c r="O13" s="45">
        <f>SUM(C13:M13)</f>
        <v>6220357</v>
      </c>
    </row>
    <row r="14" spans="1:15" ht="21.5">
      <c r="A14" s="13"/>
      <c r="B14" s="97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22">
      <c r="A15" s="24" t="s">
        <v>148</v>
      </c>
      <c r="B15" s="137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5" ht="21.5">
      <c r="A16" s="13" t="s">
        <v>149</v>
      </c>
      <c r="B16" s="137">
        <v>10</v>
      </c>
      <c r="C16" s="35">
        <v>0</v>
      </c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-455000</v>
      </c>
      <c r="L16" s="35"/>
      <c r="M16" s="35">
        <v>0</v>
      </c>
      <c r="N16" s="35"/>
      <c r="O16" s="35">
        <f>SUM(C16:M16)</f>
        <v>-455000</v>
      </c>
    </row>
    <row r="17" spans="1:16" ht="22">
      <c r="A17" s="24" t="s">
        <v>150</v>
      </c>
      <c r="B17" s="137"/>
      <c r="C17" s="90">
        <f>SUM(C16)</f>
        <v>0</v>
      </c>
      <c r="D17" s="45"/>
      <c r="E17" s="90">
        <f>SUM(E16)</f>
        <v>0</v>
      </c>
      <c r="F17" s="45"/>
      <c r="G17" s="90">
        <f>SUM(G16)</f>
        <v>0</v>
      </c>
      <c r="H17" s="45"/>
      <c r="I17" s="90">
        <f>SUM(I16)</f>
        <v>0</v>
      </c>
      <c r="J17" s="45"/>
      <c r="K17" s="90">
        <f>SUM(K16)</f>
        <v>-455000</v>
      </c>
      <c r="L17" s="45"/>
      <c r="M17" s="90">
        <f>SUM(M16)</f>
        <v>0</v>
      </c>
      <c r="N17" s="45"/>
      <c r="O17" s="90">
        <f>SUM(O16)</f>
        <v>-455000</v>
      </c>
    </row>
    <row r="18" spans="1:16" ht="21.5">
      <c r="A18" s="13"/>
      <c r="B18" s="13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6" ht="23.25" customHeight="1">
      <c r="A19" s="24" t="s">
        <v>76</v>
      </c>
      <c r="B19" s="97"/>
      <c r="C19" s="35"/>
      <c r="D19" s="35"/>
      <c r="E19" s="66"/>
      <c r="F19" s="35"/>
      <c r="G19" s="66"/>
      <c r="H19" s="35"/>
      <c r="I19" s="66"/>
      <c r="J19" s="35"/>
      <c r="K19" s="66"/>
      <c r="L19" s="35"/>
      <c r="M19" s="35"/>
      <c r="N19" s="35"/>
      <c r="O19" s="35"/>
    </row>
    <row r="20" spans="1:16" ht="23.25" customHeight="1">
      <c r="A20" s="11" t="s">
        <v>102</v>
      </c>
      <c r="B20" s="39"/>
      <c r="C20" s="66">
        <v>0</v>
      </c>
      <c r="D20" s="67"/>
      <c r="E20" s="66">
        <v>0</v>
      </c>
      <c r="F20" s="67"/>
      <c r="G20" s="66">
        <v>0</v>
      </c>
      <c r="H20" s="35"/>
      <c r="I20" s="66">
        <v>0</v>
      </c>
      <c r="J20" s="35"/>
      <c r="K20" s="35">
        <f>'6-7'!E63</f>
        <v>431465</v>
      </c>
      <c r="L20" s="35"/>
      <c r="M20" s="66">
        <v>0</v>
      </c>
      <c r="N20" s="35"/>
      <c r="O20" s="35">
        <f>SUM(C20:M20)</f>
        <v>431465</v>
      </c>
    </row>
    <row r="21" spans="1:16" ht="23.25" customHeight="1">
      <c r="A21" s="11" t="s">
        <v>36</v>
      </c>
      <c r="B21" s="97">
        <v>4</v>
      </c>
      <c r="C21" s="66">
        <v>0</v>
      </c>
      <c r="D21" s="15"/>
      <c r="E21" s="66">
        <v>0</v>
      </c>
      <c r="F21" s="15"/>
      <c r="G21" s="66">
        <v>0</v>
      </c>
      <c r="H21" s="15"/>
      <c r="I21" s="66">
        <v>0</v>
      </c>
      <c r="J21" s="15"/>
      <c r="K21" s="35">
        <v>0</v>
      </c>
      <c r="L21" s="15"/>
      <c r="M21" s="35">
        <f>'6-7'!E69</f>
        <v>-2202</v>
      </c>
      <c r="N21" s="15"/>
      <c r="O21" s="35">
        <f>SUM(C21:M21)</f>
        <v>-2202</v>
      </c>
    </row>
    <row r="22" spans="1:16" ht="23.25" customHeight="1">
      <c r="A22" s="24" t="s">
        <v>77</v>
      </c>
      <c r="B22" s="60"/>
      <c r="C22" s="90">
        <f>SUM(C20:C21)</f>
        <v>0</v>
      </c>
      <c r="D22" s="45"/>
      <c r="E22" s="90">
        <f>SUM(E20:E21)</f>
        <v>0</v>
      </c>
      <c r="F22" s="45"/>
      <c r="G22" s="90">
        <f>SUM(G20:G21)</f>
        <v>0</v>
      </c>
      <c r="H22" s="45"/>
      <c r="I22" s="90">
        <f>SUM(I20:I21)</f>
        <v>0</v>
      </c>
      <c r="J22" s="45"/>
      <c r="K22" s="90">
        <f>SUM(K20:K21)</f>
        <v>431465</v>
      </c>
      <c r="L22" s="45"/>
      <c r="M22" s="90">
        <f>SUM(M20:M21)</f>
        <v>-2202</v>
      </c>
      <c r="N22" s="45"/>
      <c r="O22" s="90">
        <f>SUM(O20:O21)</f>
        <v>429263</v>
      </c>
    </row>
    <row r="23" spans="1:16" ht="21.5">
      <c r="A23" s="13"/>
      <c r="B23" s="39"/>
      <c r="C23" s="66"/>
      <c r="D23" s="67"/>
      <c r="E23" s="35"/>
      <c r="F23" s="67"/>
      <c r="G23" s="35"/>
      <c r="H23" s="35"/>
      <c r="I23" s="35"/>
      <c r="J23" s="35"/>
      <c r="K23" s="35"/>
      <c r="L23" s="35"/>
      <c r="M23" s="35"/>
      <c r="N23" s="35"/>
      <c r="O23" s="35"/>
      <c r="P23" s="82"/>
    </row>
    <row r="24" spans="1:16" ht="23.25" customHeight="1" thickBot="1">
      <c r="A24" s="24" t="s">
        <v>157</v>
      </c>
      <c r="B24" s="96"/>
      <c r="C24" s="53">
        <f>SUM(C13+C17+C22)</f>
        <v>1300000</v>
      </c>
      <c r="D24" s="45"/>
      <c r="E24" s="53">
        <f>SUM(E13+E17+E22)</f>
        <v>3515423</v>
      </c>
      <c r="F24" s="45"/>
      <c r="G24" s="53">
        <f>SUM(G13+G17+G22)</f>
        <v>56079</v>
      </c>
      <c r="H24" s="45"/>
      <c r="I24" s="53">
        <f>SUM(I13+I17+I22)</f>
        <v>130000</v>
      </c>
      <c r="J24" s="45"/>
      <c r="K24" s="53">
        <f>SUM(K13+K17+K22)</f>
        <v>1248473</v>
      </c>
      <c r="L24" s="45"/>
      <c r="M24" s="53">
        <f>SUM(M13+M17+M22)</f>
        <v>-55355</v>
      </c>
      <c r="N24" s="45"/>
      <c r="O24" s="53">
        <f>SUM(O13+O17+O22)</f>
        <v>6194620</v>
      </c>
    </row>
    <row r="25" spans="1:16" ht="23.25" customHeight="1" thickTop="1">
      <c r="P25" s="91"/>
    </row>
    <row r="26" spans="1:16" ht="23.25" customHeight="1">
      <c r="C26" s="82"/>
      <c r="E26" s="82"/>
      <c r="G26" s="82"/>
      <c r="I26" s="82"/>
      <c r="K26" s="82"/>
      <c r="M26" s="82"/>
      <c r="O26" s="82"/>
      <c r="P26" s="92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3" firstPageNumber="8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6"/>
  <sheetViews>
    <sheetView zoomScale="80" zoomScaleNormal="80" zoomScaleSheetLayoutView="70" workbookViewId="0">
      <selection activeCell="P24" sqref="P24"/>
    </sheetView>
  </sheetViews>
  <sheetFormatPr defaultColWidth="8.796875" defaultRowHeight="23.25" customHeight="1"/>
  <cols>
    <col min="1" max="1" width="49.3984375" style="83" customWidth="1"/>
    <col min="2" max="2" width="12.19921875" style="83" customWidth="1"/>
    <col min="3" max="3" width="13.8984375" style="83" customWidth="1"/>
    <col min="4" max="4" width="1.69921875" style="83" customWidth="1"/>
    <col min="5" max="5" width="14.09765625" style="83" customWidth="1"/>
    <col min="6" max="6" width="1.69921875" style="83" customWidth="1"/>
    <col min="7" max="7" width="14.09765625" style="83" customWidth="1"/>
    <col min="8" max="8" width="1.69921875" style="83" customWidth="1"/>
    <col min="9" max="9" width="13.8984375" style="83" customWidth="1"/>
    <col min="10" max="10" width="1.69921875" style="83" customWidth="1"/>
    <col min="11" max="11" width="13.8984375" style="83" customWidth="1"/>
    <col min="12" max="12" width="1.69921875" style="83" customWidth="1"/>
    <col min="13" max="13" width="17.19921875" style="83" customWidth="1"/>
    <col min="14" max="14" width="1.69921875" style="83" customWidth="1"/>
    <col min="15" max="15" width="13.8984375" style="83" customWidth="1"/>
    <col min="16" max="16" width="18.59765625" style="83" bestFit="1" customWidth="1"/>
    <col min="17" max="16384" width="8.796875" style="83"/>
  </cols>
  <sheetData>
    <row r="1" spans="1:16" s="70" customFormat="1" ht="23.25" customHeight="1">
      <c r="A1" s="37" t="s">
        <v>85</v>
      </c>
      <c r="B1" s="37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ht="23.25" customHeight="1">
      <c r="A2" s="37" t="s">
        <v>74</v>
      </c>
      <c r="B2" s="37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s="86" customFormat="1" ht="23.25" customHeight="1">
      <c r="A3" s="85"/>
      <c r="B3" s="8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86" customFormat="1" ht="23.25" customHeight="1">
      <c r="A4" s="85"/>
      <c r="B4" s="85"/>
      <c r="C4" s="175" t="s">
        <v>86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6" s="86" customFormat="1" ht="23.25" customHeight="1">
      <c r="A5" s="85"/>
      <c r="B5" s="85"/>
      <c r="C5" s="78"/>
      <c r="D5" s="78"/>
      <c r="E5" s="78"/>
      <c r="F5" s="78"/>
      <c r="G5" s="78"/>
      <c r="H5" s="78"/>
      <c r="I5" s="78"/>
      <c r="J5" s="78"/>
      <c r="K5" s="78"/>
      <c r="L5" s="78"/>
      <c r="M5" s="78" t="s">
        <v>79</v>
      </c>
      <c r="N5" s="78"/>
      <c r="O5" s="78"/>
    </row>
    <row r="6" spans="1:16" s="86" customFormat="1" ht="23.25" customHeight="1">
      <c r="A6" s="85"/>
      <c r="B6" s="85"/>
      <c r="C6" s="13"/>
      <c r="D6" s="13"/>
      <c r="E6" s="13"/>
      <c r="F6" s="13"/>
      <c r="G6" s="13"/>
      <c r="H6" s="13"/>
      <c r="I6" s="177" t="s">
        <v>46</v>
      </c>
      <c r="J6" s="177"/>
      <c r="K6" s="177"/>
      <c r="L6" s="13"/>
      <c r="M6" s="87" t="s">
        <v>70</v>
      </c>
      <c r="N6" s="13"/>
      <c r="O6" s="13"/>
    </row>
    <row r="7" spans="1:16" s="86" customFormat="1" ht="23.25" customHeight="1">
      <c r="A7" s="85"/>
      <c r="B7" s="85"/>
      <c r="C7" s="13"/>
      <c r="D7" s="13"/>
      <c r="E7" s="13"/>
      <c r="F7" s="13"/>
      <c r="G7" s="13"/>
      <c r="H7" s="13"/>
      <c r="I7" s="77"/>
      <c r="J7" s="77"/>
      <c r="K7" s="77"/>
      <c r="L7" s="13"/>
      <c r="M7" s="77" t="s">
        <v>97</v>
      </c>
      <c r="N7" s="13"/>
      <c r="O7" s="13"/>
    </row>
    <row r="8" spans="1:16" ht="23.25" customHeight="1">
      <c r="A8" s="37"/>
      <c r="B8" s="37"/>
      <c r="C8" s="77" t="s">
        <v>53</v>
      </c>
      <c r="D8" s="11"/>
      <c r="E8" s="77"/>
      <c r="F8" s="11"/>
      <c r="G8" s="77" t="s">
        <v>50</v>
      </c>
      <c r="H8" s="11"/>
      <c r="I8" s="11"/>
      <c r="J8" s="11"/>
      <c r="K8" s="11"/>
      <c r="L8" s="11"/>
      <c r="M8" s="77" t="s">
        <v>98</v>
      </c>
      <c r="N8" s="11"/>
      <c r="O8" s="11"/>
    </row>
    <row r="9" spans="1:16" ht="23.25" customHeight="1">
      <c r="A9" s="8"/>
      <c r="B9" s="159"/>
      <c r="C9" s="77" t="s">
        <v>55</v>
      </c>
      <c r="D9" s="39"/>
      <c r="E9" s="79" t="s">
        <v>64</v>
      </c>
      <c r="F9" s="39"/>
      <c r="G9" s="79" t="s">
        <v>52</v>
      </c>
      <c r="H9" s="39"/>
      <c r="I9" s="77" t="s">
        <v>57</v>
      </c>
      <c r="J9" s="39"/>
      <c r="K9" s="77"/>
      <c r="L9" s="39"/>
      <c r="M9" s="77" t="s">
        <v>99</v>
      </c>
      <c r="N9" s="39"/>
      <c r="O9" s="77" t="s">
        <v>37</v>
      </c>
    </row>
    <row r="10" spans="1:16" ht="23.25" customHeight="1">
      <c r="A10" s="8"/>
      <c r="B10" s="159" t="s">
        <v>0</v>
      </c>
      <c r="C10" s="77" t="s">
        <v>54</v>
      </c>
      <c r="D10" s="39"/>
      <c r="E10" s="77" t="s">
        <v>65</v>
      </c>
      <c r="F10" s="39"/>
      <c r="G10" s="77" t="s">
        <v>51</v>
      </c>
      <c r="H10" s="39"/>
      <c r="I10" s="78" t="s">
        <v>58</v>
      </c>
      <c r="J10" s="39"/>
      <c r="K10" s="77" t="s">
        <v>49</v>
      </c>
      <c r="L10" s="39"/>
      <c r="M10" s="77" t="s">
        <v>111</v>
      </c>
      <c r="N10" s="39"/>
      <c r="O10" s="77" t="s">
        <v>38</v>
      </c>
    </row>
    <row r="11" spans="1:16" ht="23.25" customHeight="1">
      <c r="A11" s="88"/>
      <c r="B11" s="89"/>
      <c r="C11" s="178" t="s">
        <v>72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6" ht="23.25" customHeight="1">
      <c r="A12" s="24" t="s">
        <v>164</v>
      </c>
      <c r="B12" s="37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6" ht="23.25" customHeight="1">
      <c r="A13" s="24" t="s">
        <v>134</v>
      </c>
      <c r="B13" s="159"/>
      <c r="C13" s="45">
        <v>1300000</v>
      </c>
      <c r="D13" s="45"/>
      <c r="E13" s="45">
        <v>3515423</v>
      </c>
      <c r="F13" s="45"/>
      <c r="G13" s="45">
        <v>56079</v>
      </c>
      <c r="H13" s="45"/>
      <c r="I13" s="45">
        <v>130000</v>
      </c>
      <c r="J13" s="45"/>
      <c r="K13" s="45">
        <v>1332542</v>
      </c>
      <c r="L13" s="45"/>
      <c r="M13" s="45">
        <v>-55368</v>
      </c>
      <c r="N13" s="45"/>
      <c r="O13" s="45">
        <f>SUM(C13:M13)</f>
        <v>6278676</v>
      </c>
      <c r="P13" s="82"/>
    </row>
    <row r="14" spans="1:16" ht="21.5">
      <c r="A14" s="13"/>
      <c r="B14" s="15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6" ht="22">
      <c r="A15" s="24" t="s">
        <v>148</v>
      </c>
      <c r="B15" s="159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</row>
    <row r="16" spans="1:16" ht="21.5">
      <c r="A16" s="13" t="s">
        <v>149</v>
      </c>
      <c r="B16" s="159">
        <v>10</v>
      </c>
      <c r="C16" s="35">
        <v>0</v>
      </c>
      <c r="D16" s="35"/>
      <c r="E16" s="35">
        <v>0</v>
      </c>
      <c r="F16" s="35"/>
      <c r="G16" s="35">
        <v>0</v>
      </c>
      <c r="H16" s="35"/>
      <c r="I16" s="35">
        <v>0</v>
      </c>
      <c r="J16" s="35"/>
      <c r="K16" s="35">
        <v>-650000</v>
      </c>
      <c r="L16" s="35"/>
      <c r="M16" s="35">
        <v>0</v>
      </c>
      <c r="N16" s="35"/>
      <c r="O16" s="35">
        <f>SUM(C16:M16)</f>
        <v>-650000</v>
      </c>
    </row>
    <row r="17" spans="1:16" ht="22">
      <c r="A17" s="24" t="s">
        <v>150</v>
      </c>
      <c r="B17" s="159"/>
      <c r="C17" s="90">
        <f>SUM(C16)</f>
        <v>0</v>
      </c>
      <c r="D17" s="45"/>
      <c r="E17" s="90">
        <f>SUM(E16)</f>
        <v>0</v>
      </c>
      <c r="F17" s="45"/>
      <c r="G17" s="90">
        <f>SUM(G16)</f>
        <v>0</v>
      </c>
      <c r="H17" s="45"/>
      <c r="I17" s="90">
        <f>SUM(I16)</f>
        <v>0</v>
      </c>
      <c r="J17" s="45"/>
      <c r="K17" s="90">
        <f>SUM(K16)</f>
        <v>-650000</v>
      </c>
      <c r="L17" s="45"/>
      <c r="M17" s="90">
        <f>SUM(M16)</f>
        <v>0</v>
      </c>
      <c r="N17" s="45"/>
      <c r="O17" s="90">
        <f>SUM(O16)</f>
        <v>-650000</v>
      </c>
    </row>
    <row r="18" spans="1:16" ht="21.5">
      <c r="A18" s="13"/>
      <c r="B18" s="15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6" ht="23.25" customHeight="1">
      <c r="A19" s="24" t="s">
        <v>76</v>
      </c>
      <c r="B19" s="159"/>
      <c r="C19" s="35"/>
      <c r="D19" s="35"/>
      <c r="E19" s="66"/>
      <c r="F19" s="35"/>
      <c r="G19" s="66"/>
      <c r="H19" s="35"/>
      <c r="I19" s="66"/>
      <c r="J19" s="35"/>
      <c r="K19" s="66"/>
      <c r="L19" s="35"/>
      <c r="M19" s="35"/>
      <c r="N19" s="35"/>
      <c r="O19" s="35"/>
    </row>
    <row r="20" spans="1:16" ht="23.25" customHeight="1">
      <c r="A20" s="11" t="s">
        <v>102</v>
      </c>
      <c r="B20" s="39"/>
      <c r="C20" s="66">
        <v>0</v>
      </c>
      <c r="D20" s="67"/>
      <c r="E20" s="66">
        <v>0</v>
      </c>
      <c r="F20" s="67"/>
      <c r="G20" s="66">
        <v>0</v>
      </c>
      <c r="H20" s="35"/>
      <c r="I20" s="66">
        <v>0</v>
      </c>
      <c r="J20" s="35"/>
      <c r="K20" s="35">
        <f>'6-7'!C63</f>
        <v>414126</v>
      </c>
      <c r="L20" s="35"/>
      <c r="M20" s="66">
        <v>0</v>
      </c>
      <c r="N20" s="35"/>
      <c r="O20" s="35">
        <f>SUM(C20:M20)</f>
        <v>414126</v>
      </c>
    </row>
    <row r="21" spans="1:16" ht="23.25" customHeight="1">
      <c r="A21" s="11" t="s">
        <v>36</v>
      </c>
      <c r="B21" s="159">
        <v>4</v>
      </c>
      <c r="C21" s="66">
        <v>0</v>
      </c>
      <c r="D21" s="15"/>
      <c r="E21" s="66">
        <v>0</v>
      </c>
      <c r="F21" s="15"/>
      <c r="G21" s="66">
        <v>0</v>
      </c>
      <c r="H21" s="15"/>
      <c r="I21" s="66">
        <v>0</v>
      </c>
      <c r="J21" s="15"/>
      <c r="K21" s="35">
        <v>0</v>
      </c>
      <c r="L21" s="15"/>
      <c r="M21" s="35">
        <f>'6-7'!C69</f>
        <v>17295</v>
      </c>
      <c r="N21" s="15"/>
      <c r="O21" s="35">
        <f>SUM(C21:M21)</f>
        <v>17295</v>
      </c>
    </row>
    <row r="22" spans="1:16" ht="23.25" customHeight="1">
      <c r="A22" s="24" t="s">
        <v>77</v>
      </c>
      <c r="B22" s="60"/>
      <c r="C22" s="90">
        <f>SUM(C20:C21)</f>
        <v>0</v>
      </c>
      <c r="D22" s="45"/>
      <c r="E22" s="90">
        <f>SUM(E20:E21)</f>
        <v>0</v>
      </c>
      <c r="F22" s="45"/>
      <c r="G22" s="90">
        <f>SUM(G20:G21)</f>
        <v>0</v>
      </c>
      <c r="H22" s="45"/>
      <c r="I22" s="90">
        <f>SUM(I20:I21)</f>
        <v>0</v>
      </c>
      <c r="J22" s="45"/>
      <c r="K22" s="90">
        <f>SUM(K20:K21)</f>
        <v>414126</v>
      </c>
      <c r="L22" s="45"/>
      <c r="M22" s="90">
        <f>SUM(M20:M21)</f>
        <v>17295</v>
      </c>
      <c r="N22" s="45"/>
      <c r="O22" s="90">
        <f>SUM(O20:O21)</f>
        <v>431421</v>
      </c>
    </row>
    <row r="23" spans="1:16" ht="21.5">
      <c r="A23" s="13"/>
      <c r="B23" s="39"/>
      <c r="C23" s="66"/>
      <c r="D23" s="67"/>
      <c r="E23" s="35"/>
      <c r="F23" s="67"/>
      <c r="G23" s="35"/>
      <c r="H23" s="35"/>
      <c r="I23" s="35"/>
      <c r="J23" s="35"/>
      <c r="K23" s="35"/>
      <c r="L23" s="35"/>
      <c r="M23" s="35"/>
      <c r="N23" s="35"/>
      <c r="O23" s="35"/>
      <c r="P23" s="82"/>
    </row>
    <row r="24" spans="1:16" ht="23.25" customHeight="1" thickBot="1">
      <c r="A24" s="24" t="s">
        <v>158</v>
      </c>
      <c r="B24" s="160"/>
      <c r="C24" s="53">
        <f>SUM(C13+C17+C22)</f>
        <v>1300000</v>
      </c>
      <c r="D24" s="45"/>
      <c r="E24" s="53">
        <f>SUM(E13+E17+E22)</f>
        <v>3515423</v>
      </c>
      <c r="F24" s="45"/>
      <c r="G24" s="53">
        <f>SUM(G13+G17+G22)</f>
        <v>56079</v>
      </c>
      <c r="H24" s="45"/>
      <c r="I24" s="53">
        <f>SUM(I13+I17+I22)</f>
        <v>130000</v>
      </c>
      <c r="J24" s="45"/>
      <c r="K24" s="53">
        <f>SUM(K13+K17+K22)</f>
        <v>1096668</v>
      </c>
      <c r="L24" s="45"/>
      <c r="M24" s="53">
        <f>SUM(M13+M17+M22)</f>
        <v>-38073</v>
      </c>
      <c r="N24" s="45"/>
      <c r="O24" s="53">
        <f>SUM(O13+O17+O22)</f>
        <v>6060097</v>
      </c>
      <c r="P24" s="82"/>
    </row>
    <row r="25" spans="1:16" ht="23.25" customHeight="1" thickTop="1">
      <c r="P25" s="91"/>
    </row>
    <row r="26" spans="1:16" ht="23.25" customHeight="1">
      <c r="C26" s="82"/>
      <c r="E26" s="82"/>
      <c r="G26" s="82"/>
      <c r="I26" s="82"/>
      <c r="K26" s="82"/>
      <c r="M26" s="82"/>
      <c r="O26" s="82"/>
      <c r="P26" s="92"/>
    </row>
  </sheetData>
  <mergeCells count="3">
    <mergeCell ref="I6:K6"/>
    <mergeCell ref="C4:O4"/>
    <mergeCell ref="C11:O11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zoomScaleNormal="100" workbookViewId="0">
      <selection activeCell="O34" sqref="O34"/>
    </sheetView>
  </sheetViews>
  <sheetFormatPr defaultRowHeight="23.25" customHeight="1"/>
  <cols>
    <col min="1" max="1" width="50.3984375" customWidth="1"/>
    <col min="2" max="2" width="9.699218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4.8984375" customWidth="1"/>
    <col min="10" max="10" width="1.69921875" customWidth="1"/>
    <col min="11" max="11" width="13.69921875" customWidth="1"/>
    <col min="12" max="12" width="1.69921875" customWidth="1"/>
    <col min="13" max="13" width="14.8984375" customWidth="1"/>
    <col min="14" max="14" width="1.69921875" customWidth="1"/>
    <col min="15" max="15" width="18.59765625" bestFit="1" customWidth="1"/>
  </cols>
  <sheetData>
    <row r="1" spans="1:15" s="3" customFormat="1" ht="23.25" customHeight="1">
      <c r="A1" s="1" t="s">
        <v>85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23.25" customHeight="1">
      <c r="A2" s="1" t="s">
        <v>74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s="46" customFormat="1" ht="23.25" customHeight="1">
      <c r="A3" s="31"/>
      <c r="B3" s="3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5" s="46" customFormat="1" ht="23.25" customHeight="1">
      <c r="A4" s="31"/>
      <c r="B4" s="31"/>
      <c r="C4" s="180" t="s">
        <v>69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5" s="46" customFormat="1" ht="23.25" customHeight="1">
      <c r="A5" s="31"/>
      <c r="B5" s="31"/>
      <c r="C5" s="12"/>
      <c r="D5" s="12"/>
      <c r="E5" s="12"/>
      <c r="F5" s="12"/>
      <c r="G5" s="12"/>
      <c r="H5" s="12"/>
      <c r="I5" s="181" t="s">
        <v>46</v>
      </c>
      <c r="J5" s="181"/>
      <c r="K5" s="181"/>
      <c r="L5" s="12"/>
      <c r="M5" s="12"/>
    </row>
    <row r="6" spans="1:15" ht="23.25" customHeight="1">
      <c r="A6" s="1"/>
      <c r="B6" s="1"/>
      <c r="C6" s="55" t="s">
        <v>53</v>
      </c>
      <c r="D6" s="2"/>
      <c r="E6" s="55"/>
      <c r="F6" s="2"/>
      <c r="G6" s="55" t="s">
        <v>50</v>
      </c>
      <c r="H6" s="2"/>
      <c r="I6" s="2"/>
      <c r="J6" s="2"/>
      <c r="K6" s="2"/>
      <c r="L6" s="2"/>
      <c r="M6" s="2"/>
    </row>
    <row r="7" spans="1:15" ht="23.25" customHeight="1">
      <c r="A7" s="4"/>
      <c r="B7" s="9"/>
      <c r="C7" s="55" t="s">
        <v>55</v>
      </c>
      <c r="D7" s="5"/>
      <c r="E7" s="32" t="s">
        <v>64</v>
      </c>
      <c r="F7" s="5"/>
      <c r="G7" s="32" t="s">
        <v>52</v>
      </c>
      <c r="H7" s="5"/>
      <c r="I7" s="55" t="s">
        <v>57</v>
      </c>
      <c r="J7" s="5"/>
      <c r="K7" s="55"/>
      <c r="L7" s="5"/>
      <c r="M7" s="55" t="s">
        <v>37</v>
      </c>
    </row>
    <row r="8" spans="1:15" ht="23.25" customHeight="1">
      <c r="A8" s="4"/>
      <c r="B8" s="137" t="s">
        <v>0</v>
      </c>
      <c r="C8" s="55" t="s">
        <v>54</v>
      </c>
      <c r="D8" s="5"/>
      <c r="E8" s="55" t="s">
        <v>65</v>
      </c>
      <c r="F8" s="5"/>
      <c r="G8" s="55" t="s">
        <v>51</v>
      </c>
      <c r="H8" s="5"/>
      <c r="I8" s="57" t="s">
        <v>58</v>
      </c>
      <c r="J8" s="5"/>
      <c r="K8" s="55" t="s">
        <v>49</v>
      </c>
      <c r="L8" s="5"/>
      <c r="M8" s="55" t="s">
        <v>38</v>
      </c>
    </row>
    <row r="9" spans="1:15" ht="23.25" customHeight="1">
      <c r="A9" s="7"/>
      <c r="B9" s="10"/>
      <c r="C9" s="179" t="s">
        <v>72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</row>
    <row r="10" spans="1:15" ht="23.25" customHeight="1">
      <c r="A10" s="24" t="s">
        <v>163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5" ht="23.25" customHeight="1">
      <c r="A11" s="6" t="s">
        <v>112</v>
      </c>
      <c r="B11" s="9"/>
      <c r="C11" s="45">
        <v>1300000</v>
      </c>
      <c r="D11" s="45"/>
      <c r="E11" s="45">
        <v>3515423</v>
      </c>
      <c r="F11" s="45"/>
      <c r="G11" s="45">
        <v>56079</v>
      </c>
      <c r="H11" s="45"/>
      <c r="I11" s="45">
        <v>130000</v>
      </c>
      <c r="J11" s="45"/>
      <c r="K11" s="45">
        <v>1303741</v>
      </c>
      <c r="L11" s="45"/>
      <c r="M11" s="45">
        <f>SUM(C11:L11)</f>
        <v>6305243</v>
      </c>
    </row>
    <row r="12" spans="1:15" ht="16.5" customHeight="1">
      <c r="A12" s="12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5" ht="23.25" customHeight="1">
      <c r="A13" s="138" t="s">
        <v>148</v>
      </c>
      <c r="B13" s="139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</row>
    <row r="14" spans="1:15" ht="23.25" customHeight="1">
      <c r="A14" t="s">
        <v>149</v>
      </c>
      <c r="B14" s="139">
        <v>10</v>
      </c>
      <c r="C14" s="145">
        <v>0</v>
      </c>
      <c r="D14" s="146"/>
      <c r="E14" s="145">
        <v>0</v>
      </c>
      <c r="F14" s="146"/>
      <c r="G14" s="145">
        <v>0</v>
      </c>
      <c r="H14" s="147"/>
      <c r="I14" s="145">
        <v>0</v>
      </c>
      <c r="J14" s="144"/>
      <c r="K14" s="148">
        <v>-455000</v>
      </c>
      <c r="L14" s="144"/>
      <c r="M14" s="148">
        <f>SUM(C14,E14,G14,I14,K14)</f>
        <v>-455000</v>
      </c>
      <c r="N14" s="144"/>
      <c r="O14" s="144"/>
    </row>
    <row r="15" spans="1:15" ht="23.25" customHeight="1">
      <c r="A15" s="138" t="s">
        <v>150</v>
      </c>
      <c r="B15" s="139"/>
      <c r="C15" s="23">
        <f>SUM(C14)</f>
        <v>0</v>
      </c>
      <c r="D15" s="144"/>
      <c r="E15" s="23">
        <f>SUM(E14)</f>
        <v>0</v>
      </c>
      <c r="F15" s="144"/>
      <c r="G15" s="23">
        <f>SUM(G14)</f>
        <v>0</v>
      </c>
      <c r="H15" s="144"/>
      <c r="I15" s="23">
        <f>SUM(I14)</f>
        <v>0</v>
      </c>
      <c r="J15" s="144"/>
      <c r="K15" s="23">
        <f>SUM(K14)</f>
        <v>-455000</v>
      </c>
      <c r="L15" s="144"/>
      <c r="M15" s="23">
        <f>SUM(M14)</f>
        <v>-455000</v>
      </c>
      <c r="N15" s="144"/>
      <c r="O15" s="144"/>
    </row>
    <row r="16" spans="1:15" ht="16.5" customHeight="1">
      <c r="A16" s="12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5" ht="23.25" customHeight="1">
      <c r="A17" s="24" t="s">
        <v>76</v>
      </c>
      <c r="B17" s="9"/>
      <c r="C17" s="22"/>
      <c r="D17" s="22"/>
      <c r="E17" s="16"/>
      <c r="F17" s="22"/>
      <c r="G17" s="16"/>
      <c r="H17" s="22"/>
      <c r="I17" s="16"/>
      <c r="J17" s="22"/>
      <c r="K17" s="16"/>
      <c r="L17" s="22"/>
      <c r="M17" s="22"/>
    </row>
    <row r="18" spans="1:15" ht="23.25" customHeight="1">
      <c r="A18" s="2" t="s">
        <v>102</v>
      </c>
      <c r="B18" s="5"/>
      <c r="C18" s="22">
        <v>0</v>
      </c>
      <c r="D18" s="25"/>
      <c r="E18" s="22">
        <v>0</v>
      </c>
      <c r="F18" s="25"/>
      <c r="G18" s="22">
        <v>0</v>
      </c>
      <c r="H18" s="22"/>
      <c r="I18" s="22">
        <v>0</v>
      </c>
      <c r="J18" s="22"/>
      <c r="K18" s="22">
        <f>'6-7'!I63</f>
        <v>401765</v>
      </c>
      <c r="L18" s="22"/>
      <c r="M18" s="22">
        <f>SUM(C18:K18)</f>
        <v>401765</v>
      </c>
    </row>
    <row r="19" spans="1:15" ht="23.25" customHeight="1">
      <c r="A19" s="11" t="s">
        <v>36</v>
      </c>
      <c r="B19" s="5"/>
      <c r="C19" s="35">
        <v>0</v>
      </c>
      <c r="D19" s="17"/>
      <c r="E19" s="35">
        <v>0</v>
      </c>
      <c r="F19" s="17"/>
      <c r="G19" s="35">
        <v>0</v>
      </c>
      <c r="H19" s="17"/>
      <c r="I19" s="35">
        <v>0</v>
      </c>
      <c r="J19" s="17"/>
      <c r="K19" s="35">
        <v>0</v>
      </c>
      <c r="L19" s="17"/>
      <c r="M19" s="22">
        <f>SUM(C19:K19)</f>
        <v>0</v>
      </c>
    </row>
    <row r="20" spans="1:15" ht="23.25" customHeight="1">
      <c r="A20" s="24" t="s">
        <v>77</v>
      </c>
      <c r="B20" s="21"/>
      <c r="C20" s="23">
        <f>SUM(C18:C19)</f>
        <v>0</v>
      </c>
      <c r="D20" s="20"/>
      <c r="E20" s="23">
        <f>SUM(E18:E19)</f>
        <v>0</v>
      </c>
      <c r="F20" s="20"/>
      <c r="G20" s="23">
        <f>SUM(G18:G19)</f>
        <v>0</v>
      </c>
      <c r="H20" s="20"/>
      <c r="I20" s="23">
        <f>SUM(I18:I19)</f>
        <v>0</v>
      </c>
      <c r="J20" s="20"/>
      <c r="K20" s="23">
        <f>SUM(K18:K19)</f>
        <v>401765</v>
      </c>
      <c r="L20" s="20"/>
      <c r="M20" s="23">
        <f>SUM(M18:M19)</f>
        <v>401765</v>
      </c>
    </row>
    <row r="21" spans="1:15" ht="16.5" customHeight="1">
      <c r="A21" s="12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5" ht="23.25" customHeight="1" thickBot="1">
      <c r="A22" s="24" t="s">
        <v>157</v>
      </c>
      <c r="B22" s="101"/>
      <c r="C22" s="18">
        <f>SUM(C11,C15,C20)</f>
        <v>1300000</v>
      </c>
      <c r="D22" s="20"/>
      <c r="E22" s="18">
        <f>SUM(E11,E15,E20)</f>
        <v>3515423</v>
      </c>
      <c r="F22" s="20"/>
      <c r="G22" s="18">
        <f>SUM(G11,G15,G20)</f>
        <v>56079</v>
      </c>
      <c r="H22" s="20"/>
      <c r="I22" s="18">
        <f>SUM(I11,I15,I20)</f>
        <v>130000</v>
      </c>
      <c r="J22" s="20"/>
      <c r="K22" s="18">
        <f>SUM(K11,K15,K20)</f>
        <v>1250506</v>
      </c>
      <c r="L22" s="20"/>
      <c r="M22" s="18">
        <f>SUM(M11,M15,M20)</f>
        <v>6252008</v>
      </c>
      <c r="O22" s="34"/>
    </row>
    <row r="23" spans="1:15" ht="23.25" customHeight="1" thickTop="1">
      <c r="A23" s="6"/>
      <c r="B23" s="5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34"/>
      <c r="O23" s="34"/>
    </row>
    <row r="24" spans="1:15" ht="23.25" customHeight="1">
      <c r="A24" s="1" t="s">
        <v>85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O24" s="48"/>
    </row>
    <row r="25" spans="1:15" ht="23.25" customHeight="1">
      <c r="A25" s="1" t="s">
        <v>74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O25" s="49"/>
    </row>
    <row r="26" spans="1:15" ht="23.25" customHeight="1">
      <c r="A26" s="31"/>
      <c r="B26" s="3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5" ht="23.25" customHeight="1">
      <c r="A27" s="31"/>
      <c r="B27" s="31"/>
      <c r="C27" s="180" t="s">
        <v>69</v>
      </c>
      <c r="D27" s="180"/>
      <c r="E27" s="180"/>
      <c r="F27" s="180"/>
      <c r="G27" s="180"/>
      <c r="H27" s="180"/>
      <c r="I27" s="180"/>
      <c r="J27" s="180"/>
      <c r="K27" s="180"/>
      <c r="L27" s="180"/>
      <c r="M27" s="180"/>
    </row>
    <row r="28" spans="1:15" ht="23.25" customHeight="1">
      <c r="A28" s="31"/>
      <c r="B28" s="31"/>
      <c r="C28" s="12"/>
      <c r="D28" s="12"/>
      <c r="E28" s="12"/>
      <c r="F28" s="12"/>
      <c r="G28" s="12"/>
      <c r="H28" s="12"/>
      <c r="I28" s="181" t="s">
        <v>46</v>
      </c>
      <c r="J28" s="181"/>
      <c r="K28" s="181"/>
      <c r="L28" s="12"/>
      <c r="M28" s="12"/>
    </row>
    <row r="29" spans="1:15" ht="23.25" customHeight="1">
      <c r="A29" s="1"/>
      <c r="B29" s="1"/>
      <c r="C29" s="55" t="s">
        <v>53</v>
      </c>
      <c r="D29" s="2"/>
      <c r="E29" s="55"/>
      <c r="F29" s="2"/>
      <c r="G29" s="55" t="s">
        <v>50</v>
      </c>
      <c r="H29" s="2"/>
      <c r="I29" s="2"/>
      <c r="J29" s="2"/>
      <c r="K29" s="2"/>
      <c r="L29" s="2"/>
      <c r="M29" s="2"/>
    </row>
    <row r="30" spans="1:15" ht="23.25" customHeight="1">
      <c r="A30" s="4"/>
      <c r="B30" s="9"/>
      <c r="C30" s="55" t="s">
        <v>55</v>
      </c>
      <c r="D30" s="5"/>
      <c r="E30" s="32" t="s">
        <v>64</v>
      </c>
      <c r="F30" s="5"/>
      <c r="G30" s="32" t="s">
        <v>52</v>
      </c>
      <c r="H30" s="5"/>
      <c r="I30" s="55" t="s">
        <v>57</v>
      </c>
      <c r="J30" s="5"/>
      <c r="K30" s="55"/>
      <c r="L30" s="5"/>
      <c r="M30" s="55" t="s">
        <v>37</v>
      </c>
    </row>
    <row r="31" spans="1:15" ht="23.25" customHeight="1">
      <c r="A31" s="4"/>
      <c r="B31" s="137" t="s">
        <v>0</v>
      </c>
      <c r="C31" s="55" t="s">
        <v>54</v>
      </c>
      <c r="D31" s="5"/>
      <c r="E31" s="55" t="s">
        <v>65</v>
      </c>
      <c r="F31" s="5"/>
      <c r="G31" s="55" t="s">
        <v>51</v>
      </c>
      <c r="H31" s="5"/>
      <c r="I31" s="57" t="s">
        <v>58</v>
      </c>
      <c r="J31" s="5"/>
      <c r="K31" s="55" t="s">
        <v>49</v>
      </c>
      <c r="L31" s="5"/>
      <c r="M31" s="55" t="s">
        <v>38</v>
      </c>
    </row>
    <row r="32" spans="1:15" ht="23.25" customHeight="1">
      <c r="A32" s="7"/>
      <c r="B32" s="10"/>
      <c r="C32" s="179" t="s">
        <v>72</v>
      </c>
      <c r="D32" s="179"/>
      <c r="E32" s="179"/>
      <c r="F32" s="179"/>
      <c r="G32" s="179"/>
      <c r="H32" s="179"/>
      <c r="I32" s="179"/>
      <c r="J32" s="179"/>
      <c r="K32" s="179"/>
      <c r="L32" s="179"/>
      <c r="M32" s="179"/>
    </row>
    <row r="33" spans="1:15" ht="23.25" customHeight="1">
      <c r="A33" s="24" t="s">
        <v>164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>
      <c r="A34" s="6" t="s">
        <v>134</v>
      </c>
      <c r="B34" s="9"/>
      <c r="C34" s="45">
        <v>1300000</v>
      </c>
      <c r="D34" s="45"/>
      <c r="E34" s="45">
        <v>3515423</v>
      </c>
      <c r="F34" s="45"/>
      <c r="G34" s="45">
        <v>56079</v>
      </c>
      <c r="H34" s="45"/>
      <c r="I34" s="45">
        <v>130000</v>
      </c>
      <c r="J34" s="45"/>
      <c r="K34" s="45">
        <v>1249123</v>
      </c>
      <c r="L34" s="45"/>
      <c r="M34" s="45">
        <f>SUM(C34:L34)</f>
        <v>6250625</v>
      </c>
      <c r="O34" s="34"/>
    </row>
    <row r="35" spans="1:15" ht="16.5" customHeight="1">
      <c r="A35" s="12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5" ht="23.25" customHeight="1">
      <c r="A36" s="138" t="s">
        <v>148</v>
      </c>
      <c r="B36" s="139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</row>
    <row r="37" spans="1:15" ht="23.25" customHeight="1">
      <c r="A37" t="s">
        <v>149</v>
      </c>
      <c r="B37" s="139">
        <v>10</v>
      </c>
      <c r="C37" s="145">
        <v>0</v>
      </c>
      <c r="D37" s="146"/>
      <c r="E37" s="145">
        <v>0</v>
      </c>
      <c r="F37" s="146"/>
      <c r="G37" s="145">
        <v>0</v>
      </c>
      <c r="H37" s="147"/>
      <c r="I37" s="145">
        <v>0</v>
      </c>
      <c r="J37" s="144"/>
      <c r="K37" s="151">
        <v>-650000</v>
      </c>
      <c r="L37" s="144"/>
      <c r="M37" s="148">
        <f>SUM(C37,E37,G37,I37,K37)</f>
        <v>-650000</v>
      </c>
      <c r="N37" s="144"/>
      <c r="O37" s="144"/>
    </row>
    <row r="38" spans="1:15" ht="23.25" customHeight="1">
      <c r="A38" s="138" t="s">
        <v>150</v>
      </c>
      <c r="B38" s="139"/>
      <c r="C38" s="23">
        <f>SUM(C37)</f>
        <v>0</v>
      </c>
      <c r="D38" s="144"/>
      <c r="E38" s="23">
        <f>SUM(E37)</f>
        <v>0</v>
      </c>
      <c r="F38" s="144"/>
      <c r="G38" s="23">
        <f>SUM(G37)</f>
        <v>0</v>
      </c>
      <c r="H38" s="144"/>
      <c r="I38" s="23">
        <f>SUM(I37)</f>
        <v>0</v>
      </c>
      <c r="J38" s="144"/>
      <c r="K38" s="23">
        <f>SUM(K37)</f>
        <v>-650000</v>
      </c>
      <c r="L38" s="144"/>
      <c r="M38" s="23">
        <f>SUM(M37)</f>
        <v>-650000</v>
      </c>
      <c r="N38" s="144"/>
      <c r="O38" s="144"/>
    </row>
    <row r="39" spans="1:15" ht="16.5" customHeight="1">
      <c r="A39" s="12"/>
      <c r="B39" s="9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5" ht="23.25" customHeight="1">
      <c r="A40" s="24" t="s">
        <v>76</v>
      </c>
      <c r="B40" s="9"/>
      <c r="C40" s="22"/>
      <c r="D40" s="22"/>
      <c r="E40" s="16"/>
      <c r="F40" s="22"/>
      <c r="G40" s="16"/>
      <c r="H40" s="22"/>
      <c r="I40" s="16"/>
      <c r="J40" s="22"/>
      <c r="K40" s="16"/>
      <c r="L40" s="22"/>
      <c r="M40" s="22"/>
    </row>
    <row r="41" spans="1:15" ht="23.25" customHeight="1">
      <c r="A41" s="2" t="s">
        <v>102</v>
      </c>
      <c r="B41" s="5"/>
      <c r="C41" s="22">
        <v>0</v>
      </c>
      <c r="D41" s="25"/>
      <c r="E41" s="22">
        <v>0</v>
      </c>
      <c r="F41" s="25"/>
      <c r="G41" s="22">
        <v>0</v>
      </c>
      <c r="H41" s="22"/>
      <c r="I41" s="22">
        <v>0</v>
      </c>
      <c r="J41" s="22"/>
      <c r="K41" s="22">
        <f>'6-7'!G63</f>
        <v>384814</v>
      </c>
      <c r="L41" s="22"/>
      <c r="M41" s="22">
        <f>SUM(C41:K41)</f>
        <v>384814</v>
      </c>
    </row>
    <row r="42" spans="1:15" ht="23.25" customHeight="1">
      <c r="A42" s="11" t="s">
        <v>36</v>
      </c>
      <c r="B42" s="5"/>
      <c r="C42" s="35">
        <v>0</v>
      </c>
      <c r="D42" s="17"/>
      <c r="E42" s="35">
        <v>0</v>
      </c>
      <c r="F42" s="17"/>
      <c r="G42" s="35">
        <v>0</v>
      </c>
      <c r="H42" s="17"/>
      <c r="I42" s="35">
        <v>0</v>
      </c>
      <c r="J42" s="17"/>
      <c r="K42" s="35">
        <f>'6-7'!G32</f>
        <v>0</v>
      </c>
      <c r="L42" s="17"/>
      <c r="M42" s="22">
        <f>SUM(C42:K42)</f>
        <v>0</v>
      </c>
    </row>
    <row r="43" spans="1:15" ht="23.25" customHeight="1">
      <c r="A43" s="24" t="s">
        <v>77</v>
      </c>
      <c r="B43" s="21"/>
      <c r="C43" s="23">
        <f>SUM(C41:C42)</f>
        <v>0</v>
      </c>
      <c r="D43" s="20"/>
      <c r="E43" s="23">
        <f>SUM(E41:E42)</f>
        <v>0</v>
      </c>
      <c r="F43" s="20"/>
      <c r="G43" s="23">
        <f>SUM(G41:G42)</f>
        <v>0</v>
      </c>
      <c r="H43" s="20"/>
      <c r="I43" s="23">
        <f>SUM(I41:I42)</f>
        <v>0</v>
      </c>
      <c r="J43" s="20"/>
      <c r="K43" s="23">
        <f>SUM(K41:K42)</f>
        <v>384814</v>
      </c>
      <c r="L43" s="20"/>
      <c r="M43" s="23">
        <f>SUM(M41:M42)</f>
        <v>384814</v>
      </c>
    </row>
    <row r="44" spans="1:15" ht="16.5" customHeight="1">
      <c r="A44" s="13"/>
      <c r="B44" s="5"/>
      <c r="C44" s="16"/>
      <c r="D44" s="25"/>
      <c r="E44" s="22"/>
      <c r="F44" s="25"/>
      <c r="G44" s="22"/>
      <c r="H44" s="22"/>
      <c r="I44" s="22"/>
      <c r="J44" s="22"/>
      <c r="K44" s="22"/>
      <c r="L44" s="22"/>
      <c r="M44" s="22"/>
    </row>
    <row r="45" spans="1:15" ht="23.25" customHeight="1" thickBot="1">
      <c r="A45" s="24" t="s">
        <v>158</v>
      </c>
      <c r="B45" s="56"/>
      <c r="C45" s="18">
        <f>SUM(C34,C38,C43)</f>
        <v>1300000</v>
      </c>
      <c r="D45" s="20"/>
      <c r="E45" s="18">
        <f>SUM(E34,E38,E43)</f>
        <v>3515423</v>
      </c>
      <c r="F45" s="20"/>
      <c r="G45" s="18">
        <f>SUM(G34,G38,G43)</f>
        <v>56079</v>
      </c>
      <c r="H45" s="20"/>
      <c r="I45" s="18">
        <f>SUM(I34,I38,I43)</f>
        <v>130000</v>
      </c>
      <c r="J45" s="20"/>
      <c r="K45" s="18">
        <f>SUM(K34,K38,K43)</f>
        <v>983937</v>
      </c>
      <c r="L45" s="20"/>
      <c r="M45" s="18">
        <f>SUM(M34,M38,M43)</f>
        <v>5985439</v>
      </c>
      <c r="O45" s="34"/>
    </row>
    <row r="46" spans="1:15" ht="23.25" customHeight="1" thickTop="1"/>
    <row r="47" spans="1:15" ht="23.25" customHeight="1">
      <c r="M47" s="34"/>
    </row>
  </sheetData>
  <mergeCells count="6">
    <mergeCell ref="C32:M32"/>
    <mergeCell ref="C4:M4"/>
    <mergeCell ref="I5:K5"/>
    <mergeCell ref="C9:M9"/>
    <mergeCell ref="C27:M27"/>
    <mergeCell ref="I28:K28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8"/>
  <sheetViews>
    <sheetView zoomScaleNormal="100" zoomScaleSheetLayoutView="130" workbookViewId="0">
      <selection activeCell="J77" sqref="J77"/>
    </sheetView>
  </sheetViews>
  <sheetFormatPr defaultColWidth="9.09765625" defaultRowHeight="23.25" customHeight="1"/>
  <cols>
    <col min="1" max="1" width="50.69921875" style="70" customWidth="1"/>
    <col min="2" max="2" width="9.19921875" style="63" customWidth="1"/>
    <col min="3" max="3" width="0.8984375" style="70" customWidth="1"/>
    <col min="4" max="4" width="12.5" style="70" customWidth="1"/>
    <col min="5" max="5" width="1.09765625" style="70" customWidth="1"/>
    <col min="6" max="6" width="12.5" style="70" customWidth="1"/>
    <col min="7" max="7" width="1.19921875" style="70" customWidth="1"/>
    <col min="8" max="8" width="12.5" style="70" customWidth="1"/>
    <col min="9" max="9" width="1.19921875" style="70" customWidth="1"/>
    <col min="10" max="10" width="12.5" style="70" customWidth="1"/>
    <col min="11" max="11" width="12" style="70" bestFit="1" customWidth="1"/>
    <col min="12" max="12" width="12.59765625" style="70" bestFit="1" customWidth="1"/>
    <col min="13" max="13" width="1.19921875" style="70" customWidth="1"/>
    <col min="14" max="14" width="16.69921875" style="70" customWidth="1"/>
    <col min="15" max="15" width="1.09765625" style="70" customWidth="1"/>
    <col min="16" max="16" width="10.3984375" style="70" customWidth="1"/>
    <col min="17" max="21" width="9.09765625" style="70"/>
    <col min="22" max="22" width="14.69921875" style="70" bestFit="1" customWidth="1"/>
    <col min="23" max="16384" width="9.09765625" style="70"/>
  </cols>
  <sheetData>
    <row r="1" spans="1:22" ht="23.25" customHeight="1">
      <c r="A1" s="37" t="s">
        <v>85</v>
      </c>
      <c r="B1" s="62"/>
      <c r="C1" s="37"/>
      <c r="D1" s="11"/>
      <c r="E1" s="37"/>
      <c r="F1" s="11"/>
      <c r="G1" s="11"/>
      <c r="H1" s="11"/>
      <c r="I1" s="11"/>
      <c r="J1" s="11"/>
    </row>
    <row r="2" spans="1:22" ht="23.25" customHeight="1">
      <c r="A2" s="37" t="s">
        <v>75</v>
      </c>
      <c r="B2" s="62"/>
      <c r="C2" s="37"/>
      <c r="D2" s="11"/>
      <c r="E2" s="37"/>
      <c r="F2" s="11"/>
      <c r="G2" s="11"/>
      <c r="H2" s="11"/>
      <c r="I2" s="11"/>
      <c r="J2" s="11"/>
    </row>
    <row r="3" spans="1:22" ht="20.25" customHeight="1">
      <c r="A3" s="37"/>
      <c r="B3" s="62"/>
      <c r="C3" s="37"/>
      <c r="D3" s="165"/>
      <c r="E3" s="37"/>
      <c r="F3" s="165"/>
      <c r="G3" s="24"/>
      <c r="H3" s="24"/>
      <c r="I3" s="24"/>
      <c r="J3" s="24"/>
    </row>
    <row r="4" spans="1:22" ht="22.5" customHeight="1">
      <c r="A4" s="37"/>
      <c r="B4" s="62"/>
      <c r="C4" s="37"/>
      <c r="D4" s="175" t="s">
        <v>83</v>
      </c>
      <c r="E4" s="175"/>
      <c r="F4" s="175"/>
      <c r="G4" s="165"/>
      <c r="H4" s="175" t="s">
        <v>69</v>
      </c>
      <c r="I4" s="175"/>
      <c r="J4" s="175"/>
    </row>
    <row r="5" spans="1:22" ht="22.5" customHeight="1">
      <c r="A5" s="37"/>
      <c r="B5" s="62"/>
      <c r="C5" s="37"/>
      <c r="D5" s="174" t="s">
        <v>162</v>
      </c>
      <c r="E5" s="174"/>
      <c r="F5" s="174"/>
      <c r="G5" s="165"/>
      <c r="H5" s="174" t="s">
        <v>162</v>
      </c>
      <c r="I5" s="174"/>
      <c r="J5" s="174"/>
    </row>
    <row r="6" spans="1:22" ht="22.5" customHeight="1">
      <c r="A6" s="37"/>
      <c r="B6" s="62"/>
      <c r="C6" s="37"/>
      <c r="D6" s="174" t="s">
        <v>156</v>
      </c>
      <c r="E6" s="174"/>
      <c r="F6" s="174"/>
      <c r="H6" s="174" t="s">
        <v>156</v>
      </c>
      <c r="I6" s="174"/>
      <c r="J6" s="174"/>
    </row>
    <row r="7" spans="1:22" ht="22.5" customHeight="1">
      <c r="A7" s="8"/>
      <c r="B7" s="152" t="s">
        <v>0</v>
      </c>
      <c r="C7" s="8"/>
      <c r="D7" s="118">
        <v>2564</v>
      </c>
      <c r="E7" s="168"/>
      <c r="F7" s="118">
        <v>2563</v>
      </c>
      <c r="G7" s="110"/>
      <c r="H7" s="118">
        <v>2564</v>
      </c>
      <c r="I7" s="63"/>
      <c r="J7" s="118">
        <v>2563</v>
      </c>
    </row>
    <row r="8" spans="1:22" ht="19.25" customHeight="1">
      <c r="A8" s="8"/>
      <c r="B8" s="152"/>
      <c r="C8" s="8"/>
      <c r="D8" s="172" t="s">
        <v>72</v>
      </c>
      <c r="E8" s="172"/>
      <c r="F8" s="172"/>
      <c r="G8" s="172"/>
      <c r="H8" s="172"/>
      <c r="I8" s="172"/>
      <c r="J8" s="172"/>
    </row>
    <row r="9" spans="1:22" ht="22.5" customHeight="1">
      <c r="A9" s="40" t="s">
        <v>39</v>
      </c>
      <c r="B9" s="152"/>
      <c r="C9" s="40"/>
      <c r="D9" s="8"/>
      <c r="E9" s="40"/>
      <c r="F9" s="8"/>
      <c r="G9" s="8"/>
      <c r="H9" s="8"/>
      <c r="I9" s="8"/>
      <c r="J9" s="8"/>
    </row>
    <row r="10" spans="1:22" ht="21.5">
      <c r="A10" s="11" t="s">
        <v>118</v>
      </c>
      <c r="B10" s="152"/>
      <c r="C10" s="11"/>
      <c r="D10" s="14">
        <f>'6-7'!C63</f>
        <v>414126</v>
      </c>
      <c r="E10" s="11"/>
      <c r="F10" s="14">
        <f>'6-7'!E63</f>
        <v>431465</v>
      </c>
      <c r="G10" s="14"/>
      <c r="H10" s="14">
        <f>'6-7'!G63</f>
        <v>384814</v>
      </c>
      <c r="I10" s="14"/>
      <c r="J10" s="14">
        <f>'6-7'!I63</f>
        <v>401765</v>
      </c>
      <c r="L10" s="44"/>
      <c r="N10" s="44"/>
      <c r="Q10" s="44"/>
      <c r="R10" s="44"/>
    </row>
    <row r="11" spans="1:22" ht="22.5" customHeight="1">
      <c r="A11" s="38" t="s">
        <v>120</v>
      </c>
      <c r="B11" s="152"/>
      <c r="C11" s="38"/>
      <c r="D11" s="14"/>
      <c r="E11" s="38"/>
      <c r="F11" s="14"/>
      <c r="G11" s="27"/>
      <c r="H11" s="14"/>
      <c r="I11" s="27"/>
      <c r="J11" s="14"/>
      <c r="Q11" s="44"/>
      <c r="R11" s="44"/>
      <c r="V11" s="44"/>
    </row>
    <row r="12" spans="1:22" s="36" customFormat="1" ht="22.5" customHeight="1">
      <c r="A12" s="11" t="s">
        <v>152</v>
      </c>
      <c r="B12" s="152"/>
      <c r="C12" s="11"/>
      <c r="D12" s="14">
        <v>72719</v>
      </c>
      <c r="E12" s="11"/>
      <c r="F12" s="33">
        <v>46301</v>
      </c>
      <c r="G12" s="14"/>
      <c r="H12" s="14">
        <v>72719</v>
      </c>
      <c r="I12" s="14"/>
      <c r="J12" s="14">
        <v>46301</v>
      </c>
    </row>
    <row r="13" spans="1:22" s="36" customFormat="1" ht="22.5" customHeight="1">
      <c r="A13" s="11" t="s">
        <v>29</v>
      </c>
      <c r="B13" s="152"/>
      <c r="C13" s="11"/>
      <c r="D13" s="14">
        <v>2125</v>
      </c>
      <c r="E13" s="11"/>
      <c r="F13" s="33">
        <v>11978</v>
      </c>
      <c r="G13" s="15"/>
      <c r="H13" s="14">
        <v>2125</v>
      </c>
      <c r="I13" s="15"/>
      <c r="J13" s="14">
        <v>11978</v>
      </c>
      <c r="L13" s="74"/>
      <c r="N13" s="74"/>
      <c r="Q13" s="44"/>
      <c r="R13" s="44"/>
    </row>
    <row r="14" spans="1:22" s="36" customFormat="1" ht="22.5" customHeight="1">
      <c r="A14" s="11" t="s">
        <v>40</v>
      </c>
      <c r="B14" s="152"/>
      <c r="C14" s="11"/>
      <c r="D14" s="14">
        <v>435169</v>
      </c>
      <c r="E14" s="11"/>
      <c r="F14" s="33">
        <v>442666</v>
      </c>
      <c r="G14" s="15"/>
      <c r="H14" s="14">
        <v>435169</v>
      </c>
      <c r="I14" s="15"/>
      <c r="J14" s="14">
        <v>442666</v>
      </c>
      <c r="L14" s="74"/>
      <c r="N14" s="74"/>
      <c r="Q14" s="44"/>
      <c r="R14" s="44"/>
      <c r="V14" s="74"/>
    </row>
    <row r="15" spans="1:22" s="36" customFormat="1" ht="22.5" customHeight="1">
      <c r="A15" s="11" t="s">
        <v>41</v>
      </c>
      <c r="B15" s="152"/>
      <c r="C15" s="11"/>
      <c r="D15" s="14">
        <v>1456</v>
      </c>
      <c r="E15" s="11"/>
      <c r="F15" s="33">
        <v>1330</v>
      </c>
      <c r="G15" s="15"/>
      <c r="H15" s="14">
        <v>1456</v>
      </c>
      <c r="I15" s="15"/>
      <c r="J15" s="14">
        <v>1330</v>
      </c>
      <c r="L15" s="74"/>
      <c r="N15" s="74"/>
      <c r="Q15" s="44"/>
      <c r="R15" s="44"/>
      <c r="T15" s="93"/>
      <c r="U15" s="93"/>
      <c r="V15" s="94"/>
    </row>
    <row r="16" spans="1:22" s="36" customFormat="1" ht="23.25" customHeight="1">
      <c r="A16" s="11" t="s">
        <v>168</v>
      </c>
      <c r="B16" s="152"/>
      <c r="C16" s="11"/>
      <c r="D16" s="14"/>
      <c r="E16" s="11"/>
      <c r="F16" s="14"/>
      <c r="G16" s="15"/>
      <c r="H16" s="14"/>
      <c r="I16" s="15"/>
      <c r="J16" s="14"/>
      <c r="Q16" s="44"/>
      <c r="R16" s="44"/>
    </row>
    <row r="17" spans="1:22" s="36" customFormat="1" ht="22.5" customHeight="1">
      <c r="A17" s="11" t="s">
        <v>167</v>
      </c>
      <c r="B17" s="152" t="s">
        <v>151</v>
      </c>
      <c r="C17" s="11"/>
      <c r="D17" s="14">
        <v>0</v>
      </c>
      <c r="E17" s="11"/>
      <c r="F17" s="33">
        <v>0</v>
      </c>
      <c r="G17" s="15"/>
      <c r="H17" s="14">
        <v>-1602</v>
      </c>
      <c r="I17" s="15"/>
      <c r="J17" s="14">
        <v>0</v>
      </c>
      <c r="Q17" s="44"/>
      <c r="R17" s="44"/>
      <c r="V17" s="74"/>
    </row>
    <row r="18" spans="1:22" s="36" customFormat="1" ht="22.5" customHeight="1">
      <c r="A18" s="11" t="s">
        <v>103</v>
      </c>
      <c r="B18" s="152"/>
      <c r="C18" s="11"/>
      <c r="D18" s="14">
        <v>4003</v>
      </c>
      <c r="E18" s="11"/>
      <c r="F18" s="33">
        <v>3945</v>
      </c>
      <c r="G18" s="15"/>
      <c r="H18" s="14">
        <v>4003</v>
      </c>
      <c r="I18" s="15"/>
      <c r="J18" s="14">
        <v>3945</v>
      </c>
      <c r="L18" s="74"/>
      <c r="N18" s="74"/>
      <c r="Q18" s="44"/>
      <c r="R18" s="44"/>
    </row>
    <row r="19" spans="1:22" s="36" customFormat="1" ht="22.5" customHeight="1">
      <c r="A19" s="11" t="s">
        <v>165</v>
      </c>
      <c r="B19" s="152"/>
      <c r="C19" s="11"/>
      <c r="D19" s="14">
        <v>2852</v>
      </c>
      <c r="E19" s="11"/>
      <c r="F19" s="33">
        <v>3347</v>
      </c>
      <c r="G19" s="15"/>
      <c r="H19" s="14">
        <v>2852</v>
      </c>
      <c r="I19" s="15"/>
      <c r="J19" s="14">
        <v>3347</v>
      </c>
      <c r="Q19" s="44"/>
      <c r="R19" s="44"/>
    </row>
    <row r="20" spans="1:22" s="36" customFormat="1" ht="22.5" customHeight="1">
      <c r="A20" s="11" t="s">
        <v>141</v>
      </c>
      <c r="B20" s="152">
        <v>11</v>
      </c>
      <c r="C20" s="11"/>
      <c r="D20" s="14">
        <v>77</v>
      </c>
      <c r="E20" s="11"/>
      <c r="F20" s="33">
        <v>0</v>
      </c>
      <c r="G20" s="15"/>
      <c r="H20" s="14">
        <v>77</v>
      </c>
      <c r="I20" s="15"/>
      <c r="J20" s="33">
        <v>0</v>
      </c>
      <c r="Q20" s="44"/>
      <c r="R20" s="44"/>
    </row>
    <row r="21" spans="1:22" s="36" customFormat="1" ht="22.5" customHeight="1">
      <c r="A21" s="11" t="s">
        <v>140</v>
      </c>
      <c r="B21" s="152"/>
      <c r="C21" s="11"/>
      <c r="D21" s="14">
        <v>-281</v>
      </c>
      <c r="E21" s="11"/>
      <c r="F21" s="33">
        <v>0</v>
      </c>
      <c r="G21" s="15"/>
      <c r="H21" s="14">
        <v>-281</v>
      </c>
      <c r="I21" s="15"/>
      <c r="J21" s="33">
        <v>0</v>
      </c>
      <c r="L21" s="74"/>
      <c r="N21" s="74"/>
      <c r="Q21" s="44"/>
      <c r="R21" s="44"/>
    </row>
    <row r="22" spans="1:22" s="36" customFormat="1" ht="22.5" customHeight="1">
      <c r="A22" s="11" t="s">
        <v>139</v>
      </c>
      <c r="B22" s="152">
        <v>4</v>
      </c>
      <c r="C22" s="11"/>
      <c r="D22" s="14">
        <v>-31095</v>
      </c>
      <c r="E22" s="11"/>
      <c r="F22" s="33">
        <v>-17632</v>
      </c>
      <c r="G22" s="15"/>
      <c r="H22" s="58">
        <v>0</v>
      </c>
      <c r="I22" s="15"/>
      <c r="J22" s="33">
        <v>0</v>
      </c>
      <c r="L22" s="74"/>
      <c r="N22" s="74"/>
      <c r="Q22" s="44"/>
      <c r="R22" s="44"/>
    </row>
    <row r="23" spans="1:22" s="36" customFormat="1" ht="22.5" customHeight="1">
      <c r="A23" s="11" t="s">
        <v>136</v>
      </c>
      <c r="B23" s="152"/>
      <c r="C23" s="11"/>
      <c r="D23" s="33">
        <v>12715</v>
      </c>
      <c r="E23" s="11"/>
      <c r="F23" s="33">
        <v>13274</v>
      </c>
      <c r="G23" s="15"/>
      <c r="H23" s="33">
        <v>12715</v>
      </c>
      <c r="I23" s="15"/>
      <c r="J23" s="58">
        <v>13274</v>
      </c>
      <c r="Q23" s="44"/>
      <c r="R23" s="44"/>
    </row>
    <row r="24" spans="1:22" s="36" customFormat="1" ht="22.5" customHeight="1">
      <c r="A24" s="11" t="s">
        <v>60</v>
      </c>
      <c r="B24" s="152"/>
      <c r="C24" s="11"/>
      <c r="D24" s="14">
        <v>13</v>
      </c>
      <c r="E24" s="11"/>
      <c r="F24" s="14">
        <v>701</v>
      </c>
      <c r="G24" s="15"/>
      <c r="H24" s="14">
        <v>13</v>
      </c>
      <c r="I24" s="15"/>
      <c r="J24" s="14">
        <v>701</v>
      </c>
      <c r="Q24" s="44"/>
      <c r="R24" s="44"/>
    </row>
    <row r="25" spans="1:22" s="36" customFormat="1" ht="22.5" customHeight="1">
      <c r="A25" s="11" t="s">
        <v>93</v>
      </c>
      <c r="B25" s="152"/>
      <c r="C25" s="11"/>
      <c r="D25" s="26">
        <v>-96</v>
      </c>
      <c r="E25" s="11"/>
      <c r="F25" s="47">
        <v>-180</v>
      </c>
      <c r="G25" s="15"/>
      <c r="H25" s="26">
        <v>-95</v>
      </c>
      <c r="I25" s="15"/>
      <c r="J25" s="26">
        <v>-268</v>
      </c>
      <c r="Q25" s="44"/>
      <c r="R25" s="44"/>
      <c r="V25" s="74"/>
    </row>
    <row r="26" spans="1:22" s="36" customFormat="1" ht="26.5" customHeight="1">
      <c r="A26" s="13"/>
      <c r="B26" s="152"/>
      <c r="C26" s="13"/>
      <c r="D26" s="15">
        <f>SUM(D10:D25)</f>
        <v>913783</v>
      </c>
      <c r="E26" s="13"/>
      <c r="F26" s="15">
        <f>SUM(F10:F25)</f>
        <v>937195</v>
      </c>
      <c r="G26" s="15"/>
      <c r="H26" s="15">
        <f>SUM(H10:H25)</f>
        <v>913965</v>
      </c>
      <c r="I26" s="15"/>
      <c r="J26" s="15">
        <f>SUM(J10:J25)</f>
        <v>925039</v>
      </c>
    </row>
    <row r="27" spans="1:22" ht="22.5" customHeight="1">
      <c r="A27" s="38" t="s">
        <v>42</v>
      </c>
      <c r="B27" s="152"/>
      <c r="C27" s="38"/>
      <c r="D27" s="27"/>
      <c r="E27" s="38"/>
      <c r="F27" s="27"/>
      <c r="G27" s="27"/>
      <c r="H27" s="27"/>
      <c r="I27" s="27"/>
      <c r="J27" s="27"/>
    </row>
    <row r="28" spans="1:22" ht="22.5" customHeight="1">
      <c r="A28" s="11" t="s">
        <v>34</v>
      </c>
      <c r="B28" s="152"/>
      <c r="C28" s="11"/>
      <c r="D28" s="14">
        <v>20803</v>
      </c>
      <c r="E28" s="11"/>
      <c r="F28" s="14">
        <v>-77647</v>
      </c>
      <c r="G28" s="27"/>
      <c r="H28" s="14">
        <v>23177</v>
      </c>
      <c r="I28" s="27"/>
      <c r="J28" s="14">
        <v>-25952</v>
      </c>
      <c r="L28" s="44"/>
      <c r="N28" s="44"/>
      <c r="Q28" s="44"/>
      <c r="R28" s="44"/>
    </row>
    <row r="29" spans="1:22" ht="22.5" customHeight="1">
      <c r="A29" s="11" t="s">
        <v>87</v>
      </c>
      <c r="B29" s="152"/>
      <c r="C29" s="11"/>
      <c r="D29" s="14">
        <v>-54869</v>
      </c>
      <c r="E29" s="11"/>
      <c r="F29" s="14">
        <v>9906</v>
      </c>
      <c r="G29" s="27"/>
      <c r="H29" s="14">
        <v>-54848</v>
      </c>
      <c r="I29" s="27"/>
      <c r="J29" s="14">
        <v>3654</v>
      </c>
      <c r="L29" s="44"/>
      <c r="N29" s="44"/>
      <c r="Q29" s="44"/>
      <c r="R29" s="44"/>
    </row>
    <row r="30" spans="1:22" ht="22.5" customHeight="1">
      <c r="A30" s="11" t="s">
        <v>20</v>
      </c>
      <c r="B30" s="152"/>
      <c r="C30" s="11"/>
      <c r="D30" s="14">
        <v>-21166</v>
      </c>
      <c r="E30" s="11"/>
      <c r="F30" s="14">
        <v>-29892</v>
      </c>
      <c r="G30" s="27"/>
      <c r="H30" s="14">
        <v>-21376</v>
      </c>
      <c r="I30" s="27"/>
      <c r="J30" s="14">
        <v>-79084</v>
      </c>
      <c r="L30" s="44"/>
      <c r="N30" s="44"/>
      <c r="Q30" s="44"/>
      <c r="R30" s="44"/>
    </row>
    <row r="31" spans="1:22" ht="22.5" customHeight="1">
      <c r="A31" s="11" t="s">
        <v>4</v>
      </c>
      <c r="B31" s="152"/>
      <c r="C31" s="11"/>
      <c r="D31" s="14">
        <v>-80</v>
      </c>
      <c r="E31" s="11"/>
      <c r="F31" s="14">
        <v>10</v>
      </c>
      <c r="G31" s="27"/>
      <c r="H31" s="14">
        <v>-80</v>
      </c>
      <c r="I31" s="27"/>
      <c r="J31" s="14">
        <v>10</v>
      </c>
      <c r="L31" s="44"/>
      <c r="N31" s="44"/>
      <c r="Q31" s="44"/>
      <c r="R31" s="44"/>
    </row>
    <row r="32" spans="1:22" ht="22.5" customHeight="1">
      <c r="A32" s="11" t="s">
        <v>105</v>
      </c>
      <c r="B32" s="152"/>
      <c r="C32" s="11"/>
      <c r="D32" s="14">
        <v>11722</v>
      </c>
      <c r="E32" s="11"/>
      <c r="F32" s="14">
        <v>20114</v>
      </c>
      <c r="G32" s="27"/>
      <c r="H32" s="14">
        <v>11701</v>
      </c>
      <c r="I32" s="27"/>
      <c r="J32" s="14">
        <v>20114</v>
      </c>
      <c r="L32" s="44"/>
      <c r="N32" s="44"/>
      <c r="P32" s="44"/>
      <c r="Q32" s="44"/>
      <c r="R32" s="44"/>
    </row>
    <row r="33" spans="1:21" ht="23.5" customHeight="1">
      <c r="A33" s="11" t="s">
        <v>35</v>
      </c>
      <c r="B33" s="152"/>
      <c r="C33" s="11"/>
      <c r="D33" s="33">
        <v>12080</v>
      </c>
      <c r="E33" s="11"/>
      <c r="F33" s="33">
        <v>37406</v>
      </c>
      <c r="G33" s="27"/>
      <c r="H33" s="14">
        <v>12080</v>
      </c>
      <c r="I33" s="27"/>
      <c r="J33" s="14">
        <v>37446</v>
      </c>
      <c r="L33" s="44"/>
      <c r="N33" s="44"/>
      <c r="Q33" s="44"/>
      <c r="R33" s="44"/>
    </row>
    <row r="34" spans="1:21" ht="22.5" customHeight="1">
      <c r="A34" s="11" t="s">
        <v>45</v>
      </c>
      <c r="B34" s="152"/>
      <c r="C34" s="11"/>
      <c r="D34" s="26">
        <v>-52705</v>
      </c>
      <c r="E34" s="11"/>
      <c r="F34" s="26">
        <v>-11254</v>
      </c>
      <c r="G34" s="27"/>
      <c r="H34" s="26">
        <v>-52756</v>
      </c>
      <c r="I34" s="27"/>
      <c r="J34" s="26">
        <v>-11379</v>
      </c>
      <c r="L34" s="44"/>
      <c r="N34" s="44"/>
      <c r="Q34" s="44"/>
      <c r="R34" s="44"/>
    </row>
    <row r="35" spans="1:21" s="41" customFormat="1" ht="22.5" customHeight="1">
      <c r="A35" s="11" t="s">
        <v>123</v>
      </c>
      <c r="B35" s="152"/>
      <c r="C35" s="13"/>
      <c r="D35" s="14">
        <f>D26+SUM(D28:D34)</f>
        <v>829568</v>
      </c>
      <c r="E35" s="13"/>
      <c r="F35" s="14">
        <f>F26+SUM(F28:F34)</f>
        <v>885838</v>
      </c>
      <c r="G35" s="15"/>
      <c r="H35" s="14">
        <f>H26+SUM(H28:H34)</f>
        <v>831863</v>
      </c>
      <c r="I35" s="15"/>
      <c r="J35" s="14">
        <f>J26+SUM(J28:J34)</f>
        <v>869848</v>
      </c>
    </row>
    <row r="36" spans="1:21" ht="23.5" customHeight="1">
      <c r="A36" s="11" t="s">
        <v>144</v>
      </c>
      <c r="B36" s="152"/>
      <c r="C36" s="11"/>
      <c r="D36" s="26">
        <v>-28</v>
      </c>
      <c r="E36" s="11"/>
      <c r="F36" s="26">
        <v>20318</v>
      </c>
      <c r="G36" s="27"/>
      <c r="H36" s="26">
        <v>-27</v>
      </c>
      <c r="I36" s="27"/>
      <c r="J36" s="26">
        <v>20318</v>
      </c>
    </row>
    <row r="37" spans="1:21" s="41" customFormat="1" ht="23.5" customHeight="1">
      <c r="A37" s="24" t="s">
        <v>122</v>
      </c>
      <c r="B37" s="152"/>
      <c r="C37" s="24"/>
      <c r="D37" s="64">
        <f>SUM(D35:D36)</f>
        <v>829540</v>
      </c>
      <c r="E37" s="24"/>
      <c r="F37" s="64">
        <f>SUM(F35:F36)</f>
        <v>906156</v>
      </c>
      <c r="G37" s="29"/>
      <c r="H37" s="64">
        <f>SUM(H35:H36)</f>
        <v>831836</v>
      </c>
      <c r="I37" s="29"/>
      <c r="J37" s="64">
        <f>SUM(J35:J36)</f>
        <v>890166</v>
      </c>
    </row>
    <row r="38" spans="1:21" s="41" customFormat="1" ht="23.25" customHeight="1">
      <c r="A38" s="24"/>
      <c r="B38" s="152"/>
      <c r="C38" s="24"/>
      <c r="D38" s="30"/>
      <c r="E38" s="24"/>
      <c r="F38" s="30"/>
      <c r="G38" s="29"/>
      <c r="H38" s="30"/>
      <c r="I38" s="29"/>
      <c r="J38" s="30"/>
    </row>
    <row r="39" spans="1:21" ht="23.25" customHeight="1">
      <c r="A39" s="37" t="s">
        <v>85</v>
      </c>
      <c r="B39" s="62"/>
      <c r="C39" s="37"/>
      <c r="D39" s="11"/>
      <c r="E39" s="37"/>
      <c r="F39" s="11"/>
      <c r="G39" s="11"/>
      <c r="H39" s="11"/>
      <c r="I39" s="11"/>
      <c r="J39" s="11"/>
    </row>
    <row r="40" spans="1:21" ht="23.25" customHeight="1">
      <c r="A40" s="37" t="s">
        <v>75</v>
      </c>
      <c r="B40" s="62"/>
      <c r="C40" s="37"/>
      <c r="D40" s="11"/>
      <c r="E40" s="37"/>
      <c r="F40" s="11"/>
      <c r="G40" s="11"/>
      <c r="H40" s="11"/>
      <c r="I40" s="11"/>
      <c r="J40" s="11"/>
    </row>
    <row r="41" spans="1:21" ht="23">
      <c r="A41" s="37"/>
      <c r="B41" s="62"/>
      <c r="C41" s="37"/>
      <c r="D41" s="11"/>
      <c r="E41" s="37"/>
      <c r="F41" s="11"/>
      <c r="G41" s="11"/>
      <c r="H41" s="11"/>
      <c r="I41" s="11"/>
      <c r="J41" s="11"/>
    </row>
    <row r="42" spans="1:21" ht="23.25" customHeight="1">
      <c r="A42" s="37"/>
      <c r="B42" s="62"/>
      <c r="C42" s="37"/>
      <c r="D42" s="175" t="s">
        <v>83</v>
      </c>
      <c r="E42" s="175"/>
      <c r="F42" s="175"/>
      <c r="G42" s="11"/>
      <c r="H42" s="175" t="s">
        <v>69</v>
      </c>
      <c r="I42" s="175"/>
      <c r="J42" s="175"/>
    </row>
    <row r="43" spans="1:21" ht="23.25" customHeight="1">
      <c r="A43" s="37"/>
      <c r="B43" s="62"/>
      <c r="C43" s="37"/>
      <c r="D43" s="174" t="s">
        <v>162</v>
      </c>
      <c r="E43" s="174"/>
      <c r="F43" s="174"/>
      <c r="G43" s="165"/>
      <c r="H43" s="174" t="s">
        <v>162</v>
      </c>
      <c r="I43" s="174"/>
      <c r="J43" s="174"/>
    </row>
    <row r="44" spans="1:21" ht="23.25" customHeight="1">
      <c r="A44" s="37"/>
      <c r="B44" s="62"/>
      <c r="C44" s="37"/>
      <c r="D44" s="174" t="str">
        <f>D6</f>
        <v>วันที่ 30 กันยายน</v>
      </c>
      <c r="E44" s="174"/>
      <c r="F44" s="174"/>
      <c r="H44" s="174" t="str">
        <f>H6</f>
        <v>วันที่ 30 กันยายน</v>
      </c>
      <c r="I44" s="174"/>
      <c r="J44" s="174"/>
    </row>
    <row r="45" spans="1:21" ht="23.25" customHeight="1">
      <c r="A45" s="37"/>
      <c r="B45" s="152" t="s">
        <v>0</v>
      </c>
      <c r="C45" s="37"/>
      <c r="D45" s="118">
        <f>D7</f>
        <v>2564</v>
      </c>
      <c r="E45" s="168"/>
      <c r="F45" s="118">
        <f>F7</f>
        <v>2563</v>
      </c>
      <c r="G45" s="110"/>
      <c r="H45" s="118">
        <f>H7</f>
        <v>2564</v>
      </c>
      <c r="I45" s="63"/>
      <c r="J45" s="118">
        <f>J7</f>
        <v>2563</v>
      </c>
    </row>
    <row r="46" spans="1:21" ht="23.25" customHeight="1">
      <c r="A46" s="8"/>
      <c r="B46" s="152"/>
      <c r="C46" s="8"/>
      <c r="D46" s="172" t="s">
        <v>72</v>
      </c>
      <c r="E46" s="172"/>
      <c r="F46" s="172"/>
      <c r="G46" s="172"/>
      <c r="H46" s="172"/>
      <c r="I46" s="172"/>
      <c r="J46" s="172"/>
    </row>
    <row r="47" spans="1:21" ht="23.25" customHeight="1">
      <c r="A47" s="40" t="s">
        <v>43</v>
      </c>
      <c r="B47" s="152"/>
      <c r="C47" s="40"/>
      <c r="D47" s="27"/>
      <c r="E47" s="40"/>
      <c r="F47" s="27"/>
      <c r="G47" s="27"/>
      <c r="H47" s="27"/>
      <c r="I47" s="27"/>
      <c r="J47" s="27"/>
    </row>
    <row r="48" spans="1:21" ht="23.25" customHeight="1">
      <c r="A48" s="13" t="s">
        <v>93</v>
      </c>
      <c r="B48" s="152"/>
      <c r="C48" s="40"/>
      <c r="D48" s="27">
        <v>96</v>
      </c>
      <c r="E48" s="40"/>
      <c r="F48" s="27">
        <v>180</v>
      </c>
      <c r="G48" s="27"/>
      <c r="H48" s="27">
        <v>95</v>
      </c>
      <c r="I48" s="27"/>
      <c r="J48" s="27">
        <v>4336</v>
      </c>
      <c r="N48" s="44"/>
      <c r="Q48" s="44"/>
      <c r="R48" s="44"/>
      <c r="U48" s="95"/>
    </row>
    <row r="49" spans="1:18" ht="23.25" customHeight="1">
      <c r="A49" s="11" t="s">
        <v>124</v>
      </c>
      <c r="B49" s="152"/>
      <c r="C49" s="40"/>
      <c r="D49" s="14">
        <v>0</v>
      </c>
      <c r="E49" s="11"/>
      <c r="F49" s="33">
        <v>0</v>
      </c>
      <c r="G49" s="27"/>
      <c r="H49" s="14">
        <v>0</v>
      </c>
      <c r="I49" s="27"/>
      <c r="J49" s="14">
        <v>50000</v>
      </c>
      <c r="N49" s="44"/>
      <c r="Q49" s="44"/>
      <c r="R49" s="44"/>
    </row>
    <row r="50" spans="1:18" ht="23.25" customHeight="1">
      <c r="A50" s="11" t="s">
        <v>137</v>
      </c>
      <c r="B50" s="152"/>
      <c r="C50" s="11"/>
      <c r="D50" s="82">
        <v>999085</v>
      </c>
      <c r="E50" s="11"/>
      <c r="F50" s="82">
        <v>10</v>
      </c>
      <c r="G50" s="27"/>
      <c r="H50" s="14">
        <v>999085</v>
      </c>
      <c r="I50" s="27"/>
      <c r="J50" s="82">
        <v>10</v>
      </c>
      <c r="L50" s="44"/>
      <c r="N50" s="44"/>
      <c r="Q50" s="44"/>
      <c r="R50" s="44"/>
    </row>
    <row r="51" spans="1:18" ht="23" customHeight="1">
      <c r="A51" s="11" t="s">
        <v>138</v>
      </c>
      <c r="B51" s="152">
        <v>11</v>
      </c>
      <c r="C51" s="11"/>
      <c r="D51" s="82">
        <v>-910000</v>
      </c>
      <c r="E51" s="11"/>
      <c r="F51" s="33">
        <v>0</v>
      </c>
      <c r="G51" s="27"/>
      <c r="H51" s="14">
        <v>-910000</v>
      </c>
      <c r="I51" s="27"/>
      <c r="J51" s="33">
        <v>0</v>
      </c>
      <c r="L51" s="44"/>
      <c r="N51" s="44"/>
      <c r="Q51" s="44"/>
      <c r="R51" s="44"/>
    </row>
    <row r="52" spans="1:18" ht="23" customHeight="1">
      <c r="A52" s="11" t="s">
        <v>104</v>
      </c>
      <c r="B52" s="152"/>
      <c r="C52" s="11"/>
      <c r="D52" s="82">
        <v>-10009</v>
      </c>
      <c r="E52" s="11"/>
      <c r="F52" s="82">
        <v>-34433</v>
      </c>
      <c r="G52" s="27"/>
      <c r="H52" s="82">
        <v>-10009</v>
      </c>
      <c r="I52" s="27"/>
      <c r="J52" s="14">
        <v>-34433</v>
      </c>
      <c r="L52" s="44"/>
      <c r="N52" s="44"/>
      <c r="Q52" s="44"/>
      <c r="R52" s="44"/>
    </row>
    <row r="53" spans="1:18" ht="23" customHeight="1">
      <c r="A53" s="11" t="s">
        <v>145</v>
      </c>
      <c r="B53" s="152"/>
      <c r="C53" s="11"/>
      <c r="D53" s="14">
        <v>-3092</v>
      </c>
      <c r="E53" s="11"/>
      <c r="F53" s="14">
        <v>-2679</v>
      </c>
      <c r="G53" s="27"/>
      <c r="H53" s="14">
        <v>-3092</v>
      </c>
      <c r="I53" s="27"/>
      <c r="J53" s="14">
        <v>-2679</v>
      </c>
    </row>
    <row r="54" spans="1:18" ht="23.25" customHeight="1">
      <c r="A54" s="24" t="s">
        <v>125</v>
      </c>
      <c r="B54" s="152"/>
      <c r="C54" s="24"/>
      <c r="D54" s="28">
        <f>SUM(D48:D53)</f>
        <v>76080</v>
      </c>
      <c r="E54" s="24"/>
      <c r="F54" s="28">
        <f>SUM(F48:F53)</f>
        <v>-36922</v>
      </c>
      <c r="G54" s="27"/>
      <c r="H54" s="28">
        <f>SUM(H48:H53)</f>
        <v>76079</v>
      </c>
      <c r="I54" s="27"/>
      <c r="J54" s="28">
        <f>SUM(J48:J53)</f>
        <v>17234</v>
      </c>
    </row>
    <row r="55" spans="1:18" ht="22">
      <c r="A55" s="24"/>
      <c r="B55" s="152"/>
      <c r="C55" s="24"/>
      <c r="D55" s="29"/>
      <c r="E55" s="24"/>
      <c r="F55" s="29"/>
      <c r="G55" s="27"/>
      <c r="H55" s="29"/>
      <c r="I55" s="27"/>
      <c r="J55" s="29"/>
    </row>
    <row r="56" spans="1:18" ht="23.25" customHeight="1">
      <c r="A56" s="40" t="s">
        <v>44</v>
      </c>
      <c r="B56" s="152"/>
      <c r="C56" s="40"/>
      <c r="D56" s="27"/>
      <c r="E56" s="40"/>
      <c r="F56" s="27"/>
      <c r="G56" s="27"/>
      <c r="H56" s="27"/>
      <c r="I56" s="27"/>
      <c r="J56" s="27"/>
    </row>
    <row r="57" spans="1:18" ht="23.25" customHeight="1">
      <c r="A57" s="11" t="s">
        <v>95</v>
      </c>
      <c r="B57" s="152"/>
      <c r="C57" s="11"/>
      <c r="D57" s="14">
        <v>-2300</v>
      </c>
      <c r="E57" s="11"/>
      <c r="F57" s="143">
        <v>-12302</v>
      </c>
      <c r="G57" s="27"/>
      <c r="H57" s="14">
        <v>-2300</v>
      </c>
      <c r="I57" s="27"/>
      <c r="J57" s="143">
        <v>-12302</v>
      </c>
      <c r="L57" s="44"/>
      <c r="N57" s="44"/>
      <c r="Q57" s="44"/>
      <c r="R57" s="44"/>
    </row>
    <row r="58" spans="1:18" ht="23.25" customHeight="1">
      <c r="A58" s="11" t="s">
        <v>146</v>
      </c>
      <c r="B58" s="152">
        <v>10</v>
      </c>
      <c r="C58" s="11"/>
      <c r="D58" s="14">
        <v>-650000</v>
      </c>
      <c r="E58" s="11"/>
      <c r="F58" s="158">
        <v>-455000</v>
      </c>
      <c r="G58" s="27"/>
      <c r="H58" s="14">
        <v>-650000</v>
      </c>
      <c r="I58" s="27"/>
      <c r="J58" s="158">
        <v>-455000</v>
      </c>
      <c r="L58" s="44"/>
      <c r="N58" s="44"/>
      <c r="Q58" s="44"/>
      <c r="R58" s="44"/>
    </row>
    <row r="59" spans="1:18" ht="23.25" customHeight="1">
      <c r="A59" s="83" t="s">
        <v>159</v>
      </c>
      <c r="B59" s="152"/>
      <c r="C59" s="11"/>
      <c r="D59" s="14">
        <v>0</v>
      </c>
      <c r="E59" s="11"/>
      <c r="F59" s="158">
        <v>-160000</v>
      </c>
      <c r="G59" s="27"/>
      <c r="H59" s="14">
        <v>0</v>
      </c>
      <c r="I59" s="27"/>
      <c r="J59" s="158">
        <v>-160000</v>
      </c>
      <c r="L59" s="44"/>
      <c r="N59" s="44"/>
      <c r="P59" s="44"/>
      <c r="Q59" s="44"/>
      <c r="R59" s="44"/>
    </row>
    <row r="60" spans="1:18" ht="23.25" customHeight="1">
      <c r="A60" s="11" t="s">
        <v>126</v>
      </c>
      <c r="B60" s="152"/>
      <c r="C60" s="11"/>
      <c r="D60" s="14">
        <v>-229768</v>
      </c>
      <c r="E60" s="11"/>
      <c r="F60" s="14">
        <v>-286386</v>
      </c>
      <c r="G60" s="27"/>
      <c r="H60" s="14">
        <v>-229768</v>
      </c>
      <c r="I60" s="27"/>
      <c r="J60" s="14">
        <v>-286386</v>
      </c>
      <c r="L60" s="44"/>
      <c r="N60" s="44"/>
      <c r="Q60" s="44"/>
      <c r="R60" s="44"/>
    </row>
    <row r="61" spans="1:18" ht="23.25" customHeight="1">
      <c r="A61" s="11" t="s">
        <v>128</v>
      </c>
      <c r="B61" s="152"/>
      <c r="C61" s="11"/>
      <c r="D61" s="26">
        <v>-10059</v>
      </c>
      <c r="E61" s="11"/>
      <c r="F61" s="26">
        <v>-8610</v>
      </c>
      <c r="G61" s="27"/>
      <c r="H61" s="26">
        <v>-10059</v>
      </c>
      <c r="I61" s="27"/>
      <c r="J61" s="26">
        <v>-8610</v>
      </c>
      <c r="L61" s="44"/>
      <c r="N61" s="44"/>
      <c r="Q61" s="44"/>
      <c r="R61" s="44"/>
    </row>
    <row r="62" spans="1:18" ht="23.25" customHeight="1">
      <c r="A62" s="24" t="s">
        <v>127</v>
      </c>
      <c r="B62" s="152"/>
      <c r="C62" s="11"/>
      <c r="D62" s="52">
        <f>SUM(D57:D61)</f>
        <v>-892127</v>
      </c>
      <c r="E62" s="24"/>
      <c r="F62" s="52">
        <f>SUM(F57:F61)</f>
        <v>-922298</v>
      </c>
      <c r="G62" s="27"/>
      <c r="H62" s="52">
        <f>SUM(H57:H61)</f>
        <v>-892127</v>
      </c>
      <c r="I62" s="27"/>
      <c r="J62" s="52">
        <f>SUM(J57:J61)</f>
        <v>-922298</v>
      </c>
    </row>
    <row r="63" spans="1:18" ht="15" customHeight="1">
      <c r="A63" s="24"/>
      <c r="B63" s="152"/>
      <c r="C63" s="11"/>
      <c r="D63" s="29"/>
      <c r="E63" s="24"/>
      <c r="F63" s="29"/>
      <c r="G63" s="27"/>
      <c r="H63" s="29"/>
      <c r="I63" s="27"/>
      <c r="J63" s="29"/>
    </row>
    <row r="64" spans="1:18" s="41" customFormat="1" ht="22">
      <c r="A64" s="24" t="s">
        <v>153</v>
      </c>
      <c r="B64" s="152"/>
      <c r="C64" s="24"/>
      <c r="D64" s="42">
        <f>SUM(D62,D54,D37)</f>
        <v>13493</v>
      </c>
      <c r="E64" s="24"/>
      <c r="F64" s="42">
        <f>SUM(F62,F54,F37)</f>
        <v>-53064</v>
      </c>
      <c r="G64" s="42"/>
      <c r="H64" s="42">
        <f>SUM(H62,H54,H37)</f>
        <v>15788</v>
      </c>
      <c r="I64" s="42"/>
      <c r="J64" s="42">
        <f>SUM(J62,J54,J37)</f>
        <v>-14898</v>
      </c>
    </row>
    <row r="65" spans="1:17" s="11" customFormat="1" ht="21.5">
      <c r="A65" s="11" t="s">
        <v>109</v>
      </c>
      <c r="B65" s="152"/>
      <c r="D65" s="35">
        <v>17869</v>
      </c>
      <c r="F65" s="35">
        <v>97683</v>
      </c>
      <c r="G65" s="15"/>
      <c r="H65" s="35">
        <v>15476</v>
      </c>
      <c r="I65" s="15"/>
      <c r="J65" s="35">
        <v>59276</v>
      </c>
      <c r="L65" s="153"/>
      <c r="N65" s="153"/>
    </row>
    <row r="66" spans="1:17" ht="22.5" thickBot="1">
      <c r="A66" s="24" t="s">
        <v>160</v>
      </c>
      <c r="B66" s="152"/>
      <c r="C66" s="24"/>
      <c r="D66" s="43">
        <f>SUM(D64:D65)</f>
        <v>31362</v>
      </c>
      <c r="E66" s="24"/>
      <c r="F66" s="43">
        <f>SUM(F64:F65)</f>
        <v>44619</v>
      </c>
      <c r="G66" s="27"/>
      <c r="H66" s="43">
        <f>SUM(H64:H65)</f>
        <v>31264</v>
      </c>
      <c r="I66" s="27"/>
      <c r="J66" s="43">
        <f>SUM(J64:J65)</f>
        <v>44378</v>
      </c>
      <c r="K66" s="44"/>
      <c r="L66" s="44">
        <f>D66-'3-5'!C10</f>
        <v>0</v>
      </c>
      <c r="M66" s="44"/>
      <c r="N66" s="44"/>
      <c r="O66" s="44"/>
      <c r="P66" s="44">
        <f>H66-'3-5'!G10</f>
        <v>0</v>
      </c>
      <c r="Q66" s="44"/>
    </row>
    <row r="67" spans="1:17" ht="22.5" thickTop="1">
      <c r="A67" s="24"/>
      <c r="B67" s="152"/>
      <c r="C67" s="24"/>
      <c r="D67" s="45"/>
      <c r="E67" s="24"/>
      <c r="F67" s="45"/>
      <c r="G67" s="27"/>
      <c r="H67" s="45"/>
      <c r="I67" s="27"/>
      <c r="J67" s="45"/>
      <c r="L67" s="44"/>
      <c r="N67" s="44"/>
    </row>
    <row r="68" spans="1:17" s="36" customFormat="1" ht="23.25" customHeight="1">
      <c r="A68" s="40" t="s">
        <v>66</v>
      </c>
      <c r="B68" s="152"/>
      <c r="C68" s="40"/>
      <c r="E68" s="40"/>
    </row>
    <row r="69" spans="1:17" ht="23.25" customHeight="1">
      <c r="A69" s="11" t="s">
        <v>67</v>
      </c>
      <c r="B69" s="152"/>
      <c r="C69" s="11"/>
      <c r="E69" s="11"/>
    </row>
    <row r="70" spans="1:17" ht="23.25" customHeight="1">
      <c r="A70" s="70" t="s">
        <v>78</v>
      </c>
      <c r="B70" s="63">
        <v>6</v>
      </c>
      <c r="D70" s="54">
        <v>24138</v>
      </c>
      <c r="F70" s="54">
        <v>32658</v>
      </c>
      <c r="H70" s="54">
        <v>24138</v>
      </c>
      <c r="J70" s="54">
        <v>32658</v>
      </c>
    </row>
    <row r="71" spans="1:17" ht="23.25" customHeight="1">
      <c r="A71" s="70" t="s">
        <v>108</v>
      </c>
      <c r="D71" s="54">
        <v>-9061</v>
      </c>
      <c r="F71" s="54">
        <v>3067</v>
      </c>
      <c r="H71" s="54">
        <v>-9061</v>
      </c>
      <c r="J71" s="54">
        <v>3067</v>
      </c>
    </row>
    <row r="72" spans="1:17" ht="23.25" customHeight="1">
      <c r="A72" s="70" t="s">
        <v>166</v>
      </c>
      <c r="D72" s="54">
        <v>-5068</v>
      </c>
      <c r="F72" s="54">
        <v>-1292</v>
      </c>
      <c r="H72" s="54">
        <v>-5068</v>
      </c>
      <c r="J72" s="54">
        <v>-1292</v>
      </c>
    </row>
    <row r="73" spans="1:17" ht="23.25" customHeight="1" thickBot="1">
      <c r="A73" s="41" t="s">
        <v>68</v>
      </c>
      <c r="C73" s="41"/>
      <c r="D73" s="43">
        <f>SUM(D70:D72)</f>
        <v>10009</v>
      </c>
      <c r="E73" s="41"/>
      <c r="F73" s="43">
        <f>SUM(F70:F72)</f>
        <v>34433</v>
      </c>
      <c r="H73" s="43">
        <f>SUM(H70:H72)</f>
        <v>10009</v>
      </c>
      <c r="J73" s="43">
        <f>SUM(J70:J72)</f>
        <v>34433</v>
      </c>
    </row>
    <row r="74" spans="1:17" ht="22" thickTop="1"/>
    <row r="75" spans="1:17" ht="23.25" customHeight="1">
      <c r="A75" s="11"/>
    </row>
    <row r="76" spans="1:17" ht="23.25" customHeight="1">
      <c r="D76" s="54"/>
      <c r="E76" s="54"/>
      <c r="F76" s="75"/>
      <c r="G76" s="54"/>
      <c r="H76" s="54"/>
      <c r="I76" s="54"/>
      <c r="J76" s="75"/>
    </row>
    <row r="77" spans="1:17" ht="23.25" customHeight="1">
      <c r="D77" s="54"/>
      <c r="E77" s="54"/>
      <c r="F77" s="54"/>
      <c r="G77" s="54"/>
      <c r="H77" s="54"/>
      <c r="I77" s="54"/>
      <c r="J77" s="54"/>
    </row>
    <row r="78" spans="1:17" ht="23.25" customHeight="1">
      <c r="A78" s="41"/>
      <c r="D78" s="44"/>
      <c r="E78" s="44"/>
      <c r="F78" s="44"/>
      <c r="G78" s="44"/>
      <c r="H78" s="44"/>
      <c r="I78" s="44"/>
      <c r="J78" s="44"/>
    </row>
  </sheetData>
  <mergeCells count="14">
    <mergeCell ref="D42:F42"/>
    <mergeCell ref="D46:J46"/>
    <mergeCell ref="H44:J44"/>
    <mergeCell ref="H42:J42"/>
    <mergeCell ref="D5:F5"/>
    <mergeCell ref="D43:F43"/>
    <mergeCell ref="D44:F44"/>
    <mergeCell ref="H43:J43"/>
    <mergeCell ref="H4:J4"/>
    <mergeCell ref="H6:J6"/>
    <mergeCell ref="D8:J8"/>
    <mergeCell ref="H5:J5"/>
    <mergeCell ref="D4:F4"/>
    <mergeCell ref="D6:F6"/>
  </mergeCells>
  <pageMargins left="0.8" right="0.8" top="0.48" bottom="0.5" header="0.5" footer="0.5"/>
  <pageSetup paperSize="9" scale="85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Kittipong, Malilueai</cp:lastModifiedBy>
  <cp:lastPrinted>2021-11-09T10:25:03Z</cp:lastPrinted>
  <dcterms:created xsi:type="dcterms:W3CDTF">2004-12-13T06:19:59Z</dcterms:created>
  <dcterms:modified xsi:type="dcterms:W3CDTF">2021-11-10T05:25:16Z</dcterms:modified>
</cp:coreProperties>
</file>