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K:\I\Ichitan Group Public Company Limited - 1000010047\1108885 - 2021 Dec-FSA-Ichitan Group\Working Folder\2021\Q3\6_FS\SET files\"/>
    </mc:Choice>
  </mc:AlternateContent>
  <xr:revisionPtr revIDLastSave="0" documentId="13_ncr:1_{C9498309-89E3-4EA1-AEE4-A317FD1CBB0B}" xr6:coauthVersionLast="45" xr6:coauthVersionMax="46" xr10:uidLastSave="{00000000-0000-0000-0000-000000000000}"/>
  <bookViews>
    <workbookView xWindow="-110" yWindow="-110" windowWidth="19420" windowHeight="10420" tabRatio="841" xr2:uid="{00000000-000D-0000-FFFF-FFFF00000000}"/>
  </bookViews>
  <sheets>
    <sheet name="BS-2-4" sheetId="7" r:id="rId1"/>
    <sheet name="5 (3M)" sheetId="2" r:id="rId2"/>
    <sheet name="6 (9M)" sheetId="8" r:id="rId3"/>
    <sheet name="7-8 Con" sheetId="3" r:id="rId4"/>
    <sheet name="9-10 Sep" sheetId="4" r:id="rId5"/>
    <sheet name="11-12" sheetId="6" r:id="rId6"/>
  </sheets>
  <definedNames>
    <definedName name="\a" localSheetId="5">'11-12'!#REF!</definedName>
    <definedName name="\a" localSheetId="1">'5 (3M)'!#REF!</definedName>
    <definedName name="\a" localSheetId="2">'6 (9M)'!#REF!</definedName>
    <definedName name="\a" localSheetId="3">#REF!</definedName>
    <definedName name="\a" localSheetId="4">#REF!</definedName>
    <definedName name="\a">#REF!</definedName>
    <definedName name="\c" localSheetId="5">'11-12'!#REF!</definedName>
    <definedName name="\c" localSheetId="1">'5 (3M)'!#REF!</definedName>
    <definedName name="\c" localSheetId="2">'6 (9M)'!#REF!</definedName>
    <definedName name="\c" localSheetId="3">#REF!</definedName>
    <definedName name="\c" localSheetId="4">#REF!</definedName>
    <definedName name="\c">#REF!</definedName>
    <definedName name="\d" localSheetId="5">'11-12'!#REF!</definedName>
    <definedName name="\d" localSheetId="1">'5 (3M)'!#REF!</definedName>
    <definedName name="\d" localSheetId="2">'6 (9M)'!#REF!</definedName>
    <definedName name="\d" localSheetId="3">#REF!</definedName>
    <definedName name="\d" localSheetId="4">#REF!</definedName>
    <definedName name="\d">#REF!</definedName>
    <definedName name="\e" localSheetId="5">'11-12'!#REF!</definedName>
    <definedName name="\e" localSheetId="1">'5 (3M)'!#REF!</definedName>
    <definedName name="\e" localSheetId="2">'6 (9M)'!#REF!</definedName>
    <definedName name="\e" localSheetId="3">#REF!</definedName>
    <definedName name="\e" localSheetId="4">#REF!</definedName>
    <definedName name="\e">#REF!</definedName>
    <definedName name="\f" localSheetId="5">'11-12'!#REF!</definedName>
    <definedName name="\f" localSheetId="1">'5 (3M)'!#REF!</definedName>
    <definedName name="\f" localSheetId="2">'6 (9M)'!#REF!</definedName>
    <definedName name="\f" localSheetId="3">#REF!</definedName>
    <definedName name="\f" localSheetId="4">#REF!</definedName>
    <definedName name="\f">#REF!</definedName>
    <definedName name="\g" localSheetId="5">'11-12'!#REF!</definedName>
    <definedName name="\g" localSheetId="1">'5 (3M)'!#REF!</definedName>
    <definedName name="\g" localSheetId="2">'6 (9M)'!#REF!</definedName>
    <definedName name="\g" localSheetId="3">#REF!</definedName>
    <definedName name="\g" localSheetId="4">#REF!</definedName>
    <definedName name="\g">#REF!</definedName>
    <definedName name="\h" localSheetId="5">'11-12'!#REF!</definedName>
    <definedName name="\h" localSheetId="1">'5 (3M)'!#REF!</definedName>
    <definedName name="\h" localSheetId="2">'6 (9M)'!#REF!</definedName>
    <definedName name="\h" localSheetId="3">#REF!</definedName>
    <definedName name="\h" localSheetId="4">#REF!</definedName>
    <definedName name="\h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5">'11-12'!$A$1:$I$81</definedName>
    <definedName name="_xlnm.Print_Area" localSheetId="1">'5 (3M)'!$A$1:$I$37</definedName>
    <definedName name="_xlnm.Print_Area" localSheetId="2">'6 (9M)'!$A$1:$I$38</definedName>
    <definedName name="_xlnm.Print_Area" localSheetId="3">'7-8 Con'!$A$1:$P$51</definedName>
    <definedName name="_xlnm.Print_Area" localSheetId="0">'BS-2-4'!$A$1:$I$92</definedName>
    <definedName name="Print_Area_MI" localSheetId="5">'11-12'!#REF!</definedName>
    <definedName name="Print_Area_MI" localSheetId="1">'5 (3M)'!$A$1:$I$12</definedName>
    <definedName name="Print_Area_MI" localSheetId="2">'6 (9M)'!$A$1:$I$13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0" i="6" l="1"/>
  <c r="C80" i="6"/>
  <c r="G67" i="6"/>
  <c r="C67" i="6"/>
  <c r="G59" i="6"/>
  <c r="C59" i="6"/>
  <c r="N48" i="3"/>
  <c r="P48" i="3" s="1"/>
  <c r="G20" i="8"/>
  <c r="C20" i="8"/>
  <c r="G14" i="8"/>
  <c r="G22" i="8" s="1"/>
  <c r="G26" i="8" s="1"/>
  <c r="G28" i="8" s="1"/>
  <c r="C14" i="8"/>
  <c r="C22" i="8" s="1"/>
  <c r="C26" i="8" s="1"/>
  <c r="C28" i="8" s="1"/>
  <c r="G19" i="2"/>
  <c r="C19" i="2"/>
  <c r="C13" i="2"/>
  <c r="G13" i="2"/>
  <c r="G21" i="2" s="1"/>
  <c r="G25" i="2" s="1"/>
  <c r="G27" i="2" s="1"/>
  <c r="G34" i="2" s="1"/>
  <c r="G89" i="7"/>
  <c r="C89" i="7"/>
  <c r="G59" i="7"/>
  <c r="C59" i="7"/>
  <c r="G52" i="7"/>
  <c r="G61" i="7" s="1"/>
  <c r="G91" i="7" s="1"/>
  <c r="C52" i="7"/>
  <c r="C61" i="7" s="1"/>
  <c r="C21" i="2" l="1"/>
  <c r="C25" i="2" s="1"/>
  <c r="C27" i="2" s="1"/>
  <c r="C34" i="2" s="1"/>
  <c r="C91" i="7"/>
  <c r="C11" i="6"/>
  <c r="C30" i="6" s="1"/>
  <c r="C39" i="6" s="1"/>
  <c r="C41" i="6" s="1"/>
  <c r="C69" i="6" s="1"/>
  <c r="C71" i="6" s="1"/>
  <c r="L47" i="3"/>
  <c r="C35" i="8"/>
  <c r="K43" i="4"/>
  <c r="G11" i="6"/>
  <c r="G30" i="6" s="1"/>
  <c r="G39" i="6" s="1"/>
  <c r="G41" i="6" s="1"/>
  <c r="G69" i="6" s="1"/>
  <c r="G71" i="6" s="1"/>
  <c r="G35" i="8"/>
  <c r="N49" i="3"/>
  <c r="N51" i="3" s="1"/>
  <c r="G31" i="7"/>
  <c r="C31" i="7"/>
  <c r="G29" i="7"/>
  <c r="C29" i="7"/>
  <c r="G16" i="7"/>
  <c r="C16" i="7"/>
  <c r="M43" i="4" l="1"/>
  <c r="K45" i="4"/>
  <c r="K47" i="4" s="1"/>
  <c r="L49" i="3"/>
  <c r="L51" i="3" s="1"/>
  <c r="P47" i="3"/>
  <c r="P49" i="3" s="1"/>
  <c r="P51" i="3" s="1"/>
  <c r="E67" i="6"/>
  <c r="I50" i="6"/>
  <c r="G50" i="6"/>
  <c r="E50" i="6"/>
  <c r="C50" i="6"/>
  <c r="G49" i="6"/>
  <c r="C49" i="6"/>
  <c r="G48" i="6"/>
  <c r="C48" i="6"/>
  <c r="E11" i="6"/>
  <c r="I11" i="6"/>
  <c r="I8" i="8"/>
  <c r="G8" i="8"/>
  <c r="E8" i="8"/>
  <c r="C8" i="8"/>
  <c r="G7" i="8"/>
  <c r="C7" i="8"/>
  <c r="I69" i="7"/>
  <c r="I68" i="7"/>
  <c r="G69" i="7"/>
  <c r="G68" i="7"/>
  <c r="E69" i="7"/>
  <c r="E68" i="7"/>
  <c r="C69" i="7"/>
  <c r="C68" i="7"/>
  <c r="I39" i="7"/>
  <c r="I38" i="7"/>
  <c r="G39" i="7"/>
  <c r="G38" i="7"/>
  <c r="E39" i="7"/>
  <c r="E38" i="7"/>
  <c r="C39" i="7"/>
  <c r="C38" i="7"/>
  <c r="D18" i="3" l="1"/>
  <c r="D44" i="3"/>
  <c r="F44" i="3"/>
  <c r="H44" i="3"/>
  <c r="J44" i="3"/>
  <c r="E88" i="7" l="1"/>
  <c r="E87" i="7"/>
  <c r="I59" i="6" l="1"/>
  <c r="E59" i="6"/>
  <c r="J51" i="3"/>
  <c r="H51" i="3"/>
  <c r="F51" i="3"/>
  <c r="D51" i="3"/>
  <c r="K44" i="4"/>
  <c r="K40" i="4"/>
  <c r="I40" i="4"/>
  <c r="G40" i="4"/>
  <c r="E40" i="4"/>
  <c r="C40" i="4"/>
  <c r="M39" i="4"/>
  <c r="M40" i="4" s="1"/>
  <c r="K20" i="4"/>
  <c r="M15" i="4"/>
  <c r="M16" i="4"/>
  <c r="K16" i="4"/>
  <c r="I16" i="4"/>
  <c r="G16" i="4"/>
  <c r="E16" i="4"/>
  <c r="C16" i="4"/>
  <c r="N44" i="3"/>
  <c r="L44" i="3"/>
  <c r="P43" i="3"/>
  <c r="P44" i="3" s="1"/>
  <c r="N22" i="3"/>
  <c r="P17" i="3"/>
  <c r="P18" i="3" s="1"/>
  <c r="N18" i="3"/>
  <c r="L18" i="3"/>
  <c r="J18" i="3"/>
  <c r="J25" i="3" s="1"/>
  <c r="H18" i="3"/>
  <c r="H25" i="3" s="1"/>
  <c r="F18" i="3"/>
  <c r="F25" i="3" s="1"/>
  <c r="D25" i="3"/>
  <c r="I20" i="8"/>
  <c r="E20" i="8"/>
  <c r="I14" i="8"/>
  <c r="E14" i="8"/>
  <c r="I22" i="8" l="1"/>
  <c r="I26" i="8" s="1"/>
  <c r="I28" i="8" s="1"/>
  <c r="I35" i="8" s="1"/>
  <c r="E22" i="8"/>
  <c r="E26" i="8" s="1"/>
  <c r="E28" i="8" s="1"/>
  <c r="E35" i="8" s="1"/>
  <c r="P22" i="3"/>
  <c r="M12" i="4"/>
  <c r="M36" i="4"/>
  <c r="I21" i="4"/>
  <c r="I23" i="4" s="1"/>
  <c r="G21" i="4"/>
  <c r="G23" i="4" s="1"/>
  <c r="E21" i="4"/>
  <c r="E23" i="4" s="1"/>
  <c r="C21" i="4"/>
  <c r="C23" i="4" s="1"/>
  <c r="M20" i="4"/>
  <c r="P40" i="3"/>
  <c r="P14" i="3"/>
  <c r="J23" i="3"/>
  <c r="H23" i="3"/>
  <c r="F23" i="3"/>
  <c r="D23" i="3"/>
  <c r="I80" i="6"/>
  <c r="I67" i="6"/>
  <c r="E80" i="6"/>
  <c r="I19" i="2"/>
  <c r="I13" i="2"/>
  <c r="E19" i="2"/>
  <c r="E13" i="2"/>
  <c r="I89" i="7"/>
  <c r="E89" i="7"/>
  <c r="I59" i="7"/>
  <c r="I52" i="7"/>
  <c r="I61" i="7" s="1"/>
  <c r="E59" i="7"/>
  <c r="E52" i="7"/>
  <c r="E61" i="7" s="1"/>
  <c r="I29" i="7"/>
  <c r="I16" i="7"/>
  <c r="I31" i="7" s="1"/>
  <c r="E29" i="7"/>
  <c r="E31" i="7" s="1"/>
  <c r="E16" i="7"/>
  <c r="M44" i="4"/>
  <c r="M45" i="4" s="1"/>
  <c r="M47" i="4" s="1"/>
  <c r="I45" i="4"/>
  <c r="I47" i="4" s="1"/>
  <c r="G45" i="4"/>
  <c r="G47" i="4" s="1"/>
  <c r="E45" i="4"/>
  <c r="E47" i="4" s="1"/>
  <c r="C45" i="4"/>
  <c r="C47" i="4" s="1"/>
  <c r="J49" i="3"/>
  <c r="H49" i="3"/>
  <c r="F49" i="3"/>
  <c r="D49" i="3"/>
  <c r="I91" i="7" l="1"/>
  <c r="K19" i="4"/>
  <c r="L21" i="3"/>
  <c r="E91" i="7"/>
  <c r="N23" i="3"/>
  <c r="N25" i="3" s="1"/>
  <c r="E21" i="2"/>
  <c r="E25" i="2" s="1"/>
  <c r="E27" i="2" s="1"/>
  <c r="E34" i="2" s="1"/>
  <c r="I21" i="2"/>
  <c r="I25" i="2" s="1"/>
  <c r="I27" i="2" s="1"/>
  <c r="I34" i="2" s="1"/>
  <c r="P21" i="3" l="1"/>
  <c r="P23" i="3" s="1"/>
  <c r="P25" i="3" s="1"/>
  <c r="E30" i="6"/>
  <c r="E39" i="6" s="1"/>
  <c r="E41" i="6" s="1"/>
  <c r="E69" i="6" s="1"/>
  <c r="E71" i="6" s="1"/>
  <c r="K21" i="4"/>
  <c r="K23" i="4" s="1"/>
  <c r="I30" i="6"/>
  <c r="I39" i="6" s="1"/>
  <c r="I41" i="6" s="1"/>
  <c r="I69" i="6" s="1"/>
  <c r="I71" i="6" s="1"/>
  <c r="L23" i="3" l="1"/>
  <c r="L25" i="3" s="1"/>
  <c r="M19" i="4"/>
  <c r="M21" i="4" s="1"/>
  <c r="M23" i="4" s="1"/>
</calcChain>
</file>

<file path=xl/sharedStrings.xml><?xml version="1.0" encoding="utf-8"?>
<sst xmlns="http://schemas.openxmlformats.org/spreadsheetml/2006/main" count="390" uniqueCount="187">
  <si>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</si>
  <si>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</si>
  <si>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</si>
  <si>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</si>
  <si>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</si>
  <si>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</si>
  <si>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</si>
  <si>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</si>
  <si>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</si>
  <si>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</si>
  <si>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</si>
  <si>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</si>
  <si>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</si>
  <si>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</si>
  <si>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</si>
  <si>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</si>
  <si>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and equipment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</si>
  <si>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</si>
  <si>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</si>
  <si>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</si>
  <si>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</si>
  <si>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</si>
  <si>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</si>
  <si>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</si>
  <si>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</si>
  <si>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</si>
  <si>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</si>
  <si>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plant and equipment</t>
  </si>
  <si>
    <t>Accrued expenses</t>
  </si>
  <si>
    <t>Total current liabilities</t>
  </si>
  <si>
    <t>Non-current liabilities</t>
  </si>
  <si>
    <t>Total non-current liabilities</t>
  </si>
  <si>
    <t>Total liabilities</t>
  </si>
  <si>
    <t xml:space="preserve">Surplus on share-based payment </t>
  </si>
  <si>
    <t>transactions</t>
  </si>
  <si>
    <t xml:space="preserve">Retained earnings </t>
  </si>
  <si>
    <t xml:space="preserve">   Appropriated</t>
  </si>
  <si>
    <t>Legal reserve</t>
  </si>
  <si>
    <t xml:space="preserve">   Unappropriated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</si>
  <si>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</si>
  <si>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</si>
  <si>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</si>
  <si>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</si>
  <si>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</si>
  <si>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</si>
  <si>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</si>
  <si>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</si>
  <si>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</si>
  <si>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</si>
  <si>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</si>
  <si>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</si>
  <si>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</si>
  <si>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</si>
  <si>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</si>
  <si>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</si>
  <si>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</si>
  <si>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</si>
  <si>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</si>
  <si>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</si>
  <si>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</si>
  <si>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</si>
  <si>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</si>
  <si>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</si>
  <si>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</si>
  <si>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</si>
  <si>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 xml:space="preserve">Loss on write-off of equipment 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</si>
  <si>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</si>
  <si>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</si>
  <si>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</si>
  <si>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</si>
  <si>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</si>
  <si>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</si>
  <si>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</si>
  <si>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</si>
  <si>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>Consolidated financial statements</t>
  </si>
  <si>
    <t>Consolidated</t>
  </si>
  <si>
    <t>Separate</t>
  </si>
  <si>
    <t>Other current receivables</t>
  </si>
  <si>
    <t>Other non-current receivables</t>
  </si>
  <si>
    <t xml:space="preserve">Long-term borrowings from financial </t>
  </si>
  <si>
    <t>Ichitan Group Public Company Limited and its Subsidiary</t>
  </si>
  <si>
    <t>Investment in subsidiary</t>
  </si>
  <si>
    <t>Revenues</t>
  </si>
  <si>
    <t>Total revenues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</si>
  <si>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</si>
  <si>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</si>
  <si>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</si>
  <si>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</si>
  <si>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</si>
  <si>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</si>
  <si>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Current portion of long-term borrowings</t>
  </si>
  <si>
    <t>Share capital</t>
  </si>
  <si>
    <t xml:space="preserve">Authorised share capital </t>
  </si>
  <si>
    <t xml:space="preserve">Issued and paid-up share capital </t>
  </si>
  <si>
    <t>Share premium</t>
  </si>
  <si>
    <t>Exchange</t>
  </si>
  <si>
    <t>differences on</t>
  </si>
  <si>
    <t>Amortisation of intangible assets</t>
  </si>
  <si>
    <t xml:space="preserve">   during the period</t>
  </si>
  <si>
    <t>Share premium on ordinary shares</t>
  </si>
  <si>
    <t>Profit</t>
  </si>
  <si>
    <t>Trade accounts payable to other parties</t>
  </si>
  <si>
    <t>Equity</t>
  </si>
  <si>
    <t>Other components of 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</si>
  <si>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</si>
  <si>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</si>
  <si>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</si>
  <si>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</si>
  <si>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</si>
  <si>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</si>
  <si>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</si>
  <si>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</si>
  <si>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</si>
  <si>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</si>
  <si>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</si>
  <si>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</si>
  <si>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</si>
  <si>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</si>
  <si>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</si>
  <si>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</si>
  <si>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</si>
  <si>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 xml:space="preserve">   cash receipts</t>
  </si>
  <si>
    <t>Profit before income tax</t>
  </si>
  <si>
    <t>Profit for the period</t>
  </si>
  <si>
    <t xml:space="preserve">   accounted for using equity method</t>
  </si>
  <si>
    <t>Net cash from (used in) investing activities</t>
  </si>
  <si>
    <t>Net cash used in financing activities</t>
  </si>
  <si>
    <t>Balance at 1 January 2020</t>
  </si>
  <si>
    <t xml:space="preserve">Net cash generated from operating </t>
  </si>
  <si>
    <t>Net cash from operating activities</t>
  </si>
  <si>
    <t>Cash inflow on short-term loans to subsidiary</t>
  </si>
  <si>
    <t>Cash outflow on long-term borrowings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</si>
  <si>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</si>
  <si>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(1,300 million ordinary shares, </t>
  </si>
  <si>
    <t xml:space="preserve">      par value at Baht 1 per share)</t>
  </si>
  <si>
    <t>Acquisition of plant and equipment</t>
  </si>
  <si>
    <t>Adjustments to reconcile profit to</t>
  </si>
  <si>
    <t>Profit from operating activities</t>
  </si>
  <si>
    <t>Costs of sale of goods</t>
  </si>
  <si>
    <t>Revenue from sale of goods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</si>
  <si>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- Changes in advanced payment</t>
    </r>
  </si>
  <si>
    <t>Investment in unit trusts in debt security</t>
  </si>
  <si>
    <t>Right-of-use assets</t>
  </si>
  <si>
    <t>Current portion of lease liabilities</t>
  </si>
  <si>
    <t>Leases liabilities</t>
  </si>
  <si>
    <t>Balance at 1 January 2021</t>
  </si>
  <si>
    <t>5</t>
  </si>
  <si>
    <t>Share of profit of joint venture</t>
  </si>
  <si>
    <t>Proceeds from sale of unit trusts in debt security</t>
  </si>
  <si>
    <t>Acquisition of unit trusts in debt security</t>
  </si>
  <si>
    <t>from financial institution</t>
  </si>
  <si>
    <t>institution</t>
  </si>
  <si>
    <t>Payment of  lease liabilities</t>
  </si>
  <si>
    <t>11</t>
  </si>
  <si>
    <t xml:space="preserve">Reversal of allowance for expected credit loss  </t>
  </si>
  <si>
    <t>Loss on fair value adjustment</t>
  </si>
  <si>
    <t>Gain on sale of unit trusts in debt security</t>
  </si>
  <si>
    <t>2, 3</t>
  </si>
  <si>
    <t>4</t>
  </si>
  <si>
    <t>Cost of sale of goods</t>
  </si>
  <si>
    <t xml:space="preserve">    accounted for using equity method</t>
  </si>
  <si>
    <t>Item that will be reclassified</t>
  </si>
  <si>
    <t>6</t>
  </si>
  <si>
    <t>Transactions with owners, recorded directly in equity</t>
  </si>
  <si>
    <t>Dividends to owners of the Company</t>
  </si>
  <si>
    <t>Total transactions with owners, recorded directly in equity</t>
  </si>
  <si>
    <t>10</t>
  </si>
  <si>
    <t>Acquisition of intangible assets</t>
  </si>
  <si>
    <t>Dividends paid to owners of the Company</t>
  </si>
  <si>
    <t>Tax expense</t>
  </si>
  <si>
    <t xml:space="preserve">Tax expense </t>
  </si>
  <si>
    <t>Net increase (decrease) in cash and cash equivalents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</si>
  <si>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</si>
  <si>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</si>
  <si>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</si>
  <si>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</si>
  <si>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</si>
  <si>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</si>
  <si>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</si>
  <si>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Decrease in short-term borrowings</t>
  </si>
  <si>
    <t xml:space="preserve">                  - Changes in payables</t>
  </si>
  <si>
    <t>Unrealised loss on exchange</t>
  </si>
  <si>
    <t>Income tax payable</t>
  </si>
  <si>
    <t xml:space="preserve">   other current receivables</t>
  </si>
  <si>
    <t>Cash and cash equivalents at 30 September</t>
  </si>
  <si>
    <t xml:space="preserve">Tax received (paid) </t>
  </si>
  <si>
    <t xml:space="preserve">   on trade accounts receivable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</si>
</sst>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#,##0.0000_);\(#,##0.0000\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9" fontId="0" fillId="0" borderId="0"/>
    <xf numFmtId="43" fontId="1" fillId="0" borderId="0" applyFont="0" applyFill="0" applyBorder="0" applyAlignment="0" applyProtection="0"/>
  </cellStyleXfs>
  <cellXfs count="214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Fill="1"/>
    <xf numFmtId="39" fontId="2" fillId="0" borderId="0" xfId="0" applyFont="1" applyFill="1"/>
    <xf numFmtId="39" fontId="4" fillId="0" borderId="0" xfId="0" applyFont="1" applyFill="1"/>
    <xf numFmtId="0" fontId="6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8" fillId="0" borderId="0" xfId="0" applyNumberFormat="1" applyFont="1" applyFill="1"/>
    <xf numFmtId="37" fontId="0" fillId="0" borderId="0" xfId="0" applyNumberFormat="1" applyFill="1"/>
    <xf numFmtId="0" fontId="7" fillId="0" borderId="0" xfId="0" applyNumberFormat="1" applyFont="1" applyFill="1" applyAlignment="1">
      <alignment horizontal="center"/>
    </xf>
    <xf numFmtId="41" fontId="0" fillId="0" borderId="0" xfId="0" applyNumberFormat="1" applyFill="1"/>
    <xf numFmtId="0" fontId="7" fillId="0" borderId="0" xfId="0" quotePrefix="1" applyNumberFormat="1" applyFont="1" applyFill="1" applyAlignment="1">
      <alignment horizontal="center"/>
    </xf>
    <xf numFmtId="0" fontId="0" fillId="0" borderId="0" xfId="0" applyNumberFormat="1" applyFill="1" applyAlignment="1">
      <alignment horizontal="left" indent="1"/>
    </xf>
    <xf numFmtId="41" fontId="6" fillId="0" borderId="4" xfId="0" applyNumberFormat="1" applyFont="1" applyFill="1" applyBorder="1"/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41" fontId="6" fillId="0" borderId="5" xfId="0" applyNumberFormat="1" applyFont="1" applyFill="1" applyBorder="1"/>
    <xf numFmtId="41" fontId="6" fillId="0" borderId="2" xfId="0" applyNumberFormat="1" applyFont="1" applyFill="1" applyBorder="1"/>
    <xf numFmtId="37" fontId="6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41" fontId="0" fillId="0" borderId="4" xfId="1" applyNumberFormat="1" applyFont="1" applyFill="1" applyBorder="1" applyAlignment="1"/>
    <xf numFmtId="0" fontId="0" fillId="0" borderId="0" xfId="0" applyNumberFormat="1" applyFill="1" applyAlignment="1">
      <alignment horizontal="left" indent="2"/>
    </xf>
    <xf numFmtId="41" fontId="0" fillId="0" borderId="2" xfId="0" applyNumberFormat="1" applyFill="1" applyBorder="1"/>
    <xf numFmtId="49" fontId="7" fillId="0" borderId="0" xfId="0" quotePrefix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49" fontId="0" fillId="0" borderId="0" xfId="0" applyNumberFormat="1" applyFill="1" applyAlignment="1">
      <alignment horizontal="right"/>
    </xf>
    <xf numFmtId="39" fontId="0" fillId="0" borderId="0" xfId="0" applyFill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39" fontId="2" fillId="0" borderId="0" xfId="0" applyFont="1"/>
    <xf numFmtId="0" fontId="4" fillId="0" borderId="0" xfId="0" applyNumberFormat="1" applyFont="1"/>
    <xf numFmtId="0" fontId="6" fillId="0" borderId="0" xfId="0" applyNumberFormat="1" applyFont="1"/>
    <xf numFmtId="39" fontId="6" fillId="0" borderId="0" xfId="0" applyFont="1" applyAlignment="1">
      <alignment horizontal="left"/>
    </xf>
    <xf numFmtId="39" fontId="0" fillId="0" borderId="0" xfId="0" applyAlignment="1">
      <alignment horizontal="left"/>
    </xf>
    <xf numFmtId="0" fontId="10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right"/>
    </xf>
    <xf numFmtId="43" fontId="5" fillId="0" borderId="0" xfId="0" applyNumberFormat="1" applyFont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39" fontId="0" fillId="0" borderId="0" xfId="0" applyAlignment="1">
      <alignment horizontal="right"/>
    </xf>
    <xf numFmtId="0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0" fillId="0" borderId="2" xfId="0" applyNumberFormat="1" applyFont="1" applyBorder="1" applyAlignment="1">
      <alignment horizontal="right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0" fontId="0" fillId="0" borderId="0" xfId="0" applyNumberFormat="1" applyFont="1"/>
    <xf numFmtId="0" fontId="8" fillId="0" borderId="0" xfId="0" applyNumberFormat="1" applyFont="1"/>
    <xf numFmtId="164" fontId="0" fillId="0" borderId="0" xfId="0" applyNumberFormat="1" applyFont="1"/>
    <xf numFmtId="0" fontId="7" fillId="0" borderId="0" xfId="0" quotePrefix="1" applyNumberFormat="1" applyFont="1" applyAlignment="1">
      <alignment horizontal="center"/>
    </xf>
    <xf numFmtId="41" fontId="0" fillId="0" borderId="0" xfId="0" applyNumberFormat="1" applyFont="1"/>
    <xf numFmtId="41" fontId="6" fillId="0" borderId="0" xfId="0" applyNumberFormat="1" applyFont="1" applyAlignment="1">
      <alignment horizontal="right"/>
    </xf>
    <xf numFmtId="41" fontId="0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0" fontId="0" fillId="0" borderId="0" xfId="0" quotePrefix="1" applyNumberFormat="1" applyFill="1" applyAlignment="1">
      <alignment horizontal="center"/>
    </xf>
    <xf numFmtId="167" fontId="6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Font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0" fillId="0" borderId="0" xfId="0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56"/>
  <sheetViews>
    <sheetView tabSelected="1" zoomScaleNormal="100" zoomScaleSheetLayoutView="80" workbookViewId="0">
      <selection activeCell="C94" sqref="C94:K94"/>
    </sheetView>
  </sheetViews>
  <sheetFormatPr defaultColWidth="1.453125" defaultRowHeight="14" x14ac:dyDescent="0.3"/>
  <cols>
    <col min="1" max="1" width="37.54296875" style="27" customWidth="1"/>
    <col min="2" max="2" width="9.6328125" style="14" customWidth="1"/>
    <col min="3" max="3" width="12" style="137" customWidth="1"/>
    <col min="4" max="4" width="1.453125" style="14" customWidth="1"/>
    <col min="5" max="5" width="12.08984375" style="137" customWidth="1"/>
    <col min="6" max="6" width="1.453125" style="118" customWidth="1"/>
    <col min="7" max="7" width="12.08984375" style="140" customWidth="1"/>
    <col min="8" max="8" width="1.453125" style="118" customWidth="1"/>
    <col min="9" max="9" width="12" style="140" customWidth="1"/>
    <col min="10" max="10" width="14.08984375" style="118" customWidth="1"/>
    <col min="11" max="12" width="9.7265625" style="118" customWidth="1"/>
    <col min="13" max="13" width="9.54296875" style="118" customWidth="1"/>
    <col min="14" max="250" width="9.7265625" style="118" customWidth="1"/>
    <col min="251" max="251" width="36.453125" style="118" customWidth="1"/>
    <col min="252" max="252" width="6.453125" style="118" customWidth="1"/>
    <col min="253" max="253" width="15.81640625" style="118" customWidth="1"/>
    <col min="254" max="254" width="1.453125" style="118" customWidth="1"/>
    <col min="255" max="255" width="15.81640625" style="118" customWidth="1"/>
    <col min="256" max="16384" width="1.453125" style="118"/>
  </cols>
  <sheetData>
    <row r="1" spans="1:10" s="2" customFormat="1" ht="20.25" customHeight="1" x14ac:dyDescent="0.4">
      <c r="A1" s="133" t="s">
        <v>80</v>
      </c>
      <c r="B1" s="133"/>
      <c r="C1" s="133"/>
      <c r="D1" s="133"/>
      <c r="E1" s="133"/>
      <c r="F1" s="133"/>
      <c r="G1" s="133"/>
      <c r="H1" s="133"/>
      <c r="I1" s="133"/>
    </row>
    <row r="2" spans="1:10" s="3" customFormat="1" ht="20.25" customHeight="1" x14ac:dyDescent="0.35">
      <c r="A2" s="134" t="s">
        <v>0</v>
      </c>
      <c r="B2" s="134"/>
      <c r="C2" s="134"/>
      <c r="D2" s="134"/>
      <c r="E2" s="134"/>
      <c r="F2" s="134"/>
      <c r="G2" s="134"/>
      <c r="H2" s="134"/>
      <c r="I2" s="134"/>
    </row>
    <row r="3" spans="1:10" ht="20.25" customHeight="1" x14ac:dyDescent="0.3">
      <c r="A3" s="115"/>
      <c r="B3" s="115"/>
      <c r="C3" s="115"/>
      <c r="D3" s="115"/>
      <c r="E3" s="115"/>
      <c r="F3" s="115"/>
      <c r="G3" s="115"/>
      <c r="H3" s="115"/>
      <c r="I3" s="115"/>
    </row>
    <row r="4" spans="1:10" ht="20.25" customHeight="1" x14ac:dyDescent="0.3">
      <c r="A4" s="115"/>
      <c r="B4" s="115"/>
      <c r="C4" s="201" t="s">
        <v>75</v>
      </c>
      <c r="D4" s="201"/>
      <c r="E4" s="201"/>
      <c r="F4" s="115"/>
      <c r="G4" s="201" t="s">
        <v>76</v>
      </c>
      <c r="H4" s="201"/>
      <c r="I4" s="201"/>
    </row>
    <row r="5" spans="1:10" ht="20.25" customHeight="1" x14ac:dyDescent="0.3">
      <c r="A5" s="115"/>
      <c r="B5" s="115"/>
      <c r="C5" s="201" t="s">
        <v>2</v>
      </c>
      <c r="D5" s="201"/>
      <c r="E5" s="201"/>
      <c r="F5" s="115"/>
      <c r="G5" s="201" t="s">
        <v>2</v>
      </c>
      <c r="H5" s="201"/>
      <c r="I5" s="201"/>
    </row>
    <row r="6" spans="1:10" ht="20.25" customHeight="1" x14ac:dyDescent="0.3">
      <c r="A6" s="118"/>
      <c r="B6" s="118"/>
      <c r="C6" s="197" t="s">
        <v>173</v>
      </c>
      <c r="D6" s="135"/>
      <c r="E6" s="131" t="s">
        <v>3</v>
      </c>
      <c r="F6" s="135"/>
      <c r="G6" s="197" t="s">
        <v>173</v>
      </c>
      <c r="H6" s="135"/>
      <c r="I6" s="131" t="s">
        <v>3</v>
      </c>
    </row>
    <row r="7" spans="1:10" ht="20.25" customHeight="1" x14ac:dyDescent="0.3">
      <c r="A7" s="10" t="s">
        <v>4</v>
      </c>
      <c r="B7" s="14" t="s">
        <v>5</v>
      </c>
      <c r="C7" s="136">
        <v>2021</v>
      </c>
      <c r="D7" s="137"/>
      <c r="E7" s="136">
        <v>2020</v>
      </c>
      <c r="F7" s="138"/>
      <c r="G7" s="136">
        <v>2021</v>
      </c>
      <c r="H7" s="137"/>
      <c r="I7" s="136">
        <v>2020</v>
      </c>
    </row>
    <row r="8" spans="1:10" ht="20.25" customHeight="1" x14ac:dyDescent="0.3">
      <c r="A8" s="10"/>
      <c r="C8" s="131" t="s">
        <v>6</v>
      </c>
      <c r="D8" s="137"/>
      <c r="E8" s="136"/>
      <c r="F8" s="138"/>
      <c r="G8" s="131" t="s">
        <v>6</v>
      </c>
      <c r="H8" s="137"/>
      <c r="I8" s="136"/>
    </row>
    <row r="9" spans="1:10" ht="20.25" customHeight="1" x14ac:dyDescent="0.3">
      <c r="C9" s="200" t="s">
        <v>7</v>
      </c>
      <c r="D9" s="200"/>
      <c r="E9" s="200"/>
      <c r="F9" s="200"/>
      <c r="G9" s="200"/>
      <c r="H9" s="200"/>
      <c r="I9" s="200"/>
    </row>
    <row r="10" spans="1:10" ht="20.25" customHeight="1" x14ac:dyDescent="0.3">
      <c r="A10" s="139" t="s">
        <v>8</v>
      </c>
    </row>
    <row r="11" spans="1:10" ht="20.25" customHeight="1" x14ac:dyDescent="0.3">
      <c r="A11" s="27" t="s">
        <v>9</v>
      </c>
      <c r="B11" s="141"/>
      <c r="C11" s="26">
        <v>31362</v>
      </c>
      <c r="D11" s="141"/>
      <c r="E11" s="26">
        <v>17869</v>
      </c>
      <c r="F11" s="142"/>
      <c r="G11" s="26">
        <v>31264</v>
      </c>
      <c r="H11" s="142"/>
      <c r="I11" s="26">
        <v>15476</v>
      </c>
    </row>
    <row r="12" spans="1:10" ht="20.25" customHeight="1" x14ac:dyDescent="0.3">
      <c r="A12" s="27" t="s">
        <v>141</v>
      </c>
      <c r="B12" s="141">
        <v>11</v>
      </c>
      <c r="C12" s="26">
        <v>95914</v>
      </c>
      <c r="D12" s="141"/>
      <c r="E12" s="26">
        <v>184795</v>
      </c>
      <c r="F12" s="142"/>
      <c r="G12" s="26">
        <v>95914</v>
      </c>
      <c r="H12" s="142"/>
      <c r="I12" s="26">
        <v>184795</v>
      </c>
    </row>
    <row r="13" spans="1:10" ht="20.25" customHeight="1" x14ac:dyDescent="0.3">
      <c r="A13" s="27" t="s">
        <v>10</v>
      </c>
      <c r="B13" s="143" t="s">
        <v>157</v>
      </c>
      <c r="C13" s="26">
        <v>806285</v>
      </c>
      <c r="D13" s="143"/>
      <c r="E13" s="26">
        <v>827088</v>
      </c>
      <c r="F13" s="142"/>
      <c r="G13" s="26">
        <v>806285</v>
      </c>
      <c r="H13" s="142"/>
      <c r="I13" s="26">
        <v>825460</v>
      </c>
    </row>
    <row r="14" spans="1:10" ht="20.25" customHeight="1" x14ac:dyDescent="0.3">
      <c r="A14" s="27" t="s">
        <v>77</v>
      </c>
      <c r="B14" s="141">
        <v>2</v>
      </c>
      <c r="C14" s="26">
        <v>98315</v>
      </c>
      <c r="D14" s="141"/>
      <c r="E14" s="26">
        <v>43446</v>
      </c>
      <c r="F14" s="142"/>
      <c r="G14" s="26">
        <v>96470</v>
      </c>
      <c r="H14" s="142"/>
      <c r="I14" s="26">
        <v>44022</v>
      </c>
    </row>
    <row r="15" spans="1:10" ht="20.25" customHeight="1" x14ac:dyDescent="0.3">
      <c r="A15" s="27" t="s">
        <v>11</v>
      </c>
      <c r="B15" s="141"/>
      <c r="C15" s="26">
        <v>598573</v>
      </c>
      <c r="D15" s="141"/>
      <c r="E15" s="26">
        <v>590122</v>
      </c>
      <c r="F15" s="142"/>
      <c r="G15" s="26">
        <v>598573</v>
      </c>
      <c r="H15" s="142"/>
      <c r="I15" s="26">
        <v>589912</v>
      </c>
      <c r="J15" s="5"/>
    </row>
    <row r="16" spans="1:10" ht="20.25" customHeight="1" x14ac:dyDescent="0.3">
      <c r="A16" s="19" t="s">
        <v>12</v>
      </c>
      <c r="C16" s="20">
        <f>SUM(C11:C15)</f>
        <v>1630449</v>
      </c>
      <c r="E16" s="20">
        <f>SUM(E11:E15)</f>
        <v>1663320</v>
      </c>
      <c r="F16" s="21"/>
      <c r="G16" s="20">
        <f>SUM(G11:G15)</f>
        <v>1628506</v>
      </c>
      <c r="H16" s="21"/>
      <c r="I16" s="20">
        <f>SUM(I11:I15)</f>
        <v>1659665</v>
      </c>
    </row>
    <row r="17" spans="1:9" ht="20.25" customHeight="1" x14ac:dyDescent="0.3">
      <c r="A17" s="19"/>
      <c r="C17" s="142"/>
      <c r="E17" s="142"/>
      <c r="F17" s="142"/>
      <c r="G17" s="142"/>
      <c r="H17" s="142"/>
      <c r="I17" s="142"/>
    </row>
    <row r="18" spans="1:9" ht="20.25" customHeight="1" x14ac:dyDescent="0.3">
      <c r="A18" s="139" t="s">
        <v>13</v>
      </c>
      <c r="C18" s="142"/>
      <c r="E18" s="142"/>
      <c r="F18" s="142"/>
      <c r="G18" s="142"/>
      <c r="H18" s="142"/>
      <c r="I18" s="142"/>
    </row>
    <row r="19" spans="1:9" ht="20.25" customHeight="1" x14ac:dyDescent="0.3">
      <c r="A19" s="27" t="s">
        <v>14</v>
      </c>
      <c r="B19" s="14" t="s">
        <v>158</v>
      </c>
      <c r="C19" s="142">
        <v>227829</v>
      </c>
      <c r="E19" s="142">
        <v>179439</v>
      </c>
      <c r="F19" s="142"/>
      <c r="G19" s="142">
        <v>153770</v>
      </c>
      <c r="H19" s="142"/>
      <c r="I19" s="142">
        <v>153770</v>
      </c>
    </row>
    <row r="20" spans="1:9" ht="20.25" customHeight="1" x14ac:dyDescent="0.3">
      <c r="A20" s="27" t="s">
        <v>81</v>
      </c>
      <c r="B20" s="14" t="s">
        <v>146</v>
      </c>
      <c r="C20" s="142">
        <v>0</v>
      </c>
      <c r="E20" s="142">
        <v>0</v>
      </c>
      <c r="F20" s="142"/>
      <c r="G20" s="142">
        <v>1000</v>
      </c>
      <c r="H20" s="142"/>
      <c r="I20" s="142">
        <v>1000</v>
      </c>
    </row>
    <row r="21" spans="1:9" ht="20.25" customHeight="1" x14ac:dyDescent="0.3">
      <c r="A21" s="27" t="s">
        <v>78</v>
      </c>
      <c r="C21" s="142">
        <v>428</v>
      </c>
      <c r="E21" s="142">
        <v>400</v>
      </c>
      <c r="F21" s="142"/>
      <c r="G21" s="142">
        <v>425</v>
      </c>
      <c r="H21" s="142"/>
      <c r="I21" s="142">
        <v>398</v>
      </c>
    </row>
    <row r="22" spans="1:9" ht="20.25" customHeight="1" x14ac:dyDescent="0.3">
      <c r="A22" s="27" t="s">
        <v>15</v>
      </c>
      <c r="B22" s="137"/>
      <c r="C22" s="142"/>
      <c r="D22" s="137"/>
      <c r="E22" s="142"/>
      <c r="F22" s="142"/>
      <c r="G22" s="142"/>
      <c r="H22" s="142"/>
      <c r="I22" s="142"/>
    </row>
    <row r="23" spans="1:9" ht="20.25" customHeight="1" x14ac:dyDescent="0.3">
      <c r="A23" s="144" t="s">
        <v>16</v>
      </c>
      <c r="B23" s="141"/>
      <c r="C23" s="26">
        <v>14083</v>
      </c>
      <c r="D23" s="141"/>
      <c r="E23" s="26">
        <v>23144</v>
      </c>
      <c r="F23" s="142"/>
      <c r="G23" s="26">
        <v>14083</v>
      </c>
      <c r="H23" s="142"/>
      <c r="I23" s="26">
        <v>23144</v>
      </c>
    </row>
    <row r="24" spans="1:9" ht="20.25" customHeight="1" x14ac:dyDescent="0.3">
      <c r="A24" s="27" t="s">
        <v>17</v>
      </c>
      <c r="B24" s="141">
        <v>6</v>
      </c>
      <c r="C24" s="26">
        <v>4844211</v>
      </c>
      <c r="D24" s="141"/>
      <c r="E24" s="26">
        <v>5253801</v>
      </c>
      <c r="F24" s="142"/>
      <c r="G24" s="26">
        <v>4844211</v>
      </c>
      <c r="H24" s="142"/>
      <c r="I24" s="26">
        <v>5253801</v>
      </c>
    </row>
    <row r="25" spans="1:9" ht="20.25" customHeight="1" x14ac:dyDescent="0.3">
      <c r="A25" s="27" t="s">
        <v>142</v>
      </c>
      <c r="B25" s="143">
        <v>7</v>
      </c>
      <c r="C25" s="26">
        <v>88291</v>
      </c>
      <c r="D25" s="141"/>
      <c r="E25" s="26">
        <v>94585</v>
      </c>
      <c r="F25" s="142"/>
      <c r="G25" s="26">
        <v>88291</v>
      </c>
      <c r="H25" s="142"/>
      <c r="I25" s="26">
        <v>94585</v>
      </c>
    </row>
    <row r="26" spans="1:9" ht="20.25" customHeight="1" x14ac:dyDescent="0.3">
      <c r="A26" s="27" t="s">
        <v>18</v>
      </c>
      <c r="B26" s="141"/>
      <c r="C26" s="26">
        <v>12490</v>
      </c>
      <c r="D26" s="141"/>
      <c r="E26" s="26">
        <v>10854</v>
      </c>
      <c r="F26" s="142"/>
      <c r="G26" s="26">
        <v>12490</v>
      </c>
      <c r="H26" s="142"/>
      <c r="I26" s="26">
        <v>10854</v>
      </c>
    </row>
    <row r="27" spans="1:9" ht="20.25" customHeight="1" x14ac:dyDescent="0.3">
      <c r="A27" s="27" t="s">
        <v>19</v>
      </c>
      <c r="B27" s="141"/>
      <c r="C27" s="26">
        <v>121722</v>
      </c>
      <c r="D27" s="141"/>
      <c r="E27" s="26">
        <v>175492</v>
      </c>
      <c r="F27" s="142"/>
      <c r="G27" s="26">
        <v>121722</v>
      </c>
      <c r="H27" s="142"/>
      <c r="I27" s="26">
        <v>175492</v>
      </c>
    </row>
    <row r="28" spans="1:9" ht="20.25" customHeight="1" x14ac:dyDescent="0.3">
      <c r="A28" s="27" t="s">
        <v>20</v>
      </c>
      <c r="B28" s="141"/>
      <c r="C28" s="26">
        <v>3596</v>
      </c>
      <c r="D28" s="141"/>
      <c r="E28" s="26">
        <v>3516</v>
      </c>
      <c r="F28" s="142"/>
      <c r="G28" s="26">
        <v>3596</v>
      </c>
      <c r="H28" s="142"/>
      <c r="I28" s="26">
        <v>3516</v>
      </c>
    </row>
    <row r="29" spans="1:9" ht="20.25" customHeight="1" x14ac:dyDescent="0.3">
      <c r="A29" s="19" t="s">
        <v>21</v>
      </c>
      <c r="C29" s="20">
        <f>SUM(C19:C28)</f>
        <v>5312650</v>
      </c>
      <c r="E29" s="20">
        <f>SUM(E19:E28)</f>
        <v>5741231</v>
      </c>
      <c r="F29" s="21"/>
      <c r="G29" s="20">
        <f>SUM(G19:G28)</f>
        <v>5239588</v>
      </c>
      <c r="H29" s="21"/>
      <c r="I29" s="20">
        <f>SUM(I19:I28)</f>
        <v>5716560</v>
      </c>
    </row>
    <row r="30" spans="1:9" ht="20.25" customHeight="1" x14ac:dyDescent="0.3">
      <c r="A30" s="19"/>
      <c r="C30" s="21"/>
      <c r="E30" s="21"/>
      <c r="F30" s="21"/>
      <c r="G30" s="21"/>
      <c r="H30" s="21"/>
      <c r="I30" s="21"/>
    </row>
    <row r="31" spans="1:9" ht="20.25" customHeight="1" thickBot="1" x14ac:dyDescent="0.35">
      <c r="A31" s="19" t="s">
        <v>22</v>
      </c>
      <c r="C31" s="145">
        <f>C16+C29</f>
        <v>6943099</v>
      </c>
      <c r="E31" s="145">
        <f>E16+E29</f>
        <v>7404551</v>
      </c>
      <c r="F31" s="21"/>
      <c r="G31" s="145">
        <f>G16+G29</f>
        <v>6868094</v>
      </c>
      <c r="H31" s="21"/>
      <c r="I31" s="145">
        <f>I16+I29</f>
        <v>7376225</v>
      </c>
    </row>
    <row r="32" spans="1:9" ht="20.25" customHeight="1" thickTop="1" x14ac:dyDescent="0.3">
      <c r="A32" s="19"/>
      <c r="F32" s="140"/>
      <c r="H32" s="140"/>
    </row>
    <row r="33" spans="1:9" s="2" customFormat="1" ht="20.25" customHeight="1" x14ac:dyDescent="0.4">
      <c r="A33" s="133" t="s">
        <v>80</v>
      </c>
      <c r="B33" s="133"/>
      <c r="C33" s="133"/>
      <c r="D33" s="133"/>
      <c r="E33" s="133"/>
      <c r="F33" s="133"/>
      <c r="G33" s="133"/>
      <c r="H33" s="133"/>
      <c r="I33" s="133"/>
    </row>
    <row r="34" spans="1:9" s="3" customFormat="1" ht="20.25" customHeight="1" x14ac:dyDescent="0.35">
      <c r="A34" s="134" t="s">
        <v>0</v>
      </c>
      <c r="B34" s="134"/>
      <c r="C34" s="134"/>
      <c r="D34" s="134"/>
      <c r="E34" s="134"/>
      <c r="F34" s="134"/>
      <c r="G34" s="134"/>
      <c r="H34" s="134"/>
      <c r="I34" s="134"/>
    </row>
    <row r="35" spans="1:9" ht="20.25" customHeight="1" x14ac:dyDescent="0.3">
      <c r="A35" s="115"/>
      <c r="B35" s="115"/>
      <c r="C35" s="7"/>
      <c r="D35" s="7"/>
      <c r="E35" s="7"/>
      <c r="F35" s="115"/>
      <c r="G35" s="115"/>
      <c r="H35" s="115"/>
      <c r="I35" s="115"/>
    </row>
    <row r="36" spans="1:9" ht="20.25" customHeight="1" x14ac:dyDescent="0.3">
      <c r="A36" s="115"/>
      <c r="B36" s="115"/>
      <c r="C36" s="201" t="s">
        <v>75</v>
      </c>
      <c r="D36" s="201"/>
      <c r="E36" s="201"/>
      <c r="F36" s="115"/>
      <c r="G36" s="201" t="s">
        <v>76</v>
      </c>
      <c r="H36" s="201"/>
      <c r="I36" s="201"/>
    </row>
    <row r="37" spans="1:9" ht="20.25" customHeight="1" x14ac:dyDescent="0.3">
      <c r="A37" s="115"/>
      <c r="B37" s="115"/>
      <c r="C37" s="201" t="s">
        <v>2</v>
      </c>
      <c r="D37" s="201"/>
      <c r="E37" s="201"/>
      <c r="F37" s="115"/>
      <c r="G37" s="201" t="s">
        <v>2</v>
      </c>
      <c r="H37" s="201"/>
      <c r="I37" s="201"/>
    </row>
    <row r="38" spans="1:9" ht="20.25" customHeight="1" x14ac:dyDescent="0.3">
      <c r="A38" s="118"/>
      <c r="B38" s="118"/>
      <c r="C38" s="131" t="str">
        <f>C6</f>
        <v>30 September</v>
      </c>
      <c r="D38" s="135"/>
      <c r="E38" s="197" t="str">
        <f>E6</f>
        <v>31 December</v>
      </c>
      <c r="F38" s="135"/>
      <c r="G38" s="197" t="str">
        <f>G6</f>
        <v>30 September</v>
      </c>
      <c r="H38" s="135"/>
      <c r="I38" s="197" t="str">
        <f>I6</f>
        <v>31 December</v>
      </c>
    </row>
    <row r="39" spans="1:9" ht="19.5" customHeight="1" x14ac:dyDescent="0.3">
      <c r="A39" s="10" t="s">
        <v>23</v>
      </c>
      <c r="B39" s="14" t="s">
        <v>5</v>
      </c>
      <c r="C39" s="197">
        <f>C7</f>
        <v>2021</v>
      </c>
      <c r="D39" s="137"/>
      <c r="E39" s="197">
        <f>E7</f>
        <v>2020</v>
      </c>
      <c r="F39" s="138"/>
      <c r="G39" s="197">
        <f>G7</f>
        <v>2021</v>
      </c>
      <c r="H39" s="137"/>
      <c r="I39" s="197">
        <f>I7</f>
        <v>2020</v>
      </c>
    </row>
    <row r="40" spans="1:9" ht="19.5" customHeight="1" x14ac:dyDescent="0.3">
      <c r="A40" s="10"/>
      <c r="C40" s="131" t="s">
        <v>6</v>
      </c>
      <c r="D40" s="137"/>
      <c r="E40" s="136"/>
      <c r="F40" s="138"/>
      <c r="G40" s="131" t="s">
        <v>6</v>
      </c>
      <c r="H40" s="137"/>
      <c r="I40" s="136"/>
    </row>
    <row r="41" spans="1:9" ht="19.5" customHeight="1" x14ac:dyDescent="0.3">
      <c r="C41" s="200" t="s">
        <v>7</v>
      </c>
      <c r="D41" s="200"/>
      <c r="E41" s="200"/>
      <c r="F41" s="200"/>
      <c r="G41" s="200"/>
      <c r="H41" s="200"/>
      <c r="I41" s="200"/>
    </row>
    <row r="42" spans="1:9" ht="19.5" customHeight="1" x14ac:dyDescent="0.3">
      <c r="A42" s="139" t="s">
        <v>24</v>
      </c>
      <c r="F42" s="146"/>
      <c r="G42" s="147"/>
      <c r="H42" s="146"/>
      <c r="I42" s="147"/>
    </row>
    <row r="43" spans="1:9" ht="19.5" customHeight="1" x14ac:dyDescent="0.3">
      <c r="A43" s="27" t="s">
        <v>101</v>
      </c>
      <c r="C43" s="142">
        <v>325902</v>
      </c>
      <c r="E43" s="142">
        <v>313714</v>
      </c>
      <c r="F43" s="142"/>
      <c r="G43" s="142">
        <v>325881</v>
      </c>
      <c r="H43" s="142"/>
      <c r="I43" s="142">
        <v>313714</v>
      </c>
    </row>
    <row r="44" spans="1:9" ht="19.5" customHeight="1" x14ac:dyDescent="0.3">
      <c r="A44" s="27" t="s">
        <v>25</v>
      </c>
      <c r="B44" s="141"/>
      <c r="C44" s="142">
        <v>216221</v>
      </c>
      <c r="D44" s="141"/>
      <c r="E44" s="142">
        <v>204141</v>
      </c>
      <c r="F44" s="142"/>
      <c r="G44" s="142">
        <v>216221</v>
      </c>
      <c r="H44" s="142"/>
      <c r="I44" s="142">
        <v>204141</v>
      </c>
    </row>
    <row r="45" spans="1:9" ht="19.5" customHeight="1" x14ac:dyDescent="0.3">
      <c r="A45" s="27" t="s">
        <v>26</v>
      </c>
      <c r="B45" s="141"/>
      <c r="C45" s="142"/>
      <c r="D45" s="141"/>
      <c r="E45" s="142"/>
      <c r="F45" s="142"/>
      <c r="G45" s="142"/>
      <c r="H45" s="142"/>
      <c r="I45" s="142"/>
    </row>
    <row r="46" spans="1:9" ht="19.5" customHeight="1" x14ac:dyDescent="0.3">
      <c r="A46" s="144" t="s">
        <v>27</v>
      </c>
      <c r="B46" s="141"/>
      <c r="C46" s="142">
        <v>78025</v>
      </c>
      <c r="D46" s="141"/>
      <c r="E46" s="142">
        <v>79797</v>
      </c>
      <c r="F46" s="142"/>
      <c r="G46" s="142">
        <v>78025</v>
      </c>
      <c r="H46" s="142"/>
      <c r="I46" s="142">
        <v>79797</v>
      </c>
    </row>
    <row r="47" spans="1:9" ht="19.5" customHeight="1" x14ac:dyDescent="0.3">
      <c r="A47" s="27" t="s">
        <v>28</v>
      </c>
      <c r="B47" s="141">
        <v>2</v>
      </c>
      <c r="C47" s="142">
        <v>108526</v>
      </c>
      <c r="D47" s="141"/>
      <c r="E47" s="142">
        <v>161406</v>
      </c>
      <c r="F47" s="142"/>
      <c r="G47" s="142">
        <v>108200</v>
      </c>
      <c r="H47" s="142"/>
      <c r="I47" s="142">
        <v>161131</v>
      </c>
    </row>
    <row r="48" spans="1:9" ht="19.5" customHeight="1" x14ac:dyDescent="0.3">
      <c r="A48" s="27" t="s">
        <v>90</v>
      </c>
      <c r="B48" s="141"/>
      <c r="C48" s="142"/>
      <c r="D48" s="141"/>
      <c r="E48" s="142"/>
      <c r="F48" s="142"/>
      <c r="G48" s="142"/>
      <c r="H48" s="142"/>
      <c r="I48" s="142"/>
    </row>
    <row r="49" spans="1:9" ht="19.5" customHeight="1" x14ac:dyDescent="0.3">
      <c r="A49" s="144" t="s">
        <v>150</v>
      </c>
      <c r="B49" s="141"/>
      <c r="C49" s="142">
        <v>0</v>
      </c>
      <c r="D49" s="141"/>
      <c r="E49" s="142">
        <v>98038</v>
      </c>
      <c r="F49" s="142"/>
      <c r="G49" s="142">
        <v>0</v>
      </c>
      <c r="H49" s="142"/>
      <c r="I49" s="142">
        <v>98038</v>
      </c>
    </row>
    <row r="50" spans="1:9" ht="19.5" customHeight="1" x14ac:dyDescent="0.3">
      <c r="A50" s="27" t="s">
        <v>182</v>
      </c>
      <c r="B50" s="141"/>
      <c r="C50" s="142">
        <v>18949</v>
      </c>
      <c r="D50" s="141"/>
      <c r="E50" s="142">
        <v>0</v>
      </c>
      <c r="F50" s="142"/>
      <c r="G50" s="142">
        <v>18949</v>
      </c>
      <c r="H50" s="142"/>
      <c r="I50" s="142">
        <v>0</v>
      </c>
    </row>
    <row r="51" spans="1:9" ht="19.5" customHeight="1" x14ac:dyDescent="0.3">
      <c r="A51" s="27" t="s">
        <v>143</v>
      </c>
      <c r="B51" s="143">
        <v>2</v>
      </c>
      <c r="C51" s="142">
        <v>14390</v>
      </c>
      <c r="D51" s="141"/>
      <c r="E51" s="142">
        <v>13092</v>
      </c>
      <c r="F51" s="142"/>
      <c r="G51" s="142">
        <v>14390</v>
      </c>
      <c r="H51" s="142"/>
      <c r="I51" s="142">
        <v>13092</v>
      </c>
    </row>
    <row r="52" spans="1:9" ht="19.5" customHeight="1" x14ac:dyDescent="0.3">
      <c r="A52" s="19" t="s">
        <v>29</v>
      </c>
      <c r="C52" s="20">
        <f>SUM(C43:C51)</f>
        <v>762013</v>
      </c>
      <c r="E52" s="20">
        <f>SUM(E43:E51)</f>
        <v>870188</v>
      </c>
      <c r="F52" s="21"/>
      <c r="G52" s="20">
        <f>SUM(G43:G51)</f>
        <v>761666</v>
      </c>
      <c r="H52" s="21"/>
      <c r="I52" s="20">
        <f>SUM(I43:I51)</f>
        <v>869913</v>
      </c>
    </row>
    <row r="53" spans="1:9" ht="19.5" customHeight="1" x14ac:dyDescent="0.3">
      <c r="A53" s="19"/>
      <c r="C53" s="148"/>
      <c r="E53" s="148"/>
      <c r="F53" s="21"/>
      <c r="G53" s="148"/>
      <c r="H53" s="21"/>
      <c r="I53" s="148"/>
    </row>
    <row r="54" spans="1:9" ht="19.5" customHeight="1" x14ac:dyDescent="0.3">
      <c r="A54" s="139" t="s">
        <v>30</v>
      </c>
      <c r="C54" s="21"/>
      <c r="E54" s="21"/>
      <c r="F54" s="21"/>
      <c r="G54" s="21"/>
      <c r="H54" s="21"/>
      <c r="I54" s="21"/>
    </row>
    <row r="55" spans="1:9" ht="19.5" customHeight="1" x14ac:dyDescent="0.3">
      <c r="A55" s="27" t="s">
        <v>79</v>
      </c>
      <c r="B55" s="137"/>
      <c r="C55" s="142"/>
      <c r="D55" s="137"/>
      <c r="E55" s="142"/>
      <c r="F55" s="142"/>
      <c r="G55" s="142"/>
      <c r="H55" s="142"/>
      <c r="I55" s="142"/>
    </row>
    <row r="56" spans="1:9" ht="19.5" customHeight="1" x14ac:dyDescent="0.3">
      <c r="A56" s="144" t="s">
        <v>151</v>
      </c>
      <c r="B56" s="141"/>
      <c r="C56" s="142">
        <v>0</v>
      </c>
      <c r="D56" s="141"/>
      <c r="E56" s="142">
        <v>131730</v>
      </c>
      <c r="F56" s="142"/>
      <c r="G56" s="142">
        <v>0</v>
      </c>
      <c r="H56" s="142"/>
      <c r="I56" s="142">
        <v>131730</v>
      </c>
    </row>
    <row r="57" spans="1:9" ht="19.5" customHeight="1" x14ac:dyDescent="0.3">
      <c r="A57" s="27" t="s">
        <v>144</v>
      </c>
      <c r="B57" s="143">
        <v>2</v>
      </c>
      <c r="C57" s="142">
        <v>75566</v>
      </c>
      <c r="D57" s="141"/>
      <c r="E57" s="142">
        <v>82537</v>
      </c>
      <c r="F57" s="142"/>
      <c r="G57" s="142">
        <v>75566</v>
      </c>
      <c r="H57" s="142"/>
      <c r="I57" s="142">
        <v>82537</v>
      </c>
    </row>
    <row r="58" spans="1:9" ht="19.5" customHeight="1" x14ac:dyDescent="0.3">
      <c r="A58" s="27" t="s">
        <v>87</v>
      </c>
      <c r="B58" s="141"/>
      <c r="C58" s="142">
        <v>45423</v>
      </c>
      <c r="D58" s="141"/>
      <c r="E58" s="142">
        <v>41420</v>
      </c>
      <c r="F58" s="142"/>
      <c r="G58" s="142">
        <v>45423</v>
      </c>
      <c r="H58" s="142"/>
      <c r="I58" s="142">
        <v>41420</v>
      </c>
    </row>
    <row r="59" spans="1:9" ht="19.5" customHeight="1" x14ac:dyDescent="0.3">
      <c r="A59" s="19" t="s">
        <v>31</v>
      </c>
      <c r="C59" s="20">
        <f>SUM(C56:C58)</f>
        <v>120989</v>
      </c>
      <c r="E59" s="20">
        <f>SUM(E56:E58)</f>
        <v>255687</v>
      </c>
      <c r="F59" s="21"/>
      <c r="G59" s="20">
        <f>SUM(G56:G58)</f>
        <v>120989</v>
      </c>
      <c r="H59" s="21"/>
      <c r="I59" s="20">
        <f>SUM(I56:I58)</f>
        <v>255687</v>
      </c>
    </row>
    <row r="60" spans="1:9" ht="19.5" customHeight="1" x14ac:dyDescent="0.3">
      <c r="A60" s="19"/>
      <c r="C60" s="21"/>
      <c r="E60" s="21"/>
      <c r="F60" s="21"/>
      <c r="G60" s="21"/>
      <c r="H60" s="21"/>
      <c r="I60" s="21"/>
    </row>
    <row r="61" spans="1:9" ht="19.5" customHeight="1" x14ac:dyDescent="0.3">
      <c r="A61" s="19" t="s">
        <v>32</v>
      </c>
      <c r="C61" s="149">
        <f>C52+C59</f>
        <v>883002</v>
      </c>
      <c r="E61" s="149">
        <f>E52+E59</f>
        <v>1125875</v>
      </c>
      <c r="F61" s="21"/>
      <c r="G61" s="149">
        <f>G52+G59</f>
        <v>882655</v>
      </c>
      <c r="H61" s="21"/>
      <c r="I61" s="149">
        <f>I52+I59</f>
        <v>1125600</v>
      </c>
    </row>
    <row r="62" spans="1:9" ht="19.5" customHeight="1" x14ac:dyDescent="0.3">
      <c r="A62" s="19"/>
      <c r="F62" s="150"/>
      <c r="G62" s="150"/>
      <c r="H62" s="150"/>
      <c r="I62" s="150"/>
    </row>
    <row r="63" spans="1:9" s="2" customFormat="1" ht="20.25" customHeight="1" x14ac:dyDescent="0.4">
      <c r="A63" s="133" t="s">
        <v>80</v>
      </c>
      <c r="B63" s="133"/>
      <c r="C63" s="133"/>
      <c r="D63" s="133"/>
      <c r="E63" s="133"/>
      <c r="F63" s="133"/>
      <c r="G63" s="133"/>
      <c r="H63" s="133"/>
      <c r="I63" s="133"/>
    </row>
    <row r="64" spans="1:9" s="3" customFormat="1" ht="20.25" customHeight="1" x14ac:dyDescent="0.35">
      <c r="A64" s="134" t="s">
        <v>0</v>
      </c>
      <c r="B64" s="134"/>
      <c r="C64" s="134"/>
      <c r="D64" s="134"/>
      <c r="E64" s="134"/>
      <c r="F64" s="134"/>
      <c r="G64" s="134"/>
      <c r="H64" s="134"/>
      <c r="I64" s="134"/>
    </row>
    <row r="65" spans="1:9" ht="19.5" customHeight="1" x14ac:dyDescent="0.3">
      <c r="A65" s="115"/>
      <c r="B65" s="115"/>
      <c r="C65" s="7"/>
      <c r="D65" s="7"/>
      <c r="E65" s="7"/>
      <c r="F65" s="115"/>
      <c r="G65" s="115"/>
      <c r="H65" s="115"/>
      <c r="I65" s="115"/>
    </row>
    <row r="66" spans="1:9" ht="20.25" customHeight="1" x14ac:dyDescent="0.3">
      <c r="A66" s="115"/>
      <c r="B66" s="115"/>
      <c r="C66" s="201" t="s">
        <v>75</v>
      </c>
      <c r="D66" s="201"/>
      <c r="E66" s="201"/>
      <c r="F66" s="115"/>
      <c r="G66" s="201" t="s">
        <v>76</v>
      </c>
      <c r="H66" s="201"/>
      <c r="I66" s="201"/>
    </row>
    <row r="67" spans="1:9" ht="20.25" customHeight="1" x14ac:dyDescent="0.3">
      <c r="A67" s="115"/>
      <c r="B67" s="115"/>
      <c r="C67" s="201" t="s">
        <v>2</v>
      </c>
      <c r="D67" s="201"/>
      <c r="E67" s="201"/>
      <c r="F67" s="115"/>
      <c r="G67" s="201" t="s">
        <v>2</v>
      </c>
      <c r="H67" s="201"/>
      <c r="I67" s="201"/>
    </row>
    <row r="68" spans="1:9" ht="20.25" customHeight="1" x14ac:dyDescent="0.3">
      <c r="A68" s="118"/>
      <c r="B68" s="118"/>
      <c r="C68" s="131" t="str">
        <f>C38</f>
        <v>30 September</v>
      </c>
      <c r="D68" s="135"/>
      <c r="E68" s="197" t="str">
        <f>E38</f>
        <v>31 December</v>
      </c>
      <c r="F68" s="135"/>
      <c r="G68" s="197" t="str">
        <f>G38</f>
        <v>30 September</v>
      </c>
      <c r="H68" s="135"/>
      <c r="I68" s="197" t="str">
        <f>I38</f>
        <v>31 December</v>
      </c>
    </row>
    <row r="69" spans="1:9" ht="19.5" customHeight="1" x14ac:dyDescent="0.35">
      <c r="A69" s="10" t="s">
        <v>132</v>
      </c>
      <c r="C69" s="197">
        <f>C39</f>
        <v>2021</v>
      </c>
      <c r="D69" s="137"/>
      <c r="E69" s="197">
        <f>E39</f>
        <v>2020</v>
      </c>
      <c r="F69" s="138"/>
      <c r="G69" s="197">
        <f>G39</f>
        <v>2021</v>
      </c>
      <c r="H69" s="137"/>
      <c r="I69" s="197">
        <f>I39</f>
        <v>2020</v>
      </c>
    </row>
    <row r="70" spans="1:9" ht="19.5" customHeight="1" x14ac:dyDescent="0.3">
      <c r="A70" s="10"/>
      <c r="C70" s="131" t="s">
        <v>6</v>
      </c>
      <c r="D70" s="137"/>
      <c r="E70" s="136"/>
      <c r="F70" s="138"/>
      <c r="G70" s="131" t="s">
        <v>6</v>
      </c>
      <c r="H70" s="137"/>
      <c r="I70" s="136"/>
    </row>
    <row r="71" spans="1:9" ht="19.5" customHeight="1" x14ac:dyDescent="0.3">
      <c r="C71" s="200" t="s">
        <v>7</v>
      </c>
      <c r="D71" s="200"/>
      <c r="E71" s="200"/>
      <c r="F71" s="200"/>
      <c r="G71" s="200"/>
      <c r="H71" s="200"/>
      <c r="I71" s="200"/>
    </row>
    <row r="72" spans="1:9" ht="19.5" customHeight="1" x14ac:dyDescent="0.3">
      <c r="A72" s="139" t="s">
        <v>102</v>
      </c>
      <c r="F72" s="140"/>
      <c r="H72" s="140"/>
    </row>
    <row r="73" spans="1:9" ht="19.5" customHeight="1" x14ac:dyDescent="0.3">
      <c r="A73" s="110" t="s">
        <v>91</v>
      </c>
      <c r="B73" s="141"/>
      <c r="C73" s="136"/>
      <c r="D73" s="141"/>
      <c r="E73" s="136"/>
      <c r="F73" s="142"/>
      <c r="G73" s="142"/>
      <c r="H73" s="142"/>
      <c r="I73" s="142"/>
    </row>
    <row r="74" spans="1:9" ht="19.5" customHeight="1" x14ac:dyDescent="0.3">
      <c r="A74" s="144" t="s">
        <v>92</v>
      </c>
      <c r="B74" s="141"/>
      <c r="C74" s="136"/>
      <c r="D74" s="141"/>
      <c r="E74" s="136"/>
      <c r="F74" s="142"/>
      <c r="G74" s="142"/>
      <c r="H74" s="142"/>
      <c r="I74" s="142"/>
    </row>
    <row r="75" spans="1:9" ht="19.5" customHeight="1" x14ac:dyDescent="0.3">
      <c r="A75" s="151" t="s">
        <v>133</v>
      </c>
      <c r="B75" s="141"/>
      <c r="C75" s="136"/>
      <c r="D75" s="141"/>
      <c r="E75" s="136"/>
      <c r="F75" s="142"/>
      <c r="G75" s="142"/>
      <c r="H75" s="142"/>
      <c r="I75" s="142"/>
    </row>
    <row r="76" spans="1:9" ht="19.5" customHeight="1" thickBot="1" x14ac:dyDescent="0.35">
      <c r="A76" s="105" t="s">
        <v>134</v>
      </c>
      <c r="B76" s="105"/>
      <c r="C76" s="152">
        <v>1300000</v>
      </c>
      <c r="D76" s="105"/>
      <c r="E76" s="152">
        <v>1300000</v>
      </c>
      <c r="F76" s="142"/>
      <c r="G76" s="152">
        <v>1300000</v>
      </c>
      <c r="H76" s="142"/>
      <c r="I76" s="152">
        <v>1300000</v>
      </c>
    </row>
    <row r="77" spans="1:9" ht="19.5" customHeight="1" thickTop="1" x14ac:dyDescent="0.3">
      <c r="A77" s="144" t="s">
        <v>93</v>
      </c>
      <c r="B77" s="105"/>
      <c r="C77" s="26"/>
      <c r="D77" s="105"/>
      <c r="E77" s="26"/>
      <c r="F77" s="142"/>
      <c r="G77" s="26"/>
      <c r="H77" s="142"/>
      <c r="I77" s="26"/>
    </row>
    <row r="78" spans="1:9" ht="19.5" customHeight="1" x14ac:dyDescent="0.3">
      <c r="A78" s="105" t="s">
        <v>133</v>
      </c>
      <c r="B78" s="105"/>
      <c r="C78" s="26"/>
      <c r="D78" s="105"/>
      <c r="E78" s="26"/>
      <c r="F78" s="142"/>
      <c r="G78" s="26"/>
      <c r="H78" s="142"/>
      <c r="I78" s="26"/>
    </row>
    <row r="79" spans="1:9" ht="19.5" customHeight="1" x14ac:dyDescent="0.3">
      <c r="A79" s="105" t="s">
        <v>134</v>
      </c>
      <c r="C79" s="142">
        <v>1300000</v>
      </c>
      <c r="E79" s="142">
        <v>1300000</v>
      </c>
      <c r="F79" s="142"/>
      <c r="G79" s="142">
        <v>1300000</v>
      </c>
      <c r="H79" s="142"/>
      <c r="I79" s="142">
        <v>1300000</v>
      </c>
    </row>
    <row r="80" spans="1:9" ht="19.5" customHeight="1" x14ac:dyDescent="0.3">
      <c r="A80" s="110" t="s">
        <v>94</v>
      </c>
      <c r="C80" s="142"/>
      <c r="E80" s="142"/>
      <c r="F80" s="142"/>
      <c r="G80" s="142"/>
      <c r="H80" s="142"/>
      <c r="I80" s="142"/>
    </row>
    <row r="81" spans="1:10" ht="19.5" customHeight="1" x14ac:dyDescent="0.3">
      <c r="A81" s="144" t="s">
        <v>99</v>
      </c>
      <c r="C81" s="142">
        <v>3515423</v>
      </c>
      <c r="E81" s="142">
        <v>3515423</v>
      </c>
      <c r="F81" s="142"/>
      <c r="G81" s="142">
        <v>3515423</v>
      </c>
      <c r="H81" s="142"/>
      <c r="I81" s="142">
        <v>3515423</v>
      </c>
    </row>
    <row r="82" spans="1:10" ht="19.5" customHeight="1" x14ac:dyDescent="0.3">
      <c r="A82" s="27" t="s">
        <v>33</v>
      </c>
      <c r="C82" s="142"/>
      <c r="E82" s="142"/>
      <c r="F82" s="142"/>
      <c r="G82" s="142"/>
      <c r="H82" s="142"/>
      <c r="I82" s="142"/>
    </row>
    <row r="83" spans="1:10" ht="19.5" customHeight="1" x14ac:dyDescent="0.3">
      <c r="A83" s="144" t="s">
        <v>34</v>
      </c>
      <c r="C83" s="142">
        <v>56079</v>
      </c>
      <c r="D83" s="141"/>
      <c r="E83" s="142">
        <v>56079</v>
      </c>
      <c r="F83" s="142"/>
      <c r="G83" s="142">
        <v>56079</v>
      </c>
      <c r="H83" s="142"/>
      <c r="I83" s="142">
        <v>56079</v>
      </c>
    </row>
    <row r="84" spans="1:10" ht="19.5" customHeight="1" x14ac:dyDescent="0.3">
      <c r="A84" s="27" t="s">
        <v>35</v>
      </c>
      <c r="C84" s="142"/>
      <c r="E84" s="142"/>
      <c r="F84" s="142"/>
      <c r="G84" s="142"/>
      <c r="H84" s="142"/>
      <c r="I84" s="142"/>
    </row>
    <row r="85" spans="1:10" ht="19.5" customHeight="1" x14ac:dyDescent="0.3">
      <c r="A85" s="27" t="s">
        <v>36</v>
      </c>
      <c r="C85" s="142"/>
      <c r="E85" s="142"/>
      <c r="F85" s="142"/>
      <c r="G85" s="142"/>
      <c r="H85" s="142"/>
      <c r="I85" s="142"/>
    </row>
    <row r="86" spans="1:10" ht="19.5" customHeight="1" x14ac:dyDescent="0.3">
      <c r="A86" s="153" t="s">
        <v>37</v>
      </c>
      <c r="C86" s="142">
        <v>130000</v>
      </c>
      <c r="E86" s="142">
        <v>130000</v>
      </c>
      <c r="F86" s="142"/>
      <c r="G86" s="142">
        <v>130000</v>
      </c>
      <c r="H86" s="142"/>
      <c r="I86" s="142">
        <v>130000</v>
      </c>
    </row>
    <row r="87" spans="1:10" ht="19.5" customHeight="1" x14ac:dyDescent="0.3">
      <c r="A87" s="27" t="s">
        <v>38</v>
      </c>
      <c r="C87" s="142">
        <v>1096668</v>
      </c>
      <c r="E87" s="142">
        <f>'7-8 Con'!L40</f>
        <v>1332542</v>
      </c>
      <c r="F87" s="142"/>
      <c r="G87" s="142">
        <v>983937</v>
      </c>
      <c r="H87" s="142"/>
      <c r="I87" s="142">
        <v>1249123</v>
      </c>
    </row>
    <row r="88" spans="1:10" ht="19.5" customHeight="1" x14ac:dyDescent="0.3">
      <c r="A88" s="27" t="s">
        <v>103</v>
      </c>
      <c r="C88" s="154">
        <v>-38073</v>
      </c>
      <c r="E88" s="154">
        <f>'7-8 Con'!N40</f>
        <v>-55368</v>
      </c>
      <c r="F88" s="142"/>
      <c r="G88" s="154">
        <v>0</v>
      </c>
      <c r="H88" s="142"/>
      <c r="I88" s="154">
        <v>0</v>
      </c>
    </row>
    <row r="89" spans="1:10" ht="19.5" customHeight="1" x14ac:dyDescent="0.3">
      <c r="A89" s="19" t="s">
        <v>104</v>
      </c>
      <c r="C89" s="20">
        <f>SUM(C79:C88)</f>
        <v>6060097</v>
      </c>
      <c r="E89" s="20">
        <f>SUM(E79:E88)</f>
        <v>6278676</v>
      </c>
      <c r="F89" s="21"/>
      <c r="G89" s="20">
        <f>SUM(G79:G88)</f>
        <v>5985439</v>
      </c>
      <c r="H89" s="21"/>
      <c r="I89" s="20">
        <f>SUM(I79:I88)</f>
        <v>6250625</v>
      </c>
    </row>
    <row r="90" spans="1:10" ht="19.5" customHeight="1" x14ac:dyDescent="0.3">
      <c r="A90" s="19"/>
      <c r="C90" s="142"/>
      <c r="E90" s="142"/>
      <c r="F90" s="142"/>
      <c r="G90" s="142"/>
      <c r="H90" s="142"/>
      <c r="I90" s="142"/>
    </row>
    <row r="91" spans="1:10" ht="19.5" customHeight="1" thickBot="1" x14ac:dyDescent="0.35">
      <c r="A91" s="19" t="s">
        <v>105</v>
      </c>
      <c r="C91" s="145">
        <f>C61+C89</f>
        <v>6943099</v>
      </c>
      <c r="E91" s="145">
        <f>E61+E89</f>
        <v>7404551</v>
      </c>
      <c r="F91" s="21"/>
      <c r="G91" s="145">
        <f>G61+G89</f>
        <v>6868094</v>
      </c>
      <c r="H91" s="21"/>
      <c r="I91" s="145">
        <f>I61+I89</f>
        <v>7376225</v>
      </c>
      <c r="J91" s="5"/>
    </row>
    <row r="92" spans="1:10" ht="20.25" customHeight="1" thickTop="1" x14ac:dyDescent="0.3">
      <c r="F92" s="140"/>
      <c r="H92" s="140"/>
    </row>
    <row r="93" spans="1:10" ht="20.25" customHeight="1" x14ac:dyDescent="0.3">
      <c r="A93" s="124"/>
      <c r="B93" s="155"/>
      <c r="C93" s="138"/>
      <c r="D93" s="155"/>
      <c r="E93" s="138"/>
      <c r="F93" s="156"/>
      <c r="G93" s="156"/>
      <c r="H93" s="156"/>
      <c r="I93" s="156"/>
    </row>
    <row r="94" spans="1:10" ht="20.25" customHeight="1" x14ac:dyDescent="0.3">
      <c r="A94" s="124"/>
      <c r="B94" s="155"/>
      <c r="C94" s="157"/>
      <c r="D94" s="158"/>
      <c r="E94" s="157"/>
      <c r="F94" s="157"/>
      <c r="G94" s="157"/>
      <c r="H94" s="157"/>
      <c r="I94" s="157"/>
    </row>
    <row r="95" spans="1:10" ht="20.25" customHeight="1" x14ac:dyDescent="0.3">
      <c r="A95" s="124"/>
      <c r="B95" s="155"/>
      <c r="C95" s="138"/>
      <c r="D95" s="155"/>
      <c r="E95" s="138"/>
      <c r="F95" s="156"/>
      <c r="G95" s="156"/>
      <c r="H95" s="156"/>
      <c r="I95" s="156"/>
    </row>
    <row r="96" spans="1:10" ht="20.25" customHeight="1" x14ac:dyDescent="0.3">
      <c r="A96" s="124"/>
      <c r="B96" s="155"/>
      <c r="C96" s="138"/>
      <c r="D96" s="155"/>
      <c r="E96" s="138"/>
      <c r="F96" s="156"/>
      <c r="G96" s="156"/>
      <c r="H96" s="156"/>
      <c r="I96" s="156"/>
    </row>
    <row r="97" spans="1:9" ht="20.25" customHeight="1" x14ac:dyDescent="0.3">
      <c r="A97" s="124"/>
      <c r="B97" s="155"/>
      <c r="C97" s="138"/>
      <c r="D97" s="155"/>
      <c r="E97" s="138"/>
      <c r="F97" s="159"/>
      <c r="G97" s="159"/>
      <c r="H97" s="159"/>
      <c r="I97" s="159"/>
    </row>
    <row r="98" spans="1:9" ht="20.25" customHeight="1" x14ac:dyDescent="0.3">
      <c r="A98" s="124"/>
      <c r="B98" s="155"/>
      <c r="C98" s="138"/>
      <c r="D98" s="155"/>
      <c r="E98" s="138"/>
      <c r="F98" s="159"/>
      <c r="G98" s="159"/>
      <c r="H98" s="159"/>
      <c r="I98" s="159"/>
    </row>
    <row r="99" spans="1:9" ht="20.25" customHeight="1" x14ac:dyDescent="0.3">
      <c r="A99" s="124"/>
      <c r="B99" s="155"/>
      <c r="C99" s="138"/>
      <c r="D99" s="155"/>
      <c r="E99" s="138"/>
      <c r="F99" s="159"/>
      <c r="G99" s="159"/>
      <c r="H99" s="159"/>
      <c r="I99" s="159"/>
    </row>
    <row r="100" spans="1:9" ht="20.25" customHeight="1" x14ac:dyDescent="0.3">
      <c r="A100" s="124"/>
      <c r="B100" s="155"/>
      <c r="C100" s="138"/>
      <c r="D100" s="155"/>
      <c r="E100" s="138"/>
      <c r="F100" s="159"/>
      <c r="G100" s="159"/>
      <c r="H100" s="159"/>
      <c r="I100" s="159"/>
    </row>
    <row r="101" spans="1:9" ht="20.25" customHeight="1" x14ac:dyDescent="0.3">
      <c r="A101" s="124"/>
      <c r="B101" s="155"/>
      <c r="C101" s="138"/>
      <c r="D101" s="155"/>
      <c r="E101" s="138"/>
      <c r="F101" s="159"/>
      <c r="G101" s="159"/>
      <c r="H101" s="159"/>
      <c r="I101" s="159"/>
    </row>
    <row r="102" spans="1:9" ht="20.25" customHeight="1" x14ac:dyDescent="0.3">
      <c r="A102" s="124"/>
      <c r="B102" s="155"/>
      <c r="C102" s="138"/>
      <c r="D102" s="155"/>
      <c r="E102" s="138"/>
      <c r="F102" s="159"/>
      <c r="G102" s="159"/>
      <c r="H102" s="159"/>
      <c r="I102" s="159"/>
    </row>
    <row r="103" spans="1:9" ht="20.25" customHeight="1" x14ac:dyDescent="0.3">
      <c r="A103" s="124"/>
      <c r="B103" s="155"/>
      <c r="C103" s="138"/>
      <c r="D103" s="155"/>
      <c r="E103" s="138"/>
      <c r="F103" s="159"/>
      <c r="G103" s="159"/>
      <c r="H103" s="159"/>
      <c r="I103" s="159"/>
    </row>
    <row r="104" spans="1:9" ht="20.25" customHeight="1" x14ac:dyDescent="0.3">
      <c r="A104" s="124"/>
      <c r="B104" s="155"/>
      <c r="C104" s="138"/>
      <c r="D104" s="155"/>
      <c r="E104" s="138"/>
      <c r="F104" s="159"/>
      <c r="G104" s="159"/>
      <c r="H104" s="159"/>
      <c r="I104" s="159"/>
    </row>
    <row r="105" spans="1:9" ht="20.25" customHeight="1" x14ac:dyDescent="0.3">
      <c r="A105" s="124"/>
      <c r="B105" s="155"/>
      <c r="C105" s="138"/>
      <c r="D105" s="155"/>
      <c r="E105" s="138"/>
      <c r="F105" s="159"/>
      <c r="G105" s="159"/>
      <c r="H105" s="159"/>
      <c r="I105" s="159"/>
    </row>
    <row r="106" spans="1:9" ht="20.25" customHeight="1" x14ac:dyDescent="0.3">
      <c r="A106" s="124"/>
      <c r="B106" s="155"/>
      <c r="C106" s="138"/>
      <c r="D106" s="155"/>
      <c r="E106" s="138"/>
      <c r="F106" s="159"/>
      <c r="G106" s="159"/>
      <c r="H106" s="159"/>
      <c r="I106" s="159"/>
    </row>
    <row r="107" spans="1:9" ht="20.25" customHeight="1" x14ac:dyDescent="0.3">
      <c r="A107" s="124"/>
      <c r="B107" s="155"/>
      <c r="C107" s="138"/>
      <c r="D107" s="155"/>
      <c r="E107" s="138"/>
      <c r="F107" s="159"/>
      <c r="G107" s="159"/>
      <c r="H107" s="159"/>
      <c r="I107" s="159"/>
    </row>
    <row r="108" spans="1:9" ht="20.25" customHeight="1" x14ac:dyDescent="0.3">
      <c r="A108" s="124"/>
      <c r="B108" s="155"/>
      <c r="C108" s="138"/>
      <c r="D108" s="155"/>
      <c r="E108" s="138"/>
      <c r="F108" s="159"/>
      <c r="G108" s="159"/>
      <c r="H108" s="159"/>
      <c r="I108" s="159"/>
    </row>
    <row r="109" spans="1:9" ht="20.25" customHeight="1" x14ac:dyDescent="0.3">
      <c r="A109" s="124"/>
      <c r="B109" s="155"/>
      <c r="C109" s="138"/>
      <c r="D109" s="155"/>
      <c r="E109" s="138"/>
      <c r="F109" s="159"/>
      <c r="G109" s="159"/>
      <c r="H109" s="159"/>
      <c r="I109" s="159"/>
    </row>
    <row r="110" spans="1:9" ht="20.25" customHeight="1" x14ac:dyDescent="0.3">
      <c r="A110" s="110"/>
      <c r="F110" s="160"/>
      <c r="G110" s="156"/>
      <c r="H110" s="160"/>
      <c r="I110" s="156"/>
    </row>
    <row r="111" spans="1:9" ht="20.25" customHeight="1" x14ac:dyDescent="0.3">
      <c r="A111" s="110"/>
    </row>
    <row r="112" spans="1:9" ht="20.25" customHeight="1" x14ac:dyDescent="0.3">
      <c r="A112" s="110"/>
    </row>
    <row r="113" spans="1:1" ht="20.25" customHeight="1" x14ac:dyDescent="0.3">
      <c r="A113" s="110"/>
    </row>
    <row r="114" spans="1:1" ht="20.25" customHeight="1" x14ac:dyDescent="0.3">
      <c r="A114" s="110"/>
    </row>
    <row r="115" spans="1:1" ht="20.25" customHeight="1" x14ac:dyDescent="0.3">
      <c r="A115" s="110"/>
    </row>
    <row r="116" spans="1:1" ht="20.25" customHeight="1" x14ac:dyDescent="0.3">
      <c r="A116" s="110"/>
    </row>
    <row r="117" spans="1:1" ht="20.25" customHeight="1" x14ac:dyDescent="0.3">
      <c r="A117" s="110"/>
    </row>
    <row r="118" spans="1:1" ht="20.25" customHeight="1" x14ac:dyDescent="0.3">
      <c r="A118" s="110"/>
    </row>
    <row r="119" spans="1:1" ht="20.25" customHeight="1" x14ac:dyDescent="0.3">
      <c r="A119" s="110"/>
    </row>
    <row r="120" spans="1:1" ht="20.25" customHeight="1" x14ac:dyDescent="0.3">
      <c r="A120" s="110"/>
    </row>
    <row r="121" spans="1:1" ht="20.25" customHeight="1" x14ac:dyDescent="0.3">
      <c r="A121" s="110"/>
    </row>
    <row r="122" spans="1:1" ht="20.25" customHeight="1" x14ac:dyDescent="0.3">
      <c r="A122" s="110"/>
    </row>
    <row r="123" spans="1:1" ht="20.25" customHeight="1" x14ac:dyDescent="0.3">
      <c r="A123" s="110"/>
    </row>
    <row r="124" spans="1:1" ht="20.25" customHeight="1" x14ac:dyDescent="0.3">
      <c r="A124" s="110"/>
    </row>
    <row r="125" spans="1:1" ht="20.25" customHeight="1" x14ac:dyDescent="0.3">
      <c r="A125" s="110"/>
    </row>
    <row r="126" spans="1:1" ht="20.25" customHeight="1" x14ac:dyDescent="0.3">
      <c r="A126" s="110"/>
    </row>
    <row r="127" spans="1:1" ht="20.25" customHeight="1" x14ac:dyDescent="0.3">
      <c r="A127" s="110"/>
    </row>
    <row r="128" spans="1:1" ht="20.25" customHeight="1" x14ac:dyDescent="0.3">
      <c r="A128" s="110"/>
    </row>
    <row r="129" spans="1:1" ht="20.25" customHeight="1" x14ac:dyDescent="0.3">
      <c r="A129" s="110"/>
    </row>
    <row r="130" spans="1:1" ht="20.25" customHeight="1" x14ac:dyDescent="0.3">
      <c r="A130" s="110"/>
    </row>
    <row r="131" spans="1:1" ht="20.25" customHeight="1" x14ac:dyDescent="0.3">
      <c r="A131" s="110"/>
    </row>
    <row r="132" spans="1:1" ht="20.25" customHeight="1" x14ac:dyDescent="0.3">
      <c r="A132" s="110"/>
    </row>
    <row r="133" spans="1:1" ht="20.25" customHeight="1" x14ac:dyDescent="0.3">
      <c r="A133" s="110"/>
    </row>
    <row r="134" spans="1:1" ht="20.25" customHeight="1" x14ac:dyDescent="0.3">
      <c r="A134" s="110"/>
    </row>
    <row r="135" spans="1:1" ht="20.25" customHeight="1" x14ac:dyDescent="0.3">
      <c r="A135" s="110"/>
    </row>
    <row r="136" spans="1:1" ht="20.25" customHeight="1" x14ac:dyDescent="0.3">
      <c r="A136" s="110"/>
    </row>
    <row r="137" spans="1:1" ht="20.25" customHeight="1" x14ac:dyDescent="0.3">
      <c r="A137" s="110"/>
    </row>
    <row r="138" spans="1:1" ht="20.25" customHeight="1" x14ac:dyDescent="0.3">
      <c r="A138" s="110"/>
    </row>
    <row r="139" spans="1:1" ht="20.25" customHeight="1" x14ac:dyDescent="0.3">
      <c r="A139" s="110"/>
    </row>
    <row r="140" spans="1:1" ht="20.25" customHeight="1" x14ac:dyDescent="0.3">
      <c r="A140" s="110"/>
    </row>
    <row r="141" spans="1:1" ht="20.25" customHeight="1" x14ac:dyDescent="0.3">
      <c r="A141" s="110"/>
    </row>
    <row r="142" spans="1:1" ht="20.25" customHeight="1" x14ac:dyDescent="0.3">
      <c r="A142" s="110"/>
    </row>
    <row r="143" spans="1:1" ht="20.25" customHeight="1" x14ac:dyDescent="0.3">
      <c r="A143" s="110"/>
    </row>
    <row r="144" spans="1:1" ht="20.25" customHeight="1" x14ac:dyDescent="0.3">
      <c r="A144" s="110"/>
    </row>
    <row r="145" spans="1:1" ht="20.25" customHeight="1" x14ac:dyDescent="0.3">
      <c r="A145" s="110"/>
    </row>
    <row r="146" spans="1:1" ht="20.25" customHeight="1" x14ac:dyDescent="0.3">
      <c r="A146" s="110"/>
    </row>
    <row r="147" spans="1:1" ht="20.25" customHeight="1" x14ac:dyDescent="0.3">
      <c r="A147" s="110"/>
    </row>
    <row r="148" spans="1:1" ht="20.25" customHeight="1" x14ac:dyDescent="0.3">
      <c r="A148" s="110"/>
    </row>
    <row r="149" spans="1:1" ht="20.25" customHeight="1" x14ac:dyDescent="0.3">
      <c r="A149" s="110"/>
    </row>
    <row r="150" spans="1:1" ht="20.25" customHeight="1" x14ac:dyDescent="0.3">
      <c r="A150" s="110"/>
    </row>
    <row r="151" spans="1:1" ht="20.25" customHeight="1" x14ac:dyDescent="0.3">
      <c r="A151" s="110"/>
    </row>
    <row r="152" spans="1:1" ht="20.25" customHeight="1" x14ac:dyDescent="0.3">
      <c r="A152" s="110"/>
    </row>
    <row r="153" spans="1:1" ht="20.25" customHeight="1" x14ac:dyDescent="0.3">
      <c r="A153" s="110"/>
    </row>
    <row r="154" spans="1:1" ht="20.25" customHeight="1" x14ac:dyDescent="0.3">
      <c r="A154" s="110"/>
    </row>
    <row r="155" spans="1:1" ht="20.25" customHeight="1" x14ac:dyDescent="0.3">
      <c r="A155" s="110"/>
    </row>
    <row r="156" spans="1:1" ht="20.25" customHeight="1" x14ac:dyDescent="0.3">
      <c r="A156" s="110"/>
    </row>
  </sheetData>
  <mergeCells count="15">
    <mergeCell ref="C71:I71"/>
    <mergeCell ref="C4:E4"/>
    <mergeCell ref="C36:E36"/>
    <mergeCell ref="C66:E66"/>
    <mergeCell ref="C67:E67"/>
    <mergeCell ref="G4:I4"/>
    <mergeCell ref="G66:I66"/>
    <mergeCell ref="G67:I67"/>
    <mergeCell ref="G5:I5"/>
    <mergeCell ref="C9:I9"/>
    <mergeCell ref="G36:I36"/>
    <mergeCell ref="C41:I41"/>
    <mergeCell ref="C5:E5"/>
    <mergeCell ref="C37:E37"/>
    <mergeCell ref="G37:I37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23" transitionEvaluation="1" transitionEntry="1">
    <tabColor rgb="FFFFCC99"/>
  </sheetPr>
  <dimension ref="A1:K101"/>
  <sheetViews>
    <sheetView topLeftCell="A23" zoomScale="80" zoomScaleNormal="80" zoomScaleSheetLayoutView="70" workbookViewId="0">
      <selection activeCell="I27" sqref="I27"/>
    </sheetView>
  </sheetViews>
  <sheetFormatPr defaultColWidth="9.81640625" defaultRowHeight="20.25" customHeight="1" x14ac:dyDescent="0.3"/>
  <cols>
    <col min="1" max="1" width="40.1796875" style="13" customWidth="1"/>
    <col min="2" max="2" width="8.453125" style="14" customWidth="1"/>
    <col min="3" max="3" width="12.6328125" style="15" customWidth="1"/>
    <col min="4" max="4" width="1.81640625" style="14" customWidth="1"/>
    <col min="5" max="5" width="12.6328125" style="15" customWidth="1"/>
    <col min="6" max="6" width="1.81640625" style="6" customWidth="1"/>
    <col min="7" max="7" width="12.6328125" style="15" customWidth="1"/>
    <col min="8" max="8" width="1.81640625" style="6" customWidth="1"/>
    <col min="9" max="9" width="12.6328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80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39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201" t="s">
        <v>75</v>
      </c>
      <c r="D4" s="201"/>
      <c r="E4" s="201"/>
      <c r="F4" s="4"/>
      <c r="G4" s="201" t="s">
        <v>1</v>
      </c>
      <c r="H4" s="201"/>
      <c r="I4" s="201"/>
      <c r="J4" s="7"/>
      <c r="K4" s="5"/>
    </row>
    <row r="5" spans="1:11" ht="20.25" customHeight="1" x14ac:dyDescent="0.3">
      <c r="A5" s="4"/>
      <c r="B5" s="4"/>
      <c r="C5" s="201" t="s">
        <v>2</v>
      </c>
      <c r="D5" s="201"/>
      <c r="E5" s="201"/>
      <c r="F5" s="7"/>
      <c r="G5" s="201" t="s">
        <v>2</v>
      </c>
      <c r="H5" s="201"/>
      <c r="I5" s="201"/>
      <c r="J5" s="7"/>
      <c r="K5" s="5"/>
    </row>
    <row r="6" spans="1:11" ht="20.25" customHeight="1" x14ac:dyDescent="0.3">
      <c r="A6" s="4"/>
      <c r="B6" s="4"/>
      <c r="C6" s="202" t="s">
        <v>107</v>
      </c>
      <c r="D6" s="202"/>
      <c r="E6" s="202"/>
      <c r="F6" s="8"/>
      <c r="G6" s="202" t="s">
        <v>107</v>
      </c>
      <c r="H6" s="202"/>
      <c r="I6" s="202"/>
      <c r="J6" s="7"/>
      <c r="K6" s="5"/>
    </row>
    <row r="7" spans="1:11" ht="20.25" customHeight="1" x14ac:dyDescent="0.3">
      <c r="A7" s="8"/>
      <c r="B7" s="8"/>
      <c r="C7" s="203" t="s">
        <v>173</v>
      </c>
      <c r="D7" s="203"/>
      <c r="E7" s="203"/>
      <c r="G7" s="203" t="s">
        <v>173</v>
      </c>
      <c r="H7" s="203"/>
      <c r="I7" s="203"/>
      <c r="J7" s="9"/>
      <c r="K7" s="5"/>
    </row>
    <row r="8" spans="1:11" ht="20.25" customHeight="1" x14ac:dyDescent="0.3">
      <c r="A8" s="10"/>
      <c r="B8" s="11" t="s">
        <v>5</v>
      </c>
      <c r="C8" s="136">
        <v>2021</v>
      </c>
      <c r="D8" s="137"/>
      <c r="E8" s="136">
        <v>2020</v>
      </c>
      <c r="F8" s="138"/>
      <c r="G8" s="136">
        <v>2021</v>
      </c>
      <c r="H8" s="137"/>
      <c r="I8" s="136">
        <v>2020</v>
      </c>
      <c r="J8" s="12"/>
      <c r="K8" s="5"/>
    </row>
    <row r="9" spans="1:11" ht="20.25" customHeight="1" x14ac:dyDescent="0.3">
      <c r="A9" s="19"/>
      <c r="B9" s="11"/>
      <c r="C9" s="200" t="s">
        <v>7</v>
      </c>
      <c r="D9" s="200"/>
      <c r="E9" s="200"/>
      <c r="F9" s="200"/>
      <c r="G9" s="200"/>
      <c r="H9" s="200"/>
      <c r="I9" s="200"/>
      <c r="J9" s="11"/>
      <c r="K9" s="5"/>
    </row>
    <row r="10" spans="1:11" s="5" customFormat="1" ht="20.25" customHeight="1" x14ac:dyDescent="0.3">
      <c r="A10" s="24" t="s">
        <v>82</v>
      </c>
      <c r="B10" s="189">
        <v>2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139</v>
      </c>
      <c r="B11" s="161">
        <v>8</v>
      </c>
      <c r="C11" s="26">
        <v>1158892</v>
      </c>
      <c r="D11" s="129"/>
      <c r="E11" s="26">
        <v>1222123</v>
      </c>
      <c r="F11" s="29"/>
      <c r="G11" s="26">
        <v>1158882</v>
      </c>
      <c r="H11" s="29"/>
      <c r="I11" s="26">
        <v>1217642</v>
      </c>
    </row>
    <row r="12" spans="1:11" s="5" customFormat="1" ht="20.25" customHeight="1" x14ac:dyDescent="0.3">
      <c r="A12" s="16" t="s">
        <v>40</v>
      </c>
      <c r="B12" s="129"/>
      <c r="C12" s="26">
        <v>2431</v>
      </c>
      <c r="D12" s="129"/>
      <c r="E12" s="26">
        <v>1142</v>
      </c>
      <c r="F12" s="29"/>
      <c r="G12" s="26">
        <v>2431</v>
      </c>
      <c r="H12" s="29"/>
      <c r="I12" s="26">
        <v>1742</v>
      </c>
    </row>
    <row r="13" spans="1:11" s="5" customFormat="1" ht="20.25" customHeight="1" x14ac:dyDescent="0.3">
      <c r="A13" s="31" t="s">
        <v>83</v>
      </c>
      <c r="B13" s="11"/>
      <c r="C13" s="50">
        <f>SUM(C11:C12)</f>
        <v>1161323</v>
      </c>
      <c r="D13" s="11"/>
      <c r="E13" s="50">
        <f>SUM(E11:E12)</f>
        <v>1223265</v>
      </c>
      <c r="F13" s="51"/>
      <c r="G13" s="50">
        <f>SUM(G11:G12)</f>
        <v>1161313</v>
      </c>
      <c r="H13" s="51"/>
      <c r="I13" s="50">
        <f>SUM(I11:I12)</f>
        <v>1219384</v>
      </c>
    </row>
    <row r="14" spans="1:11" s="5" customFormat="1" ht="20.25" customHeight="1" x14ac:dyDescent="0.3">
      <c r="A14" s="31"/>
      <c r="B14" s="11"/>
      <c r="C14" s="52"/>
      <c r="D14" s="11"/>
      <c r="E14" s="52"/>
      <c r="F14" s="52"/>
      <c r="G14" s="52"/>
      <c r="H14" s="52"/>
      <c r="I14" s="52"/>
    </row>
    <row r="15" spans="1:11" s="5" customFormat="1" ht="20.25" customHeight="1" x14ac:dyDescent="0.3">
      <c r="A15" s="24" t="s">
        <v>41</v>
      </c>
      <c r="B15" s="189">
        <v>2</v>
      </c>
      <c r="C15" s="52"/>
      <c r="D15" s="14"/>
      <c r="E15" s="52"/>
      <c r="F15" s="52"/>
      <c r="G15" s="52"/>
      <c r="H15" s="52"/>
      <c r="I15" s="52"/>
    </row>
    <row r="16" spans="1:11" s="5" customFormat="1" ht="20.25" customHeight="1" x14ac:dyDescent="0.3">
      <c r="A16" s="16" t="s">
        <v>138</v>
      </c>
      <c r="B16" s="11"/>
      <c r="C16" s="26">
        <v>925853</v>
      </c>
      <c r="D16" s="11"/>
      <c r="E16" s="26">
        <v>981008</v>
      </c>
      <c r="F16" s="29"/>
      <c r="G16" s="26">
        <v>925850</v>
      </c>
      <c r="H16" s="29"/>
      <c r="I16" s="26">
        <v>976773</v>
      </c>
    </row>
    <row r="17" spans="1:9" s="5" customFormat="1" ht="20.25" customHeight="1" x14ac:dyDescent="0.3">
      <c r="A17" s="16" t="s">
        <v>88</v>
      </c>
      <c r="B17" s="129"/>
      <c r="C17" s="26">
        <v>53747</v>
      </c>
      <c r="D17" s="129"/>
      <c r="E17" s="26">
        <v>63821</v>
      </c>
      <c r="F17" s="29"/>
      <c r="G17" s="26">
        <v>53747</v>
      </c>
      <c r="H17" s="29"/>
      <c r="I17" s="26">
        <v>63820</v>
      </c>
    </row>
    <row r="18" spans="1:9" s="5" customFormat="1" ht="20.25" customHeight="1" x14ac:dyDescent="0.3">
      <c r="A18" s="16" t="s">
        <v>42</v>
      </c>
      <c r="B18" s="11"/>
      <c r="C18" s="26">
        <v>38678</v>
      </c>
      <c r="D18" s="11"/>
      <c r="E18" s="26">
        <v>39867</v>
      </c>
      <c r="F18" s="29"/>
      <c r="G18" s="26">
        <v>40985</v>
      </c>
      <c r="H18" s="29"/>
      <c r="I18" s="26">
        <v>39793</v>
      </c>
    </row>
    <row r="19" spans="1:9" s="5" customFormat="1" ht="20.25" customHeight="1" x14ac:dyDescent="0.3">
      <c r="A19" s="31" t="s">
        <v>44</v>
      </c>
      <c r="B19" s="11"/>
      <c r="C19" s="50">
        <f>SUM(C16:C18)</f>
        <v>1018278</v>
      </c>
      <c r="D19" s="11"/>
      <c r="E19" s="50">
        <f>SUM(E16:E18)</f>
        <v>1084696</v>
      </c>
      <c r="F19" s="51"/>
      <c r="G19" s="50">
        <f>SUM(G16:G18)</f>
        <v>1020582</v>
      </c>
      <c r="H19" s="51"/>
      <c r="I19" s="50">
        <f>SUM(I16:I18)</f>
        <v>1080386</v>
      </c>
    </row>
    <row r="20" spans="1:9" ht="20.25" customHeight="1" x14ac:dyDescent="0.3">
      <c r="A20" s="31"/>
      <c r="B20" s="11"/>
      <c r="C20" s="51"/>
      <c r="D20" s="11"/>
      <c r="E20" s="51"/>
      <c r="F20" s="51"/>
      <c r="G20" s="51"/>
      <c r="H20" s="51"/>
      <c r="I20" s="51"/>
    </row>
    <row r="21" spans="1:9" ht="20.25" customHeight="1" x14ac:dyDescent="0.3">
      <c r="A21" s="31" t="s">
        <v>137</v>
      </c>
      <c r="B21" s="11"/>
      <c r="C21" s="51">
        <f>C13-C19</f>
        <v>143045</v>
      </c>
      <c r="D21" s="11"/>
      <c r="E21" s="51">
        <f>E13-E19</f>
        <v>138569</v>
      </c>
      <c r="F21" s="51"/>
      <c r="G21" s="51">
        <f>G13-G19</f>
        <v>140731</v>
      </c>
      <c r="H21" s="51"/>
      <c r="I21" s="51">
        <f>I13-I19</f>
        <v>138998</v>
      </c>
    </row>
    <row r="22" spans="1:9" s="5" customFormat="1" ht="20.25" customHeight="1" x14ac:dyDescent="0.3">
      <c r="A22" s="16" t="s">
        <v>43</v>
      </c>
      <c r="B22" s="11"/>
      <c r="C22" s="26">
        <v>-621</v>
      </c>
      <c r="D22" s="11"/>
      <c r="E22" s="26">
        <v>-2946</v>
      </c>
      <c r="F22" s="29"/>
      <c r="G22" s="26">
        <v>-621</v>
      </c>
      <c r="H22" s="29"/>
      <c r="I22" s="26">
        <v>-2946</v>
      </c>
    </row>
    <row r="23" spans="1:9" ht="20.25" customHeight="1" x14ac:dyDescent="0.3">
      <c r="A23" s="16" t="s">
        <v>147</v>
      </c>
      <c r="B23" s="11"/>
      <c r="C23" s="51"/>
      <c r="D23" s="11"/>
      <c r="E23" s="51"/>
      <c r="F23" s="51"/>
      <c r="G23" s="51"/>
      <c r="H23" s="51"/>
      <c r="I23" s="51"/>
    </row>
    <row r="24" spans="1:9" ht="20.25" customHeight="1" x14ac:dyDescent="0.3">
      <c r="A24" s="18" t="s">
        <v>124</v>
      </c>
      <c r="B24" s="11"/>
      <c r="C24" s="53">
        <v>8896</v>
      </c>
      <c r="D24" s="11"/>
      <c r="E24" s="53">
        <v>7850</v>
      </c>
      <c r="F24" s="52"/>
      <c r="G24" s="53">
        <v>0</v>
      </c>
      <c r="H24" s="52"/>
      <c r="I24" s="53">
        <v>0</v>
      </c>
    </row>
    <row r="25" spans="1:9" ht="20.25" customHeight="1" x14ac:dyDescent="0.3">
      <c r="A25" s="31" t="s">
        <v>122</v>
      </c>
      <c r="B25" s="11"/>
      <c r="C25" s="51">
        <f>SUM(C21:C24)</f>
        <v>151320</v>
      </c>
      <c r="D25" s="11"/>
      <c r="E25" s="51">
        <f>SUM(E21:E24)</f>
        <v>143473</v>
      </c>
      <c r="F25" s="51"/>
      <c r="G25" s="51">
        <f>SUM(G21:G24)</f>
        <v>140110</v>
      </c>
      <c r="H25" s="51"/>
      <c r="I25" s="51">
        <f>SUM(I21:I24)</f>
        <v>136052</v>
      </c>
    </row>
    <row r="26" spans="1:9" ht="20.25" customHeight="1" x14ac:dyDescent="0.3">
      <c r="A26" s="18" t="s">
        <v>169</v>
      </c>
      <c r="B26" s="129">
        <v>9</v>
      </c>
      <c r="C26" s="52">
        <v>-23065</v>
      </c>
      <c r="D26" s="129"/>
      <c r="E26" s="52">
        <v>-20536</v>
      </c>
      <c r="F26" s="52"/>
      <c r="G26" s="52">
        <v>-23065</v>
      </c>
      <c r="H26" s="52"/>
      <c r="I26" s="52">
        <v>-20536</v>
      </c>
    </row>
    <row r="27" spans="1:9" s="30" customFormat="1" ht="20.25" customHeight="1" x14ac:dyDescent="0.3">
      <c r="A27" s="43" t="s">
        <v>123</v>
      </c>
      <c r="B27" s="11"/>
      <c r="C27" s="50">
        <f>SUM(C25:C26)</f>
        <v>128255</v>
      </c>
      <c r="D27" s="11"/>
      <c r="E27" s="50">
        <f>SUM(E25:E26)</f>
        <v>122937</v>
      </c>
      <c r="F27" s="51"/>
      <c r="G27" s="50">
        <f>SUM(G25:G26)</f>
        <v>117045</v>
      </c>
      <c r="H27" s="51"/>
      <c r="I27" s="50">
        <f>SUM(I25:I26)</f>
        <v>115516</v>
      </c>
    </row>
    <row r="28" spans="1:9" s="30" customFormat="1" ht="20.25" customHeight="1" x14ac:dyDescent="0.3">
      <c r="A28" s="43"/>
      <c r="B28" s="11"/>
      <c r="C28" s="51"/>
      <c r="D28" s="11"/>
      <c r="E28" s="51"/>
      <c r="F28" s="51"/>
      <c r="G28" s="51"/>
      <c r="H28" s="51"/>
      <c r="I28" s="51"/>
    </row>
    <row r="29" spans="1:9" s="5" customFormat="1" ht="20.25" customHeight="1" x14ac:dyDescent="0.3">
      <c r="A29" s="31" t="s">
        <v>45</v>
      </c>
      <c r="B29" s="35"/>
      <c r="C29" s="11"/>
      <c r="D29" s="35"/>
      <c r="E29" s="11"/>
      <c r="F29" s="11"/>
      <c r="G29" s="11"/>
      <c r="H29" s="11"/>
      <c r="I29" s="11"/>
    </row>
    <row r="30" spans="1:9" s="5" customFormat="1" ht="20.25" customHeight="1" x14ac:dyDescent="0.3">
      <c r="A30" s="24" t="s">
        <v>116</v>
      </c>
      <c r="B30" s="35"/>
      <c r="C30" s="11"/>
      <c r="D30" s="35"/>
      <c r="E30" s="11"/>
      <c r="F30" s="11"/>
      <c r="G30" s="11"/>
      <c r="H30" s="11"/>
      <c r="I30" s="11"/>
    </row>
    <row r="31" spans="1:9" s="5" customFormat="1" ht="20.25" customHeight="1" x14ac:dyDescent="0.3">
      <c r="A31" s="24" t="s">
        <v>115</v>
      </c>
      <c r="B31" s="35"/>
      <c r="C31" s="11"/>
      <c r="D31" s="35"/>
      <c r="E31" s="11"/>
      <c r="F31" s="11"/>
      <c r="G31" s="11"/>
      <c r="H31" s="11"/>
      <c r="I31" s="11"/>
    </row>
    <row r="32" spans="1:9" s="25" customFormat="1" ht="20.25" customHeight="1" x14ac:dyDescent="0.3">
      <c r="A32" s="18" t="s">
        <v>108</v>
      </c>
      <c r="B32" s="35"/>
      <c r="C32" s="11"/>
      <c r="D32" s="35"/>
      <c r="E32" s="11"/>
      <c r="F32" s="11"/>
      <c r="G32" s="11"/>
      <c r="H32" s="11"/>
      <c r="I32" s="11"/>
    </row>
    <row r="33" spans="1:9" s="25" customFormat="1" ht="20.25" customHeight="1" x14ac:dyDescent="0.3">
      <c r="A33" s="18" t="s">
        <v>118</v>
      </c>
      <c r="B33" s="11"/>
      <c r="C33" s="53">
        <v>11748</v>
      </c>
      <c r="D33" s="11"/>
      <c r="E33" s="53">
        <v>-2297</v>
      </c>
      <c r="F33" s="11"/>
      <c r="G33" s="53">
        <v>0</v>
      </c>
      <c r="H33" s="11"/>
      <c r="I33" s="53">
        <v>0</v>
      </c>
    </row>
    <row r="34" spans="1:9" s="30" customFormat="1" ht="20.25" customHeight="1" thickBot="1" x14ac:dyDescent="0.35">
      <c r="A34" s="31" t="s">
        <v>46</v>
      </c>
      <c r="B34" s="11"/>
      <c r="C34" s="123">
        <f>C33+C27</f>
        <v>140003</v>
      </c>
      <c r="D34" s="11"/>
      <c r="E34" s="123">
        <f>E33+E27</f>
        <v>120640</v>
      </c>
      <c r="F34" s="52"/>
      <c r="G34" s="123">
        <f>G33+G27</f>
        <v>117045</v>
      </c>
      <c r="H34" s="52"/>
      <c r="I34" s="123">
        <f>I33+I27</f>
        <v>115516</v>
      </c>
    </row>
    <row r="35" spans="1:9" s="30" customFormat="1" ht="20.25" customHeight="1" thickTop="1" x14ac:dyDescent="0.3">
      <c r="A35" s="43"/>
      <c r="B35" s="11"/>
      <c r="C35" s="51"/>
      <c r="D35" s="11"/>
      <c r="E35" s="51"/>
      <c r="F35" s="52"/>
      <c r="G35" s="51"/>
      <c r="H35" s="52"/>
      <c r="I35" s="51"/>
    </row>
    <row r="36" spans="1:9" ht="20.25" customHeight="1" thickBot="1" x14ac:dyDescent="0.35">
      <c r="A36" s="19" t="s">
        <v>172</v>
      </c>
      <c r="B36" s="129"/>
      <c r="C36" s="125">
        <v>0.11</v>
      </c>
      <c r="D36" s="162"/>
      <c r="E36" s="125">
        <v>0.09</v>
      </c>
      <c r="F36" s="126"/>
      <c r="G36" s="125">
        <v>0.09</v>
      </c>
      <c r="H36" s="126"/>
      <c r="I36" s="125">
        <v>0.09</v>
      </c>
    </row>
    <row r="37" spans="1:9" ht="20.25" customHeight="1" thickTop="1" x14ac:dyDescent="0.3">
      <c r="A37" s="19"/>
      <c r="B37" s="11"/>
      <c r="C37" s="54"/>
      <c r="D37" s="11"/>
      <c r="E37" s="54"/>
      <c r="F37" s="54"/>
      <c r="G37" s="54"/>
      <c r="H37" s="54"/>
      <c r="I37" s="54"/>
    </row>
    <row r="38" spans="1:9" s="30" customFormat="1" ht="20.25" customHeight="1" x14ac:dyDescent="0.3">
      <c r="A38" s="34"/>
      <c r="B38" s="35"/>
      <c r="C38" s="127"/>
      <c r="D38" s="35"/>
      <c r="E38" s="36"/>
      <c r="F38" s="36"/>
      <c r="G38" s="36"/>
      <c r="H38" s="36"/>
      <c r="I38" s="36"/>
    </row>
    <row r="39" spans="1:9" s="30" customFormat="1" ht="20.25" customHeight="1" x14ac:dyDescent="0.3">
      <c r="A39" s="34"/>
      <c r="B39" s="35"/>
      <c r="C39" s="127"/>
      <c r="D39" s="35"/>
      <c r="E39" s="127"/>
      <c r="F39" s="36"/>
      <c r="G39" s="127"/>
      <c r="H39" s="36"/>
      <c r="I39" s="127"/>
    </row>
    <row r="40" spans="1:9" s="30" customFormat="1" ht="20.25" customHeight="1" x14ac:dyDescent="0.3">
      <c r="A40" s="34"/>
      <c r="B40" s="35"/>
      <c r="C40" s="36"/>
      <c r="D40" s="35"/>
      <c r="E40" s="36"/>
      <c r="F40" s="36"/>
      <c r="G40" s="36"/>
      <c r="H40" s="36"/>
      <c r="I40" s="36"/>
    </row>
    <row r="41" spans="1:9" s="30" customFormat="1" ht="20.25" customHeight="1" x14ac:dyDescent="0.3">
      <c r="A41" s="34"/>
      <c r="B41" s="35"/>
      <c r="C41" s="36"/>
      <c r="D41" s="35"/>
      <c r="E41" s="36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37"/>
      <c r="D42" s="35"/>
      <c r="E42" s="37"/>
      <c r="F42" s="37"/>
      <c r="G42" s="37"/>
      <c r="H42" s="37"/>
      <c r="I42" s="37"/>
    </row>
    <row r="43" spans="1:9" s="30" customFormat="1" ht="20.25" customHeight="1" x14ac:dyDescent="0.3">
      <c r="A43" s="34"/>
      <c r="B43" s="35"/>
      <c r="C43" s="37"/>
      <c r="D43" s="35"/>
      <c r="E43" s="37"/>
      <c r="F43" s="37"/>
      <c r="G43" s="37"/>
      <c r="H43" s="37"/>
      <c r="I43" s="37"/>
    </row>
    <row r="44" spans="1:9" s="30" customFormat="1" ht="20.25" customHeight="1" x14ac:dyDescent="0.3">
      <c r="A44" s="34"/>
      <c r="B44" s="35"/>
      <c r="C44" s="37"/>
      <c r="D44" s="35"/>
      <c r="E44" s="37"/>
      <c r="F44" s="37"/>
      <c r="G44" s="37"/>
      <c r="H44" s="37"/>
      <c r="I44" s="37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3"/>
      <c r="B55" s="14"/>
      <c r="C55" s="38"/>
      <c r="D55" s="14"/>
      <c r="E55" s="38"/>
      <c r="F55" s="39"/>
      <c r="G55" s="38"/>
      <c r="H55" s="39"/>
      <c r="I55" s="38"/>
    </row>
    <row r="56" spans="1:9" s="30" customFormat="1" ht="20.25" customHeight="1" x14ac:dyDescent="0.3">
      <c r="A56" s="33"/>
      <c r="B56" s="14"/>
      <c r="C56" s="15"/>
      <c r="D56" s="14"/>
      <c r="E56" s="15"/>
      <c r="F56" s="6"/>
      <c r="G56" s="15"/>
      <c r="H56" s="6"/>
      <c r="I56" s="15"/>
    </row>
    <row r="57" spans="1:9" s="30" customFormat="1" ht="20.25" customHeight="1" x14ac:dyDescent="0.3">
      <c r="A57" s="33"/>
      <c r="B57" s="14"/>
      <c r="C57" s="15"/>
      <c r="D57" s="14"/>
      <c r="E57" s="15"/>
      <c r="F57" s="6"/>
      <c r="G57" s="15"/>
      <c r="H57" s="6"/>
      <c r="I57" s="15"/>
    </row>
    <row r="58" spans="1:9" s="30" customFormat="1" ht="20.25" customHeight="1" x14ac:dyDescent="0.3">
      <c r="A58" s="33"/>
      <c r="B58" s="14"/>
      <c r="C58" s="15"/>
      <c r="D58" s="14"/>
      <c r="E58" s="15"/>
      <c r="F58" s="6"/>
      <c r="G58" s="15"/>
      <c r="H58" s="6"/>
      <c r="I58" s="15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ht="20.25" customHeight="1" x14ac:dyDescent="0.3">
      <c r="A63" s="33"/>
    </row>
    <row r="64" spans="1:9" ht="20.25" customHeight="1" x14ac:dyDescent="0.3">
      <c r="A64" s="33"/>
    </row>
    <row r="65" spans="1:9" ht="20.25" customHeight="1" x14ac:dyDescent="0.3">
      <c r="A65" s="33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s="14" customFormat="1" ht="20.25" customHeight="1" x14ac:dyDescent="0.3">
      <c r="A72" s="33"/>
      <c r="C72" s="15"/>
      <c r="E72" s="15"/>
      <c r="F72" s="6"/>
      <c r="G72" s="15"/>
      <c r="H72" s="6"/>
      <c r="I72" s="15"/>
    </row>
    <row r="73" spans="1:9" s="14" customFormat="1" ht="20.25" customHeight="1" x14ac:dyDescent="0.3">
      <c r="A73" s="33"/>
      <c r="C73" s="15"/>
      <c r="E73" s="15"/>
      <c r="F73" s="6"/>
      <c r="G73" s="15"/>
      <c r="H73" s="6"/>
      <c r="I73" s="15"/>
    </row>
    <row r="74" spans="1:9" s="14" customFormat="1" ht="20.25" customHeight="1" x14ac:dyDescent="0.3">
      <c r="A74" s="33"/>
      <c r="C74" s="15"/>
      <c r="E74" s="15"/>
      <c r="F74" s="6"/>
      <c r="G74" s="15"/>
      <c r="H74" s="6"/>
      <c r="I74" s="15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5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DD6B-697D-4278-8D81-63E9BC12623B}">
  <sheetPr syncVertical="1" syncRef="A1" transitionEvaluation="1" transitionEntry="1">
    <tabColor rgb="FFFFCC99"/>
  </sheetPr>
  <dimension ref="A1:I97"/>
  <sheetViews>
    <sheetView zoomScale="87" zoomScaleNormal="87" zoomScaleSheetLayoutView="70" workbookViewId="0">
      <selection activeCell="I37" sqref="I37"/>
    </sheetView>
  </sheetViews>
  <sheetFormatPr defaultColWidth="9.81640625" defaultRowHeight="20.25" customHeight="1" x14ac:dyDescent="0.3"/>
  <cols>
    <col min="1" max="1" width="40.1796875" style="179" customWidth="1"/>
    <col min="2" max="2" width="8.453125" style="91" customWidth="1"/>
    <col min="3" max="3" width="12.6328125" style="177" customWidth="1"/>
    <col min="4" max="4" width="1.81640625" style="91" customWidth="1"/>
    <col min="5" max="5" width="12.6328125" style="177" customWidth="1"/>
    <col min="6" max="6" width="1.81640625" style="91" customWidth="1"/>
    <col min="7" max="7" width="12.6328125" style="177" customWidth="1"/>
    <col min="8" max="8" width="1.81640625" customWidth="1"/>
    <col min="9" max="9" width="12.6328125" style="177" customWidth="1"/>
    <col min="10" max="10" width="9.81640625" customWidth="1"/>
  </cols>
  <sheetData>
    <row r="1" spans="1:9" ht="20.25" customHeight="1" x14ac:dyDescent="0.35">
      <c r="A1" s="163" t="s">
        <v>80</v>
      </c>
      <c r="B1" s="85"/>
      <c r="C1"/>
      <c r="D1" s="85"/>
      <c r="E1"/>
      <c r="F1" s="85"/>
      <c r="G1"/>
      <c r="H1" s="85"/>
      <c r="I1"/>
    </row>
    <row r="2" spans="1:9" s="64" customFormat="1" ht="20.25" customHeight="1" x14ac:dyDescent="0.35">
      <c r="A2" s="164" t="s">
        <v>39</v>
      </c>
      <c r="B2" s="61"/>
      <c r="C2" s="62"/>
      <c r="D2" s="61"/>
      <c r="E2" s="62"/>
      <c r="F2" s="61"/>
      <c r="G2" s="62"/>
      <c r="H2" s="61"/>
      <c r="I2" s="62"/>
    </row>
    <row r="3" spans="1:9" ht="20.25" customHeight="1" x14ac:dyDescent="0.3">
      <c r="A3" s="165"/>
      <c r="B3" s="166"/>
      <c r="C3" s="167"/>
      <c r="D3" s="166"/>
      <c r="E3" s="167"/>
      <c r="F3" s="166"/>
      <c r="G3" s="167"/>
      <c r="H3" s="166"/>
      <c r="I3" s="167"/>
    </row>
    <row r="4" spans="1:9" ht="20.25" customHeight="1" x14ac:dyDescent="0.3">
      <c r="A4" s="85"/>
      <c r="B4" s="85"/>
      <c r="C4" s="206" t="s">
        <v>75</v>
      </c>
      <c r="D4" s="206"/>
      <c r="E4" s="206"/>
      <c r="F4" s="85"/>
      <c r="G4" s="207" t="s">
        <v>1</v>
      </c>
      <c r="H4" s="207"/>
      <c r="I4" s="207"/>
    </row>
    <row r="5" spans="1:9" ht="20.25" customHeight="1" x14ac:dyDescent="0.3">
      <c r="A5" s="85"/>
      <c r="B5" s="85"/>
      <c r="C5" s="207" t="s">
        <v>2</v>
      </c>
      <c r="D5" s="207"/>
      <c r="E5" s="207"/>
      <c r="F5" s="85"/>
      <c r="G5" s="207" t="s">
        <v>2</v>
      </c>
      <c r="H5" s="207"/>
      <c r="I5" s="207"/>
    </row>
    <row r="6" spans="1:9" ht="20.25" customHeight="1" x14ac:dyDescent="0.3">
      <c r="A6" s="85"/>
      <c r="B6" s="85"/>
      <c r="C6" s="208" t="s">
        <v>174</v>
      </c>
      <c r="D6" s="208"/>
      <c r="E6" s="208"/>
      <c r="F6" s="85"/>
      <c r="G6" s="208" t="s">
        <v>174</v>
      </c>
      <c r="H6" s="208"/>
      <c r="I6" s="208"/>
    </row>
    <row r="7" spans="1:9" ht="20.25" customHeight="1" x14ac:dyDescent="0.3">
      <c r="A7" s="85"/>
      <c r="B7" s="85"/>
      <c r="C7" s="204" t="str">
        <f>'5 (3M)'!C7</f>
        <v>30 September</v>
      </c>
      <c r="D7" s="204"/>
      <c r="E7" s="204"/>
      <c r="F7" s="85"/>
      <c r="G7" s="204" t="str">
        <f>'5 (3M)'!G7</f>
        <v>30 September</v>
      </c>
      <c r="H7" s="204"/>
      <c r="I7" s="204"/>
    </row>
    <row r="8" spans="1:9" ht="20.25" customHeight="1" x14ac:dyDescent="0.3">
      <c r="A8" s="184"/>
      <c r="B8" s="91" t="s">
        <v>5</v>
      </c>
      <c r="C8" s="136">
        <f>'5 (3M)'!C8</f>
        <v>2021</v>
      </c>
      <c r="D8" s="137"/>
      <c r="E8" s="136">
        <f>'5 (3M)'!E8</f>
        <v>2020</v>
      </c>
      <c r="F8" s="138"/>
      <c r="G8" s="136">
        <f>'5 (3M)'!G8</f>
        <v>2021</v>
      </c>
      <c r="H8" s="137"/>
      <c r="I8" s="136">
        <f>'5 (3M)'!I8</f>
        <v>2020</v>
      </c>
    </row>
    <row r="9" spans="1:9" s="5" customFormat="1" ht="18" customHeight="1" x14ac:dyDescent="0.3">
      <c r="A9" s="186"/>
      <c r="B9" s="91"/>
      <c r="C9" s="205" t="s">
        <v>7</v>
      </c>
      <c r="D9" s="205"/>
      <c r="E9" s="205"/>
      <c r="F9" s="205"/>
      <c r="G9" s="205"/>
      <c r="H9" s="205"/>
      <c r="I9" s="205"/>
    </row>
    <row r="10" spans="1:9" s="5" customFormat="1" ht="20.25" customHeight="1" x14ac:dyDescent="0.3">
      <c r="A10" s="187" t="s">
        <v>82</v>
      </c>
      <c r="B10" s="189">
        <v>2</v>
      </c>
      <c r="C10" s="185"/>
      <c r="D10" s="91"/>
      <c r="E10" s="185"/>
      <c r="F10" s="91"/>
      <c r="G10" s="185"/>
      <c r="H10" s="188"/>
      <c r="I10" s="185"/>
    </row>
    <row r="11" spans="1:9" s="5" customFormat="1" ht="20.25" customHeight="1" x14ac:dyDescent="0.3">
      <c r="A11" s="186" t="s">
        <v>139</v>
      </c>
      <c r="B11" s="189">
        <v>8</v>
      </c>
      <c r="C11" s="26">
        <v>3939382</v>
      </c>
      <c r="D11" s="169"/>
      <c r="E11" s="26">
        <v>3877555</v>
      </c>
      <c r="F11" s="169"/>
      <c r="G11" s="26">
        <v>3939197</v>
      </c>
      <c r="H11" s="190"/>
      <c r="I11" s="26">
        <v>3813880</v>
      </c>
    </row>
    <row r="12" spans="1:9" s="25" customFormat="1" ht="20.25" customHeight="1" x14ac:dyDescent="0.3">
      <c r="A12" s="186" t="s">
        <v>86</v>
      </c>
      <c r="B12" s="169"/>
      <c r="C12" s="26">
        <v>96</v>
      </c>
      <c r="D12" s="169"/>
      <c r="E12" s="26">
        <v>180</v>
      </c>
      <c r="F12" s="169"/>
      <c r="G12" s="26">
        <v>95</v>
      </c>
      <c r="H12" s="190"/>
      <c r="I12" s="26">
        <v>268</v>
      </c>
    </row>
    <row r="13" spans="1:9" s="5" customFormat="1" ht="20.25" customHeight="1" x14ac:dyDescent="0.3">
      <c r="A13" s="186" t="s">
        <v>40</v>
      </c>
      <c r="B13" s="169"/>
      <c r="C13" s="26">
        <v>6519</v>
      </c>
      <c r="D13" s="169"/>
      <c r="E13" s="26">
        <v>7661</v>
      </c>
      <c r="F13" s="169"/>
      <c r="G13" s="26">
        <v>6519</v>
      </c>
      <c r="H13" s="190"/>
      <c r="I13" s="26">
        <v>9461</v>
      </c>
    </row>
    <row r="14" spans="1:9" s="5" customFormat="1" ht="20.25" customHeight="1" x14ac:dyDescent="0.3">
      <c r="A14" s="165" t="s">
        <v>83</v>
      </c>
      <c r="B14" s="91"/>
      <c r="C14" s="180">
        <f>SUM(C11:C13)</f>
        <v>3945997</v>
      </c>
      <c r="D14" s="91"/>
      <c r="E14" s="180">
        <f>SUM(E11:E13)</f>
        <v>3885396</v>
      </c>
      <c r="F14" s="91"/>
      <c r="G14" s="180">
        <f>SUM(G11:G13)</f>
        <v>3945811</v>
      </c>
      <c r="H14" s="191"/>
      <c r="I14" s="180">
        <f>SUM(I11:I13)</f>
        <v>3823609</v>
      </c>
    </row>
    <row r="15" spans="1:9" s="5" customFormat="1" ht="20.25" customHeight="1" x14ac:dyDescent="0.3">
      <c r="A15" s="165"/>
      <c r="B15" s="91"/>
      <c r="C15" s="192"/>
      <c r="D15" s="91"/>
      <c r="E15" s="192"/>
      <c r="F15" s="91"/>
      <c r="G15" s="192"/>
      <c r="H15" s="192"/>
      <c r="I15" s="192"/>
    </row>
    <row r="16" spans="1:9" s="5" customFormat="1" ht="20.25" customHeight="1" x14ac:dyDescent="0.3">
      <c r="A16" s="187" t="s">
        <v>41</v>
      </c>
      <c r="B16" s="169">
        <v>2</v>
      </c>
      <c r="C16" s="192"/>
      <c r="D16" s="91"/>
      <c r="E16" s="192"/>
      <c r="F16" s="91"/>
      <c r="G16" s="192"/>
      <c r="H16" s="192"/>
      <c r="I16" s="192"/>
    </row>
    <row r="17" spans="1:9" s="5" customFormat="1" ht="20.25" customHeight="1" x14ac:dyDescent="0.3">
      <c r="A17" s="186" t="s">
        <v>159</v>
      </c>
      <c r="B17" s="169"/>
      <c r="C17" s="26">
        <v>3166227</v>
      </c>
      <c r="D17" s="91"/>
      <c r="E17" s="26">
        <v>3089993</v>
      </c>
      <c r="F17" s="91"/>
      <c r="G17" s="26">
        <v>3166021</v>
      </c>
      <c r="H17" s="190"/>
      <c r="I17" s="26">
        <v>3043532</v>
      </c>
    </row>
    <row r="18" spans="1:9" s="5" customFormat="1" ht="20.25" customHeight="1" x14ac:dyDescent="0.3">
      <c r="A18" s="186" t="s">
        <v>88</v>
      </c>
      <c r="B18" s="169"/>
      <c r="C18" s="26">
        <v>205759</v>
      </c>
      <c r="D18" s="169"/>
      <c r="E18" s="26">
        <v>199126</v>
      </c>
      <c r="F18" s="169"/>
      <c r="G18" s="26">
        <v>205756</v>
      </c>
      <c r="H18" s="190"/>
      <c r="I18" s="26">
        <v>196396</v>
      </c>
    </row>
    <row r="19" spans="1:9" s="5" customFormat="1" ht="20.25" customHeight="1" x14ac:dyDescent="0.3">
      <c r="A19" s="186" t="s">
        <v>42</v>
      </c>
      <c r="B19" s="189"/>
      <c r="C19" s="26">
        <v>116136</v>
      </c>
      <c r="D19" s="91"/>
      <c r="E19" s="26">
        <v>124165</v>
      </c>
      <c r="F19" s="91"/>
      <c r="G19" s="26">
        <v>114376</v>
      </c>
      <c r="H19" s="190"/>
      <c r="I19" s="26">
        <v>123637</v>
      </c>
    </row>
    <row r="20" spans="1:9" s="5" customFormat="1" ht="20.25" customHeight="1" x14ac:dyDescent="0.3">
      <c r="A20" s="165" t="s">
        <v>44</v>
      </c>
      <c r="B20" s="91"/>
      <c r="C20" s="180">
        <f>SUM(C17:C19)</f>
        <v>3488122</v>
      </c>
      <c r="D20" s="91"/>
      <c r="E20" s="180">
        <f>SUM(E17:E19)</f>
        <v>3413284</v>
      </c>
      <c r="F20" s="91"/>
      <c r="G20" s="180">
        <f>SUM(G17:G19)</f>
        <v>3486153</v>
      </c>
      <c r="H20" s="191"/>
      <c r="I20" s="180">
        <f>SUM(I17:I19)</f>
        <v>3363565</v>
      </c>
    </row>
    <row r="21" spans="1:9" ht="20.25" customHeight="1" x14ac:dyDescent="0.3">
      <c r="A21" s="165"/>
      <c r="C21" s="191"/>
      <c r="E21" s="191"/>
      <c r="G21" s="191"/>
      <c r="H21" s="191"/>
      <c r="I21" s="191"/>
    </row>
    <row r="22" spans="1:9" ht="20.25" customHeight="1" x14ac:dyDescent="0.3">
      <c r="A22" s="165" t="s">
        <v>137</v>
      </c>
      <c r="C22" s="191">
        <f>C14-C20</f>
        <v>457875</v>
      </c>
      <c r="E22" s="191">
        <f>E14-E20</f>
        <v>472112</v>
      </c>
      <c r="G22" s="191">
        <f>G14-G20</f>
        <v>459658</v>
      </c>
      <c r="H22" s="191"/>
      <c r="I22" s="191">
        <f>I14-I20</f>
        <v>460044</v>
      </c>
    </row>
    <row r="23" spans="1:9" s="5" customFormat="1" ht="20.25" customHeight="1" x14ac:dyDescent="0.3">
      <c r="A23" s="186" t="s">
        <v>43</v>
      </c>
      <c r="B23" s="169"/>
      <c r="C23" s="26">
        <v>-2125</v>
      </c>
      <c r="D23" s="169"/>
      <c r="E23" s="26">
        <v>-11978</v>
      </c>
      <c r="F23" s="169"/>
      <c r="G23" s="26">
        <v>-2125</v>
      </c>
      <c r="H23" s="190"/>
      <c r="I23" s="26">
        <v>-11978</v>
      </c>
    </row>
    <row r="24" spans="1:9" ht="20.25" customHeight="1" x14ac:dyDescent="0.3">
      <c r="A24" s="186" t="s">
        <v>147</v>
      </c>
      <c r="C24" s="191"/>
      <c r="E24" s="191"/>
      <c r="G24" s="191"/>
      <c r="H24" s="191"/>
      <c r="I24" s="191"/>
    </row>
    <row r="25" spans="1:9" ht="20.25" customHeight="1" x14ac:dyDescent="0.3">
      <c r="A25" s="186" t="s">
        <v>160</v>
      </c>
      <c r="B25" s="169">
        <v>4</v>
      </c>
      <c r="C25" s="181">
        <v>31095</v>
      </c>
      <c r="D25" s="192"/>
      <c r="E25" s="181">
        <v>17632</v>
      </c>
      <c r="F25" s="192"/>
      <c r="G25" s="181">
        <v>0</v>
      </c>
      <c r="H25" s="191"/>
      <c r="I25" s="181">
        <v>0</v>
      </c>
    </row>
    <row r="26" spans="1:9" ht="20.25" customHeight="1" x14ac:dyDescent="0.3">
      <c r="A26" s="165" t="s">
        <v>122</v>
      </c>
      <c r="C26" s="191">
        <f>SUM(C22:C25)</f>
        <v>486845</v>
      </c>
      <c r="D26" s="191"/>
      <c r="E26" s="191">
        <f>SUM(E22:E25)</f>
        <v>477766</v>
      </c>
      <c r="F26" s="191"/>
      <c r="G26" s="191">
        <f>SUM(G22:G25)</f>
        <v>457533</v>
      </c>
      <c r="H26" s="191"/>
      <c r="I26" s="191">
        <f>SUM(I22:I25)</f>
        <v>448066</v>
      </c>
    </row>
    <row r="27" spans="1:9" s="85" customFormat="1" ht="20.25" customHeight="1" x14ac:dyDescent="0.3">
      <c r="A27" s="186" t="s">
        <v>169</v>
      </c>
      <c r="B27" s="169">
        <v>9</v>
      </c>
      <c r="C27" s="192">
        <v>-72719</v>
      </c>
      <c r="D27" s="193"/>
      <c r="E27" s="192">
        <v>-46301</v>
      </c>
      <c r="F27" s="193"/>
      <c r="G27" s="192">
        <v>-72719</v>
      </c>
      <c r="H27" s="191"/>
      <c r="I27" s="192">
        <v>-46301</v>
      </c>
    </row>
    <row r="28" spans="1:9" ht="20.25" customHeight="1" x14ac:dyDescent="0.3">
      <c r="A28" s="165" t="s">
        <v>123</v>
      </c>
      <c r="C28" s="180">
        <f>SUM(C26:C27)</f>
        <v>414126</v>
      </c>
      <c r="E28" s="180">
        <f>SUM(E26:E27)</f>
        <v>431465</v>
      </c>
      <c r="G28" s="180">
        <f>SUM(G26:G27)</f>
        <v>384814</v>
      </c>
      <c r="H28" s="191"/>
      <c r="I28" s="180">
        <f>SUM(I26:I27)</f>
        <v>401765</v>
      </c>
    </row>
    <row r="29" spans="1:9" ht="20.25" customHeight="1" x14ac:dyDescent="0.3">
      <c r="A29" s="165"/>
      <c r="C29" s="191"/>
      <c r="E29" s="191"/>
      <c r="G29" s="191"/>
      <c r="H29" s="191"/>
      <c r="I29" s="191"/>
    </row>
    <row r="30" spans="1:9" ht="20.25" customHeight="1" x14ac:dyDescent="0.3">
      <c r="A30" s="165" t="s">
        <v>45</v>
      </c>
      <c r="B30" s="173"/>
      <c r="C30" s="91"/>
      <c r="E30" s="91"/>
      <c r="G30" s="91"/>
      <c r="H30" s="91"/>
      <c r="I30" s="91"/>
    </row>
    <row r="31" spans="1:9" ht="20.25" customHeight="1" x14ac:dyDescent="0.3">
      <c r="A31" s="187" t="s">
        <v>161</v>
      </c>
      <c r="B31" s="173"/>
      <c r="C31" s="91"/>
      <c r="E31" s="91"/>
      <c r="G31" s="91"/>
      <c r="H31" s="91"/>
      <c r="I31" s="91"/>
    </row>
    <row r="32" spans="1:9" ht="20.25" customHeight="1" x14ac:dyDescent="0.3">
      <c r="A32" s="187" t="s">
        <v>115</v>
      </c>
      <c r="B32" s="173"/>
      <c r="C32" s="91"/>
      <c r="E32" s="91"/>
      <c r="G32" s="91"/>
      <c r="H32" s="91"/>
      <c r="I32" s="91"/>
    </row>
    <row r="33" spans="1:9" ht="20.25" customHeight="1" x14ac:dyDescent="0.3">
      <c r="A33" s="186" t="s">
        <v>108</v>
      </c>
      <c r="B33" s="173"/>
      <c r="C33" s="91"/>
      <c r="E33" s="91"/>
      <c r="G33" s="91"/>
      <c r="H33" s="91"/>
      <c r="I33" s="91"/>
    </row>
    <row r="34" spans="1:9" ht="20.25" customHeight="1" x14ac:dyDescent="0.3">
      <c r="A34" s="186" t="s">
        <v>118</v>
      </c>
      <c r="B34" s="169">
        <v>4</v>
      </c>
      <c r="C34" s="181">
        <v>17295</v>
      </c>
      <c r="E34" s="181">
        <v>-2202</v>
      </c>
      <c r="G34" s="181">
        <v>0</v>
      </c>
      <c r="H34" s="91"/>
      <c r="I34" s="181">
        <v>0</v>
      </c>
    </row>
    <row r="35" spans="1:9" ht="20.25" customHeight="1" thickBot="1" x14ac:dyDescent="0.35">
      <c r="A35" s="165" t="s">
        <v>46</v>
      </c>
      <c r="C35" s="194">
        <f>C34+C28</f>
        <v>431421</v>
      </c>
      <c r="E35" s="194">
        <f>E34+E28</f>
        <v>429263</v>
      </c>
      <c r="F35" s="192"/>
      <c r="G35" s="194">
        <f>G34+G28</f>
        <v>384814</v>
      </c>
      <c r="H35" s="192"/>
      <c r="I35" s="194">
        <f>I34+I28</f>
        <v>401765</v>
      </c>
    </row>
    <row r="36" spans="1:9" ht="20.25" customHeight="1" thickTop="1" x14ac:dyDescent="0.3">
      <c r="A36" s="165"/>
      <c r="C36" s="191"/>
      <c r="D36" s="192"/>
      <c r="E36" s="191"/>
      <c r="F36" s="192"/>
      <c r="G36" s="191"/>
      <c r="H36" s="192"/>
      <c r="I36" s="191"/>
    </row>
    <row r="37" spans="1:9" ht="20.25" customHeight="1" thickBot="1" x14ac:dyDescent="0.35">
      <c r="A37" s="165" t="s">
        <v>172</v>
      </c>
      <c r="B37" s="169"/>
      <c r="C37" s="195">
        <v>0.32</v>
      </c>
      <c r="D37" s="196"/>
      <c r="E37" s="195">
        <v>0.33</v>
      </c>
      <c r="F37" s="196"/>
      <c r="G37" s="195">
        <v>0.3</v>
      </c>
      <c r="H37" s="196"/>
      <c r="I37" s="195">
        <v>0.31</v>
      </c>
    </row>
    <row r="38" spans="1:9" ht="20.25" customHeight="1" thickTop="1" x14ac:dyDescent="0.35">
      <c r="A38" s="164"/>
      <c r="B38" s="168"/>
      <c r="C38" s="170"/>
      <c r="D38" s="171"/>
      <c r="E38" s="170"/>
      <c r="F38" s="171"/>
      <c r="G38" s="170"/>
      <c r="H38" s="171"/>
      <c r="I38" s="170"/>
    </row>
    <row r="39" spans="1:9" ht="20.25" customHeight="1" x14ac:dyDescent="0.3">
      <c r="A39" s="172"/>
      <c r="B39" s="173"/>
      <c r="C39" s="174"/>
      <c r="D39" s="173"/>
      <c r="E39" s="174"/>
      <c r="F39" s="173"/>
      <c r="G39" s="174"/>
      <c r="H39" s="175"/>
      <c r="I39" s="174"/>
    </row>
    <row r="40" spans="1:9" ht="20.25" customHeight="1" x14ac:dyDescent="0.3">
      <c r="A40" s="172"/>
      <c r="B40" s="173"/>
      <c r="C40" s="174"/>
      <c r="D40" s="173"/>
      <c r="E40" s="174"/>
      <c r="F40" s="173"/>
      <c r="G40" s="174"/>
      <c r="H40" s="175"/>
      <c r="I40" s="174"/>
    </row>
    <row r="41" spans="1:9" ht="20.25" customHeight="1" x14ac:dyDescent="0.3">
      <c r="A41" s="172"/>
      <c r="B41" s="173"/>
      <c r="C41" s="174"/>
      <c r="D41" s="173"/>
      <c r="E41" s="174"/>
      <c r="F41" s="173"/>
      <c r="G41" s="174"/>
      <c r="H41" s="175"/>
      <c r="I41" s="174"/>
    </row>
    <row r="42" spans="1:9" ht="20.25" customHeight="1" x14ac:dyDescent="0.3">
      <c r="A42" s="172"/>
      <c r="B42" s="173"/>
      <c r="C42" s="174"/>
      <c r="D42" s="173"/>
      <c r="E42" s="174"/>
      <c r="F42" s="173"/>
      <c r="G42" s="174"/>
      <c r="H42" s="175"/>
      <c r="I42" s="174"/>
    </row>
    <row r="43" spans="1:9" ht="20.25" customHeight="1" x14ac:dyDescent="0.3">
      <c r="A43" s="172"/>
      <c r="B43" s="173"/>
      <c r="C43" s="174"/>
      <c r="D43" s="173"/>
      <c r="E43" s="174"/>
      <c r="F43" s="173"/>
      <c r="G43" s="174"/>
      <c r="H43" s="175"/>
      <c r="I43" s="174"/>
    </row>
    <row r="44" spans="1:9" ht="20.25" customHeight="1" x14ac:dyDescent="0.3">
      <c r="A44" s="172"/>
      <c r="B44" s="173"/>
      <c r="C44" s="174"/>
      <c r="D44" s="173"/>
      <c r="E44" s="174"/>
      <c r="F44" s="173"/>
      <c r="G44" s="174"/>
      <c r="H44" s="175"/>
      <c r="I44" s="174"/>
    </row>
    <row r="45" spans="1:9" ht="20.25" customHeight="1" x14ac:dyDescent="0.3">
      <c r="A45" s="172"/>
      <c r="B45" s="173"/>
      <c r="C45" s="174"/>
      <c r="D45" s="173"/>
      <c r="E45" s="174"/>
      <c r="F45" s="173"/>
      <c r="G45" s="174"/>
      <c r="H45" s="175"/>
      <c r="I45" s="174"/>
    </row>
    <row r="46" spans="1:9" ht="20.25" customHeight="1" x14ac:dyDescent="0.3">
      <c r="A46" s="172"/>
      <c r="B46" s="173"/>
      <c r="C46" s="174"/>
      <c r="D46" s="173"/>
      <c r="E46" s="174"/>
      <c r="F46" s="173"/>
      <c r="G46" s="174"/>
      <c r="H46" s="175"/>
      <c r="I46" s="174"/>
    </row>
    <row r="47" spans="1:9" ht="20.25" customHeight="1" x14ac:dyDescent="0.3">
      <c r="A47" s="172"/>
      <c r="B47" s="173"/>
      <c r="C47" s="174"/>
      <c r="D47" s="173"/>
      <c r="E47" s="174"/>
      <c r="F47" s="173"/>
      <c r="G47" s="174"/>
      <c r="H47" s="175"/>
      <c r="I47" s="174"/>
    </row>
    <row r="48" spans="1:9" ht="20.25" customHeight="1" x14ac:dyDescent="0.3">
      <c r="A48" s="172"/>
      <c r="B48" s="173"/>
      <c r="C48" s="174"/>
      <c r="D48" s="173"/>
      <c r="E48" s="174"/>
      <c r="F48" s="173"/>
      <c r="G48" s="174"/>
      <c r="H48" s="175"/>
      <c r="I48" s="174"/>
    </row>
    <row r="49" spans="1:9" ht="20.25" customHeight="1" x14ac:dyDescent="0.3">
      <c r="A49" s="172"/>
      <c r="B49" s="173"/>
      <c r="C49" s="174"/>
      <c r="D49" s="173"/>
      <c r="E49" s="174"/>
      <c r="F49" s="173"/>
      <c r="G49" s="174"/>
      <c r="H49" s="175"/>
      <c r="I49" s="174"/>
    </row>
    <row r="50" spans="1:9" ht="20.25" customHeight="1" x14ac:dyDescent="0.3">
      <c r="A50" s="172"/>
      <c r="B50" s="173"/>
      <c r="C50" s="174"/>
      <c r="D50" s="173"/>
      <c r="E50" s="174"/>
      <c r="F50" s="173"/>
      <c r="G50" s="174"/>
      <c r="H50" s="175"/>
      <c r="I50" s="174"/>
    </row>
    <row r="51" spans="1:9" ht="20.25" customHeight="1" x14ac:dyDescent="0.3">
      <c r="A51" s="176"/>
      <c r="H51" s="178"/>
    </row>
    <row r="52" spans="1:9" ht="20.25" customHeight="1" x14ac:dyDescent="0.3">
      <c r="A52" s="176"/>
    </row>
    <row r="53" spans="1:9" ht="20.25" customHeight="1" x14ac:dyDescent="0.3">
      <c r="A53" s="176"/>
    </row>
    <row r="54" spans="1:9" ht="20.25" customHeight="1" x14ac:dyDescent="0.3">
      <c r="A54" s="176"/>
    </row>
    <row r="55" spans="1:9" ht="20.25" customHeight="1" x14ac:dyDescent="0.3">
      <c r="A55" s="176"/>
    </row>
    <row r="56" spans="1:9" ht="20.25" customHeight="1" x14ac:dyDescent="0.3">
      <c r="A56" s="176"/>
    </row>
    <row r="57" spans="1:9" ht="20.25" customHeight="1" x14ac:dyDescent="0.3">
      <c r="A57" s="176"/>
    </row>
    <row r="58" spans="1:9" ht="20.25" customHeight="1" x14ac:dyDescent="0.3">
      <c r="A58" s="176"/>
    </row>
    <row r="59" spans="1:9" ht="20.25" customHeight="1" x14ac:dyDescent="0.3">
      <c r="A59" s="176"/>
    </row>
    <row r="60" spans="1:9" ht="20.25" customHeight="1" x14ac:dyDescent="0.3">
      <c r="A60" s="176"/>
    </row>
    <row r="61" spans="1:9" ht="20.25" customHeight="1" x14ac:dyDescent="0.3">
      <c r="A61" s="176"/>
    </row>
    <row r="62" spans="1:9" ht="20.25" customHeight="1" x14ac:dyDescent="0.3">
      <c r="A62" s="176"/>
    </row>
    <row r="63" spans="1:9" ht="20.25" customHeight="1" x14ac:dyDescent="0.3">
      <c r="A63" s="176"/>
    </row>
    <row r="64" spans="1:9" ht="20.25" customHeight="1" x14ac:dyDescent="0.3">
      <c r="A64" s="176"/>
    </row>
    <row r="65" spans="1:9" ht="20.25" customHeight="1" x14ac:dyDescent="0.3">
      <c r="A65" s="176"/>
    </row>
    <row r="66" spans="1:9" ht="20.25" customHeight="1" x14ac:dyDescent="0.3">
      <c r="A66" s="176"/>
    </row>
    <row r="67" spans="1:9" ht="20.25" customHeight="1" x14ac:dyDescent="0.3">
      <c r="A67" s="176"/>
    </row>
    <row r="68" spans="1:9" s="91" customFormat="1" ht="20.25" customHeight="1" x14ac:dyDescent="0.3">
      <c r="A68" s="176"/>
      <c r="C68" s="177"/>
      <c r="E68" s="177"/>
      <c r="G68" s="177"/>
      <c r="H68"/>
      <c r="I68" s="177"/>
    </row>
    <row r="69" spans="1:9" s="91" customFormat="1" ht="20.25" customHeight="1" x14ac:dyDescent="0.3">
      <c r="A69" s="176"/>
      <c r="C69" s="177"/>
      <c r="E69" s="177"/>
      <c r="G69" s="177"/>
      <c r="H69"/>
      <c r="I69" s="177"/>
    </row>
    <row r="70" spans="1:9" s="91" customFormat="1" ht="20.25" customHeight="1" x14ac:dyDescent="0.3">
      <c r="A70" s="176"/>
      <c r="C70" s="177"/>
      <c r="E70" s="177"/>
      <c r="G70" s="177"/>
      <c r="H70"/>
      <c r="I70" s="177"/>
    </row>
    <row r="71" spans="1:9" s="91" customFormat="1" ht="20.25" customHeight="1" x14ac:dyDescent="0.3">
      <c r="A71" s="176"/>
      <c r="C71" s="177"/>
      <c r="E71" s="177"/>
      <c r="G71" s="177"/>
      <c r="H71"/>
      <c r="I71" s="177"/>
    </row>
    <row r="72" spans="1:9" s="91" customFormat="1" ht="20.25" customHeight="1" x14ac:dyDescent="0.3">
      <c r="A72" s="176"/>
      <c r="C72" s="177"/>
      <c r="E72" s="177"/>
      <c r="G72" s="177"/>
      <c r="H72"/>
      <c r="I72" s="177"/>
    </row>
    <row r="73" spans="1:9" s="91" customFormat="1" ht="20.25" customHeight="1" x14ac:dyDescent="0.3">
      <c r="A73" s="176"/>
      <c r="C73" s="177"/>
      <c r="E73" s="177"/>
      <c r="G73" s="177"/>
      <c r="H73"/>
      <c r="I73" s="177"/>
    </row>
    <row r="74" spans="1:9" s="91" customFormat="1" ht="20.25" customHeight="1" x14ac:dyDescent="0.3">
      <c r="A74" s="176"/>
      <c r="C74" s="177"/>
      <c r="E74" s="177"/>
      <c r="G74" s="177"/>
      <c r="H74"/>
      <c r="I74" s="177"/>
    </row>
    <row r="75" spans="1:9" s="91" customFormat="1" ht="20.25" customHeight="1" x14ac:dyDescent="0.3">
      <c r="A75" s="176"/>
      <c r="C75" s="177"/>
      <c r="E75" s="177"/>
      <c r="G75" s="177"/>
      <c r="H75"/>
      <c r="I75" s="177"/>
    </row>
    <row r="76" spans="1:9" s="91" customFormat="1" ht="20.25" customHeight="1" x14ac:dyDescent="0.3">
      <c r="A76" s="176"/>
      <c r="C76" s="177"/>
      <c r="E76" s="177"/>
      <c r="G76" s="177"/>
      <c r="H76"/>
      <c r="I76" s="177"/>
    </row>
    <row r="77" spans="1:9" s="91" customFormat="1" ht="20.25" customHeight="1" x14ac:dyDescent="0.3">
      <c r="A77" s="176"/>
      <c r="C77" s="177"/>
      <c r="E77" s="177"/>
      <c r="G77" s="177"/>
      <c r="H77"/>
      <c r="I77" s="177"/>
    </row>
    <row r="78" spans="1:9" s="91" customFormat="1" ht="20.25" customHeight="1" x14ac:dyDescent="0.3">
      <c r="A78" s="176"/>
      <c r="C78" s="177"/>
      <c r="E78" s="177"/>
      <c r="G78" s="177"/>
      <c r="H78"/>
      <c r="I78" s="177"/>
    </row>
    <row r="79" spans="1:9" s="91" customFormat="1" ht="20.25" customHeight="1" x14ac:dyDescent="0.3">
      <c r="A79" s="176"/>
      <c r="C79" s="177"/>
      <c r="E79" s="177"/>
      <c r="G79" s="177"/>
      <c r="H79"/>
      <c r="I79" s="177"/>
    </row>
    <row r="80" spans="1:9" s="91" customFormat="1" ht="20.25" customHeight="1" x14ac:dyDescent="0.3">
      <c r="A80" s="176"/>
      <c r="C80" s="177"/>
      <c r="E80" s="177"/>
      <c r="G80" s="177"/>
      <c r="H80"/>
      <c r="I80" s="177"/>
    </row>
    <row r="81" spans="1:9" s="91" customFormat="1" ht="20.25" customHeight="1" x14ac:dyDescent="0.3">
      <c r="A81" s="176"/>
      <c r="C81" s="177"/>
      <c r="E81" s="177"/>
      <c r="G81" s="177"/>
      <c r="H81"/>
      <c r="I81" s="177"/>
    </row>
    <row r="82" spans="1:9" s="91" customFormat="1" ht="20.25" customHeight="1" x14ac:dyDescent="0.3">
      <c r="A82" s="176"/>
      <c r="C82" s="177"/>
      <c r="E82" s="177"/>
      <c r="G82" s="177"/>
      <c r="H82"/>
      <c r="I82" s="177"/>
    </row>
    <row r="83" spans="1:9" s="91" customFormat="1" ht="20.25" customHeight="1" x14ac:dyDescent="0.3">
      <c r="A83" s="176"/>
      <c r="C83" s="177"/>
      <c r="E83" s="177"/>
      <c r="G83" s="177"/>
      <c r="H83"/>
      <c r="I83" s="177"/>
    </row>
    <row r="84" spans="1:9" s="91" customFormat="1" ht="20.25" customHeight="1" x14ac:dyDescent="0.3">
      <c r="A84" s="176"/>
      <c r="C84" s="177"/>
      <c r="E84" s="177"/>
      <c r="G84" s="177"/>
      <c r="H84"/>
      <c r="I84" s="177"/>
    </row>
    <row r="85" spans="1:9" s="91" customFormat="1" ht="20.25" customHeight="1" x14ac:dyDescent="0.3">
      <c r="A85" s="176"/>
      <c r="C85" s="177"/>
      <c r="E85" s="177"/>
      <c r="G85" s="177"/>
      <c r="H85"/>
      <c r="I85" s="177"/>
    </row>
    <row r="86" spans="1:9" s="91" customFormat="1" ht="20.25" customHeight="1" x14ac:dyDescent="0.3">
      <c r="A86" s="176"/>
      <c r="C86" s="177"/>
      <c r="E86" s="177"/>
      <c r="G86" s="177"/>
      <c r="H86"/>
      <c r="I86" s="177"/>
    </row>
    <row r="87" spans="1:9" s="91" customFormat="1" ht="20.25" customHeight="1" x14ac:dyDescent="0.3">
      <c r="A87" s="176"/>
      <c r="C87" s="177"/>
      <c r="E87" s="177"/>
      <c r="G87" s="177"/>
      <c r="H87"/>
      <c r="I87" s="177"/>
    </row>
    <row r="88" spans="1:9" s="91" customFormat="1" ht="20.25" customHeight="1" x14ac:dyDescent="0.3">
      <c r="A88" s="176"/>
      <c r="C88" s="177"/>
      <c r="E88" s="177"/>
      <c r="G88" s="177"/>
      <c r="H88"/>
      <c r="I88" s="177"/>
    </row>
    <row r="89" spans="1:9" s="91" customFormat="1" ht="20.25" customHeight="1" x14ac:dyDescent="0.3">
      <c r="A89" s="176"/>
      <c r="C89" s="177"/>
      <c r="E89" s="177"/>
      <c r="G89" s="177"/>
      <c r="H89"/>
      <c r="I89" s="177"/>
    </row>
    <row r="90" spans="1:9" s="91" customFormat="1" ht="20.25" customHeight="1" x14ac:dyDescent="0.3">
      <c r="A90" s="176"/>
      <c r="C90" s="177"/>
      <c r="E90" s="177"/>
      <c r="G90" s="177"/>
      <c r="H90"/>
      <c r="I90" s="177"/>
    </row>
    <row r="91" spans="1:9" s="91" customFormat="1" ht="20.25" customHeight="1" x14ac:dyDescent="0.3">
      <c r="A91" s="176"/>
      <c r="C91" s="177"/>
      <c r="E91" s="177"/>
      <c r="G91" s="177"/>
      <c r="H91"/>
      <c r="I91" s="177"/>
    </row>
    <row r="92" spans="1:9" s="91" customFormat="1" ht="20.25" customHeight="1" x14ac:dyDescent="0.3">
      <c r="A92" s="176"/>
      <c r="C92" s="177"/>
      <c r="E92" s="177"/>
      <c r="G92" s="177"/>
      <c r="H92"/>
      <c r="I92" s="177"/>
    </row>
    <row r="93" spans="1:9" s="91" customFormat="1" ht="20.25" customHeight="1" x14ac:dyDescent="0.3">
      <c r="A93" s="176"/>
      <c r="C93" s="177"/>
      <c r="E93" s="177"/>
      <c r="G93" s="177"/>
      <c r="H93"/>
      <c r="I93" s="177"/>
    </row>
    <row r="94" spans="1:9" s="91" customFormat="1" ht="20.25" customHeight="1" x14ac:dyDescent="0.3">
      <c r="A94" s="176"/>
      <c r="C94" s="177"/>
      <c r="E94" s="177"/>
      <c r="G94" s="177"/>
      <c r="H94"/>
      <c r="I94" s="177"/>
    </row>
    <row r="95" spans="1:9" s="91" customFormat="1" ht="20.25" customHeight="1" x14ac:dyDescent="0.3">
      <c r="A95" s="176"/>
      <c r="C95" s="177"/>
      <c r="E95" s="177"/>
      <c r="G95" s="177"/>
      <c r="H95"/>
      <c r="I95" s="177"/>
    </row>
    <row r="96" spans="1:9" s="91" customFormat="1" ht="20.25" customHeight="1" x14ac:dyDescent="0.3">
      <c r="A96" s="176"/>
      <c r="C96" s="177"/>
      <c r="E96" s="177"/>
      <c r="G96" s="177"/>
      <c r="H96"/>
      <c r="I96" s="177"/>
    </row>
    <row r="97" spans="1:9" s="91" customFormat="1" ht="20.25" customHeight="1" x14ac:dyDescent="0.3">
      <c r="A97" s="176"/>
      <c r="C97" s="177"/>
      <c r="E97" s="177"/>
      <c r="G97" s="177"/>
      <c r="H97"/>
      <c r="I97" s="177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6" orientation="portrait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R52"/>
  <sheetViews>
    <sheetView zoomScale="80" zoomScaleNormal="80" zoomScaleSheetLayoutView="70" workbookViewId="0">
      <selection activeCell="L17" sqref="L17"/>
    </sheetView>
  </sheetViews>
  <sheetFormatPr defaultColWidth="9.1796875" defaultRowHeight="20.25" customHeight="1" x14ac:dyDescent="0.3"/>
  <cols>
    <col min="1" max="1" width="53.36328125" style="79" customWidth="1"/>
    <col min="2" max="2" width="5.54296875" style="91" customWidth="1"/>
    <col min="3" max="3" width="1.54296875" style="79" customWidth="1"/>
    <col min="4" max="4" width="12.453125" style="79" customWidth="1"/>
    <col min="5" max="5" width="1.54296875" style="79" customWidth="1"/>
    <col min="6" max="6" width="13" style="79" customWidth="1"/>
    <col min="7" max="7" width="1.54296875" style="79" customWidth="1"/>
    <col min="8" max="8" width="12.453125" style="79" customWidth="1"/>
    <col min="9" max="9" width="1.54296875" style="79" customWidth="1"/>
    <col min="10" max="10" width="11.1796875" style="79" customWidth="1"/>
    <col min="11" max="11" width="1.54296875" style="79" customWidth="1"/>
    <col min="12" max="12" width="14.453125" style="79" customWidth="1"/>
    <col min="13" max="13" width="1.54296875" style="79" customWidth="1"/>
    <col min="14" max="14" width="15.453125" style="79" customWidth="1"/>
    <col min="15" max="15" width="1.54296875" style="79" customWidth="1"/>
    <col min="16" max="16" width="12.453125" style="79" customWidth="1"/>
    <col min="17" max="16384" width="9.1796875" style="79"/>
  </cols>
  <sheetData>
    <row r="1" spans="1:16" s="58" customFormat="1" ht="20.25" customHeight="1" x14ac:dyDescent="0.4">
      <c r="A1" s="1" t="s">
        <v>80</v>
      </c>
      <c r="B1" s="1"/>
      <c r="C1" s="1"/>
      <c r="D1" s="1"/>
      <c r="E1" s="1"/>
      <c r="F1" s="55"/>
      <c r="G1" s="1"/>
      <c r="H1" s="56"/>
      <c r="I1" s="1"/>
      <c r="J1" s="55"/>
      <c r="K1" s="1"/>
      <c r="L1" s="55"/>
      <c r="M1" s="1"/>
      <c r="N1" s="55"/>
      <c r="O1" s="1"/>
      <c r="P1" s="57"/>
    </row>
    <row r="2" spans="1:16" s="64" customFormat="1" ht="20.25" customHeight="1" x14ac:dyDescent="0.35">
      <c r="A2" s="59" t="s">
        <v>47</v>
      </c>
      <c r="B2" s="60"/>
      <c r="C2" s="61"/>
      <c r="D2" s="61"/>
      <c r="E2" s="61"/>
      <c r="F2" s="61"/>
      <c r="G2" s="61"/>
      <c r="H2" s="62"/>
      <c r="I2" s="61"/>
      <c r="J2" s="61"/>
      <c r="K2" s="61"/>
      <c r="L2" s="61"/>
      <c r="M2" s="61"/>
      <c r="N2" s="61"/>
      <c r="O2" s="61"/>
      <c r="P2" s="63"/>
    </row>
    <row r="3" spans="1:16" s="70" customFormat="1" ht="20.25" customHeight="1" x14ac:dyDescent="0.3">
      <c r="A3" s="65"/>
      <c r="B3" s="66"/>
      <c r="C3" s="68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</row>
    <row r="4" spans="1:16" s="70" customFormat="1" ht="20.25" customHeight="1" x14ac:dyDescent="0.3">
      <c r="A4" s="65"/>
      <c r="B4" s="66"/>
      <c r="C4" s="66"/>
      <c r="D4" s="210" t="s">
        <v>74</v>
      </c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s="70" customFormat="1" ht="20.25" customHeight="1" x14ac:dyDescent="0.3">
      <c r="A5" s="65"/>
      <c r="B5" s="66"/>
      <c r="C5" s="183"/>
      <c r="D5" s="71"/>
      <c r="E5" s="71"/>
      <c r="F5" s="71"/>
      <c r="G5" s="71"/>
      <c r="H5" s="71"/>
      <c r="I5" s="71"/>
      <c r="J5" s="71"/>
      <c r="K5" s="71"/>
      <c r="L5" s="71"/>
      <c r="M5" s="71"/>
      <c r="N5" s="72" t="s">
        <v>48</v>
      </c>
      <c r="O5" s="71"/>
      <c r="P5" s="71"/>
    </row>
    <row r="6" spans="1:16" s="70" customFormat="1" ht="20.25" customHeight="1" x14ac:dyDescent="0.3">
      <c r="A6" s="65"/>
      <c r="B6" s="66"/>
      <c r="C6" s="68"/>
      <c r="D6" s="67"/>
      <c r="E6" s="68"/>
      <c r="F6" s="69"/>
      <c r="G6" s="68"/>
      <c r="H6" s="69"/>
      <c r="I6" s="68"/>
      <c r="J6" s="211" t="s">
        <v>49</v>
      </c>
      <c r="K6" s="211"/>
      <c r="L6" s="211"/>
      <c r="M6" s="68"/>
      <c r="N6" s="120" t="s">
        <v>50</v>
      </c>
      <c r="O6" s="121"/>
    </row>
    <row r="7" spans="1:16" s="70" customFormat="1" ht="20.25" customHeight="1" x14ac:dyDescent="0.3">
      <c r="A7" s="65"/>
      <c r="B7" s="66"/>
      <c r="C7" s="68"/>
      <c r="D7" s="74"/>
      <c r="E7" s="68"/>
      <c r="F7" s="69"/>
      <c r="G7" s="68"/>
      <c r="H7" s="69"/>
      <c r="I7" s="68"/>
      <c r="J7" s="73"/>
      <c r="K7" s="73"/>
      <c r="L7" s="73"/>
      <c r="M7" s="68"/>
      <c r="N7" s="73" t="s">
        <v>95</v>
      </c>
      <c r="O7" s="73"/>
    </row>
    <row r="8" spans="1:16" s="70" customFormat="1" ht="20.25" customHeight="1" x14ac:dyDescent="0.3">
      <c r="A8" s="65"/>
      <c r="B8" s="66"/>
      <c r="C8" s="68"/>
      <c r="D8" s="74"/>
      <c r="E8" s="68"/>
      <c r="F8" s="77"/>
      <c r="G8" s="68"/>
      <c r="H8" s="69" t="s">
        <v>51</v>
      </c>
      <c r="I8" s="68"/>
      <c r="J8" s="69"/>
      <c r="K8" s="68"/>
      <c r="L8" s="69"/>
      <c r="M8" s="68"/>
      <c r="N8" s="73" t="s">
        <v>96</v>
      </c>
      <c r="O8" s="68"/>
    </row>
    <row r="9" spans="1:16" ht="20.25" customHeight="1" x14ac:dyDescent="0.3">
      <c r="A9" s="74"/>
      <c r="B9" s="75"/>
      <c r="C9" s="76"/>
      <c r="D9" s="74" t="s">
        <v>110</v>
      </c>
      <c r="E9" s="76"/>
      <c r="F9" s="77" t="s">
        <v>84</v>
      </c>
      <c r="G9" s="76"/>
      <c r="H9" s="78" t="s">
        <v>52</v>
      </c>
      <c r="I9" s="76"/>
      <c r="J9" s="69"/>
      <c r="K9" s="76"/>
      <c r="L9" s="69"/>
      <c r="M9" s="76"/>
      <c r="N9" s="76" t="s">
        <v>113</v>
      </c>
      <c r="O9" s="76"/>
      <c r="P9" s="78"/>
    </row>
    <row r="10" spans="1:16" ht="20.25" customHeight="1" x14ac:dyDescent="0.3">
      <c r="A10" s="80"/>
      <c r="B10" s="75"/>
      <c r="C10" s="76"/>
      <c r="D10" s="69" t="s">
        <v>109</v>
      </c>
      <c r="E10" s="76"/>
      <c r="F10" s="77" t="s">
        <v>111</v>
      </c>
      <c r="G10" s="76"/>
      <c r="H10" s="78" t="s">
        <v>53</v>
      </c>
      <c r="I10" s="76"/>
      <c r="J10" s="77" t="s">
        <v>54</v>
      </c>
      <c r="K10" s="76"/>
      <c r="L10" s="78"/>
      <c r="M10" s="76"/>
      <c r="N10" s="77" t="s">
        <v>119</v>
      </c>
      <c r="O10" s="76"/>
      <c r="P10" s="81" t="s">
        <v>55</v>
      </c>
    </row>
    <row r="11" spans="1:16" ht="20.25" customHeight="1" x14ac:dyDescent="0.3">
      <c r="A11" s="76"/>
      <c r="B11" s="28" t="s">
        <v>5</v>
      </c>
      <c r="C11" s="69"/>
      <c r="D11" s="69" t="s">
        <v>56</v>
      </c>
      <c r="E11" s="69"/>
      <c r="F11" s="77" t="s">
        <v>112</v>
      </c>
      <c r="G11" s="69"/>
      <c r="H11" s="82" t="s">
        <v>34</v>
      </c>
      <c r="I11" s="69"/>
      <c r="J11" s="83" t="s">
        <v>57</v>
      </c>
      <c r="K11" s="69"/>
      <c r="L11" s="83" t="s">
        <v>58</v>
      </c>
      <c r="M11" s="69"/>
      <c r="N11" s="83" t="s">
        <v>120</v>
      </c>
      <c r="O11" s="69"/>
      <c r="P11" s="78" t="s">
        <v>59</v>
      </c>
    </row>
    <row r="12" spans="1:16" ht="20.25" customHeight="1" x14ac:dyDescent="0.3">
      <c r="B12" s="28"/>
      <c r="C12" s="28"/>
      <c r="D12" s="209" t="s">
        <v>7</v>
      </c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</row>
    <row r="13" spans="1:16" ht="20.25" customHeight="1" x14ac:dyDescent="0.3">
      <c r="A13" s="85" t="s">
        <v>175</v>
      </c>
      <c r="B13" s="28"/>
      <c r="C13" s="182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s="70" customFormat="1" ht="20.25" customHeight="1" x14ac:dyDescent="0.3">
      <c r="A14" s="86" t="s">
        <v>127</v>
      </c>
      <c r="B14" s="66"/>
      <c r="C14" s="51"/>
      <c r="D14" s="51">
        <v>1300000</v>
      </c>
      <c r="E14" s="51"/>
      <c r="F14" s="51">
        <v>3515423</v>
      </c>
      <c r="G14" s="51"/>
      <c r="H14" s="51">
        <v>56079</v>
      </c>
      <c r="I14" s="51"/>
      <c r="J14" s="51">
        <v>130000</v>
      </c>
      <c r="K14" s="51"/>
      <c r="L14" s="51">
        <v>1272008</v>
      </c>
      <c r="M14" s="51"/>
      <c r="N14" s="51">
        <v>-53153</v>
      </c>
      <c r="O14" s="51"/>
      <c r="P14" s="51">
        <f>SUM(D14:N14)</f>
        <v>6220357</v>
      </c>
    </row>
    <row r="15" spans="1:16" s="70" customFormat="1" ht="20.25" customHeight="1" x14ac:dyDescent="0.3">
      <c r="A15" s="86"/>
      <c r="B15" s="66"/>
      <c r="C15" s="87"/>
      <c r="D15" s="87"/>
      <c r="E15" s="87"/>
      <c r="F15" s="87"/>
      <c r="G15" s="87"/>
      <c r="H15" s="88"/>
      <c r="I15" s="87"/>
      <c r="J15" s="87"/>
      <c r="K15" s="87"/>
      <c r="L15" s="87"/>
      <c r="M15" s="87"/>
      <c r="N15" s="87"/>
      <c r="O15" s="87"/>
      <c r="P15" s="87"/>
    </row>
    <row r="16" spans="1:16" s="70" customFormat="1" ht="20.25" customHeight="1" x14ac:dyDescent="0.3">
      <c r="A16" s="86" t="s">
        <v>163</v>
      </c>
      <c r="B16" s="66"/>
      <c r="C16" s="87"/>
      <c r="D16" s="87"/>
      <c r="E16" s="87"/>
      <c r="F16" s="87"/>
      <c r="G16" s="87"/>
      <c r="H16" s="88"/>
      <c r="I16" s="87"/>
      <c r="J16" s="87"/>
      <c r="K16" s="87"/>
      <c r="L16" s="87"/>
      <c r="M16" s="87"/>
      <c r="N16" s="87"/>
      <c r="O16" s="87"/>
      <c r="P16" s="87"/>
    </row>
    <row r="17" spans="1:18" s="70" customFormat="1" ht="20.25" customHeight="1" x14ac:dyDescent="0.3">
      <c r="A17" s="70" t="s">
        <v>164</v>
      </c>
      <c r="B17" s="28" t="s">
        <v>166</v>
      </c>
      <c r="C17" s="88"/>
      <c r="D17" s="181">
        <v>0</v>
      </c>
      <c r="E17" s="88"/>
      <c r="F17" s="181">
        <v>0</v>
      </c>
      <c r="G17" s="88"/>
      <c r="H17" s="181">
        <v>0</v>
      </c>
      <c r="I17" s="88"/>
      <c r="J17" s="181">
        <v>0</v>
      </c>
      <c r="K17" s="88"/>
      <c r="L17" s="181">
        <v>-455000</v>
      </c>
      <c r="M17" s="88"/>
      <c r="N17" s="181">
        <v>0</v>
      </c>
      <c r="O17" s="88"/>
      <c r="P17" s="52">
        <f>SUM(D17:N17)</f>
        <v>-455000</v>
      </c>
    </row>
    <row r="18" spans="1:18" s="70" customFormat="1" ht="20.25" customHeight="1" x14ac:dyDescent="0.3">
      <c r="A18" s="86" t="s">
        <v>165</v>
      </c>
      <c r="B18" s="28"/>
      <c r="C18" s="87"/>
      <c r="D18" s="180">
        <f>SUM(D17)</f>
        <v>0</v>
      </c>
      <c r="E18" s="87"/>
      <c r="F18" s="180">
        <f t="shared" ref="F18:P18" si="0">SUM(F17)</f>
        <v>0</v>
      </c>
      <c r="G18" s="51"/>
      <c r="H18" s="180">
        <f t="shared" si="0"/>
        <v>0</v>
      </c>
      <c r="I18" s="51"/>
      <c r="J18" s="180">
        <f t="shared" si="0"/>
        <v>0</v>
      </c>
      <c r="K18" s="51"/>
      <c r="L18" s="180">
        <f t="shared" si="0"/>
        <v>-455000</v>
      </c>
      <c r="M18" s="51"/>
      <c r="N18" s="180">
        <f t="shared" si="0"/>
        <v>0</v>
      </c>
      <c r="O18" s="51"/>
      <c r="P18" s="180">
        <f t="shared" si="0"/>
        <v>-455000</v>
      </c>
    </row>
    <row r="19" spans="1:18" s="70" customFormat="1" ht="20.25" customHeight="1" x14ac:dyDescent="0.3">
      <c r="A19" s="86"/>
      <c r="B19" s="66"/>
      <c r="C19" s="87"/>
      <c r="D19" s="87"/>
      <c r="E19" s="87"/>
      <c r="F19" s="87"/>
      <c r="G19" s="87"/>
      <c r="H19" s="88"/>
      <c r="I19" s="87"/>
      <c r="J19" s="87"/>
      <c r="K19" s="87"/>
      <c r="L19" s="87"/>
      <c r="M19" s="87"/>
      <c r="N19" s="87"/>
      <c r="O19" s="87"/>
      <c r="P19" s="87"/>
    </row>
    <row r="20" spans="1:18" s="70" customFormat="1" ht="20.25" customHeight="1" x14ac:dyDescent="0.3">
      <c r="A20" s="86" t="s">
        <v>60</v>
      </c>
      <c r="B20" s="28"/>
      <c r="C20" s="89"/>
      <c r="D20" s="89"/>
      <c r="E20" s="89"/>
      <c r="F20" s="88"/>
      <c r="G20" s="89"/>
      <c r="H20" s="88"/>
      <c r="I20" s="89"/>
      <c r="J20" s="88"/>
      <c r="K20" s="89"/>
      <c r="L20" s="88"/>
      <c r="M20" s="89"/>
      <c r="N20" s="88"/>
      <c r="O20" s="89"/>
      <c r="P20" s="52"/>
    </row>
    <row r="21" spans="1:18" s="70" customFormat="1" ht="20.25" customHeight="1" x14ac:dyDescent="0.3">
      <c r="A21" t="s">
        <v>100</v>
      </c>
      <c r="B21" s="28"/>
      <c r="C21" s="89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  <c r="K21" s="89"/>
      <c r="L21" s="89">
        <f>'6 (9M)'!E28</f>
        <v>431465</v>
      </c>
      <c r="M21" s="89"/>
      <c r="N21" s="89">
        <v>0</v>
      </c>
      <c r="O21" s="89"/>
      <c r="P21" s="88">
        <f>SUM(D21:O21)</f>
        <v>431465</v>
      </c>
    </row>
    <row r="22" spans="1:18" ht="20.25" customHeight="1" x14ac:dyDescent="0.3">
      <c r="A22" s="90" t="s">
        <v>85</v>
      </c>
      <c r="B22" s="91" t="s">
        <v>158</v>
      </c>
      <c r="C22" s="89"/>
      <c r="D22" s="92">
        <v>0</v>
      </c>
      <c r="E22" s="89"/>
      <c r="F22" s="92">
        <v>0</v>
      </c>
      <c r="G22" s="89"/>
      <c r="H22" s="92">
        <v>0</v>
      </c>
      <c r="I22" s="89"/>
      <c r="J22" s="92">
        <v>0</v>
      </c>
      <c r="K22" s="89"/>
      <c r="L22" s="92">
        <v>0</v>
      </c>
      <c r="M22" s="89"/>
      <c r="N22" s="92">
        <f>'6 (9M)'!E34</f>
        <v>-2202</v>
      </c>
      <c r="O22" s="89"/>
      <c r="P22" s="88">
        <f>SUM(D22:O22)</f>
        <v>-2202</v>
      </c>
    </row>
    <row r="23" spans="1:18" ht="20.25" customHeight="1" x14ac:dyDescent="0.3">
      <c r="A23" s="86" t="s">
        <v>46</v>
      </c>
      <c r="C23" s="94"/>
      <c r="D23" s="93">
        <f>SUM(D21:D22)</f>
        <v>0</v>
      </c>
      <c r="E23" s="94"/>
      <c r="F23" s="93">
        <f>SUM(F21:F22)</f>
        <v>0</v>
      </c>
      <c r="G23" s="94"/>
      <c r="H23" s="93">
        <f>SUM(H21:H22)</f>
        <v>0</v>
      </c>
      <c r="I23" s="94"/>
      <c r="J23" s="93">
        <f>SUM(J21:J22)</f>
        <v>0</v>
      </c>
      <c r="K23" s="94"/>
      <c r="L23" s="93">
        <f>SUM(L21:L22)</f>
        <v>431465</v>
      </c>
      <c r="M23" s="94"/>
      <c r="N23" s="93">
        <f>SUM(N21:N22)</f>
        <v>-2202</v>
      </c>
      <c r="O23" s="94"/>
      <c r="P23" s="93">
        <f>SUM(P21:P22)</f>
        <v>429263</v>
      </c>
    </row>
    <row r="24" spans="1:18" ht="20.25" customHeight="1" x14ac:dyDescent="0.3">
      <c r="C24" s="89"/>
      <c r="D24" s="89"/>
      <c r="E24" s="89"/>
      <c r="F24" s="88"/>
      <c r="G24" s="89"/>
      <c r="H24" s="88"/>
      <c r="I24" s="89"/>
      <c r="J24" s="88"/>
      <c r="K24" s="89"/>
      <c r="L24" s="88"/>
      <c r="M24" s="89"/>
      <c r="N24" s="88"/>
      <c r="O24" s="89"/>
      <c r="P24" s="52"/>
    </row>
    <row r="25" spans="1:18" s="70" customFormat="1" ht="20.25" customHeight="1" thickBot="1" x14ac:dyDescent="0.35">
      <c r="A25" s="86" t="s">
        <v>176</v>
      </c>
      <c r="B25" s="66"/>
      <c r="C25" s="94"/>
      <c r="D25" s="95">
        <f>SUM(D14,D18,D23)</f>
        <v>1300000</v>
      </c>
      <c r="E25" s="94"/>
      <c r="F25" s="95">
        <f>SUM(F14,F18,F23)</f>
        <v>3515423</v>
      </c>
      <c r="G25" s="94"/>
      <c r="H25" s="95">
        <f>SUM(H14,H18,H23)</f>
        <v>56079</v>
      </c>
      <c r="I25" s="94"/>
      <c r="J25" s="95">
        <f>SUM(J14,J18,J23)</f>
        <v>130000</v>
      </c>
      <c r="K25" s="94"/>
      <c r="L25" s="95">
        <f>SUM(L14,L18,L23)</f>
        <v>1248473</v>
      </c>
      <c r="M25" s="94"/>
      <c r="N25" s="95">
        <f>SUM(N14,N18,N23)</f>
        <v>-55355</v>
      </c>
      <c r="O25" s="94"/>
      <c r="P25" s="95">
        <f>SUM(P14,P18,P23)</f>
        <v>6194620</v>
      </c>
      <c r="R25" s="96"/>
    </row>
    <row r="26" spans="1:18" ht="20.25" customHeight="1" thickTop="1" x14ac:dyDescent="0.3"/>
    <row r="27" spans="1:18" s="58" customFormat="1" ht="20.25" customHeight="1" x14ac:dyDescent="0.4">
      <c r="A27" s="1" t="s">
        <v>80</v>
      </c>
      <c r="B27" s="1"/>
      <c r="C27" s="1"/>
      <c r="D27" s="1"/>
      <c r="E27" s="1"/>
      <c r="F27" s="55"/>
      <c r="G27" s="1"/>
      <c r="H27" s="56"/>
      <c r="I27" s="1"/>
      <c r="J27" s="55"/>
      <c r="K27" s="1"/>
      <c r="L27" s="55"/>
      <c r="M27" s="1"/>
      <c r="N27" s="55"/>
      <c r="O27" s="1"/>
      <c r="P27" s="57"/>
    </row>
    <row r="28" spans="1:18" s="64" customFormat="1" ht="20.25" customHeight="1" x14ac:dyDescent="0.35">
      <c r="A28" s="59" t="s">
        <v>47</v>
      </c>
      <c r="B28" s="60"/>
      <c r="C28" s="61"/>
      <c r="D28" s="61"/>
      <c r="E28" s="61"/>
      <c r="F28" s="61"/>
      <c r="G28" s="61"/>
      <c r="H28" s="62"/>
      <c r="I28" s="61"/>
      <c r="J28" s="61"/>
      <c r="K28" s="61"/>
      <c r="L28" s="61"/>
      <c r="M28" s="61"/>
      <c r="N28" s="61"/>
      <c r="O28" s="61"/>
      <c r="P28" s="63"/>
    </row>
    <row r="29" spans="1:18" s="70" customFormat="1" ht="20.25" customHeight="1" x14ac:dyDescent="0.3">
      <c r="A29" s="65"/>
      <c r="B29" s="66"/>
      <c r="C29" s="68"/>
      <c r="D29" s="67"/>
      <c r="E29" s="68"/>
      <c r="F29" s="69"/>
      <c r="G29" s="68"/>
      <c r="H29" s="69"/>
      <c r="I29" s="68"/>
      <c r="J29" s="69"/>
      <c r="K29" s="68"/>
      <c r="L29" s="69"/>
      <c r="M29" s="68"/>
      <c r="N29" s="69"/>
      <c r="O29" s="68"/>
    </row>
    <row r="30" spans="1:18" s="70" customFormat="1" ht="20.25" customHeight="1" x14ac:dyDescent="0.3">
      <c r="A30" s="65"/>
      <c r="B30" s="66"/>
      <c r="C30" s="66"/>
      <c r="D30" s="210" t="s">
        <v>74</v>
      </c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</row>
    <row r="31" spans="1:18" s="70" customFormat="1" ht="20.25" customHeight="1" x14ac:dyDescent="0.3">
      <c r="A31" s="65"/>
      <c r="B31" s="66"/>
      <c r="C31" s="183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2" t="s">
        <v>48</v>
      </c>
      <c r="O31" s="71"/>
      <c r="P31" s="71"/>
    </row>
    <row r="32" spans="1:18" s="70" customFormat="1" ht="20.25" customHeight="1" x14ac:dyDescent="0.3">
      <c r="A32" s="65"/>
      <c r="B32" s="66"/>
      <c r="C32" s="68"/>
      <c r="D32" s="67"/>
      <c r="E32" s="68"/>
      <c r="F32" s="69"/>
      <c r="G32" s="68"/>
      <c r="H32" s="69"/>
      <c r="I32" s="68"/>
      <c r="J32" s="211" t="s">
        <v>49</v>
      </c>
      <c r="K32" s="211"/>
      <c r="L32" s="211"/>
      <c r="M32" s="68"/>
      <c r="N32" s="120" t="s">
        <v>50</v>
      </c>
      <c r="O32" s="121"/>
    </row>
    <row r="33" spans="1:16" s="70" customFormat="1" ht="20.25" customHeight="1" x14ac:dyDescent="0.3">
      <c r="A33" s="65"/>
      <c r="B33" s="66"/>
      <c r="C33" s="68"/>
      <c r="D33" s="74"/>
      <c r="E33" s="68"/>
      <c r="F33" s="69"/>
      <c r="G33" s="68"/>
      <c r="H33" s="69"/>
      <c r="I33" s="68"/>
      <c r="J33" s="73"/>
      <c r="K33" s="73"/>
      <c r="L33" s="73"/>
      <c r="M33" s="68"/>
      <c r="N33" s="73" t="s">
        <v>95</v>
      </c>
      <c r="O33" s="73"/>
    </row>
    <row r="34" spans="1:16" s="70" customFormat="1" ht="20.25" customHeight="1" x14ac:dyDescent="0.3">
      <c r="A34" s="65"/>
      <c r="B34" s="66"/>
      <c r="C34" s="68"/>
      <c r="D34" s="74"/>
      <c r="E34" s="68"/>
      <c r="F34" s="77"/>
      <c r="G34" s="68"/>
      <c r="H34" s="69" t="s">
        <v>51</v>
      </c>
      <c r="I34" s="68"/>
      <c r="J34" s="69"/>
      <c r="K34" s="68"/>
      <c r="L34" s="69"/>
      <c r="M34" s="68"/>
      <c r="N34" s="73" t="s">
        <v>96</v>
      </c>
      <c r="O34" s="68"/>
    </row>
    <row r="35" spans="1:16" ht="20.25" customHeight="1" x14ac:dyDescent="0.3">
      <c r="A35" s="74"/>
      <c r="B35" s="75"/>
      <c r="C35" s="76"/>
      <c r="D35" s="74" t="s">
        <v>110</v>
      </c>
      <c r="E35" s="76"/>
      <c r="F35" s="77" t="s">
        <v>84</v>
      </c>
      <c r="G35" s="76"/>
      <c r="H35" s="78" t="s">
        <v>52</v>
      </c>
      <c r="I35" s="76"/>
      <c r="J35" s="69"/>
      <c r="K35" s="76"/>
      <c r="L35" s="69"/>
      <c r="M35" s="76"/>
      <c r="N35" s="76" t="s">
        <v>113</v>
      </c>
      <c r="O35" s="76"/>
      <c r="P35" s="81"/>
    </row>
    <row r="36" spans="1:16" ht="20.25" customHeight="1" x14ac:dyDescent="0.3">
      <c r="A36" s="80"/>
      <c r="B36" s="75"/>
      <c r="C36" s="76"/>
      <c r="D36" s="69" t="s">
        <v>109</v>
      </c>
      <c r="E36" s="76"/>
      <c r="F36" s="77" t="s">
        <v>111</v>
      </c>
      <c r="G36" s="76"/>
      <c r="H36" s="78" t="s">
        <v>53</v>
      </c>
      <c r="I36" s="76"/>
      <c r="J36" s="77" t="s">
        <v>54</v>
      </c>
      <c r="K36" s="76"/>
      <c r="L36" s="78"/>
      <c r="M36" s="76"/>
      <c r="N36" s="77" t="s">
        <v>119</v>
      </c>
      <c r="O36" s="76"/>
      <c r="P36" s="81" t="s">
        <v>55</v>
      </c>
    </row>
    <row r="37" spans="1:16" ht="20.25" customHeight="1" x14ac:dyDescent="0.3">
      <c r="A37" s="76"/>
      <c r="B37" s="28" t="s">
        <v>5</v>
      </c>
      <c r="C37" s="69"/>
      <c r="D37" s="69" t="s">
        <v>56</v>
      </c>
      <c r="E37" s="69"/>
      <c r="F37" s="77" t="s">
        <v>112</v>
      </c>
      <c r="G37" s="69"/>
      <c r="H37" s="82" t="s">
        <v>34</v>
      </c>
      <c r="I37" s="69"/>
      <c r="J37" s="83" t="s">
        <v>57</v>
      </c>
      <c r="K37" s="69"/>
      <c r="L37" s="83" t="s">
        <v>58</v>
      </c>
      <c r="M37" s="69"/>
      <c r="N37" s="83" t="s">
        <v>120</v>
      </c>
      <c r="O37" s="69"/>
      <c r="P37" s="78" t="s">
        <v>59</v>
      </c>
    </row>
    <row r="38" spans="1:16" ht="20.25" customHeight="1" x14ac:dyDescent="0.3">
      <c r="B38" s="28"/>
      <c r="C38" s="28"/>
      <c r="D38" s="209" t="s">
        <v>7</v>
      </c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</row>
    <row r="39" spans="1:16" ht="20.25" customHeight="1" x14ac:dyDescent="0.3">
      <c r="A39" s="85" t="s">
        <v>177</v>
      </c>
      <c r="B39" s="28"/>
      <c r="C39" s="182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</row>
    <row r="40" spans="1:16" s="70" customFormat="1" ht="20.25" customHeight="1" x14ac:dyDescent="0.3">
      <c r="A40" s="86" t="s">
        <v>145</v>
      </c>
      <c r="B40" s="66"/>
      <c r="C40" s="51"/>
      <c r="D40" s="51">
        <v>1300000</v>
      </c>
      <c r="E40" s="51"/>
      <c r="F40" s="51">
        <v>3515423</v>
      </c>
      <c r="G40" s="51"/>
      <c r="H40" s="51">
        <v>56079</v>
      </c>
      <c r="I40" s="51"/>
      <c r="J40" s="51">
        <v>130000</v>
      </c>
      <c r="K40" s="51"/>
      <c r="L40" s="51">
        <v>1332542</v>
      </c>
      <c r="M40" s="51"/>
      <c r="N40" s="51">
        <v>-55368</v>
      </c>
      <c r="O40" s="51"/>
      <c r="P40" s="51">
        <f>SUM(D40:N40)</f>
        <v>6278676</v>
      </c>
    </row>
    <row r="41" spans="1:16" s="70" customFormat="1" ht="20.25" customHeight="1" x14ac:dyDescent="0.3">
      <c r="A41" s="86"/>
      <c r="B41" s="66"/>
      <c r="C41" s="87"/>
      <c r="D41" s="87"/>
      <c r="E41" s="87"/>
      <c r="F41" s="87"/>
      <c r="G41" s="87"/>
      <c r="H41" s="88"/>
      <c r="I41" s="87"/>
      <c r="J41" s="87"/>
      <c r="K41" s="87"/>
      <c r="L41" s="87"/>
      <c r="M41" s="87"/>
      <c r="N41" s="87"/>
      <c r="O41" s="87"/>
      <c r="P41" s="87"/>
    </row>
    <row r="42" spans="1:16" s="70" customFormat="1" ht="20.25" customHeight="1" x14ac:dyDescent="0.3">
      <c r="A42" s="86" t="s">
        <v>163</v>
      </c>
      <c r="B42" s="66"/>
      <c r="C42" s="87"/>
      <c r="D42" s="87"/>
      <c r="E42" s="87"/>
      <c r="F42" s="87"/>
      <c r="G42" s="87"/>
      <c r="H42" s="88"/>
      <c r="I42" s="87"/>
      <c r="J42" s="87"/>
      <c r="K42" s="87"/>
      <c r="L42" s="87"/>
      <c r="M42" s="87"/>
      <c r="N42" s="87"/>
      <c r="O42" s="87"/>
      <c r="P42" s="87"/>
    </row>
    <row r="43" spans="1:16" s="70" customFormat="1" ht="20.25" customHeight="1" x14ac:dyDescent="0.3">
      <c r="A43" s="70" t="s">
        <v>164</v>
      </c>
      <c r="B43" s="28" t="s">
        <v>166</v>
      </c>
      <c r="C43" s="88"/>
      <c r="D43" s="181">
        <v>0</v>
      </c>
      <c r="E43" s="88"/>
      <c r="F43" s="181">
        <v>0</v>
      </c>
      <c r="G43" s="88"/>
      <c r="H43" s="181">
        <v>0</v>
      </c>
      <c r="I43" s="88"/>
      <c r="J43" s="181">
        <v>0</v>
      </c>
      <c r="K43" s="88"/>
      <c r="L43" s="181">
        <v>-650000</v>
      </c>
      <c r="M43" s="88"/>
      <c r="N43" s="181">
        <v>0</v>
      </c>
      <c r="O43" s="88"/>
      <c r="P43" s="52">
        <f>SUM(D43:N43)</f>
        <v>-650000</v>
      </c>
    </row>
    <row r="44" spans="1:16" s="70" customFormat="1" ht="20.25" customHeight="1" x14ac:dyDescent="0.3">
      <c r="A44" s="86" t="s">
        <v>165</v>
      </c>
      <c r="C44" s="87"/>
      <c r="D44" s="180">
        <f>SUM(D43)</f>
        <v>0</v>
      </c>
      <c r="E44" s="87"/>
      <c r="F44" s="180">
        <f t="shared" ref="F44" si="1">SUM(F43)</f>
        <v>0</v>
      </c>
      <c r="G44" s="51"/>
      <c r="H44" s="180">
        <f t="shared" ref="H44" si="2">SUM(H43)</f>
        <v>0</v>
      </c>
      <c r="I44" s="51"/>
      <c r="J44" s="180">
        <f t="shared" ref="J44" si="3">SUM(J43)</f>
        <v>0</v>
      </c>
      <c r="K44" s="51"/>
      <c r="L44" s="180">
        <f t="shared" ref="L44" si="4">SUM(L43)</f>
        <v>-650000</v>
      </c>
      <c r="M44" s="51"/>
      <c r="N44" s="180">
        <f t="shared" ref="N44" si="5">SUM(N43)</f>
        <v>0</v>
      </c>
      <c r="O44" s="51"/>
      <c r="P44" s="180">
        <f t="shared" ref="P44" si="6">SUM(P43)</f>
        <v>-650000</v>
      </c>
    </row>
    <row r="45" spans="1:16" s="70" customFormat="1" ht="20.25" customHeight="1" x14ac:dyDescent="0.3">
      <c r="A45" s="86"/>
      <c r="B45" s="28"/>
      <c r="C45" s="87"/>
      <c r="D45" s="87"/>
      <c r="E45" s="87"/>
      <c r="F45" s="87"/>
      <c r="G45" s="51"/>
      <c r="H45" s="87"/>
      <c r="I45" s="51"/>
      <c r="J45" s="87"/>
      <c r="K45" s="51"/>
      <c r="L45" s="87"/>
      <c r="M45" s="51"/>
      <c r="N45" s="87"/>
      <c r="O45" s="51"/>
      <c r="P45" s="87"/>
    </row>
    <row r="46" spans="1:16" s="70" customFormat="1" ht="20.25" customHeight="1" x14ac:dyDescent="0.3">
      <c r="A46" s="86" t="s">
        <v>60</v>
      </c>
      <c r="B46" s="28"/>
      <c r="C46" s="89"/>
      <c r="D46" s="89"/>
      <c r="E46" s="89"/>
      <c r="F46" s="88"/>
      <c r="G46" s="89"/>
      <c r="H46" s="88"/>
      <c r="I46" s="89"/>
      <c r="J46" s="88"/>
      <c r="K46" s="89"/>
      <c r="L46" s="88"/>
      <c r="M46" s="89"/>
      <c r="N46" s="88"/>
      <c r="O46" s="89"/>
      <c r="P46" s="52"/>
    </row>
    <row r="47" spans="1:16" s="70" customFormat="1" ht="20.25" customHeight="1" x14ac:dyDescent="0.3">
      <c r="A47" t="s">
        <v>100</v>
      </c>
      <c r="B47" s="28"/>
      <c r="C47" s="89"/>
      <c r="D47" s="89">
        <v>0</v>
      </c>
      <c r="E47" s="89"/>
      <c r="F47" s="89">
        <v>0</v>
      </c>
      <c r="G47" s="89"/>
      <c r="H47" s="89">
        <v>0</v>
      </c>
      <c r="I47" s="89"/>
      <c r="J47" s="89">
        <v>0</v>
      </c>
      <c r="K47" s="89"/>
      <c r="L47" s="89">
        <f>'6 (9M)'!C28</f>
        <v>414126</v>
      </c>
      <c r="M47" s="89"/>
      <c r="N47" s="89">
        <v>0</v>
      </c>
      <c r="O47" s="89"/>
      <c r="P47" s="88">
        <f>SUM(D47:O47)</f>
        <v>414126</v>
      </c>
    </row>
    <row r="48" spans="1:16" ht="20.25" customHeight="1" x14ac:dyDescent="0.3">
      <c r="A48" s="90" t="s">
        <v>85</v>
      </c>
      <c r="B48" s="91" t="s">
        <v>158</v>
      </c>
      <c r="C48" s="89"/>
      <c r="D48" s="92">
        <v>0</v>
      </c>
      <c r="E48" s="89"/>
      <c r="F48" s="92">
        <v>0</v>
      </c>
      <c r="G48" s="89"/>
      <c r="H48" s="92">
        <v>0</v>
      </c>
      <c r="I48" s="89"/>
      <c r="J48" s="92">
        <v>0</v>
      </c>
      <c r="K48" s="89"/>
      <c r="L48" s="92">
        <v>0</v>
      </c>
      <c r="M48" s="89"/>
      <c r="N48" s="92">
        <f>'6 (9M)'!C34</f>
        <v>17295</v>
      </c>
      <c r="O48" s="89"/>
      <c r="P48" s="88">
        <f>SUM(D48:O48)</f>
        <v>17295</v>
      </c>
    </row>
    <row r="49" spans="1:18" ht="20.25" customHeight="1" x14ac:dyDescent="0.3">
      <c r="A49" s="86" t="s">
        <v>46</v>
      </c>
      <c r="C49" s="94"/>
      <c r="D49" s="93">
        <f>SUM(D47:D48)</f>
        <v>0</v>
      </c>
      <c r="E49" s="94"/>
      <c r="F49" s="93">
        <f>SUM(F47:F48)</f>
        <v>0</v>
      </c>
      <c r="G49" s="94"/>
      <c r="H49" s="93">
        <f>SUM(H47:H48)</f>
        <v>0</v>
      </c>
      <c r="I49" s="94"/>
      <c r="J49" s="93">
        <f>SUM(J47:J48)</f>
        <v>0</v>
      </c>
      <c r="K49" s="94"/>
      <c r="L49" s="93">
        <f>SUM(L47:L48)</f>
        <v>414126</v>
      </c>
      <c r="M49" s="94"/>
      <c r="N49" s="93">
        <f>SUM(N47:N48)</f>
        <v>17295</v>
      </c>
      <c r="O49" s="94"/>
      <c r="P49" s="93">
        <f>SUM(P47:P48)</f>
        <v>431421</v>
      </c>
    </row>
    <row r="50" spans="1:18" ht="20.25" customHeight="1" x14ac:dyDescent="0.3">
      <c r="C50" s="89"/>
      <c r="D50" s="89"/>
      <c r="E50" s="89"/>
      <c r="F50" s="88"/>
      <c r="G50" s="89"/>
      <c r="H50" s="88"/>
      <c r="I50" s="89"/>
      <c r="J50" s="88"/>
      <c r="K50" s="89"/>
      <c r="L50" s="88"/>
      <c r="M50" s="89"/>
      <c r="N50" s="88"/>
      <c r="O50" s="89"/>
      <c r="P50" s="52"/>
    </row>
    <row r="51" spans="1:18" s="70" customFormat="1" ht="20.25" customHeight="1" thickBot="1" x14ac:dyDescent="0.35">
      <c r="A51" s="86" t="s">
        <v>178</v>
      </c>
      <c r="B51" s="66"/>
      <c r="C51" s="94"/>
      <c r="D51" s="95">
        <f>SUM(D40,D44,D49)</f>
        <v>1300000</v>
      </c>
      <c r="E51" s="94"/>
      <c r="F51" s="95">
        <f>SUM(F40,F44,F49)</f>
        <v>3515423</v>
      </c>
      <c r="G51" s="94"/>
      <c r="H51" s="95">
        <f>SUM(H40,H44,H49)</f>
        <v>56079</v>
      </c>
      <c r="I51" s="94"/>
      <c r="J51" s="95">
        <f>SUM(J40,J44,J49)</f>
        <v>130000</v>
      </c>
      <c r="K51" s="94"/>
      <c r="L51" s="95">
        <f>SUM(L40,L44,L49)</f>
        <v>1096668</v>
      </c>
      <c r="M51" s="94"/>
      <c r="N51" s="95">
        <f>SUM(N40,N44,N49)</f>
        <v>-38073</v>
      </c>
      <c r="O51" s="94"/>
      <c r="P51" s="95">
        <f>SUM(P40,P44,P49)</f>
        <v>6060097</v>
      </c>
      <c r="R51" s="96"/>
    </row>
    <row r="52" spans="1:18" ht="20.25" customHeight="1" thickTop="1" x14ac:dyDescent="0.3"/>
  </sheetData>
  <mergeCells count="6">
    <mergeCell ref="D38:P38"/>
    <mergeCell ref="D12:P12"/>
    <mergeCell ref="D4:P4"/>
    <mergeCell ref="J6:L6"/>
    <mergeCell ref="D30:P30"/>
    <mergeCell ref="J32:L32"/>
  </mergeCells>
  <pageMargins left="0.7" right="0.7" top="0.48" bottom="0.5" header="0.5" footer="0.5"/>
  <pageSetup paperSize="9" scale="83" firstPageNumber="7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  <pageSetUpPr fitToPage="1"/>
  </sheetPr>
  <dimension ref="A1:M48"/>
  <sheetViews>
    <sheetView zoomScale="80" zoomScaleNormal="80" zoomScaleSheetLayoutView="70" workbookViewId="0">
      <selection activeCell="Q42" sqref="Q42"/>
    </sheetView>
  </sheetViews>
  <sheetFormatPr defaultColWidth="9.1796875" defaultRowHeight="20.25" customHeight="1" x14ac:dyDescent="0.3"/>
  <cols>
    <col min="1" max="1" width="52.6328125" style="79" customWidth="1"/>
    <col min="2" max="2" width="6.1796875" style="91" customWidth="1"/>
    <col min="3" max="3" width="13.54296875" style="79" customWidth="1"/>
    <col min="4" max="4" width="2" style="79" customWidth="1"/>
    <col min="5" max="5" width="13.54296875" style="79" customWidth="1"/>
    <col min="6" max="6" width="2" style="79" customWidth="1"/>
    <col min="7" max="7" width="13.54296875" style="79" customWidth="1"/>
    <col min="8" max="8" width="2" style="79" customWidth="1"/>
    <col min="9" max="9" width="13.54296875" style="79" customWidth="1"/>
    <col min="10" max="10" width="2" style="79" customWidth="1"/>
    <col min="11" max="11" width="13.54296875" style="79" customWidth="1"/>
    <col min="12" max="12" width="2" style="79" customWidth="1"/>
    <col min="13" max="13" width="13.54296875" style="79" customWidth="1"/>
    <col min="14" max="16384" width="9.1796875" style="79"/>
  </cols>
  <sheetData>
    <row r="1" spans="1:13" s="58" customFormat="1" ht="20.25" customHeight="1" x14ac:dyDescent="0.4">
      <c r="A1" s="1" t="s">
        <v>80</v>
      </c>
      <c r="B1" s="1"/>
      <c r="C1" s="1"/>
      <c r="D1" s="1"/>
      <c r="E1" s="55"/>
      <c r="F1" s="1"/>
      <c r="G1" s="56"/>
      <c r="H1" s="1"/>
      <c r="I1" s="55"/>
      <c r="J1" s="1"/>
      <c r="K1" s="55"/>
      <c r="L1" s="1"/>
      <c r="M1" s="57"/>
    </row>
    <row r="2" spans="1:13" s="64" customFormat="1" ht="20.25" customHeight="1" x14ac:dyDescent="0.35">
      <c r="A2" s="59" t="s">
        <v>47</v>
      </c>
      <c r="B2" s="60"/>
      <c r="C2" s="61"/>
      <c r="D2" s="61"/>
      <c r="E2" s="61"/>
      <c r="F2" s="61"/>
      <c r="G2" s="62"/>
      <c r="H2" s="61"/>
      <c r="I2" s="61"/>
      <c r="J2" s="61"/>
      <c r="K2" s="61"/>
      <c r="L2" s="61"/>
      <c r="M2" s="63"/>
    </row>
    <row r="3" spans="1:13" s="70" customFormat="1" ht="20.25" customHeight="1" x14ac:dyDescent="0.3">
      <c r="A3" s="65"/>
      <c r="B3" s="66"/>
      <c r="C3" s="67"/>
      <c r="D3" s="68"/>
      <c r="E3" s="69"/>
      <c r="F3" s="68"/>
      <c r="G3" s="69"/>
      <c r="H3" s="68"/>
      <c r="I3" s="69"/>
      <c r="J3" s="68"/>
      <c r="K3" s="69"/>
      <c r="L3" s="68"/>
    </row>
    <row r="4" spans="1:13" s="70" customFormat="1" ht="20.25" customHeight="1" x14ac:dyDescent="0.3">
      <c r="A4" s="65"/>
      <c r="B4" s="66"/>
      <c r="C4" s="210" t="s">
        <v>61</v>
      </c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s="70" customFormat="1" ht="20.25" customHeight="1" x14ac:dyDescent="0.3">
      <c r="A5" s="65"/>
      <c r="B5" s="66"/>
      <c r="C5" s="67"/>
      <c r="D5" s="68"/>
      <c r="E5" s="69"/>
      <c r="F5" s="68"/>
      <c r="G5" s="69"/>
      <c r="H5" s="68"/>
      <c r="I5" s="211" t="s">
        <v>49</v>
      </c>
      <c r="J5" s="211"/>
      <c r="K5" s="211"/>
      <c r="L5" s="68"/>
    </row>
    <row r="6" spans="1:13" s="70" customFormat="1" ht="20.25" customHeight="1" x14ac:dyDescent="0.3">
      <c r="A6" s="65"/>
      <c r="B6" s="66"/>
      <c r="C6" s="67"/>
      <c r="D6" s="68"/>
      <c r="E6" s="77"/>
      <c r="F6" s="68"/>
      <c r="G6" s="69" t="s">
        <v>51</v>
      </c>
      <c r="H6" s="68"/>
      <c r="I6" s="69"/>
      <c r="J6" s="68"/>
      <c r="K6" s="69"/>
      <c r="L6" s="68"/>
    </row>
    <row r="7" spans="1:13" ht="20.25" customHeight="1" x14ac:dyDescent="0.3">
      <c r="A7" s="74"/>
      <c r="B7" s="75"/>
      <c r="C7" s="74" t="s">
        <v>110</v>
      </c>
      <c r="D7" s="76"/>
      <c r="E7" s="77" t="s">
        <v>84</v>
      </c>
      <c r="F7" s="76"/>
      <c r="G7" s="78" t="s">
        <v>52</v>
      </c>
      <c r="H7" s="76"/>
      <c r="I7" s="69"/>
      <c r="J7" s="76"/>
      <c r="K7" s="69"/>
      <c r="L7" s="76"/>
      <c r="M7" s="78"/>
    </row>
    <row r="8" spans="1:13" ht="20.25" customHeight="1" x14ac:dyDescent="0.3">
      <c r="A8" s="80"/>
      <c r="B8" s="75"/>
      <c r="C8" s="69" t="s">
        <v>109</v>
      </c>
      <c r="D8" s="76"/>
      <c r="E8" s="77" t="s">
        <v>111</v>
      </c>
      <c r="F8" s="76"/>
      <c r="G8" s="78" t="s">
        <v>53</v>
      </c>
      <c r="H8" s="76"/>
      <c r="I8" s="77" t="s">
        <v>54</v>
      </c>
      <c r="J8" s="76"/>
      <c r="K8" s="78"/>
      <c r="L8" s="76"/>
      <c r="M8" s="78" t="s">
        <v>55</v>
      </c>
    </row>
    <row r="9" spans="1:13" ht="20.25" customHeight="1" x14ac:dyDescent="0.3">
      <c r="A9" s="76"/>
      <c r="B9" s="28" t="s">
        <v>5</v>
      </c>
      <c r="C9" s="69" t="s">
        <v>56</v>
      </c>
      <c r="D9" s="69"/>
      <c r="E9" s="77" t="s">
        <v>112</v>
      </c>
      <c r="F9" s="69"/>
      <c r="G9" s="82" t="s">
        <v>34</v>
      </c>
      <c r="H9" s="69"/>
      <c r="I9" s="83" t="s">
        <v>57</v>
      </c>
      <c r="J9" s="69"/>
      <c r="K9" s="83" t="s">
        <v>58</v>
      </c>
      <c r="L9" s="69"/>
      <c r="M9" s="78" t="s">
        <v>59</v>
      </c>
    </row>
    <row r="10" spans="1:13" ht="20.25" customHeight="1" x14ac:dyDescent="0.3">
      <c r="B10" s="28"/>
      <c r="C10" s="209" t="s">
        <v>7</v>
      </c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1:13" ht="20.25" customHeight="1" x14ac:dyDescent="0.3">
      <c r="A11" s="85" t="s">
        <v>175</v>
      </c>
      <c r="B11" s="28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</row>
    <row r="12" spans="1:13" s="70" customFormat="1" ht="20.25" customHeight="1" x14ac:dyDescent="0.3">
      <c r="A12" s="86" t="s">
        <v>127</v>
      </c>
      <c r="B12" s="66"/>
      <c r="C12" s="87">
        <v>1300000</v>
      </c>
      <c r="D12" s="87"/>
      <c r="E12" s="87">
        <v>3515423</v>
      </c>
      <c r="F12" s="87"/>
      <c r="G12" s="87">
        <v>56079</v>
      </c>
      <c r="H12" s="87"/>
      <c r="I12" s="87">
        <v>130000</v>
      </c>
      <c r="J12" s="87"/>
      <c r="K12" s="87">
        <v>1303741</v>
      </c>
      <c r="L12" s="87"/>
      <c r="M12" s="87">
        <f>SUM(C12:K12)</f>
        <v>6305243</v>
      </c>
    </row>
    <row r="13" spans="1:13" s="70" customFormat="1" ht="20.25" customHeight="1" x14ac:dyDescent="0.3">
      <c r="A13" s="86"/>
      <c r="B13" s="66"/>
      <c r="C13" s="87"/>
      <c r="D13" s="87"/>
      <c r="E13" s="87"/>
      <c r="F13" s="87"/>
      <c r="G13" s="88"/>
      <c r="H13" s="87"/>
      <c r="I13" s="87"/>
      <c r="J13" s="87"/>
      <c r="K13" s="87"/>
      <c r="L13" s="87"/>
      <c r="M13" s="87"/>
    </row>
    <row r="14" spans="1:13" s="70" customFormat="1" ht="20.25" customHeight="1" x14ac:dyDescent="0.3">
      <c r="A14" s="86" t="s">
        <v>163</v>
      </c>
      <c r="B14" s="66"/>
      <c r="C14" s="87"/>
      <c r="D14" s="87"/>
      <c r="E14" s="87"/>
      <c r="F14" s="87"/>
      <c r="G14" s="88"/>
      <c r="H14" s="87"/>
      <c r="I14" s="87"/>
      <c r="J14" s="87"/>
      <c r="K14" s="87"/>
      <c r="L14" s="87"/>
      <c r="M14" s="87"/>
    </row>
    <row r="15" spans="1:13" s="70" customFormat="1" ht="20.25" customHeight="1" x14ac:dyDescent="0.3">
      <c r="A15" s="70" t="s">
        <v>164</v>
      </c>
      <c r="B15" s="28" t="s">
        <v>166</v>
      </c>
      <c r="C15" s="181">
        <v>0</v>
      </c>
      <c r="D15" s="88"/>
      <c r="E15" s="181">
        <v>0</v>
      </c>
      <c r="F15" s="88"/>
      <c r="G15" s="181">
        <v>0</v>
      </c>
      <c r="H15" s="88"/>
      <c r="I15" s="181">
        <v>0</v>
      </c>
      <c r="J15" s="88"/>
      <c r="K15" s="181">
        <v>-455000</v>
      </c>
      <c r="L15" s="88"/>
      <c r="M15" s="88">
        <f>SUM(C15:K15)</f>
        <v>-455000</v>
      </c>
    </row>
    <row r="16" spans="1:13" s="70" customFormat="1" ht="20.25" customHeight="1" x14ac:dyDescent="0.3">
      <c r="A16" s="86" t="s">
        <v>165</v>
      </c>
      <c r="B16" s="28"/>
      <c r="C16" s="180">
        <f>SUM(C15)</f>
        <v>0</v>
      </c>
      <c r="D16" s="87"/>
      <c r="E16" s="180">
        <f t="shared" ref="E16" si="0">SUM(E15)</f>
        <v>0</v>
      </c>
      <c r="F16" s="51"/>
      <c r="G16" s="180">
        <f t="shared" ref="G16" si="1">SUM(G15)</f>
        <v>0</v>
      </c>
      <c r="H16" s="51"/>
      <c r="I16" s="180">
        <f t="shared" ref="I16" si="2">SUM(I15)</f>
        <v>0</v>
      </c>
      <c r="J16" s="51"/>
      <c r="K16" s="180">
        <f t="shared" ref="K16" si="3">SUM(K15)</f>
        <v>-455000</v>
      </c>
      <c r="L16" s="51"/>
      <c r="M16" s="180">
        <f t="shared" ref="M16" si="4">SUM(M15)</f>
        <v>-455000</v>
      </c>
    </row>
    <row r="17" spans="1:13" s="70" customFormat="1" ht="20.25" customHeight="1" x14ac:dyDescent="0.3">
      <c r="A17" s="86"/>
      <c r="B17" s="28"/>
      <c r="C17" s="87"/>
      <c r="D17" s="87"/>
      <c r="E17" s="87"/>
      <c r="F17" s="51"/>
      <c r="G17" s="87"/>
      <c r="H17" s="51"/>
      <c r="I17" s="87"/>
      <c r="J17" s="51"/>
      <c r="K17" s="87"/>
      <c r="L17" s="51"/>
      <c r="M17" s="87"/>
    </row>
    <row r="18" spans="1:13" s="70" customFormat="1" ht="20.25" customHeight="1" x14ac:dyDescent="0.3">
      <c r="A18" s="86" t="s">
        <v>60</v>
      </c>
      <c r="B18" s="28"/>
      <c r="C18" s="89"/>
      <c r="D18" s="89"/>
      <c r="E18" s="88"/>
      <c r="F18" s="89"/>
      <c r="G18" s="88"/>
      <c r="H18" s="89"/>
      <c r="I18" s="88"/>
      <c r="J18" s="89"/>
      <c r="K18" s="88"/>
      <c r="L18" s="89"/>
      <c r="M18" s="52"/>
    </row>
    <row r="19" spans="1:13" s="70" customFormat="1" ht="20.25" customHeight="1" x14ac:dyDescent="0.3">
      <c r="A19" t="s">
        <v>100</v>
      </c>
      <c r="B19" s="28"/>
      <c r="C19" s="89">
        <v>0</v>
      </c>
      <c r="D19" s="89"/>
      <c r="E19" s="89">
        <v>0</v>
      </c>
      <c r="F19" s="89"/>
      <c r="G19" s="89">
        <v>0</v>
      </c>
      <c r="H19" s="89"/>
      <c r="I19" s="89">
        <v>0</v>
      </c>
      <c r="J19" s="89"/>
      <c r="K19" s="89">
        <f>'6 (9M)'!I28</f>
        <v>401765</v>
      </c>
      <c r="L19" s="89"/>
      <c r="M19" s="88">
        <f>SUM(C19:K19)</f>
        <v>401765</v>
      </c>
    </row>
    <row r="20" spans="1:13" ht="20.25" customHeight="1" x14ac:dyDescent="0.3">
      <c r="A20" s="90" t="s">
        <v>85</v>
      </c>
      <c r="C20" s="89">
        <v>0</v>
      </c>
      <c r="D20" s="89"/>
      <c r="E20" s="89">
        <v>0</v>
      </c>
      <c r="F20" s="89"/>
      <c r="G20" s="89">
        <v>0</v>
      </c>
      <c r="H20" s="89"/>
      <c r="I20" s="89">
        <v>0</v>
      </c>
      <c r="J20" s="89"/>
      <c r="K20" s="89">
        <f>'6 (9M)'!I34</f>
        <v>0</v>
      </c>
      <c r="L20" s="89"/>
      <c r="M20" s="88">
        <f>SUM(C20:K20)</f>
        <v>0</v>
      </c>
    </row>
    <row r="21" spans="1:13" ht="20.25" customHeight="1" x14ac:dyDescent="0.3">
      <c r="A21" s="86" t="s">
        <v>46</v>
      </c>
      <c r="C21" s="93">
        <f>SUM(C19:C20)</f>
        <v>0</v>
      </c>
      <c r="D21" s="94"/>
      <c r="E21" s="93">
        <f>SUM(E19:E20)</f>
        <v>0</v>
      </c>
      <c r="F21" s="94"/>
      <c r="G21" s="93">
        <f>SUM(G19:G20)</f>
        <v>0</v>
      </c>
      <c r="H21" s="94"/>
      <c r="I21" s="93">
        <f>SUM(I19:I20)</f>
        <v>0</v>
      </c>
      <c r="J21" s="94"/>
      <c r="K21" s="93">
        <f>SUM(K19:K20)</f>
        <v>401765</v>
      </c>
      <c r="L21" s="94"/>
      <c r="M21" s="93">
        <f>SUM(M19:M20)</f>
        <v>401765</v>
      </c>
    </row>
    <row r="22" spans="1:13" ht="20.25" customHeight="1" x14ac:dyDescent="0.3">
      <c r="C22" s="89"/>
      <c r="D22" s="89"/>
      <c r="E22" s="88"/>
      <c r="F22" s="89"/>
      <c r="G22" s="88"/>
      <c r="H22" s="89"/>
      <c r="I22" s="88"/>
      <c r="J22" s="89"/>
      <c r="K22" s="88"/>
      <c r="L22" s="89"/>
      <c r="M22" s="52"/>
    </row>
    <row r="23" spans="1:13" s="70" customFormat="1" ht="20.25" customHeight="1" thickBot="1" x14ac:dyDescent="0.35">
      <c r="A23" s="86" t="s">
        <v>176</v>
      </c>
      <c r="B23" s="66"/>
      <c r="C23" s="95">
        <f>SUM(C12,C21,C16)</f>
        <v>1300000</v>
      </c>
      <c r="D23" s="94"/>
      <c r="E23" s="95">
        <f>SUM(E12,E21,E16)</f>
        <v>3515423</v>
      </c>
      <c r="F23" s="94"/>
      <c r="G23" s="95">
        <f>SUM(G12,G21,G16)</f>
        <v>56079</v>
      </c>
      <c r="H23" s="94"/>
      <c r="I23" s="95">
        <f>SUM(I12,I21,I16)</f>
        <v>130000</v>
      </c>
      <c r="J23" s="94"/>
      <c r="K23" s="95">
        <f>SUM(K12,K21,K16)</f>
        <v>1250506</v>
      </c>
      <c r="L23" s="94"/>
      <c r="M23" s="95">
        <f>SUM(M12,M21,M16)</f>
        <v>6252008</v>
      </c>
    </row>
    <row r="24" spans="1:13" ht="20.25" customHeight="1" thickTop="1" x14ac:dyDescent="0.3"/>
    <row r="25" spans="1:13" s="58" customFormat="1" ht="20.25" customHeight="1" x14ac:dyDescent="0.4">
      <c r="A25" s="1" t="s">
        <v>80</v>
      </c>
      <c r="B25" s="1"/>
      <c r="C25" s="1"/>
      <c r="D25" s="1"/>
      <c r="E25" s="55"/>
      <c r="F25" s="1"/>
      <c r="G25" s="56"/>
      <c r="H25" s="1"/>
      <c r="I25" s="55"/>
      <c r="J25" s="1"/>
      <c r="K25" s="55"/>
      <c r="L25" s="1"/>
      <c r="M25" s="57"/>
    </row>
    <row r="26" spans="1:13" s="64" customFormat="1" ht="20.25" customHeight="1" x14ac:dyDescent="0.35">
      <c r="A26" s="59" t="s">
        <v>47</v>
      </c>
      <c r="B26" s="60"/>
      <c r="C26" s="61"/>
      <c r="D26" s="61"/>
      <c r="E26" s="61"/>
      <c r="F26" s="61"/>
      <c r="G26" s="62"/>
      <c r="H26" s="61"/>
      <c r="I26" s="61"/>
      <c r="J26" s="61"/>
      <c r="K26" s="61"/>
      <c r="L26" s="61"/>
      <c r="M26" s="63"/>
    </row>
    <row r="27" spans="1:13" s="70" customFormat="1" ht="20.25" customHeight="1" x14ac:dyDescent="0.3">
      <c r="A27" s="65"/>
      <c r="B27" s="66"/>
      <c r="C27" s="67"/>
      <c r="D27" s="68"/>
      <c r="E27" s="69"/>
      <c r="F27" s="68"/>
      <c r="G27" s="69"/>
      <c r="H27" s="68"/>
      <c r="I27" s="69"/>
      <c r="J27" s="68"/>
      <c r="K27" s="69"/>
      <c r="L27" s="68"/>
    </row>
    <row r="28" spans="1:13" s="70" customFormat="1" ht="20.25" customHeight="1" x14ac:dyDescent="0.3">
      <c r="A28" s="65"/>
      <c r="B28" s="66"/>
      <c r="C28" s="210" t="s">
        <v>61</v>
      </c>
      <c r="D28" s="210"/>
      <c r="E28" s="210"/>
      <c r="F28" s="210"/>
      <c r="G28" s="210"/>
      <c r="H28" s="210"/>
      <c r="I28" s="210"/>
      <c r="J28" s="210"/>
      <c r="K28" s="210"/>
      <c r="L28" s="210"/>
      <c r="M28" s="210"/>
    </row>
    <row r="29" spans="1:13" s="70" customFormat="1" ht="20.25" customHeight="1" x14ac:dyDescent="0.3">
      <c r="A29" s="65"/>
      <c r="B29" s="66"/>
      <c r="C29" s="67"/>
      <c r="D29" s="68"/>
      <c r="E29" s="69"/>
      <c r="F29" s="68"/>
      <c r="G29" s="69"/>
      <c r="H29" s="68"/>
      <c r="I29" s="211" t="s">
        <v>49</v>
      </c>
      <c r="J29" s="211"/>
      <c r="K29" s="211"/>
      <c r="L29" s="68"/>
    </row>
    <row r="30" spans="1:13" s="70" customFormat="1" ht="20.25" customHeight="1" x14ac:dyDescent="0.3">
      <c r="A30" s="65"/>
      <c r="B30" s="66"/>
      <c r="C30" s="67"/>
      <c r="D30" s="68"/>
      <c r="E30" s="77"/>
      <c r="F30" s="68"/>
      <c r="G30" s="69" t="s">
        <v>51</v>
      </c>
      <c r="H30" s="68"/>
      <c r="I30" s="69"/>
      <c r="J30" s="68"/>
      <c r="K30" s="69"/>
      <c r="L30" s="68"/>
    </row>
    <row r="31" spans="1:13" ht="20.25" customHeight="1" x14ac:dyDescent="0.3">
      <c r="A31" s="74"/>
      <c r="B31" s="75"/>
      <c r="C31" s="74" t="s">
        <v>110</v>
      </c>
      <c r="D31" s="76"/>
      <c r="E31" s="77" t="s">
        <v>84</v>
      </c>
      <c r="F31" s="76"/>
      <c r="G31" s="78" t="s">
        <v>52</v>
      </c>
      <c r="H31" s="76"/>
      <c r="I31" s="69"/>
      <c r="J31" s="76"/>
      <c r="K31" s="69"/>
      <c r="L31" s="76"/>
      <c r="M31" s="78"/>
    </row>
    <row r="32" spans="1:13" ht="20.25" customHeight="1" x14ac:dyDescent="0.3">
      <c r="A32" s="80"/>
      <c r="B32" s="75"/>
      <c r="C32" s="69" t="s">
        <v>109</v>
      </c>
      <c r="D32" s="76"/>
      <c r="E32" s="77" t="s">
        <v>111</v>
      </c>
      <c r="F32" s="76"/>
      <c r="G32" s="78" t="s">
        <v>53</v>
      </c>
      <c r="H32" s="76"/>
      <c r="I32" s="77" t="s">
        <v>54</v>
      </c>
      <c r="J32" s="76"/>
      <c r="K32" s="78"/>
      <c r="L32" s="76"/>
      <c r="M32" s="78" t="s">
        <v>55</v>
      </c>
    </row>
    <row r="33" spans="1:13" ht="20.25" customHeight="1" x14ac:dyDescent="0.3">
      <c r="A33" s="76"/>
      <c r="B33" s="28" t="s">
        <v>5</v>
      </c>
      <c r="C33" s="69" t="s">
        <v>56</v>
      </c>
      <c r="D33" s="69"/>
      <c r="E33" s="77" t="s">
        <v>112</v>
      </c>
      <c r="F33" s="69"/>
      <c r="G33" s="82" t="s">
        <v>34</v>
      </c>
      <c r="H33" s="69"/>
      <c r="I33" s="83" t="s">
        <v>57</v>
      </c>
      <c r="J33" s="69"/>
      <c r="K33" s="83" t="s">
        <v>58</v>
      </c>
      <c r="L33" s="69"/>
      <c r="M33" s="78" t="s">
        <v>59</v>
      </c>
    </row>
    <row r="34" spans="1:13" ht="20.25" customHeight="1" x14ac:dyDescent="0.3">
      <c r="B34" s="28"/>
      <c r="C34" s="209" t="s">
        <v>7</v>
      </c>
      <c r="D34" s="209"/>
      <c r="E34" s="209"/>
      <c r="F34" s="209"/>
      <c r="G34" s="209"/>
      <c r="H34" s="209"/>
      <c r="I34" s="209"/>
      <c r="J34" s="209"/>
      <c r="K34" s="209"/>
      <c r="L34" s="209"/>
      <c r="M34" s="209"/>
    </row>
    <row r="35" spans="1:13" ht="20.25" customHeight="1" x14ac:dyDescent="0.3">
      <c r="A35" s="85" t="s">
        <v>177</v>
      </c>
      <c r="B35" s="28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</row>
    <row r="36" spans="1:13" s="70" customFormat="1" ht="20.25" customHeight="1" x14ac:dyDescent="0.3">
      <c r="A36" s="86" t="s">
        <v>145</v>
      </c>
      <c r="B36" s="66"/>
      <c r="C36" s="87">
        <v>1300000</v>
      </c>
      <c r="D36" s="87"/>
      <c r="E36" s="87">
        <v>3515423</v>
      </c>
      <c r="F36" s="87"/>
      <c r="G36" s="87">
        <v>56079</v>
      </c>
      <c r="H36" s="87"/>
      <c r="I36" s="87">
        <v>130000</v>
      </c>
      <c r="J36" s="87"/>
      <c r="K36" s="87">
        <v>1249123</v>
      </c>
      <c r="L36" s="87"/>
      <c r="M36" s="87">
        <f>SUM(C36:K36)</f>
        <v>6250625</v>
      </c>
    </row>
    <row r="37" spans="1:13" s="70" customFormat="1" ht="20.25" customHeight="1" x14ac:dyDescent="0.3">
      <c r="A37" s="86"/>
      <c r="B37" s="66"/>
      <c r="C37" s="87"/>
      <c r="D37" s="87"/>
      <c r="E37" s="87"/>
      <c r="F37" s="87"/>
      <c r="G37" s="88"/>
      <c r="H37" s="87"/>
      <c r="I37" s="87"/>
      <c r="J37" s="87"/>
      <c r="K37" s="87"/>
      <c r="L37" s="87"/>
      <c r="M37" s="87"/>
    </row>
    <row r="38" spans="1:13" s="70" customFormat="1" ht="20.25" customHeight="1" x14ac:dyDescent="0.3">
      <c r="A38" s="86" t="s">
        <v>163</v>
      </c>
      <c r="B38" s="66"/>
      <c r="C38" s="87"/>
      <c r="D38" s="87"/>
      <c r="E38" s="87"/>
      <c r="F38" s="87"/>
      <c r="G38" s="88"/>
      <c r="H38" s="87"/>
      <c r="I38" s="87"/>
      <c r="J38" s="87"/>
      <c r="K38" s="87"/>
      <c r="L38" s="87"/>
      <c r="M38" s="87"/>
    </row>
    <row r="39" spans="1:13" s="70" customFormat="1" ht="20.25" customHeight="1" x14ac:dyDescent="0.3">
      <c r="A39" s="70" t="s">
        <v>164</v>
      </c>
      <c r="B39" s="28" t="s">
        <v>166</v>
      </c>
      <c r="C39" s="181">
        <v>0</v>
      </c>
      <c r="D39" s="88"/>
      <c r="E39" s="181">
        <v>0</v>
      </c>
      <c r="F39" s="88"/>
      <c r="G39" s="181">
        <v>0</v>
      </c>
      <c r="H39" s="88"/>
      <c r="I39" s="181">
        <v>0</v>
      </c>
      <c r="J39" s="88"/>
      <c r="K39" s="181">
        <v>-650000</v>
      </c>
      <c r="L39" s="88"/>
      <c r="M39" s="88">
        <f>SUM(C39:K39)</f>
        <v>-650000</v>
      </c>
    </row>
    <row r="40" spans="1:13" s="70" customFormat="1" ht="20.25" customHeight="1" x14ac:dyDescent="0.3">
      <c r="A40" s="86" t="s">
        <v>165</v>
      </c>
      <c r="B40" s="28"/>
      <c r="C40" s="180">
        <f>SUM(C39)</f>
        <v>0</v>
      </c>
      <c r="D40" s="87"/>
      <c r="E40" s="180">
        <f t="shared" ref="E40" si="5">SUM(E39)</f>
        <v>0</v>
      </c>
      <c r="F40" s="51"/>
      <c r="G40" s="180">
        <f t="shared" ref="G40" si="6">SUM(G39)</f>
        <v>0</v>
      </c>
      <c r="H40" s="51"/>
      <c r="I40" s="180">
        <f t="shared" ref="I40" si="7">SUM(I39)</f>
        <v>0</v>
      </c>
      <c r="J40" s="51"/>
      <c r="K40" s="180">
        <f t="shared" ref="K40" si="8">SUM(K39)</f>
        <v>-650000</v>
      </c>
      <c r="L40" s="51"/>
      <c r="M40" s="180">
        <f t="shared" ref="M40" si="9">SUM(M39)</f>
        <v>-650000</v>
      </c>
    </row>
    <row r="41" spans="1:13" s="70" customFormat="1" ht="20.25" customHeight="1" x14ac:dyDescent="0.3">
      <c r="A41" s="86"/>
      <c r="B41" s="28"/>
      <c r="C41" s="87"/>
      <c r="D41" s="87"/>
      <c r="E41" s="87"/>
      <c r="F41" s="51"/>
      <c r="G41" s="87"/>
      <c r="H41" s="51"/>
      <c r="I41" s="87"/>
      <c r="J41" s="51"/>
      <c r="K41" s="87"/>
      <c r="L41" s="51"/>
      <c r="M41" s="87"/>
    </row>
    <row r="42" spans="1:13" s="70" customFormat="1" ht="20.25" customHeight="1" x14ac:dyDescent="0.3">
      <c r="A42" s="86" t="s">
        <v>60</v>
      </c>
      <c r="B42" s="28"/>
      <c r="C42" s="89"/>
      <c r="D42" s="89"/>
      <c r="E42" s="88"/>
      <c r="F42" s="89"/>
      <c r="G42" s="88"/>
      <c r="H42" s="89"/>
      <c r="I42" s="88"/>
      <c r="J42" s="89"/>
      <c r="K42" s="88"/>
      <c r="L42" s="89"/>
      <c r="M42" s="52"/>
    </row>
    <row r="43" spans="1:13" s="70" customFormat="1" ht="20.25" customHeight="1" x14ac:dyDescent="0.3">
      <c r="A43" t="s">
        <v>100</v>
      </c>
      <c r="B43" s="28"/>
      <c r="C43" s="89">
        <v>0</v>
      </c>
      <c r="D43" s="89"/>
      <c r="E43" s="89">
        <v>0</v>
      </c>
      <c r="F43" s="89"/>
      <c r="G43" s="89">
        <v>0</v>
      </c>
      <c r="H43" s="89"/>
      <c r="I43" s="89">
        <v>0</v>
      </c>
      <c r="J43" s="89"/>
      <c r="K43" s="89">
        <f>'6 (9M)'!G28</f>
        <v>384814</v>
      </c>
      <c r="L43" s="89"/>
      <c r="M43" s="88">
        <f>SUM(C43:K43)</f>
        <v>384814</v>
      </c>
    </row>
    <row r="44" spans="1:13" ht="20.25" customHeight="1" x14ac:dyDescent="0.3">
      <c r="A44" s="90" t="s">
        <v>85</v>
      </c>
      <c r="C44" s="89">
        <v>0</v>
      </c>
      <c r="D44" s="89"/>
      <c r="E44" s="89">
        <v>0</v>
      </c>
      <c r="F44" s="89"/>
      <c r="G44" s="89">
        <v>0</v>
      </c>
      <c r="H44" s="89"/>
      <c r="I44" s="89">
        <v>0</v>
      </c>
      <c r="J44" s="89"/>
      <c r="K44" s="89">
        <f>'6 (9M)'!G34</f>
        <v>0</v>
      </c>
      <c r="L44" s="89"/>
      <c r="M44" s="88">
        <f>SUM(C44:K44)</f>
        <v>0</v>
      </c>
    </row>
    <row r="45" spans="1:13" ht="20.25" customHeight="1" x14ac:dyDescent="0.3">
      <c r="A45" s="86" t="s">
        <v>46</v>
      </c>
      <c r="C45" s="93">
        <f>SUM(C43:C44)</f>
        <v>0</v>
      </c>
      <c r="D45" s="94"/>
      <c r="E45" s="93">
        <f>SUM(E43:E44)</f>
        <v>0</v>
      </c>
      <c r="F45" s="94"/>
      <c r="G45" s="93">
        <f>SUM(G43:G44)</f>
        <v>0</v>
      </c>
      <c r="H45" s="94"/>
      <c r="I45" s="93">
        <f>SUM(I43:I44)</f>
        <v>0</v>
      </c>
      <c r="J45" s="94"/>
      <c r="K45" s="93">
        <f>SUM(K43:K44)</f>
        <v>384814</v>
      </c>
      <c r="L45" s="94"/>
      <c r="M45" s="93">
        <f>SUM(M43:M44)</f>
        <v>384814</v>
      </c>
    </row>
    <row r="46" spans="1:13" ht="20.25" customHeight="1" x14ac:dyDescent="0.3">
      <c r="C46" s="89"/>
      <c r="D46" s="89"/>
      <c r="E46" s="88"/>
      <c r="F46" s="89"/>
      <c r="G46" s="88"/>
      <c r="H46" s="89"/>
      <c r="I46" s="88"/>
      <c r="J46" s="89"/>
      <c r="K46" s="88"/>
      <c r="L46" s="89"/>
      <c r="M46" s="52"/>
    </row>
    <row r="47" spans="1:13" s="70" customFormat="1" ht="20.25" customHeight="1" thickBot="1" x14ac:dyDescent="0.35">
      <c r="A47" s="86" t="s">
        <v>178</v>
      </c>
      <c r="B47" s="66"/>
      <c r="C47" s="95">
        <f>SUM(C36,C40,C45)</f>
        <v>1300000</v>
      </c>
      <c r="D47" s="94"/>
      <c r="E47" s="95">
        <f>SUM(E36,E40,E45)</f>
        <v>3515423</v>
      </c>
      <c r="F47" s="94"/>
      <c r="G47" s="95">
        <f>SUM(G36,G40,G45)</f>
        <v>56079</v>
      </c>
      <c r="H47" s="94"/>
      <c r="I47" s="95">
        <f>SUM(I36,I40,I45)</f>
        <v>130000</v>
      </c>
      <c r="J47" s="94"/>
      <c r="K47" s="95">
        <f>SUM(K36,K40,K45)</f>
        <v>983937</v>
      </c>
      <c r="L47" s="94"/>
      <c r="M47" s="95">
        <f>SUM(M36,M40,M45)</f>
        <v>5985439</v>
      </c>
    </row>
    <row r="48" spans="1:13" ht="20.25" customHeight="1" thickTop="1" x14ac:dyDescent="0.3"/>
  </sheetData>
  <mergeCells count="6">
    <mergeCell ref="C34:M34"/>
    <mergeCell ref="C4:M4"/>
    <mergeCell ref="I5:K5"/>
    <mergeCell ref="C10:M10"/>
    <mergeCell ref="C28:M28"/>
    <mergeCell ref="I29:K29"/>
  </mergeCells>
  <pageMargins left="0.7" right="0.7" top="0.48" bottom="0.5" header="0.5" footer="0.5"/>
  <pageSetup paperSize="9" scale="89" firstPageNumber="9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theme="0"/>
  </sheetPr>
  <dimension ref="A1:M124"/>
  <sheetViews>
    <sheetView zoomScaleNormal="100" zoomScaleSheetLayoutView="85" workbookViewId="0">
      <selection activeCell="C83" sqref="C83:I83"/>
    </sheetView>
  </sheetViews>
  <sheetFormatPr defaultColWidth="9.81640625" defaultRowHeight="20.25" customHeight="1" x14ac:dyDescent="0.3"/>
  <cols>
    <col min="1" max="1" width="47.90625" style="13" customWidth="1"/>
    <col min="2" max="2" width="4" style="14" customWidth="1"/>
    <col min="3" max="3" width="11.54296875" style="15" customWidth="1"/>
    <col min="4" max="4" width="1.1796875" style="14" customWidth="1"/>
    <col min="5" max="5" width="11.54296875" style="15" customWidth="1"/>
    <col min="6" max="6" width="1.1796875" style="6" customWidth="1"/>
    <col min="7" max="7" width="11.54296875" style="15" customWidth="1"/>
    <col min="8" max="8" width="1.1796875" style="6" customWidth="1"/>
    <col min="9" max="9" width="11.5429687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80</v>
      </c>
      <c r="B1" s="97"/>
      <c r="C1" s="1"/>
      <c r="D1" s="97"/>
      <c r="E1" s="1"/>
      <c r="F1" s="1"/>
      <c r="G1" s="1"/>
      <c r="H1" s="1"/>
      <c r="I1" s="1"/>
    </row>
    <row r="2" spans="1:9" s="3" customFormat="1" ht="20.25" customHeight="1" x14ac:dyDescent="0.35">
      <c r="A2" s="40" t="s">
        <v>62</v>
      </c>
      <c r="B2" s="98"/>
      <c r="C2" s="42"/>
      <c r="D2" s="98"/>
      <c r="E2" s="42"/>
      <c r="F2" s="41"/>
      <c r="G2" s="42"/>
      <c r="H2" s="41"/>
      <c r="I2" s="42"/>
    </row>
    <row r="3" spans="1:9" ht="20.25" customHeight="1" x14ac:dyDescent="0.3">
      <c r="A3" s="99"/>
      <c r="B3" s="100"/>
      <c r="D3" s="100"/>
      <c r="G3" s="101"/>
      <c r="H3" s="102"/>
      <c r="I3" s="101"/>
    </row>
    <row r="4" spans="1:9" ht="20.25" customHeight="1" x14ac:dyDescent="0.3">
      <c r="A4" s="4"/>
      <c r="B4" s="4"/>
      <c r="C4" s="201" t="s">
        <v>75</v>
      </c>
      <c r="D4" s="201"/>
      <c r="E4" s="201"/>
      <c r="F4" s="7"/>
      <c r="G4" s="201" t="s">
        <v>76</v>
      </c>
      <c r="H4" s="201"/>
      <c r="I4" s="201"/>
    </row>
    <row r="5" spans="1:9" ht="20.25" customHeight="1" x14ac:dyDescent="0.3">
      <c r="A5" s="4"/>
      <c r="B5" s="4"/>
      <c r="C5" s="201" t="s">
        <v>2</v>
      </c>
      <c r="D5" s="201"/>
      <c r="E5" s="201"/>
      <c r="F5" s="7"/>
      <c r="G5" s="201" t="s">
        <v>2</v>
      </c>
      <c r="H5" s="201"/>
      <c r="I5" s="201"/>
    </row>
    <row r="6" spans="1:9" ht="20.25" customHeight="1" x14ac:dyDescent="0.3">
      <c r="A6" s="4"/>
      <c r="B6" s="4"/>
      <c r="C6" s="212" t="s">
        <v>174</v>
      </c>
      <c r="D6" s="202"/>
      <c r="E6" s="202"/>
      <c r="F6" s="46"/>
      <c r="G6" s="212" t="s">
        <v>174</v>
      </c>
      <c r="H6" s="202"/>
      <c r="I6" s="202"/>
    </row>
    <row r="7" spans="1:9" ht="20.25" customHeight="1" x14ac:dyDescent="0.3">
      <c r="A7" s="8"/>
      <c r="B7" s="8"/>
      <c r="C7" s="203" t="s">
        <v>173</v>
      </c>
      <c r="D7" s="213"/>
      <c r="E7" s="213"/>
      <c r="F7" s="47"/>
      <c r="G7" s="203" t="s">
        <v>173</v>
      </c>
      <c r="H7" s="213"/>
      <c r="I7" s="213"/>
    </row>
    <row r="8" spans="1:9" ht="20.25" customHeight="1" x14ac:dyDescent="0.3">
      <c r="B8" s="11" t="s">
        <v>5</v>
      </c>
      <c r="C8" s="136">
        <v>2021</v>
      </c>
      <c r="D8" s="137"/>
      <c r="E8" s="136">
        <v>2020</v>
      </c>
      <c r="F8" s="138"/>
      <c r="G8" s="136">
        <v>2021</v>
      </c>
      <c r="H8" s="137"/>
      <c r="I8" s="136">
        <v>2020</v>
      </c>
    </row>
    <row r="9" spans="1:9" ht="20.25" customHeight="1" x14ac:dyDescent="0.3">
      <c r="A9" s="9"/>
      <c r="B9" s="35"/>
      <c r="C9" s="200" t="s">
        <v>7</v>
      </c>
      <c r="D9" s="200"/>
      <c r="E9" s="200"/>
      <c r="F9" s="200"/>
      <c r="G9" s="200"/>
      <c r="H9" s="200"/>
      <c r="I9" s="200"/>
    </row>
    <row r="10" spans="1:9" ht="20.25" customHeight="1" x14ac:dyDescent="0.3">
      <c r="A10" s="104" t="s">
        <v>63</v>
      </c>
      <c r="B10" s="35"/>
      <c r="C10" s="11"/>
      <c r="D10" s="35"/>
      <c r="E10" s="11"/>
      <c r="F10" s="11"/>
      <c r="G10" s="11"/>
      <c r="H10" s="11"/>
      <c r="I10" s="11"/>
    </row>
    <row r="11" spans="1:9" ht="20.25" customHeight="1" x14ac:dyDescent="0.3">
      <c r="A11" s="18" t="s">
        <v>123</v>
      </c>
      <c r="C11" s="23">
        <f>'6 (9M)'!C28</f>
        <v>414126</v>
      </c>
      <c r="E11" s="23">
        <f>'6 (9M)'!E28</f>
        <v>431465</v>
      </c>
      <c r="F11" s="17"/>
      <c r="G11" s="23">
        <f>'6 (9M)'!G28</f>
        <v>384814</v>
      </c>
      <c r="H11" s="17"/>
      <c r="I11" s="23">
        <f>'6 (9M)'!I28</f>
        <v>401765</v>
      </c>
    </row>
    <row r="12" spans="1:9" ht="20.25" customHeight="1" x14ac:dyDescent="0.3">
      <c r="A12" s="105" t="s">
        <v>136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5" t="s">
        <v>121</v>
      </c>
      <c r="B13" s="11"/>
      <c r="C13" s="23"/>
      <c r="D13" s="11"/>
      <c r="E13" s="23"/>
      <c r="F13" s="17"/>
      <c r="G13" s="23"/>
      <c r="H13" s="17"/>
      <c r="I13" s="23"/>
    </row>
    <row r="14" spans="1:9" ht="20.25" customHeight="1" x14ac:dyDescent="0.3">
      <c r="A14" s="107" t="s">
        <v>170</v>
      </c>
      <c r="B14" s="129"/>
      <c r="C14" s="26">
        <v>72719</v>
      </c>
      <c r="D14" s="11"/>
      <c r="E14" s="26">
        <v>46301</v>
      </c>
      <c r="F14" s="29"/>
      <c r="G14" s="26">
        <v>72719</v>
      </c>
      <c r="H14" s="29"/>
      <c r="I14" s="26">
        <v>46301</v>
      </c>
    </row>
    <row r="15" spans="1:9" ht="20.5" customHeight="1" x14ac:dyDescent="0.3">
      <c r="A15" s="13" t="s">
        <v>43</v>
      </c>
      <c r="B15" s="129"/>
      <c r="C15" s="106">
        <v>2125</v>
      </c>
      <c r="D15" s="11"/>
      <c r="E15" s="106">
        <v>11978</v>
      </c>
      <c r="F15" s="29"/>
      <c r="G15" s="106">
        <v>2125</v>
      </c>
      <c r="H15" s="29"/>
      <c r="I15" s="106">
        <v>11978</v>
      </c>
    </row>
    <row r="16" spans="1:9" ht="20.25" customHeight="1" x14ac:dyDescent="0.3">
      <c r="A16" s="13" t="s">
        <v>64</v>
      </c>
      <c r="B16" s="11"/>
      <c r="C16" s="26">
        <v>435169</v>
      </c>
      <c r="D16" s="11"/>
      <c r="E16" s="26">
        <v>442666</v>
      </c>
      <c r="F16" s="29"/>
      <c r="G16" s="26">
        <v>435169</v>
      </c>
      <c r="H16" s="29"/>
      <c r="I16" s="26">
        <v>442666</v>
      </c>
    </row>
    <row r="17" spans="1:9" ht="20.25" customHeight="1" x14ac:dyDescent="0.3">
      <c r="A17" s="13" t="s">
        <v>97</v>
      </c>
      <c r="B17" s="11"/>
      <c r="C17" s="26">
        <v>1456</v>
      </c>
      <c r="D17" s="11"/>
      <c r="E17" s="26">
        <v>1330</v>
      </c>
      <c r="F17" s="29"/>
      <c r="G17" s="26">
        <v>1456</v>
      </c>
      <c r="H17" s="29"/>
      <c r="I17" s="26">
        <v>1330</v>
      </c>
    </row>
    <row r="18" spans="1:9" ht="20.25" customHeight="1" x14ac:dyDescent="0.3">
      <c r="A18" s="132" t="s">
        <v>154</v>
      </c>
      <c r="B18" s="6"/>
      <c r="C18" s="26"/>
      <c r="D18" s="11"/>
      <c r="E18" s="26"/>
      <c r="F18" s="29"/>
      <c r="G18" s="26"/>
      <c r="H18" s="29"/>
      <c r="I18" s="26"/>
    </row>
    <row r="19" spans="1:9" ht="20.25" customHeight="1" x14ac:dyDescent="0.3">
      <c r="A19" s="13" t="s">
        <v>186</v>
      </c>
      <c r="B19" s="6"/>
      <c r="C19" s="26"/>
      <c r="D19" s="199"/>
      <c r="E19" s="26"/>
      <c r="F19" s="29"/>
      <c r="G19" s="26"/>
      <c r="H19" s="29"/>
      <c r="I19" s="26"/>
    </row>
    <row r="20" spans="1:9" ht="20.25" customHeight="1" x14ac:dyDescent="0.3">
      <c r="A20" s="13" t="s">
        <v>183</v>
      </c>
      <c r="B20" s="161" t="s">
        <v>157</v>
      </c>
      <c r="C20" s="26">
        <v>0</v>
      </c>
      <c r="D20" s="11"/>
      <c r="E20" s="26">
        <v>0</v>
      </c>
      <c r="F20" s="29"/>
      <c r="G20" s="26">
        <v>-1602</v>
      </c>
      <c r="H20" s="29"/>
      <c r="I20" s="26">
        <v>0</v>
      </c>
    </row>
    <row r="21" spans="1:9" ht="20.25" customHeight="1" x14ac:dyDescent="0.3">
      <c r="A21" s="119" t="s">
        <v>87</v>
      </c>
      <c r="B21" s="129"/>
      <c r="C21" s="106">
        <v>4003</v>
      </c>
      <c r="D21" s="11"/>
      <c r="E21" s="106">
        <v>3945</v>
      </c>
      <c r="F21" s="29"/>
      <c r="G21" s="106">
        <v>4003</v>
      </c>
      <c r="H21" s="29"/>
      <c r="I21" s="106">
        <v>3945</v>
      </c>
    </row>
    <row r="22" spans="1:9" ht="20.25" customHeight="1" x14ac:dyDescent="0.3">
      <c r="A22" s="27" t="s">
        <v>181</v>
      </c>
      <c r="B22" s="129"/>
      <c r="C22" s="106">
        <v>2852</v>
      </c>
      <c r="D22" s="11"/>
      <c r="E22" s="106">
        <v>3347</v>
      </c>
      <c r="F22" s="29"/>
      <c r="G22" s="106">
        <v>2852</v>
      </c>
      <c r="H22" s="29"/>
      <c r="I22" s="106">
        <v>3347</v>
      </c>
    </row>
    <row r="23" spans="1:9" ht="20.25" customHeight="1" x14ac:dyDescent="0.3">
      <c r="A23" s="13" t="s">
        <v>155</v>
      </c>
      <c r="B23" s="129">
        <v>11</v>
      </c>
      <c r="C23" s="26">
        <v>77</v>
      </c>
      <c r="D23" s="11"/>
      <c r="E23" s="26">
        <v>0</v>
      </c>
      <c r="F23" s="29"/>
      <c r="G23" s="26">
        <v>77</v>
      </c>
      <c r="H23" s="29"/>
      <c r="I23" s="26">
        <v>0</v>
      </c>
    </row>
    <row r="24" spans="1:9" ht="20.25" customHeight="1" x14ac:dyDescent="0.3">
      <c r="A24" s="118" t="s">
        <v>156</v>
      </c>
      <c r="B24" s="129"/>
      <c r="C24" s="106">
        <v>-281</v>
      </c>
      <c r="D24" s="11"/>
      <c r="E24" s="106">
        <v>0</v>
      </c>
      <c r="F24" s="29"/>
      <c r="G24" s="106">
        <v>-281</v>
      </c>
      <c r="H24" s="29"/>
      <c r="I24" s="106">
        <v>0</v>
      </c>
    </row>
    <row r="25" spans="1:9" ht="20.25" customHeight="1" x14ac:dyDescent="0.3">
      <c r="A25" s="107" t="s">
        <v>147</v>
      </c>
      <c r="B25" s="6"/>
      <c r="C25" s="6"/>
      <c r="D25" s="6"/>
      <c r="E25" s="6"/>
      <c r="G25" s="6"/>
      <c r="I25" s="6"/>
    </row>
    <row r="26" spans="1:9" ht="20.25" customHeight="1" x14ac:dyDescent="0.3">
      <c r="A26" s="13" t="s">
        <v>124</v>
      </c>
      <c r="B26" s="129">
        <v>4</v>
      </c>
      <c r="C26" s="26">
        <v>-31095</v>
      </c>
      <c r="D26" s="11"/>
      <c r="E26" s="26">
        <v>-17632</v>
      </c>
      <c r="F26" s="29"/>
      <c r="G26" s="26">
        <v>0</v>
      </c>
      <c r="H26" s="29"/>
      <c r="I26" s="26">
        <v>0</v>
      </c>
    </row>
    <row r="27" spans="1:9" ht="20.25" customHeight="1" x14ac:dyDescent="0.3">
      <c r="A27" s="117" t="s">
        <v>89</v>
      </c>
      <c r="B27" s="129"/>
      <c r="C27" s="106">
        <v>12715</v>
      </c>
      <c r="D27" s="11"/>
      <c r="E27" s="106">
        <v>13274</v>
      </c>
      <c r="F27" s="29"/>
      <c r="G27" s="106">
        <v>12715</v>
      </c>
      <c r="H27" s="29"/>
      <c r="I27" s="106">
        <v>13274</v>
      </c>
    </row>
    <row r="28" spans="1:9" ht="20.25" customHeight="1" x14ac:dyDescent="0.3">
      <c r="A28" s="118" t="s">
        <v>65</v>
      </c>
      <c r="B28" s="129"/>
      <c r="C28" s="130">
        <v>13</v>
      </c>
      <c r="D28" s="11"/>
      <c r="E28" s="130">
        <v>701</v>
      </c>
      <c r="F28" s="29"/>
      <c r="G28" s="130">
        <v>13</v>
      </c>
      <c r="H28" s="29"/>
      <c r="I28" s="130">
        <v>701</v>
      </c>
    </row>
    <row r="29" spans="1:9" ht="20.25" customHeight="1" x14ac:dyDescent="0.3">
      <c r="A29" s="13" t="s">
        <v>86</v>
      </c>
      <c r="B29" s="129"/>
      <c r="C29" s="108">
        <v>-96</v>
      </c>
      <c r="D29" s="11"/>
      <c r="E29" s="108">
        <v>-180</v>
      </c>
      <c r="F29" s="29"/>
      <c r="G29" s="108">
        <v>-95</v>
      </c>
      <c r="H29" s="29"/>
      <c r="I29" s="108">
        <v>-268</v>
      </c>
    </row>
    <row r="30" spans="1:9" ht="20.25" customHeight="1" x14ac:dyDescent="0.3">
      <c r="B30" s="129"/>
      <c r="C30" s="17">
        <f>SUM(C11:C29)</f>
        <v>913783</v>
      </c>
      <c r="D30" s="11"/>
      <c r="E30" s="17">
        <f>SUM(E11:E29)</f>
        <v>937195</v>
      </c>
      <c r="F30" s="17"/>
      <c r="G30" s="17">
        <f>SUM(G11:G29)</f>
        <v>913965</v>
      </c>
      <c r="H30" s="17"/>
      <c r="I30" s="17">
        <f>SUM(I11:I29)</f>
        <v>925039</v>
      </c>
    </row>
    <row r="31" spans="1:9" ht="20.25" customHeight="1" x14ac:dyDescent="0.3">
      <c r="A31" s="105" t="s">
        <v>66</v>
      </c>
      <c r="B31" s="129"/>
      <c r="C31" s="17"/>
      <c r="D31" s="11"/>
      <c r="E31" s="17"/>
      <c r="F31" s="17"/>
      <c r="G31" s="17"/>
      <c r="H31" s="17"/>
      <c r="I31" s="17"/>
    </row>
    <row r="32" spans="1:9" ht="20.25" customHeight="1" x14ac:dyDescent="0.3">
      <c r="A32" s="27" t="s">
        <v>10</v>
      </c>
      <c r="B32" s="129"/>
      <c r="C32" s="26">
        <v>20803</v>
      </c>
      <c r="D32" s="11"/>
      <c r="E32" s="26">
        <v>-77647</v>
      </c>
      <c r="F32" s="29"/>
      <c r="G32" s="26">
        <v>23177</v>
      </c>
      <c r="H32" s="29"/>
      <c r="I32" s="26">
        <v>-25952</v>
      </c>
    </row>
    <row r="33" spans="1:10" ht="20.25" customHeight="1" x14ac:dyDescent="0.3">
      <c r="A33" s="13" t="s">
        <v>77</v>
      </c>
      <c r="B33" s="129"/>
      <c r="C33" s="26">
        <v>-54869</v>
      </c>
      <c r="D33" s="11"/>
      <c r="E33" s="26">
        <v>9906</v>
      </c>
      <c r="F33" s="29"/>
      <c r="G33" s="26">
        <v>-54848</v>
      </c>
      <c r="H33" s="29"/>
      <c r="I33" s="26">
        <v>3654</v>
      </c>
    </row>
    <row r="34" spans="1:10" ht="20.25" customHeight="1" x14ac:dyDescent="0.3">
      <c r="A34" s="13" t="s">
        <v>11</v>
      </c>
      <c r="B34" s="129"/>
      <c r="C34" s="26">
        <v>-21166</v>
      </c>
      <c r="D34" s="11"/>
      <c r="E34" s="26">
        <v>-29892</v>
      </c>
      <c r="F34" s="29"/>
      <c r="G34" s="26">
        <v>-21376</v>
      </c>
      <c r="H34" s="29"/>
      <c r="I34" s="26">
        <v>-79084</v>
      </c>
      <c r="J34" s="15"/>
    </row>
    <row r="35" spans="1:10" ht="20.25" customHeight="1" x14ac:dyDescent="0.3">
      <c r="A35" s="13" t="s">
        <v>20</v>
      </c>
      <c r="B35" s="129"/>
      <c r="C35" s="26">
        <v>-80</v>
      </c>
      <c r="D35" s="11"/>
      <c r="E35" s="26">
        <v>10</v>
      </c>
      <c r="F35" s="29"/>
      <c r="G35" s="26">
        <v>-80</v>
      </c>
      <c r="H35" s="11"/>
      <c r="I35" s="26">
        <v>10</v>
      </c>
    </row>
    <row r="36" spans="1:10" ht="20.25" customHeight="1" x14ac:dyDescent="0.3">
      <c r="A36" s="13" t="s">
        <v>101</v>
      </c>
      <c r="B36" s="129"/>
      <c r="C36" s="26">
        <v>11722</v>
      </c>
      <c r="D36" s="11"/>
      <c r="E36" s="26">
        <v>20114</v>
      </c>
      <c r="F36" s="29"/>
      <c r="G36" s="26">
        <v>11701</v>
      </c>
      <c r="H36" s="29"/>
      <c r="I36" s="26">
        <v>20114</v>
      </c>
    </row>
    <row r="37" spans="1:10" ht="20.25" customHeight="1" x14ac:dyDescent="0.3">
      <c r="A37" s="13" t="s">
        <v>25</v>
      </c>
      <c r="B37" s="129"/>
      <c r="C37" s="116">
        <v>12080</v>
      </c>
      <c r="D37" s="11"/>
      <c r="E37" s="116">
        <v>37406</v>
      </c>
      <c r="F37" s="29"/>
      <c r="G37" s="116">
        <v>12080</v>
      </c>
      <c r="H37" s="29"/>
      <c r="I37" s="116">
        <v>37446</v>
      </c>
    </row>
    <row r="38" spans="1:10" ht="20.25" customHeight="1" x14ac:dyDescent="0.3">
      <c r="A38" s="13" t="s">
        <v>28</v>
      </c>
      <c r="B38" s="129"/>
      <c r="C38" s="26">
        <v>-52705</v>
      </c>
      <c r="D38" s="11"/>
      <c r="E38" s="26">
        <v>-11254</v>
      </c>
      <c r="F38" s="29"/>
      <c r="G38" s="26">
        <v>-52756</v>
      </c>
      <c r="H38" s="29"/>
      <c r="I38" s="26">
        <v>-11379</v>
      </c>
    </row>
    <row r="39" spans="1:10" ht="20.25" customHeight="1" x14ac:dyDescent="0.3">
      <c r="A39" s="13" t="s">
        <v>128</v>
      </c>
      <c r="B39" s="129"/>
      <c r="C39" s="122">
        <f>SUM(C30:C38)</f>
        <v>829568</v>
      </c>
      <c r="D39" s="11"/>
      <c r="E39" s="122">
        <f>SUM(E30:E38)</f>
        <v>885838</v>
      </c>
      <c r="F39" s="29"/>
      <c r="G39" s="122">
        <f>SUM(G30:G38)</f>
        <v>831863</v>
      </c>
      <c r="H39" s="29"/>
      <c r="I39" s="122">
        <f>SUM(I30:I38)</f>
        <v>869848</v>
      </c>
    </row>
    <row r="40" spans="1:10" ht="20.25" customHeight="1" x14ac:dyDescent="0.3">
      <c r="A40" s="13" t="s">
        <v>185</v>
      </c>
      <c r="B40" s="129"/>
      <c r="C40" s="116">
        <v>-28</v>
      </c>
      <c r="D40" s="11"/>
      <c r="E40" s="116">
        <v>20318</v>
      </c>
      <c r="F40" s="29"/>
      <c r="G40" s="116">
        <v>-27</v>
      </c>
      <c r="H40" s="29"/>
      <c r="I40" s="116">
        <v>20318</v>
      </c>
    </row>
    <row r="41" spans="1:10" ht="20.25" customHeight="1" x14ac:dyDescent="0.3">
      <c r="A41" s="19" t="s">
        <v>129</v>
      </c>
      <c r="B41" s="129"/>
      <c r="C41" s="20">
        <f>SUM(C39:C40)</f>
        <v>829540</v>
      </c>
      <c r="D41" s="11"/>
      <c r="E41" s="20">
        <f>SUM(E39:E40)</f>
        <v>906156</v>
      </c>
      <c r="F41" s="22"/>
      <c r="G41" s="20">
        <f>SUM(G39:G40)</f>
        <v>831836</v>
      </c>
      <c r="H41" s="22"/>
      <c r="I41" s="20">
        <f>SUM(I39:I40)</f>
        <v>890166</v>
      </c>
    </row>
    <row r="42" spans="1:10" ht="20.25" customHeight="1" x14ac:dyDescent="0.3">
      <c r="B42" s="11"/>
      <c r="C42" s="32"/>
      <c r="D42" s="11"/>
      <c r="E42" s="32"/>
      <c r="F42" s="32"/>
      <c r="G42" s="32"/>
      <c r="H42" s="32"/>
      <c r="I42" s="32"/>
    </row>
    <row r="43" spans="1:10" s="2" customFormat="1" ht="20.25" customHeight="1" x14ac:dyDescent="0.4">
      <c r="A43" s="1" t="s">
        <v>80</v>
      </c>
      <c r="B43" s="97"/>
      <c r="C43" s="1"/>
      <c r="D43" s="97"/>
      <c r="E43" s="1"/>
      <c r="F43" s="1"/>
      <c r="G43" s="1"/>
      <c r="H43" s="1"/>
      <c r="I43" s="1"/>
    </row>
    <row r="44" spans="1:10" s="3" customFormat="1" ht="20.25" customHeight="1" x14ac:dyDescent="0.35">
      <c r="A44" s="40" t="s">
        <v>62</v>
      </c>
      <c r="B44" s="98"/>
      <c r="C44" s="42"/>
      <c r="D44" s="98"/>
      <c r="E44" s="42"/>
      <c r="F44" s="41"/>
      <c r="G44" s="42"/>
      <c r="H44" s="41"/>
      <c r="I44" s="42"/>
    </row>
    <row r="45" spans="1:10" s="3" customFormat="1" ht="20.25" customHeight="1" x14ac:dyDescent="0.35">
      <c r="A45" s="40"/>
      <c r="B45" s="98"/>
      <c r="C45" s="42"/>
      <c r="D45" s="98"/>
      <c r="E45" s="42"/>
      <c r="F45" s="41"/>
      <c r="G45" s="42"/>
      <c r="H45" s="41"/>
      <c r="I45" s="42"/>
    </row>
    <row r="46" spans="1:10" ht="20.25" customHeight="1" x14ac:dyDescent="0.3">
      <c r="A46" s="4"/>
      <c r="B46" s="4"/>
      <c r="C46" s="201" t="s">
        <v>75</v>
      </c>
      <c r="D46" s="201"/>
      <c r="E46" s="201"/>
      <c r="F46" s="7"/>
      <c r="G46" s="201" t="s">
        <v>76</v>
      </c>
      <c r="H46" s="201"/>
      <c r="I46" s="201"/>
    </row>
    <row r="47" spans="1:10" ht="20.25" customHeight="1" x14ac:dyDescent="0.3">
      <c r="A47" s="4"/>
      <c r="B47" s="4"/>
      <c r="C47" s="201" t="s">
        <v>2</v>
      </c>
      <c r="D47" s="201"/>
      <c r="E47" s="201"/>
      <c r="F47" s="7"/>
      <c r="G47" s="201" t="s">
        <v>2</v>
      </c>
      <c r="H47" s="201"/>
      <c r="I47" s="201"/>
    </row>
    <row r="48" spans="1:10" ht="20.25" customHeight="1" x14ac:dyDescent="0.3">
      <c r="A48" s="4"/>
      <c r="B48" s="4"/>
      <c r="C48" s="212" t="str">
        <f>C6</f>
        <v>Nine-month period ended</v>
      </c>
      <c r="D48" s="202"/>
      <c r="E48" s="202"/>
      <c r="F48" s="46"/>
      <c r="G48" s="212" t="str">
        <f>G6</f>
        <v>Nine-month period ended</v>
      </c>
      <c r="H48" s="202"/>
      <c r="I48" s="202"/>
    </row>
    <row r="49" spans="1:9" ht="20.25" customHeight="1" x14ac:dyDescent="0.3">
      <c r="A49" s="8"/>
      <c r="B49" s="8"/>
      <c r="C49" s="212" t="str">
        <f>C7</f>
        <v>30 September</v>
      </c>
      <c r="D49" s="202"/>
      <c r="E49" s="202"/>
      <c r="F49" s="47"/>
      <c r="G49" s="212" t="str">
        <f>G7</f>
        <v>30 September</v>
      </c>
      <c r="H49" s="202"/>
      <c r="I49" s="202"/>
    </row>
    <row r="50" spans="1:9" ht="20.25" customHeight="1" x14ac:dyDescent="0.3">
      <c r="B50" s="11" t="s">
        <v>5</v>
      </c>
      <c r="C50" s="136">
        <f>C8</f>
        <v>2021</v>
      </c>
      <c r="D50" s="137"/>
      <c r="E50" s="136">
        <f>E8</f>
        <v>2020</v>
      </c>
      <c r="F50" s="138"/>
      <c r="G50" s="136">
        <f>G8</f>
        <v>2021</v>
      </c>
      <c r="H50" s="137"/>
      <c r="I50" s="136">
        <f>I8</f>
        <v>2020</v>
      </c>
    </row>
    <row r="51" spans="1:9" ht="20.25" customHeight="1" x14ac:dyDescent="0.3">
      <c r="A51" s="9"/>
      <c r="B51" s="35"/>
      <c r="C51" s="200" t="s">
        <v>7</v>
      </c>
      <c r="D51" s="200"/>
      <c r="E51" s="200"/>
      <c r="F51" s="200"/>
      <c r="G51" s="200"/>
      <c r="H51" s="200"/>
      <c r="I51" s="200"/>
    </row>
    <row r="52" spans="1:9" s="30" customFormat="1" ht="20.25" customHeight="1" x14ac:dyDescent="0.3">
      <c r="A52" s="104" t="s">
        <v>67</v>
      </c>
      <c r="B52" s="35"/>
      <c r="C52" s="109"/>
      <c r="D52" s="35"/>
      <c r="E52" s="109"/>
      <c r="F52" s="109"/>
      <c r="G52" s="109"/>
      <c r="H52" s="109"/>
      <c r="I52" s="109"/>
    </row>
    <row r="53" spans="1:9" s="30" customFormat="1" ht="20.25" customHeight="1" x14ac:dyDescent="0.3">
      <c r="A53" s="33" t="s">
        <v>106</v>
      </c>
      <c r="B53" s="35"/>
      <c r="C53" s="26">
        <v>96</v>
      </c>
      <c r="D53" s="35"/>
      <c r="E53" s="26">
        <v>180</v>
      </c>
      <c r="F53" s="29"/>
      <c r="G53" s="26">
        <v>95</v>
      </c>
      <c r="H53" s="29"/>
      <c r="I53" s="26">
        <v>4336</v>
      </c>
    </row>
    <row r="54" spans="1:9" ht="20.25" customHeight="1" x14ac:dyDescent="0.3">
      <c r="A54" s="33" t="s">
        <v>130</v>
      </c>
      <c r="B54" s="35"/>
      <c r="C54" s="26">
        <v>0</v>
      </c>
      <c r="D54" s="35"/>
      <c r="E54" s="26">
        <v>0</v>
      </c>
      <c r="F54" s="29"/>
      <c r="G54" s="26">
        <v>0</v>
      </c>
      <c r="H54" s="29"/>
      <c r="I54" s="26">
        <v>50000</v>
      </c>
    </row>
    <row r="55" spans="1:9" ht="20.25" customHeight="1" x14ac:dyDescent="0.3">
      <c r="A55" s="33" t="s">
        <v>148</v>
      </c>
      <c r="B55" s="35"/>
      <c r="C55" s="26">
        <v>999085</v>
      </c>
      <c r="D55" s="35"/>
      <c r="E55" s="26">
        <v>10</v>
      </c>
      <c r="F55" s="29"/>
      <c r="G55" s="26">
        <v>999085</v>
      </c>
      <c r="H55" s="29"/>
      <c r="I55" s="26">
        <v>10</v>
      </c>
    </row>
    <row r="56" spans="1:9" s="30" customFormat="1" ht="20.25" customHeight="1" x14ac:dyDescent="0.3">
      <c r="A56" s="33" t="s">
        <v>149</v>
      </c>
      <c r="B56" s="35" t="s">
        <v>153</v>
      </c>
      <c r="C56" s="116">
        <v>-910000</v>
      </c>
      <c r="D56" s="35"/>
      <c r="E56" s="116">
        <v>0</v>
      </c>
      <c r="F56" s="29"/>
      <c r="G56" s="116">
        <v>-910000</v>
      </c>
      <c r="H56" s="29"/>
      <c r="I56" s="116">
        <v>0</v>
      </c>
    </row>
    <row r="57" spans="1:9" s="30" customFormat="1" ht="20.25" customHeight="1" x14ac:dyDescent="0.3">
      <c r="A57" s="33" t="s">
        <v>135</v>
      </c>
      <c r="B57" s="35"/>
      <c r="C57" s="26">
        <v>-10009</v>
      </c>
      <c r="D57" s="35"/>
      <c r="E57" s="26">
        <v>-34433</v>
      </c>
      <c r="F57" s="29"/>
      <c r="G57" s="26">
        <v>-10009</v>
      </c>
      <c r="H57" s="29"/>
      <c r="I57" s="26">
        <v>-34433</v>
      </c>
    </row>
    <row r="58" spans="1:9" s="30" customFormat="1" ht="20.25" customHeight="1" x14ac:dyDescent="0.3">
      <c r="A58" s="33" t="s">
        <v>167</v>
      </c>
      <c r="B58" s="35"/>
      <c r="C58" s="26">
        <v>-3092</v>
      </c>
      <c r="D58" s="35"/>
      <c r="E58" s="26">
        <v>-2679</v>
      </c>
      <c r="F58" s="29"/>
      <c r="G58" s="26">
        <v>-3092</v>
      </c>
      <c r="H58" s="29"/>
      <c r="I58" s="26">
        <v>-2679</v>
      </c>
    </row>
    <row r="59" spans="1:9" s="112" customFormat="1" ht="20.25" customHeight="1" x14ac:dyDescent="0.3">
      <c r="A59" s="111" t="s">
        <v>125</v>
      </c>
      <c r="B59" s="35"/>
      <c r="C59" s="20">
        <f>SUM(C53:C58)</f>
        <v>76080</v>
      </c>
      <c r="D59" s="35"/>
      <c r="E59" s="20">
        <f>SUM(E53:E58)</f>
        <v>-36922</v>
      </c>
      <c r="F59" s="21"/>
      <c r="G59" s="20">
        <f>SUM(G53:G58)</f>
        <v>76079</v>
      </c>
      <c r="H59" s="21"/>
      <c r="I59" s="20">
        <f>SUM(I53:I58)</f>
        <v>17234</v>
      </c>
    </row>
    <row r="60" spans="1:9" s="30" customFormat="1" ht="14.25" customHeight="1" x14ac:dyDescent="0.3">
      <c r="A60" s="34"/>
      <c r="B60" s="35"/>
      <c r="C60" s="52"/>
      <c r="D60" s="35"/>
      <c r="E60" s="52"/>
      <c r="F60" s="52"/>
      <c r="G60" s="52"/>
      <c r="H60" s="52"/>
      <c r="I60" s="52"/>
    </row>
    <row r="61" spans="1:9" s="30" customFormat="1" ht="20.25" customHeight="1" x14ac:dyDescent="0.3">
      <c r="A61" s="104" t="s">
        <v>68</v>
      </c>
      <c r="B61" s="35"/>
      <c r="C61" s="52"/>
      <c r="D61" s="35"/>
      <c r="E61" s="52"/>
      <c r="F61" s="52"/>
      <c r="G61" s="52"/>
      <c r="H61" s="52"/>
      <c r="I61" s="52"/>
    </row>
    <row r="62" spans="1:9" s="30" customFormat="1" ht="20.25" customHeight="1" x14ac:dyDescent="0.3">
      <c r="A62" s="33" t="s">
        <v>69</v>
      </c>
      <c r="B62" s="103"/>
      <c r="C62" s="26">
        <v>-2300</v>
      </c>
      <c r="D62" s="103"/>
      <c r="E62" s="26">
        <v>-12302</v>
      </c>
      <c r="F62" s="29"/>
      <c r="G62" s="26">
        <v>-2300</v>
      </c>
      <c r="H62" s="29"/>
      <c r="I62" s="26">
        <v>-12302</v>
      </c>
    </row>
    <row r="63" spans="1:9" s="30" customFormat="1" ht="20.25" customHeight="1" x14ac:dyDescent="0.3">
      <c r="A63" s="33" t="s">
        <v>168</v>
      </c>
      <c r="B63" s="35" t="s">
        <v>166</v>
      </c>
      <c r="C63" s="26">
        <v>-650000</v>
      </c>
      <c r="D63" s="103"/>
      <c r="E63" s="26">
        <v>-455000</v>
      </c>
      <c r="F63" s="29"/>
      <c r="G63" s="26">
        <v>-650000</v>
      </c>
      <c r="H63" s="29"/>
      <c r="I63" s="26">
        <v>-455000</v>
      </c>
    </row>
    <row r="64" spans="1:9" s="30" customFormat="1" ht="20.25" customHeight="1" x14ac:dyDescent="0.3">
      <c r="A64" s="113" t="s">
        <v>179</v>
      </c>
      <c r="B64" s="103"/>
      <c r="C64" s="26">
        <v>0</v>
      </c>
      <c r="D64" s="103"/>
      <c r="E64" s="26">
        <v>-160000</v>
      </c>
      <c r="F64" s="29"/>
      <c r="G64" s="26">
        <v>0</v>
      </c>
      <c r="H64" s="103"/>
      <c r="I64" s="26">
        <v>-160000</v>
      </c>
    </row>
    <row r="65" spans="1:13" s="30" customFormat="1" ht="20.25" customHeight="1" x14ac:dyDescent="0.3">
      <c r="A65" s="113" t="s">
        <v>131</v>
      </c>
      <c r="B65" s="11"/>
      <c r="C65" s="26">
        <v>-229768</v>
      </c>
      <c r="D65" s="11"/>
      <c r="E65" s="26">
        <v>-286386</v>
      </c>
      <c r="F65" s="29"/>
      <c r="G65" s="26">
        <v>-229768</v>
      </c>
      <c r="H65" s="29"/>
      <c r="I65" s="26">
        <v>-286386</v>
      </c>
    </row>
    <row r="66" spans="1:13" s="30" customFormat="1" ht="20.25" customHeight="1" x14ac:dyDescent="0.3">
      <c r="A66" s="113" t="s">
        <v>152</v>
      </c>
      <c r="B66" s="11"/>
      <c r="C66" s="26">
        <v>-10059</v>
      </c>
      <c r="D66" s="11"/>
      <c r="E66" s="26">
        <v>-8610</v>
      </c>
      <c r="F66" s="29"/>
      <c r="G66" s="26">
        <v>-10059</v>
      </c>
      <c r="H66" s="29"/>
      <c r="I66" s="26">
        <v>-8610</v>
      </c>
    </row>
    <row r="67" spans="1:13" s="112" customFormat="1" ht="20.25" customHeight="1" x14ac:dyDescent="0.3">
      <c r="A67" s="111" t="s">
        <v>126</v>
      </c>
      <c r="B67" s="35"/>
      <c r="C67" s="20">
        <f>SUM(C62:C66)</f>
        <v>-892127</v>
      </c>
      <c r="D67" s="35"/>
      <c r="E67" s="20">
        <f>SUM(E62:E66)</f>
        <v>-922298</v>
      </c>
      <c r="F67" s="21"/>
      <c r="G67" s="20">
        <f>SUM(G62:G66)</f>
        <v>-892127</v>
      </c>
      <c r="H67" s="21"/>
      <c r="I67" s="20">
        <f>SUM(I62:I66)</f>
        <v>-922298</v>
      </c>
    </row>
    <row r="68" spans="1:13" s="30" customFormat="1" ht="14.25" customHeight="1" x14ac:dyDescent="0.3">
      <c r="A68" s="34"/>
      <c r="B68" s="35"/>
      <c r="C68" s="52"/>
      <c r="D68" s="35"/>
      <c r="E68" s="52"/>
      <c r="F68" s="52"/>
      <c r="G68" s="52"/>
      <c r="H68" s="52"/>
      <c r="I68" s="52"/>
    </row>
    <row r="69" spans="1:13" s="30" customFormat="1" ht="20.25" customHeight="1" x14ac:dyDescent="0.3">
      <c r="A69" s="111" t="s">
        <v>171</v>
      </c>
      <c r="B69" s="35"/>
      <c r="C69" s="51">
        <f>SUM(C41,C59,C67)</f>
        <v>13493</v>
      </c>
      <c r="D69" s="35"/>
      <c r="E69" s="51">
        <f>SUM(E41,E59,E67)</f>
        <v>-53064</v>
      </c>
      <c r="F69" s="51"/>
      <c r="G69" s="51">
        <f>SUM(G41,G59,G67)</f>
        <v>15788</v>
      </c>
      <c r="H69" s="51"/>
      <c r="I69" s="51">
        <f>SUM(I41,I59,I67)</f>
        <v>-14898</v>
      </c>
    </row>
    <row r="70" spans="1:13" s="30" customFormat="1" ht="20.25" customHeight="1" x14ac:dyDescent="0.3">
      <c r="A70" s="33" t="s">
        <v>117</v>
      </c>
      <c r="B70" s="35"/>
      <c r="C70" s="53">
        <v>17869</v>
      </c>
      <c r="D70" s="35"/>
      <c r="E70" s="53">
        <v>97683</v>
      </c>
      <c r="F70" s="29"/>
      <c r="G70" s="53">
        <v>15476</v>
      </c>
      <c r="H70" s="29"/>
      <c r="I70" s="53">
        <v>59276</v>
      </c>
      <c r="K70" s="128"/>
      <c r="M70" s="128"/>
    </row>
    <row r="71" spans="1:13" s="112" customFormat="1" ht="20.25" customHeight="1" thickBot="1" x14ac:dyDescent="0.35">
      <c r="A71" s="111" t="s">
        <v>184</v>
      </c>
      <c r="B71" s="11"/>
      <c r="C71" s="123">
        <f>SUM(C69:C70)</f>
        <v>31362</v>
      </c>
      <c r="D71" s="11"/>
      <c r="E71" s="123">
        <f>SUM(E69:E70)</f>
        <v>44619</v>
      </c>
      <c r="F71" s="51"/>
      <c r="G71" s="123">
        <f>SUM(G69:G70)</f>
        <v>31264</v>
      </c>
      <c r="H71" s="51"/>
      <c r="I71" s="123">
        <f>SUM(I69:I70)</f>
        <v>44378</v>
      </c>
      <c r="J71" s="198"/>
      <c r="M71" s="198"/>
    </row>
    <row r="72" spans="1:13" s="30" customFormat="1" ht="14.25" customHeight="1" thickTop="1" x14ac:dyDescent="0.3">
      <c r="A72" s="34"/>
      <c r="B72" s="35"/>
      <c r="C72" s="52"/>
      <c r="D72" s="35"/>
      <c r="E72" s="52"/>
      <c r="F72" s="52"/>
      <c r="G72" s="52"/>
      <c r="H72" s="52"/>
      <c r="I72" s="52"/>
    </row>
    <row r="73" spans="1:13" s="30" customFormat="1" ht="20.25" customHeight="1" x14ac:dyDescent="0.3">
      <c r="A73" s="104" t="s">
        <v>70</v>
      </c>
      <c r="B73" s="35"/>
      <c r="C73" s="37"/>
      <c r="D73" s="35"/>
      <c r="E73" s="37"/>
      <c r="F73" s="37"/>
      <c r="G73" s="37"/>
      <c r="H73" s="37"/>
      <c r="I73" s="37"/>
    </row>
    <row r="74" spans="1:13" s="30" customFormat="1" ht="20.25" customHeight="1" x14ac:dyDescent="0.3">
      <c r="A74" s="110" t="s">
        <v>71</v>
      </c>
      <c r="B74" s="35"/>
      <c r="C74" s="37"/>
      <c r="D74" s="35"/>
      <c r="E74" s="37"/>
      <c r="F74" s="37"/>
      <c r="G74" s="37"/>
      <c r="H74" s="37"/>
      <c r="I74" s="37"/>
    </row>
    <row r="75" spans="1:13" s="30" customFormat="1" ht="20.25" customHeight="1" x14ac:dyDescent="0.3">
      <c r="A75" s="110" t="s">
        <v>72</v>
      </c>
      <c r="B75" s="35"/>
      <c r="C75" s="37"/>
      <c r="D75" s="35"/>
      <c r="E75" s="37"/>
      <c r="F75" s="37"/>
      <c r="G75" s="37"/>
      <c r="H75" s="37"/>
      <c r="I75" s="37"/>
    </row>
    <row r="76" spans="1:13" s="30" customFormat="1" ht="20.25" customHeight="1" x14ac:dyDescent="0.3">
      <c r="A76" s="110" t="s">
        <v>114</v>
      </c>
      <c r="B76" s="35"/>
      <c r="C76" s="37"/>
      <c r="D76" s="35"/>
      <c r="E76" s="37"/>
      <c r="F76" s="37"/>
      <c r="G76" s="37"/>
      <c r="H76" s="37"/>
      <c r="I76" s="37"/>
    </row>
    <row r="77" spans="1:13" s="30" customFormat="1" ht="20.25" customHeight="1" x14ac:dyDescent="0.3">
      <c r="A77" s="110" t="s">
        <v>98</v>
      </c>
      <c r="B77" s="14" t="s">
        <v>162</v>
      </c>
      <c r="C77" s="38">
        <v>24138</v>
      </c>
      <c r="D77" s="14"/>
      <c r="E77" s="38">
        <v>32658</v>
      </c>
      <c r="F77" s="39"/>
      <c r="G77" s="38">
        <v>24138</v>
      </c>
      <c r="H77" s="39"/>
      <c r="I77" s="38">
        <v>32658</v>
      </c>
    </row>
    <row r="78" spans="1:13" s="30" customFormat="1" ht="20.25" customHeight="1" x14ac:dyDescent="0.3">
      <c r="A78" s="124" t="s">
        <v>140</v>
      </c>
      <c r="B78" s="14"/>
      <c r="C78" s="15">
        <v>-9061</v>
      </c>
      <c r="D78" s="14"/>
      <c r="E78" s="15">
        <v>3067</v>
      </c>
      <c r="F78" s="6"/>
      <c r="G78" s="15">
        <v>-9061</v>
      </c>
      <c r="H78" s="6"/>
      <c r="I78" s="15">
        <v>3067</v>
      </c>
    </row>
    <row r="79" spans="1:13" s="30" customFormat="1" ht="20.25" customHeight="1" x14ac:dyDescent="0.3">
      <c r="A79" s="110" t="s">
        <v>180</v>
      </c>
      <c r="B79" s="14"/>
      <c r="C79" s="15">
        <v>-5068</v>
      </c>
      <c r="D79" s="14"/>
      <c r="E79" s="15">
        <v>-1292</v>
      </c>
      <c r="F79" s="6"/>
      <c r="G79" s="15">
        <v>-5068</v>
      </c>
      <c r="H79" s="6"/>
      <c r="I79" s="15">
        <v>-1292</v>
      </c>
    </row>
    <row r="80" spans="1:13" s="30" customFormat="1" ht="20.25" customHeight="1" thickBot="1" x14ac:dyDescent="0.35">
      <c r="A80" s="111" t="s">
        <v>73</v>
      </c>
      <c r="B80" s="14"/>
      <c r="C80" s="114">
        <f>SUM(C77:C79)</f>
        <v>10009</v>
      </c>
      <c r="D80" s="14"/>
      <c r="E80" s="114">
        <f>SUM(E77:E79)</f>
        <v>34433</v>
      </c>
      <c r="F80" s="115"/>
      <c r="G80" s="114">
        <f>SUM(G77:G79)</f>
        <v>10009</v>
      </c>
      <c r="H80" s="115"/>
      <c r="I80" s="114">
        <f>SUM(I77:I79)</f>
        <v>34433</v>
      </c>
    </row>
    <row r="81" spans="1:9" s="30" customFormat="1" ht="14.5" thickTop="1" x14ac:dyDescent="0.3">
      <c r="A81" s="111"/>
      <c r="B81" s="14"/>
      <c r="C81" s="32"/>
      <c r="D81" s="14"/>
      <c r="E81" s="32"/>
      <c r="F81" s="115"/>
      <c r="G81" s="32"/>
      <c r="H81" s="115"/>
      <c r="I81" s="32"/>
    </row>
    <row r="82" spans="1:9" s="30" customFormat="1" ht="20.25" customHeight="1" x14ac:dyDescent="0.3">
      <c r="A82" s="33"/>
      <c r="B82" s="14"/>
      <c r="C82" s="15"/>
      <c r="D82" s="14"/>
      <c r="E82" s="15"/>
      <c r="F82" s="6"/>
      <c r="G82" s="15"/>
      <c r="H82" s="6"/>
      <c r="I82" s="15"/>
    </row>
    <row r="83" spans="1:9" s="30" customFormat="1" ht="20.25" customHeight="1" x14ac:dyDescent="0.3">
      <c r="A83" s="33"/>
      <c r="B83" s="14"/>
      <c r="C83" s="5"/>
      <c r="D83" s="5"/>
      <c r="E83" s="5"/>
      <c r="F83" s="5"/>
      <c r="G83" s="5"/>
      <c r="H83" s="5"/>
      <c r="I83" s="5"/>
    </row>
    <row r="84" spans="1:9" s="30" customFormat="1" ht="20.25" customHeight="1" x14ac:dyDescent="0.3">
      <c r="A84" s="33"/>
      <c r="B84" s="14"/>
      <c r="C84" s="15"/>
      <c r="D84" s="14"/>
      <c r="E84" s="15"/>
      <c r="F84" s="6"/>
      <c r="G84" s="15"/>
      <c r="H84" s="6"/>
      <c r="I84" s="15"/>
    </row>
    <row r="85" spans="1:9" ht="20.25" customHeight="1" x14ac:dyDescent="0.3">
      <c r="A85" s="33"/>
    </row>
    <row r="86" spans="1:9" ht="20.25" customHeight="1" x14ac:dyDescent="0.3">
      <c r="A86" s="33"/>
    </row>
    <row r="87" spans="1:9" ht="20.25" customHeight="1" x14ac:dyDescent="0.3">
      <c r="A87" s="33"/>
    </row>
    <row r="88" spans="1:9" ht="20.25" customHeight="1" x14ac:dyDescent="0.3">
      <c r="A88" s="33"/>
    </row>
    <row r="89" spans="1:9" ht="20.25" customHeight="1" x14ac:dyDescent="0.3">
      <c r="A89" s="33"/>
    </row>
    <row r="90" spans="1:9" ht="20.25" customHeight="1" x14ac:dyDescent="0.3">
      <c r="A90" s="33"/>
    </row>
    <row r="91" spans="1:9" ht="20.25" customHeight="1" x14ac:dyDescent="0.3">
      <c r="A91" s="33"/>
    </row>
    <row r="92" spans="1:9" ht="20.25" customHeight="1" x14ac:dyDescent="0.3">
      <c r="A92" s="33"/>
    </row>
    <row r="93" spans="1:9" ht="20.25" customHeight="1" x14ac:dyDescent="0.3">
      <c r="A93" s="33"/>
    </row>
    <row r="94" spans="1:9" ht="20.25" customHeight="1" x14ac:dyDescent="0.3">
      <c r="A94" s="33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  <row r="105" spans="1:9" s="14" customFormat="1" ht="20.25" customHeight="1" x14ac:dyDescent="0.3">
      <c r="A105" s="33"/>
      <c r="C105" s="15"/>
      <c r="E105" s="15"/>
      <c r="F105" s="6"/>
      <c r="G105" s="15"/>
      <c r="H105" s="6"/>
      <c r="I105" s="15"/>
    </row>
    <row r="106" spans="1:9" s="14" customFormat="1" ht="20.25" customHeight="1" x14ac:dyDescent="0.3">
      <c r="A106" s="33"/>
      <c r="C106" s="15"/>
      <c r="E106" s="15"/>
      <c r="F106" s="6"/>
      <c r="G106" s="15"/>
      <c r="H106" s="6"/>
      <c r="I106" s="15"/>
    </row>
    <row r="107" spans="1:9" s="14" customFormat="1" ht="20.25" customHeight="1" x14ac:dyDescent="0.3">
      <c r="A107" s="33"/>
      <c r="C107" s="15"/>
      <c r="E107" s="15"/>
      <c r="F107" s="6"/>
      <c r="G107" s="15"/>
      <c r="H107" s="6"/>
      <c r="I107" s="15"/>
    </row>
    <row r="108" spans="1:9" s="14" customFormat="1" ht="20.25" customHeight="1" x14ac:dyDescent="0.3">
      <c r="A108" s="33"/>
      <c r="C108" s="15"/>
      <c r="E108" s="15"/>
      <c r="F108" s="6"/>
      <c r="G108" s="15"/>
      <c r="H108" s="6"/>
      <c r="I108" s="15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ht="20.25" customHeight="1" x14ac:dyDescent="0.3">
      <c r="A124" s="33"/>
    </row>
  </sheetData>
  <mergeCells count="18">
    <mergeCell ref="C51:I51"/>
    <mergeCell ref="C9:I9"/>
    <mergeCell ref="G47:I47"/>
    <mergeCell ref="C6:E6"/>
    <mergeCell ref="C5:E5"/>
    <mergeCell ref="C46:E46"/>
    <mergeCell ref="C47:E47"/>
    <mergeCell ref="G7:I7"/>
    <mergeCell ref="C4:E4"/>
    <mergeCell ref="C49:E49"/>
    <mergeCell ref="G4:I4"/>
    <mergeCell ref="G5:I5"/>
    <mergeCell ref="G6:I6"/>
    <mergeCell ref="G49:I49"/>
    <mergeCell ref="G46:I46"/>
    <mergeCell ref="C48:E48"/>
    <mergeCell ref="C7:E7"/>
    <mergeCell ref="G48:I48"/>
  </mergeCells>
  <pageMargins left="0.7" right="0.7" top="0.48" bottom="0.5" header="0.5" footer="0.5"/>
  <pageSetup paperSize="9" scale="87" firstPageNumber="11" fitToHeight="0" orientation="portrait" useFirstPageNumber="1" r:id="rId1"/>
  <headerFooter>
    <oddHeader xml:space="preserve">&amp;R&amp;"Arial Black,Bold"&amp;14 </oddHead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BS-2-4</vt:lpstr>
      <vt:lpstr>5 (3M)</vt:lpstr>
      <vt:lpstr>6 (9M)</vt:lpstr>
      <vt:lpstr>7-8 Con</vt:lpstr>
      <vt:lpstr>9-10 Sep</vt:lpstr>
      <vt:lpstr>11-12</vt:lpstr>
      <vt:lpstr>'11-12'!Print_Area</vt:lpstr>
      <vt:lpstr>'5 (3M)'!Print_Area</vt:lpstr>
      <vt:lpstr>'6 (9M)'!Print_Area</vt:lpstr>
      <vt:lpstr>'7-8 Con'!Print_Area</vt:lpstr>
      <vt:lpstr>'BS-2-4'!Print_Area</vt:lpstr>
      <vt:lpstr>'5 (3M)'!Print_Area_MI</vt:lpstr>
      <vt:lpstr>'6 (9M)'!Print_Area_MI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Kittipong, Malilueai</cp:lastModifiedBy>
  <cp:lastPrinted>2021-11-09T08:40:20Z</cp:lastPrinted>
  <dcterms:created xsi:type="dcterms:W3CDTF">2016-04-04T06:31:01Z</dcterms:created>
  <dcterms:modified xsi:type="dcterms:W3CDTF">2021-11-10T05:24:06Z</dcterms:modified>
</cp:coreProperties>
</file>