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1\73. Quarter 3\FS Process\Files for SET\"/>
    </mc:Choice>
  </mc:AlternateContent>
  <xr:revisionPtr revIDLastSave="0" documentId="13_ncr:1_{FAC88218-EB12-4073-A960-79F88971EE90}" xr6:coauthVersionLast="45" xr6:coauthVersionMax="46" xr10:uidLastSave="{00000000-0000-0000-0000-000000000000}"/>
  <bookViews>
    <workbookView xWindow="-110" yWindow="-110" windowWidth="19420" windowHeight="10420" tabRatio="774" xr2:uid="{00000000-000D-0000-FFFF-FFFF00000000}"/>
  </bookViews>
  <sheets>
    <sheet name="BS-3-5" sheetId="17" r:id="rId1"/>
    <sheet name="PL6" sheetId="18" r:id="rId2"/>
    <sheet name="PL7" sheetId="19" r:id="rId3"/>
    <sheet name="PL8" sheetId="35" r:id="rId4"/>
    <sheet name="PL9" sheetId="36" r:id="rId5"/>
    <sheet name="SH10" sheetId="37" r:id="rId6"/>
    <sheet name="SH11" sheetId="38" r:id="rId7"/>
    <sheet name="SH12" sheetId="30" r:id="rId8"/>
    <sheet name="SH13" sheetId="39" r:id="rId9"/>
    <sheet name="CF14-15" sheetId="25" r:id="rId10"/>
  </sheets>
  <externalReferences>
    <externalReference r:id="rId11"/>
  </externalReferences>
  <definedNames>
    <definedName name="_xlnm._FilterDatabase" localSheetId="0" hidden="1">'BS-3-5'!$A$4:$I$21</definedName>
    <definedName name="_xlnm.Print_Area" localSheetId="0">'BS-3-5'!$A$1:$I$111</definedName>
    <definedName name="_xlnm.Print_Area" localSheetId="9">'CF14-15'!$A$1:$I$92</definedName>
    <definedName name="_xlnm.Print_Area" localSheetId="1">'PL6'!$A$1:$I$43</definedName>
    <definedName name="_xlnm.Print_Area" localSheetId="2">'PL7'!$A$1:$I$22</definedName>
    <definedName name="_xlnm.Print_Area" localSheetId="3">'PL8'!$A$1:$I$43</definedName>
    <definedName name="_xlnm.Print_Area" localSheetId="4">'PL9'!$A$1:$I$22</definedName>
    <definedName name="_xlnm.Print_Area" localSheetId="5">'SH10'!$A$1:$R$29</definedName>
    <definedName name="_xlnm.Print_Area" localSheetId="6">'SH11'!$A$1:$W$31</definedName>
    <definedName name="_xlnm.Print_Area" localSheetId="7">'SH12'!$A$1:$R$30</definedName>
    <definedName name="_xlnm.Print_Area" localSheetId="8">'SH13'!$A$1:$T$30</definedName>
    <definedName name="_xlnm.Print_Titles" localSheetId="1">'PL6'!$1:$10</definedName>
    <definedName name="_xlnm.Print_Titles" localSheetId="3">'PL8'!$1:$10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4" i="17" l="1"/>
  <c r="T18" i="39"/>
  <c r="T16" i="39"/>
  <c r="P29" i="39"/>
  <c r="T29" i="39" s="1"/>
  <c r="R27" i="39"/>
  <c r="R30" i="39" s="1"/>
  <c r="N27" i="39"/>
  <c r="L27" i="39"/>
  <c r="J27" i="39"/>
  <c r="H27" i="39"/>
  <c r="F27" i="39"/>
  <c r="P26" i="39"/>
  <c r="T26" i="39" s="1"/>
  <c r="P25" i="39"/>
  <c r="R18" i="39"/>
  <c r="N18" i="39"/>
  <c r="N30" i="39" s="1"/>
  <c r="L18" i="39"/>
  <c r="L30" i="39" s="1"/>
  <c r="J18" i="39"/>
  <c r="H18" i="39"/>
  <c r="F18" i="39"/>
  <c r="T17" i="39"/>
  <c r="P16" i="39"/>
  <c r="P18" i="39" s="1"/>
  <c r="T15" i="39"/>
  <c r="T11" i="39"/>
  <c r="M18" i="38"/>
  <c r="O18" i="38"/>
  <c r="S16" i="38"/>
  <c r="C19" i="18"/>
  <c r="F30" i="39" l="1"/>
  <c r="J30" i="39"/>
  <c r="H30" i="39"/>
  <c r="P27" i="39"/>
  <c r="P30" i="39" s="1"/>
  <c r="T25" i="39"/>
  <c r="T27" i="39" s="1"/>
  <c r="T30" i="39"/>
  <c r="O16" i="38" l="1"/>
  <c r="C26" i="35" l="1"/>
  <c r="C15" i="25" l="1"/>
  <c r="N12" i="18" l="1"/>
  <c r="N13" i="18"/>
  <c r="N14" i="18"/>
  <c r="N15" i="18"/>
  <c r="N16" i="18"/>
  <c r="N17" i="18"/>
  <c r="N18" i="18"/>
  <c r="N22" i="18"/>
  <c r="N23" i="18"/>
  <c r="N24" i="18"/>
  <c r="N25" i="18"/>
  <c r="N26" i="18"/>
  <c r="N29" i="18"/>
  <c r="N30" i="18"/>
  <c r="N32" i="18"/>
  <c r="N33" i="18"/>
  <c r="L42" i="18"/>
  <c r="L41" i="18"/>
  <c r="L33" i="18"/>
  <c r="L32" i="18"/>
  <c r="L30" i="18"/>
  <c r="L29" i="18"/>
  <c r="L27" i="18"/>
  <c r="L26" i="18"/>
  <c r="L25" i="18"/>
  <c r="L24" i="18"/>
  <c r="L23" i="18"/>
  <c r="L22" i="18"/>
  <c r="L18" i="18"/>
  <c r="L17" i="18"/>
  <c r="L16" i="18"/>
  <c r="L15" i="18"/>
  <c r="L14" i="18"/>
  <c r="L13" i="18"/>
  <c r="L12" i="18"/>
  <c r="M26" i="18"/>
  <c r="M19" i="18"/>
  <c r="M28" i="18" s="1"/>
  <c r="M31" i="18" s="1"/>
  <c r="M34" i="18" s="1"/>
  <c r="M43" i="18" s="1"/>
  <c r="K26" i="18"/>
  <c r="K19" i="18"/>
  <c r="K28" i="18" l="1"/>
  <c r="K31" i="18" s="1"/>
  <c r="K34" i="18" s="1"/>
  <c r="K43" i="18" s="1"/>
  <c r="W16" i="38" l="1"/>
  <c r="I27" i="38"/>
  <c r="U18" i="38"/>
  <c r="Q18" i="38"/>
  <c r="E18" i="38"/>
  <c r="G18" i="38"/>
  <c r="I18" i="38"/>
  <c r="I30" i="38" s="1"/>
  <c r="K18" i="38"/>
  <c r="C19" i="35" l="1"/>
  <c r="E26" i="35" l="1"/>
  <c r="G26" i="35"/>
  <c r="G19" i="35"/>
  <c r="G28" i="35" l="1"/>
  <c r="C21" i="17"/>
  <c r="C25" i="25" l="1"/>
  <c r="C22" i="25"/>
  <c r="C14" i="25"/>
  <c r="G22" i="25" l="1"/>
  <c r="G15" i="25" l="1"/>
  <c r="G14" i="25"/>
  <c r="S17" i="38" l="1"/>
  <c r="S18" i="38" s="1"/>
  <c r="W17" i="38" l="1"/>
  <c r="W18" i="38" s="1"/>
  <c r="I22" i="25"/>
  <c r="I15" i="25"/>
  <c r="I14" i="25"/>
  <c r="E25" i="25"/>
  <c r="E22" i="25"/>
  <c r="E15" i="25"/>
  <c r="E14" i="25"/>
  <c r="G87" i="25"/>
  <c r="R16" i="30"/>
  <c r="P17" i="30"/>
  <c r="N17" i="30"/>
  <c r="L17" i="30"/>
  <c r="J17" i="30"/>
  <c r="H17" i="30"/>
  <c r="F17" i="30"/>
  <c r="R11" i="37"/>
  <c r="S29" i="38" l="1"/>
  <c r="U27" i="38"/>
  <c r="U30" i="38" s="1"/>
  <c r="Q27" i="38"/>
  <c r="Q30" i="38" s="1"/>
  <c r="M27" i="38"/>
  <c r="M30" i="38" s="1"/>
  <c r="K27" i="38"/>
  <c r="K30" i="38" s="1"/>
  <c r="G27" i="38"/>
  <c r="G30" i="38" s="1"/>
  <c r="E27" i="38"/>
  <c r="E30" i="38" s="1"/>
  <c r="O26" i="38"/>
  <c r="S26" i="38" s="1"/>
  <c r="W26" i="38" s="1"/>
  <c r="S12" i="38"/>
  <c r="W12" i="38" s="1"/>
  <c r="P17" i="37"/>
  <c r="N17" i="37"/>
  <c r="L17" i="37"/>
  <c r="J17" i="37"/>
  <c r="H17" i="37"/>
  <c r="F17" i="37"/>
  <c r="R15" i="37"/>
  <c r="N28" i="37"/>
  <c r="R28" i="37" s="1"/>
  <c r="P26" i="37"/>
  <c r="L26" i="37"/>
  <c r="J26" i="37"/>
  <c r="H26" i="37"/>
  <c r="F26" i="37"/>
  <c r="R25" i="37"/>
  <c r="R16" i="37"/>
  <c r="G19" i="36"/>
  <c r="I17" i="36"/>
  <c r="I19" i="36" s="1"/>
  <c r="G17" i="36"/>
  <c r="E17" i="36"/>
  <c r="E19" i="36" s="1"/>
  <c r="C17" i="36"/>
  <c r="C19" i="36" s="1"/>
  <c r="J29" i="37" l="1"/>
  <c r="L29" i="37"/>
  <c r="F29" i="37"/>
  <c r="H29" i="37"/>
  <c r="P29" i="37"/>
  <c r="R17" i="37"/>
  <c r="I41" i="35" l="1"/>
  <c r="E41" i="35"/>
  <c r="I26" i="35"/>
  <c r="I19" i="35"/>
  <c r="E19" i="35"/>
  <c r="C28" i="35" l="1"/>
  <c r="G31" i="35"/>
  <c r="I28" i="35"/>
  <c r="I31" i="35" s="1"/>
  <c r="I34" i="35" s="1"/>
  <c r="I12" i="25" s="1"/>
  <c r="E28" i="35"/>
  <c r="E31" i="35" s="1"/>
  <c r="E34" i="35" s="1"/>
  <c r="G34" i="35" l="1"/>
  <c r="C31" i="35"/>
  <c r="C34" i="35" s="1"/>
  <c r="C12" i="25" s="1"/>
  <c r="E43" i="35"/>
  <c r="E12" i="25"/>
  <c r="E12" i="36"/>
  <c r="E14" i="36" s="1"/>
  <c r="N24" i="37" s="1"/>
  <c r="G43" i="35"/>
  <c r="G12" i="36"/>
  <c r="I43" i="35"/>
  <c r="I12" i="36"/>
  <c r="I14" i="36" s="1"/>
  <c r="N24" i="30" s="1"/>
  <c r="C12" i="36" l="1"/>
  <c r="C43" i="35"/>
  <c r="R24" i="37"/>
  <c r="R26" i="37" s="1"/>
  <c r="R29" i="37" s="1"/>
  <c r="N26" i="37"/>
  <c r="N29" i="37" s="1"/>
  <c r="G12" i="25"/>
  <c r="I41" i="18"/>
  <c r="N25" i="30" s="1"/>
  <c r="E41" i="18"/>
  <c r="C87" i="25" l="1"/>
  <c r="E106" i="17" l="1"/>
  <c r="E35" i="17"/>
  <c r="E108" i="17" l="1"/>
  <c r="I106" i="17"/>
  <c r="E21" i="17"/>
  <c r="I108" i="17" l="1"/>
  <c r="G84" i="25" l="1"/>
  <c r="C84" i="25"/>
  <c r="E84" i="25" l="1"/>
  <c r="E73" i="25" l="1"/>
  <c r="I73" i="25"/>
  <c r="G73" i="25"/>
  <c r="C73" i="25"/>
  <c r="R28" i="30"/>
  <c r="P26" i="30"/>
  <c r="L26" i="30"/>
  <c r="L29" i="30" s="1"/>
  <c r="J26" i="30"/>
  <c r="H26" i="30"/>
  <c r="F26" i="30"/>
  <c r="R25" i="30"/>
  <c r="R24" i="30"/>
  <c r="H29" i="30"/>
  <c r="F29" i="30"/>
  <c r="R15" i="30"/>
  <c r="R17" i="30" s="1"/>
  <c r="R11" i="30"/>
  <c r="P29" i="30" l="1"/>
  <c r="R26" i="30"/>
  <c r="J29" i="30"/>
  <c r="N26" i="30"/>
  <c r="N29" i="30" s="1"/>
  <c r="R29" i="30" l="1"/>
  <c r="I26" i="18"/>
  <c r="G26" i="18"/>
  <c r="E26" i="18"/>
  <c r="C26" i="18"/>
  <c r="I19" i="18" l="1"/>
  <c r="I28" i="18" s="1"/>
  <c r="I31" i="18" s="1"/>
  <c r="E19" i="18"/>
  <c r="E28" i="18" s="1"/>
  <c r="I76" i="17"/>
  <c r="G76" i="17"/>
  <c r="E76" i="17"/>
  <c r="C76" i="17"/>
  <c r="I64" i="17"/>
  <c r="G64" i="17"/>
  <c r="E64" i="17"/>
  <c r="C64" i="17"/>
  <c r="I35" i="17"/>
  <c r="G35" i="17"/>
  <c r="C35" i="17"/>
  <c r="I21" i="17"/>
  <c r="G21" i="17"/>
  <c r="E31" i="18" l="1"/>
  <c r="E34" i="18" s="1"/>
  <c r="I78" i="17"/>
  <c r="I110" i="17" s="1"/>
  <c r="E78" i="17"/>
  <c r="E110" i="17" s="1"/>
  <c r="I37" i="17"/>
  <c r="G37" i="17"/>
  <c r="E37" i="17"/>
  <c r="G78" i="17"/>
  <c r="C78" i="17"/>
  <c r="C37" i="17"/>
  <c r="E43" i="18" l="1"/>
  <c r="E28" i="25"/>
  <c r="E43" i="25" s="1"/>
  <c r="E45" i="25" s="1"/>
  <c r="E86" i="25" s="1"/>
  <c r="E12" i="19"/>
  <c r="I84" i="25"/>
  <c r="E88" i="25" l="1"/>
  <c r="G19" i="18" l="1"/>
  <c r="N19" i="18" s="1"/>
  <c r="L19" i="18"/>
  <c r="G28" i="18" l="1"/>
  <c r="N28" i="18" s="1"/>
  <c r="C28" i="18"/>
  <c r="L28" i="18" s="1"/>
  <c r="C14" i="36"/>
  <c r="O25" i="38" s="1"/>
  <c r="G31" i="18" l="1"/>
  <c r="N31" i="18" s="1"/>
  <c r="C31" i="18"/>
  <c r="L31" i="18" s="1"/>
  <c r="S25" i="38"/>
  <c r="O27" i="38"/>
  <c r="O30" i="38" l="1"/>
  <c r="C104" i="17" s="1"/>
  <c r="C106" i="17" s="1"/>
  <c r="C108" i="17" s="1"/>
  <c r="C34" i="18"/>
  <c r="L34" i="18" s="1"/>
  <c r="S27" i="38"/>
  <c r="S30" i="38" s="1"/>
  <c r="W25" i="38"/>
  <c r="W27" i="38" s="1"/>
  <c r="W30" i="38" s="1"/>
  <c r="C17" i="19"/>
  <c r="C43" i="18" l="1"/>
  <c r="L43" i="18" s="1"/>
  <c r="C12" i="19"/>
  <c r="C14" i="19" s="1"/>
  <c r="C19" i="19"/>
  <c r="E14" i="19" l="1"/>
  <c r="E17" i="19"/>
  <c r="E19" i="19" s="1"/>
  <c r="G34" i="18"/>
  <c r="N34" i="18" s="1"/>
  <c r="G43" i="18" l="1"/>
  <c r="N43" i="18" s="1"/>
  <c r="G14" i="36"/>
  <c r="G12" i="19"/>
  <c r="G14" i="19" s="1"/>
  <c r="I34" i="18"/>
  <c r="I12" i="19" l="1"/>
  <c r="I14" i="19" s="1"/>
  <c r="I43" i="18"/>
  <c r="I17" i="19"/>
  <c r="I19" i="19" s="1"/>
  <c r="I28" i="25"/>
  <c r="I43" i="25" s="1"/>
  <c r="I45" i="25" s="1"/>
  <c r="I86" i="25" s="1"/>
  <c r="I88" i="25" s="1"/>
  <c r="G17" i="19"/>
  <c r="C28" i="25"/>
  <c r="G19" i="19" l="1"/>
  <c r="C43" i="25"/>
  <c r="G28" i="25"/>
  <c r="G43" i="25" s="1"/>
  <c r="G45" i="25" s="1"/>
  <c r="G86" i="25" s="1"/>
  <c r="G88" i="25" l="1"/>
  <c r="C110" i="17"/>
  <c r="G106" i="17"/>
  <c r="C45" i="25"/>
  <c r="C86" i="25" s="1"/>
  <c r="G108" i="17" l="1"/>
  <c r="C88" i="25" l="1"/>
  <c r="G110" i="17"/>
</calcChain>
</file>

<file path=xl/sharedStrings.xml><?xml version="1.0" encoding="utf-8"?>
<sst xmlns="http://schemas.openxmlformats.org/spreadsheetml/2006/main" count="519" uniqueCount="217">
  <si>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</si>
  <si>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</si>
  <si>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</si>
  <si>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</si>
  <si>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</si>
  <si>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</si>
  <si>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</si>
  <si>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</si>
  <si>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</si>
  <si>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</si>
  <si>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</si>
  <si>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</si>
  <si>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</si>
  <si>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</si>
  <si>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</si>
  <si>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</si>
  <si>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</si>
  <si>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</si>
  <si>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</si>
  <si>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</si>
  <si>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</si>
  <si>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</si>
  <si>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</si>
  <si>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</si>
  <si>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</si>
  <si>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</si>
  <si>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</si>
  <si>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</si>
  <si>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</si>
  <si>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</si>
  <si>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</si>
  <si>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</si>
  <si>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</si>
  <si>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</si>
  <si>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</si>
  <si>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</si>
  <si>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</si>
  <si>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</si>
  <si>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</si>
  <si>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 xml:space="preserve">ลูกหนี้การค้า </t>
  </si>
  <si>
    <t>ดอกเบี้ยรับ</t>
  </si>
  <si>
    <t xml:space="preserve">ที่ดิน อาคารและอุปกรณ์ </t>
  </si>
  <si>
    <t>รายได้ค่าเช่า</t>
  </si>
  <si>
    <t>ลูกหนี้การค้า</t>
  </si>
  <si>
    <t xml:space="preserve">   ยังไม่ได้จัดสรร</t>
  </si>
  <si>
    <t>ค่าใช้จ่ายในการบริหาร</t>
  </si>
  <si>
    <t>ต้นทุนทางการเงิน</t>
  </si>
  <si>
    <t>ยังไม่ได้จัดสรร</t>
  </si>
  <si>
    <t>เงินเบิกเกินบัญชีธนาคาร</t>
  </si>
  <si>
    <t xml:space="preserve">   ชำระภายในหนึ่งปี</t>
  </si>
  <si>
    <t>เงินลงทุนระยะยาวอื่น</t>
  </si>
  <si>
    <t>อสังหาริมทรัพย์เพื่อการลงทุน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</si>
  <si>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</si>
  <si>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</si>
  <si>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</si>
  <si>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</si>
  <si>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</si>
  <si>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</si>
  <si>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</si>
  <si>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(พันบาท)</t>
  </si>
  <si>
    <t>(ไม่ได้ตรวจสอบ)</t>
  </si>
  <si>
    <t>สินทรัพย์ภาษีเงินได้รอการตัดบัญชี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</si>
  <si>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</si>
  <si>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</si>
  <si>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</si>
  <si>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รายการที่ไม่ใช่เงินสด</t>
  </si>
  <si>
    <t>รายได้เงินอุดหนุนจากรัฐบาล</t>
  </si>
  <si>
    <t>เงินประกันค่าสาธารณูปโภครับจากลูกค้า</t>
  </si>
  <si>
    <t>เงินลงทุนในการร่วมค้า</t>
  </si>
  <si>
    <t xml:space="preserve">   จัดสรรแล้ว</t>
  </si>
  <si>
    <t xml:space="preserve">     กำไร</t>
  </si>
  <si>
    <t>กำไรขาดทุนเบ็ดเสร็จอื่น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</si>
  <si>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</si>
  <si>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</si>
  <si>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</si>
  <si>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</si>
  <si>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</si>
  <si>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</si>
  <si>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</si>
  <si>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</si>
  <si>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ส่วนเกินมูลค่าหุ้นสามัญ</t>
  </si>
  <si>
    <t xml:space="preserve">      ทุนสำรองตามกฎหมาย</t>
  </si>
  <si>
    <t>มูลค่าหุ้นสามัญ</t>
  </si>
  <si>
    <t>รับรู้รายได้เงินอุดหนุนจากรัฐบาลรอตัดบัญชีเป็นรายได้</t>
  </si>
  <si>
    <t>ต้นทุนการให้บริการ</t>
  </si>
  <si>
    <t>กระแสเงินสดสุทธิได้มาจากกิจกรรมดำเนินงาน</t>
  </si>
  <si>
    <t>เงินสดรับจากการขายอุปกรณ์</t>
  </si>
  <si>
    <t>ดอกเบี้ยจ่าย</t>
  </si>
  <si>
    <t>เงินปันผลรับ</t>
  </si>
  <si>
    <t>รับรู้รายได้รอตัดบัญชีเป็นรายได้</t>
  </si>
  <si>
    <t>ประมาณการหนี้สินสำหรับผลประโยชน์พนักงาน</t>
  </si>
  <si>
    <t>ตามกฎหมาย</t>
  </si>
  <si>
    <t>ทุนสำรอง</t>
  </si>
  <si>
    <t>กำไรจากการจำหน่ายอุปกรณ์</t>
  </si>
  <si>
    <t>เงินกู้ยืมระยะยาวจากสถาบันการเงิน</t>
  </si>
  <si>
    <t>กำไรขาดทุนเบ็ดเสร็จอื่นสำหรับงวด - สุทธิจากภาษีเงินได้</t>
  </si>
  <si>
    <t>เงินสดรับจากเงินกู้ยืมจากสถาบันการเงิน</t>
  </si>
  <si>
    <t>เงินกู้ยืมระยะยาวจากสถาบันการเงินที่ถึงกำหนด</t>
  </si>
  <si>
    <t>กำไรสำหรับงวด</t>
  </si>
  <si>
    <t>กระแสเงินสดสุทธิใช้ไปในกิจกรรมจัดหาเงิน</t>
  </si>
  <si>
    <t>กำไรขาดทุนเบ็ดเสร็จรวมสำหรับงวด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</si>
  <si>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</si>
  <si>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</si>
  <si>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</si>
  <si>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>ขาดทุนจากการด้อยค่าที่ดิน อาคารและอุปกรณ์</t>
  </si>
  <si>
    <t>โอนโครงการอสังหาริมทรัพย์ระหว่างการพัฒนา</t>
  </si>
  <si>
    <t>รายได้จากการให้ใช้พื้นที่และโครงสร้างพื้นฐาน</t>
  </si>
  <si>
    <t>กระแสเงินสดสุทธิได้มาจากการดำเนินงาน</t>
  </si>
  <si>
    <t>ค่าใช้จ่ายภาษีเงินได้</t>
  </si>
  <si>
    <t>บริษัท นวนคร จำกัด (มหาชน) และบริษัทย่อย</t>
  </si>
  <si>
    <t>งบการเงินรวม</t>
  </si>
  <si>
    <t>รายได้ค่าบริการค้างรับ</t>
  </si>
  <si>
    <t>ลูกหนี้หมุนเวียนอื่น</t>
  </si>
  <si>
    <t>เงินฝากประจำกับสถาบันการเงิน</t>
  </si>
  <si>
    <t>เงินลงทุนในบริษัทย่อย</t>
  </si>
  <si>
    <t>ลูกหนี้ไม่หมุนเวียนอื่น</t>
  </si>
  <si>
    <t xml:space="preserve">เงินกู้ยืมระยะสั้นจากสถาบันการเงิน </t>
  </si>
  <si>
    <t>เจ้าหนี้หมุนเวียนอื่น</t>
  </si>
  <si>
    <t>รายได้รอตัดบัญชีกิจการที่เกี่ยวข้องกันที่ถึงกำหนด</t>
  </si>
  <si>
    <t>เจ้าหนี้ไม่หมุนเวียนอื่น</t>
  </si>
  <si>
    <t>รายได้รอตัดบัญชีกิจการที่เกี่ยวข้องกัน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</si>
  <si>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</si>
  <si>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หุ้นทุนซื้อคืน</t>
  </si>
  <si>
    <t xml:space="preserve">      สำรองหุ้นทุนซื้อคืน</t>
  </si>
  <si>
    <t>งบการเงินที่แสดง</t>
  </si>
  <si>
    <t>เงินลงทุนตาม</t>
  </si>
  <si>
    <t>วิธีส่วนได้เสีย</t>
  </si>
  <si>
    <t>ต้นทุนในการจัดจำหน่าย</t>
  </si>
  <si>
    <t>กำไรก่อนค่าใช้จ่ายภาษีเงินได้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</si>
  <si>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</si>
  <si>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</si>
  <si>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</si>
  <si>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</si>
  <si>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</si>
  <si>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</si>
  <si>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การแบ่งปันกำไรขาดทุนเบ็ดเสร็จรวม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</si>
  <si>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</si>
  <si>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  รวมการจัดสรรส่วนทุนให้ผู้ถือหุ้น</t>
  </si>
  <si>
    <t xml:space="preserve">     กำไรขาดทุนเบ็ดเสร็จอื่น</t>
  </si>
  <si>
    <t>ส่วนของ</t>
  </si>
  <si>
    <t>ผู้ถือหุ้นของ</t>
  </si>
  <si>
    <t>ส่วนได้เสีย</t>
  </si>
  <si>
    <t>บริษัทใหญ่</t>
  </si>
  <si>
    <t>-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</si>
  <si>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</si>
  <si>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</si>
  <si>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</si>
  <si>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>ปรับรายการที่กระทบกำไรเป็นเงินสดรับ</t>
  </si>
  <si>
    <t>ประมาณการหนี้สินสำหรับผลประโยชน์พนักงานจ่าย</t>
  </si>
  <si>
    <t>เงินสดจ่ายเพื่อให้กู้ยืมระยะสั้นแก่บริษัทย่อย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</si>
  <si>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</si>
  <si>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</si>
  <si>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</si>
  <si>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</si>
  <si>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</si>
  <si>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>สำรอง</t>
  </si>
  <si>
    <t>เงินสดรับจากการให้กู้ยืมระยะสั้นแก่บริษัทย่อย</t>
  </si>
  <si>
    <t xml:space="preserve">     การซื้อหุ้นทุนซื้อคืน</t>
  </si>
  <si>
    <t>เงินรับจากค่าตอบแทนการให้ใช้พื้นที่และโครงสร้างพื้นฐาน</t>
  </si>
  <si>
    <t xml:space="preserve">     รวมการจัดสรรส่วนทุนให้ผู้ถือหุ้น</t>
  </si>
  <si>
    <t>เงินสดจ่ายเพื่อชำระหุ้นทุนซื้อคืน</t>
  </si>
  <si>
    <t>โอนไปสำรองหุ้นทุนซื้อคืน</t>
  </si>
  <si>
    <t>เงินฝากสถาบันการเงินที่มีข้อจำกัดในการเบิกใช้</t>
  </si>
  <si>
    <t>ยอดคงเหลือ ณ วันที่ 1 มกราคม 2563</t>
  </si>
  <si>
    <t>สินทรัพย์ทางการเงินหมุนเวียนอื่น</t>
  </si>
  <si>
    <t>เงินให้กู้ยืมระยะสั้นแก่กิจการที่เกี่ยวข้องกัน</t>
  </si>
  <si>
    <t>สินทรัพย์สิทธิการใช้</t>
  </si>
  <si>
    <t xml:space="preserve">   (หุ้นสามัญจำนวน 2,048,254,862 หุ้น </t>
  </si>
  <si>
    <t xml:space="preserve">      มูลค่า 1 บาทต่อหุ้น)</t>
  </si>
  <si>
    <t>กำไรจากกิจกรรมดำเนินงาน</t>
  </si>
  <si>
    <t>งบการเงินที่แสดงเงินลงทุนตามวิธีส่วนได้เสีย</t>
  </si>
  <si>
    <t>กำไรจากการปรับมูลค่ายุติธรรม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</si>
  <si>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</si>
  <si>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</si>
  <si>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เงินสดรับจากการชำระบัญชีจากบริษัทย่อย</t>
  </si>
  <si>
    <t>เงินสดจ่ายซื้อเงินลงทุนในการร่วมค้า</t>
  </si>
  <si>
    <t>ส่วนแบ่งกำไรของการร่วมค้าที่ใช้วิธีส่วนได้เสีย</t>
  </si>
  <si>
    <t>เงินสดจ่ายชำระค่าหุ้นในการร่วมค้า</t>
  </si>
  <si>
    <t>อสังหาริมทรัพย์พัฒนาเพื่อขาย</t>
  </si>
  <si>
    <t>หนี้สินตามสัญญาเช่า</t>
  </si>
  <si>
    <t>หนี้สินตามสัญญาเช่าที่ถึงกำหนดชำระภายในหนึ่งปี</t>
  </si>
  <si>
    <t>รวมส่วนของบริษัทใหญ่</t>
  </si>
  <si>
    <t>ส่วนได้เสียที่ไม่มีอำนาจควบคุม</t>
  </si>
  <si>
    <t>รายได้จากการขายอสังหาริมทรัพย์</t>
  </si>
  <si>
    <t>ต้นทุนขายอสังหาริมทรัพย์</t>
  </si>
  <si>
    <t>ยอดคงเหลือ ณ วันที่ 1 มกราคม 2564</t>
  </si>
  <si>
    <t>เงินสดจ่ายชำระหนี้สินตามสัญญาเช่า</t>
  </si>
  <si>
    <t>เงินสดจ่ายเพื่อซื้อเงินลงทุนในบริษัทย่อย</t>
  </si>
  <si>
    <t>ภาษีเงินได้นิติบุคคลค้างจ่าย</t>
  </si>
  <si>
    <t xml:space="preserve">การแบ่งปันกำไร/กำไรขาดทุนเบ็ดเสร็จรวม </t>
  </si>
  <si>
    <t>กำไรสำหรับงวด/กำไรขาดทุนเบ็ดเสร็จรวมสำหรับงวด</t>
  </si>
  <si>
    <t>ควบคุม</t>
  </si>
  <si>
    <t>ที่ไม่มีอำนาจ</t>
  </si>
  <si>
    <t>เงินสดจ่ายเพื่อซื้อสินทรัพย์สิทธิการใช้</t>
  </si>
  <si>
    <t>การเพิ่มขึ้นของสัญญาเช่า</t>
  </si>
  <si>
    <t>เงินปันผลจ่ายให้ผู้ถือหุ้นของบริษัท</t>
  </si>
  <si>
    <t>เงินสดจ่ายเพื่อซื้ออสังหาริมทรัพย์เพื่อการลงทุน</t>
  </si>
  <si>
    <t>กระแสเงินสดสุทธิใช้ไปในกิจกรรมลงทุน</t>
  </si>
  <si>
    <t>2, 3</t>
  </si>
  <si>
    <t>เงินสดจ่ายเพื่อซื้อที่ดิน อาคารและอุปกรณ์</t>
  </si>
  <si>
    <t>ซื้อที่ดิน อาคารและอุปกรณ์โดยยังมิได้ชำระเงิน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</si>
  <si>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</si>
  <si>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</si>
  <si>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</si>
  <si>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</si>
  <si>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</si>
  <si>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</si>
  <si>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</si>
  <si>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เงินสดและรายการเทียบเท่าเงินสด ณ  30 กันยายน</t>
  </si>
  <si>
    <t xml:space="preserve">   ของลูกหนี้การค้า</t>
  </si>
  <si>
    <t>ภาษีเงินได้รับคืน (จ่ายออก)</t>
  </si>
  <si>
    <t xml:space="preserve">     การขายหุ้นทุนซื้อคืน</t>
  </si>
  <si>
    <t>ส่วนเกินทุนหุ้นทุนซื้อคืน</t>
  </si>
  <si>
    <t>เงินสดรับจากการขายหุ้นทุนซื้อคืน</t>
  </si>
  <si>
    <t>ส่วนเกินทุน</t>
  </si>
  <si>
    <t>เงินเบิกเกินบัญชีธนาคารเพิ่มขึ้น</t>
  </si>
  <si>
    <t>(กลับรายการค่าเผื่อ)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</si>
</sst>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);\(&quot;$&quot;#,##0\)"/>
    <numFmt numFmtId="168" formatCode="_(* #,##0.00_);_(* \(#,##0.00\);_(* &quot;-&quot;_);_(@_)"/>
    <numFmt numFmtId="169" formatCode="0.000%"/>
  </numFmts>
  <fonts count="1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color rgb="FFFFFF00"/>
      <name val="Angsana New"/>
      <family val="1"/>
    </font>
    <font>
      <sz val="15"/>
      <color indexed="1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54">
    <xf numFmtId="0" fontId="0" fillId="0" borderId="0" xfId="0"/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4" fontId="7" fillId="0" borderId="1" xfId="0" applyNumberFormat="1" applyFont="1" applyFill="1" applyBorder="1" applyAlignment="1"/>
    <xf numFmtId="164" fontId="3" fillId="0" borderId="0" xfId="0" applyNumberFormat="1" applyFont="1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164" fontId="6" fillId="0" borderId="0" xfId="0" applyNumberFormat="1" applyFont="1" applyFill="1" applyAlignment="1"/>
    <xf numFmtId="164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37" fontId="2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7" fillId="0" borderId="1" xfId="0" applyNumberFormat="1" applyFont="1" applyFill="1" applyBorder="1" applyAlignment="1"/>
    <xf numFmtId="37" fontId="7" fillId="0" borderId="0" xfId="0" applyNumberFormat="1" applyFont="1" applyFill="1" applyAlignment="1"/>
    <xf numFmtId="37" fontId="4" fillId="0" borderId="0" xfId="0" applyNumberFormat="1" applyFont="1" applyFill="1" applyAlignment="1"/>
    <xf numFmtId="37" fontId="7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43" fontId="0" fillId="0" borderId="0" xfId="1" applyFont="1" applyFill="1" applyAlignment="1"/>
    <xf numFmtId="165" fontId="7" fillId="0" borderId="0" xfId="0" applyNumberFormat="1" applyFont="1" applyFill="1" applyAlignment="1"/>
    <xf numFmtId="0" fontId="0" fillId="0" borderId="0" xfId="0" applyNumberFormat="1" applyFill="1" applyAlignment="1"/>
    <xf numFmtId="0" fontId="8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164" fontId="7" fillId="0" borderId="3" xfId="0" applyNumberFormat="1" applyFont="1" applyFill="1" applyBorder="1" applyAlignment="1"/>
    <xf numFmtId="0" fontId="0" fillId="0" borderId="0" xfId="0" applyFont="1" applyFill="1" applyBorder="1" applyAlignment="1"/>
    <xf numFmtId="0" fontId="7" fillId="0" borderId="0" xfId="0" applyNumberFormat="1" applyFont="1" applyFill="1" applyAlignment="1"/>
    <xf numFmtId="0" fontId="12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/>
    <xf numFmtId="0" fontId="6" fillId="0" borderId="0" xfId="0" applyFont="1" applyFill="1" applyAlignment="1"/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166" fontId="2" fillId="0" borderId="0" xfId="1" applyNumberFormat="1" applyFont="1" applyFill="1" applyAlignment="1"/>
    <xf numFmtId="0" fontId="11" fillId="0" borderId="0" xfId="0" applyFont="1" applyFill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4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12" fillId="0" borderId="0" xfId="0" applyNumberFormat="1" applyFont="1" applyFill="1" applyAlignment="1"/>
    <xf numFmtId="0" fontId="8" fillId="0" borderId="0" xfId="0" applyNumberFormat="1" applyFont="1" applyFill="1" applyAlignment="1"/>
    <xf numFmtId="166" fontId="0" fillId="0" borderId="0" xfId="1" applyNumberFormat="1" applyFont="1" applyFill="1" applyBorder="1" applyAlignment="1"/>
    <xf numFmtId="0" fontId="7" fillId="0" borderId="0" xfId="0" applyFont="1" applyFill="1" applyBorder="1" applyAlignment="1"/>
    <xf numFmtId="166" fontId="7" fillId="0" borderId="4" xfId="1" applyNumberFormat="1" applyFont="1" applyFill="1" applyBorder="1" applyAlignment="1"/>
    <xf numFmtId="165" fontId="7" fillId="0" borderId="3" xfId="0" applyNumberFormat="1" applyFont="1" applyFill="1" applyBorder="1" applyAlignment="1"/>
    <xf numFmtId="0" fontId="12" fillId="0" borderId="0" xfId="0" applyFont="1" applyFill="1" applyAlignment="1">
      <alignment horizontal="center"/>
    </xf>
    <xf numFmtId="0" fontId="0" fillId="0" borderId="0" xfId="0" applyNumberFormat="1" applyFont="1" applyFill="1" applyAlignment="1"/>
    <xf numFmtId="167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Font="1" applyFill="1" applyBorder="1" applyAlignment="1">
      <alignment horizontal="center"/>
    </xf>
    <xf numFmtId="168" fontId="2" fillId="0" borderId="0" xfId="1" applyNumberFormat="1" applyFont="1" applyFill="1" applyAlignment="1"/>
    <xf numFmtId="0" fontId="0" fillId="0" borderId="0" xfId="0" applyFill="1" applyBorder="1" applyAlignment="1"/>
    <xf numFmtId="168" fontId="2" fillId="0" borderId="2" xfId="1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/>
    <xf numFmtId="166" fontId="0" fillId="0" borderId="2" xfId="0" applyNumberFormat="1" applyFont="1" applyFill="1" applyBorder="1" applyAlignment="1"/>
    <xf numFmtId="168" fontId="0" fillId="0" borderId="2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/>
    <xf numFmtId="166" fontId="7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/>
    <xf numFmtId="41" fontId="7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/>
    <xf numFmtId="0" fontId="8" fillId="0" borderId="0" xfId="0" applyNumberFormat="1" applyFont="1" applyAlignment="1"/>
    <xf numFmtId="43" fontId="0" fillId="0" borderId="0" xfId="1" applyFont="1" applyFill="1"/>
    <xf numFmtId="168" fontId="0" fillId="0" borderId="0" xfId="1" applyNumberFormat="1" applyFont="1" applyFill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43" fontId="14" fillId="0" borderId="0" xfId="1" applyFont="1" applyFill="1" applyBorder="1" applyAlignment="1"/>
    <xf numFmtId="43" fontId="15" fillId="0" borderId="0" xfId="1" applyFont="1" applyFill="1" applyBorder="1" applyAlignment="1"/>
    <xf numFmtId="41" fontId="2" fillId="0" borderId="0" xfId="1" applyNumberFormat="1" applyFont="1" applyFill="1" applyAlignment="1"/>
    <xf numFmtId="41" fontId="7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166" fontId="2" fillId="0" borderId="2" xfId="1" applyNumberFormat="1" applyFont="1" applyFill="1" applyBorder="1" applyAlignment="1"/>
    <xf numFmtId="0" fontId="7" fillId="0" borderId="0" xfId="0" applyFont="1"/>
    <xf numFmtId="0" fontId="7" fillId="0" borderId="0" xfId="0" applyFont="1" applyAlignment="1">
      <alignment horizontal="center"/>
    </xf>
    <xf numFmtId="164" fontId="0" fillId="0" borderId="0" xfId="0" applyNumberFormat="1" applyFill="1" applyBorder="1" applyAlignment="1"/>
    <xf numFmtId="164" fontId="0" fillId="0" borderId="0" xfId="0" applyNumberFormat="1" applyFill="1"/>
    <xf numFmtId="164" fontId="2" fillId="0" borderId="0" xfId="0" applyNumberFormat="1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NumberFormat="1" applyFill="1" applyBorder="1" applyAlignment="1">
      <alignment horizontal="center"/>
    </xf>
    <xf numFmtId="164" fontId="0" fillId="0" borderId="0" xfId="0" applyNumberFormat="1" applyFont="1" applyFill="1"/>
    <xf numFmtId="0" fontId="0" fillId="0" borderId="0" xfId="0" applyFont="1" applyFill="1"/>
    <xf numFmtId="41" fontId="0" fillId="0" borderId="0" xfId="1" applyNumberFormat="1" applyFont="1" applyFill="1"/>
    <xf numFmtId="168" fontId="0" fillId="0" borderId="0" xfId="1" applyNumberFormat="1" applyFont="1" applyFill="1"/>
    <xf numFmtId="41" fontId="2" fillId="0" borderId="0" xfId="1" applyNumberFormat="1" applyFont="1" applyFill="1"/>
    <xf numFmtId="0" fontId="0" fillId="0" borderId="0" xfId="0" applyFill="1"/>
    <xf numFmtId="0" fontId="7" fillId="0" borderId="0" xfId="0" applyFont="1" applyFill="1"/>
    <xf numFmtId="0" fontId="12" fillId="0" borderId="0" xfId="0" applyFont="1" applyFill="1"/>
    <xf numFmtId="168" fontId="2" fillId="0" borderId="0" xfId="1" applyNumberFormat="1" applyFont="1" applyFill="1"/>
    <xf numFmtId="164" fontId="7" fillId="0" borderId="1" xfId="0" applyNumberFormat="1" applyFont="1" applyFill="1" applyBorder="1"/>
    <xf numFmtId="164" fontId="7" fillId="0" borderId="0" xfId="0" applyNumberFormat="1" applyFont="1" applyFill="1"/>
    <xf numFmtId="0" fontId="3" fillId="0" borderId="0" xfId="0" applyFont="1" applyFill="1"/>
    <xf numFmtId="164" fontId="3" fillId="0" borderId="0" xfId="0" applyNumberFormat="1" applyFont="1" applyFill="1"/>
    <xf numFmtId="0" fontId="2" fillId="0" borderId="0" xfId="0" applyFont="1" applyFill="1"/>
    <xf numFmtId="164" fontId="0" fillId="0" borderId="0" xfId="0" applyNumberFormat="1" applyFill="1" applyAlignment="1"/>
    <xf numFmtId="164" fontId="0" fillId="0" borderId="2" xfId="0" applyNumberFormat="1" applyFill="1" applyBorder="1"/>
    <xf numFmtId="164" fontId="7" fillId="0" borderId="2" xfId="0" applyNumberFormat="1" applyFont="1" applyFill="1" applyBorder="1"/>
    <xf numFmtId="164" fontId="7" fillId="0" borderId="3" xfId="0" applyNumberFormat="1" applyFont="1" applyFill="1" applyBorder="1"/>
    <xf numFmtId="166" fontId="0" fillId="0" borderId="0" xfId="1" applyNumberFormat="1" applyFont="1" applyFill="1"/>
    <xf numFmtId="0" fontId="8" fillId="0" borderId="0" xfId="0" applyFont="1" applyFill="1"/>
    <xf numFmtId="41" fontId="2" fillId="0" borderId="2" xfId="1" applyNumberFormat="1" applyFont="1" applyFill="1" applyBorder="1"/>
    <xf numFmtId="0" fontId="6" fillId="0" borderId="0" xfId="0" applyFont="1" applyFill="1"/>
    <xf numFmtId="164" fontId="6" fillId="0" borderId="0" xfId="0" applyNumberFormat="1" applyFont="1" applyFill="1"/>
    <xf numFmtId="164" fontId="0" fillId="0" borderId="3" xfId="0" quotePrefix="1" applyNumberForma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0" borderId="0" xfId="0" quotePrefix="1" applyNumberFormat="1" applyFill="1" applyAlignment="1">
      <alignment horizontal="right"/>
    </xf>
    <xf numFmtId="37" fontId="7" fillId="0" borderId="0" xfId="0" applyNumberFormat="1" applyFont="1" applyFill="1"/>
    <xf numFmtId="0" fontId="2" fillId="0" borderId="0" xfId="0" applyFont="1" applyFill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8" fontId="0" fillId="0" borderId="2" xfId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6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166" fontId="0" fillId="0" borderId="0" xfId="0" applyNumberFormat="1" applyFill="1" applyAlignment="1"/>
    <xf numFmtId="0" fontId="4" fillId="0" borderId="0" xfId="0" applyFont="1" applyFill="1"/>
    <xf numFmtId="0" fontId="10" fillId="0" borderId="0" xfId="0" applyFont="1" applyFill="1"/>
    <xf numFmtId="0" fontId="13" fillId="0" borderId="0" xfId="0" applyFont="1" applyFill="1"/>
    <xf numFmtId="0" fontId="2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168" fontId="0" fillId="0" borderId="0" xfId="1" applyNumberFormat="1" applyFont="1" applyFill="1" applyAlignment="1">
      <alignment horizontal="right"/>
    </xf>
    <xf numFmtId="37" fontId="0" fillId="0" borderId="0" xfId="0" applyNumberFormat="1" applyFill="1"/>
    <xf numFmtId="41" fontId="7" fillId="0" borderId="0" xfId="0" applyNumberFormat="1" applyFont="1" applyFill="1"/>
    <xf numFmtId="41" fontId="0" fillId="0" borderId="0" xfId="0" applyNumberFormat="1" applyFill="1"/>
    <xf numFmtId="41" fontId="0" fillId="0" borderId="0" xfId="1" applyNumberFormat="1" applyFont="1" applyFill="1" applyAlignment="1">
      <alignment horizontal="center" vertical="top"/>
    </xf>
    <xf numFmtId="166" fontId="0" fillId="0" borderId="0" xfId="1" applyNumberFormat="1" applyFont="1" applyFill="1" applyAlignment="1">
      <alignment horizontal="right"/>
    </xf>
    <xf numFmtId="41" fontId="7" fillId="0" borderId="1" xfId="0" applyNumberFormat="1" applyFont="1" applyFill="1" applyBorder="1"/>
    <xf numFmtId="166" fontId="7" fillId="0" borderId="0" xfId="1" applyNumberFormat="1" applyFont="1" applyFill="1"/>
    <xf numFmtId="166" fontId="2" fillId="0" borderId="0" xfId="1" applyNumberFormat="1" applyFont="1" applyFill="1"/>
    <xf numFmtId="166" fontId="0" fillId="0" borderId="0" xfId="0" applyNumberFormat="1" applyFill="1"/>
    <xf numFmtId="41" fontId="0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 vertical="top"/>
    </xf>
    <xf numFmtId="166" fontId="2" fillId="0" borderId="2" xfId="1" applyNumberFormat="1" applyFont="1" applyFill="1" applyBorder="1" applyAlignment="1">
      <alignment horizontal="center"/>
    </xf>
    <xf numFmtId="0" fontId="7" fillId="0" borderId="0" xfId="0" applyFont="1" applyFill="1" applyAlignment="1">
      <alignment vertical="top" wrapText="1"/>
    </xf>
    <xf numFmtId="166" fontId="7" fillId="0" borderId="0" xfId="1" applyNumberFormat="1" applyFont="1" applyFill="1" applyBorder="1" applyAlignment="1">
      <alignment horizontal="right"/>
    </xf>
    <xf numFmtId="43" fontId="0" fillId="0" borderId="0" xfId="0" applyNumberFormat="1" applyFill="1" applyAlignment="1"/>
    <xf numFmtId="164" fontId="0" fillId="0" borderId="0" xfId="0" applyNumberFormat="1"/>
    <xf numFmtId="166" fontId="0" fillId="0" borderId="2" xfId="0" applyNumberFormat="1" applyBorder="1"/>
    <xf numFmtId="0" fontId="4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1" fontId="0" fillId="0" borderId="0" xfId="1" applyNumberFormat="1" applyFont="1" applyFill="1" applyBorder="1" applyAlignment="1"/>
    <xf numFmtId="164" fontId="0" fillId="0" borderId="0" xfId="0" applyNumberFormat="1" applyFill="1" applyBorder="1"/>
    <xf numFmtId="0" fontId="0" fillId="0" borderId="0" xfId="0" applyFill="1" applyBorder="1"/>
    <xf numFmtId="164" fontId="7" fillId="0" borderId="0" xfId="0" applyNumberFormat="1" applyFont="1" applyFill="1" applyBorder="1"/>
    <xf numFmtId="168" fontId="0" fillId="0" borderId="2" xfId="1" applyNumberFormat="1" applyFont="1" applyFill="1" applyBorder="1"/>
    <xf numFmtId="0" fontId="2" fillId="0" borderId="0" xfId="0" applyFont="1"/>
    <xf numFmtId="41" fontId="7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3" fontId="0" fillId="0" borderId="0" xfId="0" applyNumberFormat="1" applyFill="1" applyAlignment="1"/>
    <xf numFmtId="0" fontId="8" fillId="0" borderId="0" xfId="0" applyFont="1" applyFill="1" applyAlignment="1">
      <alignment horizontal="center"/>
    </xf>
    <xf numFmtId="166" fontId="0" fillId="0" borderId="2" xfId="1" applyNumberFormat="1" applyFont="1" applyFill="1" applyBorder="1" applyAlignment="1"/>
    <xf numFmtId="166" fontId="0" fillId="0" borderId="2" xfId="1" applyNumberFormat="1" applyFont="1" applyBorder="1" applyAlignment="1">
      <alignment horizontal="right"/>
    </xf>
    <xf numFmtId="166" fontId="0" fillId="0" borderId="0" xfId="1" applyNumberFormat="1" applyFont="1"/>
    <xf numFmtId="166" fontId="0" fillId="0" borderId="4" xfId="1" applyNumberFormat="1" applyFont="1" applyFill="1" applyBorder="1" applyAlignment="1"/>
    <xf numFmtId="166" fontId="7" fillId="0" borderId="1" xfId="1" applyNumberFormat="1" applyFont="1" applyFill="1" applyBorder="1" applyAlignment="1"/>
    <xf numFmtId="166" fontId="7" fillId="0" borderId="3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6" fontId="7" fillId="0" borderId="5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0" fillId="0" borderId="0" xfId="0" applyNumberFormat="1"/>
    <xf numFmtId="37" fontId="7" fillId="0" borderId="0" xfId="0" applyNumberFormat="1" applyFont="1"/>
    <xf numFmtId="37" fontId="0" fillId="0" borderId="0" xfId="0" applyNumberFormat="1" applyAlignment="1">
      <alignment horizontal="right"/>
    </xf>
    <xf numFmtId="0" fontId="10" fillId="0" borderId="0" xfId="0" applyFont="1"/>
    <xf numFmtId="0" fontId="13" fillId="0" borderId="0" xfId="0" applyFont="1"/>
    <xf numFmtId="0" fontId="2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41" fontId="7" fillId="0" borderId="0" xfId="0" applyNumberFormat="1" applyFont="1"/>
    <xf numFmtId="41" fontId="0" fillId="0" borderId="0" xfId="0" applyNumberFormat="1"/>
    <xf numFmtId="41" fontId="7" fillId="0" borderId="1" xfId="0" applyNumberFormat="1" applyFont="1" applyBorder="1"/>
    <xf numFmtId="41" fontId="0" fillId="0" borderId="2" xfId="0" applyNumberFormat="1" applyBorder="1"/>
    <xf numFmtId="166" fontId="0" fillId="0" borderId="0" xfId="0" applyNumberFormat="1"/>
    <xf numFmtId="0" fontId="7" fillId="0" borderId="0" xfId="0" applyFont="1" applyAlignment="1">
      <alignment horizontal="left" vertical="top" wrapText="1"/>
    </xf>
    <xf numFmtId="37" fontId="7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Fill="1" applyAlignment="1">
      <alignment horizontal="center"/>
    </xf>
    <xf numFmtId="41" fontId="0" fillId="0" borderId="2" xfId="0" applyNumberFormat="1" applyBorder="1" applyAlignment="1">
      <alignment horizontal="center"/>
    </xf>
    <xf numFmtId="0" fontId="8" fillId="0" borderId="0" xfId="0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43" fontId="0" fillId="0" borderId="0" xfId="1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168" fontId="0" fillId="0" borderId="0" xfId="1" applyNumberFormat="1" applyFont="1" applyFill="1" applyBorder="1"/>
    <xf numFmtId="168" fontId="7" fillId="0" borderId="0" xfId="1" applyNumberFormat="1" applyFont="1" applyFill="1" applyAlignment="1">
      <alignment horizontal="right"/>
    </xf>
    <xf numFmtId="166" fontId="7" fillId="0" borderId="0" xfId="1" applyNumberFormat="1" applyFont="1" applyBorder="1" applyAlignment="1">
      <alignment horizontal="center"/>
    </xf>
    <xf numFmtId="37" fontId="7" fillId="0" borderId="1" xfId="0" applyNumberFormat="1" applyFont="1" applyBorder="1"/>
    <xf numFmtId="164" fontId="6" fillId="0" borderId="0" xfId="0" applyNumberFormat="1" applyFont="1"/>
    <xf numFmtId="164" fontId="7" fillId="0" borderId="1" xfId="0" applyNumberFormat="1" applyFont="1" applyBorder="1"/>
    <xf numFmtId="164" fontId="7" fillId="0" borderId="0" xfId="0" applyNumberFormat="1" applyFont="1"/>
    <xf numFmtId="166" fontId="7" fillId="0" borderId="5" xfId="0" applyNumberFormat="1" applyFont="1" applyBorder="1" applyAlignment="1">
      <alignment horizontal="center"/>
    </xf>
    <xf numFmtId="164" fontId="7" fillId="0" borderId="3" xfId="0" applyNumberFormat="1" applyFont="1" applyBorder="1"/>
    <xf numFmtId="166" fontId="7" fillId="0" borderId="6" xfId="1" applyNumberFormat="1" applyFont="1" applyFill="1" applyBorder="1" applyAlignment="1"/>
    <xf numFmtId="41" fontId="0" fillId="0" borderId="0" xfId="0" applyNumberFormat="1" applyFill="1" applyBorder="1" applyAlignment="1"/>
    <xf numFmtId="41" fontId="0" fillId="0" borderId="0" xfId="0" applyNumberFormat="1" applyFill="1" applyAlignment="1"/>
    <xf numFmtId="166" fontId="0" fillId="0" borderId="0" xfId="0" applyNumberFormat="1" applyFill="1" applyBorder="1" applyAlignment="1"/>
    <xf numFmtId="166" fontId="0" fillId="0" borderId="0" xfId="0" applyNumberFormat="1" applyFont="1" applyFill="1" applyBorder="1" applyAlignment="1"/>
    <xf numFmtId="43" fontId="0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169" fontId="0" fillId="0" borderId="0" xfId="4" applyNumberFormat="1" applyFont="1" applyFill="1" applyAlignment="1"/>
    <xf numFmtId="169" fontId="0" fillId="0" borderId="0" xfId="0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2" fillId="0" borderId="2" xfId="0" applyNumberFormat="1" applyFont="1" applyFill="1" applyBorder="1" applyAlignment="1"/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 xr:uid="{15B5F278-15CB-4541-85D5-4BCDA2608045}"/>
    <cellStyle name="Percent" xfId="4" builtinId="5"/>
    <cellStyle name="Percent 2" xfId="3" xr:uid="{F47D6843-E97C-4AF4-A413-89D14E9ECD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npimai/Desktop/Nava/Q2_21/FS/PQ%20Last%20version/nav001a211b-03t-1%20Rev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6"/>
      <sheetName val="PL7"/>
      <sheetName val="SH8"/>
      <sheetName val="SH9"/>
      <sheetName val="SH10-11"/>
      <sheetName val="CF12-13"/>
    </sheetNames>
    <sheetDataSet>
      <sheetData sheetId="0"/>
      <sheetData sheetId="1">
        <row r="41">
          <cell r="C41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4"/>
  <sheetViews>
    <sheetView tabSelected="1" zoomScaleNormal="100" zoomScaleSheetLayoutView="70" workbookViewId="0">
      <selection activeCell="C110" sqref="C110"/>
    </sheetView>
  </sheetViews>
  <sheetFormatPr defaultColWidth="9.09765625" defaultRowHeight="21.5" customHeight="1" x14ac:dyDescent="0.65"/>
  <cols>
    <col min="1" max="1" width="43.8984375" style="21" customWidth="1"/>
    <col min="2" max="2" width="8.59765625" style="19" customWidth="1"/>
    <col min="3" max="3" width="15.09765625" style="21" customWidth="1"/>
    <col min="4" max="4" width="1.3984375" style="21" customWidth="1"/>
    <col min="5" max="5" width="15.09765625" style="21" customWidth="1"/>
    <col min="6" max="6" width="1.3984375" style="21" customWidth="1"/>
    <col min="7" max="7" width="15.09765625" style="21" customWidth="1"/>
    <col min="8" max="8" width="1.3984375" style="21" customWidth="1"/>
    <col min="9" max="9" width="15.09765625" style="21" customWidth="1"/>
    <col min="10" max="11" width="9.09765625" style="21"/>
    <col min="12" max="12" width="11.296875" style="21" bestFit="1" customWidth="1"/>
    <col min="13" max="16384" width="9.09765625" style="21"/>
  </cols>
  <sheetData>
    <row r="1" spans="1:11" ht="21.5" customHeight="1" x14ac:dyDescent="0.7">
      <c r="A1" s="6" t="s">
        <v>109</v>
      </c>
    </row>
    <row r="2" spans="1:11" ht="21.5" customHeight="1" x14ac:dyDescent="0.7">
      <c r="A2" s="6" t="s">
        <v>52</v>
      </c>
    </row>
    <row r="3" spans="1:11" ht="21.5" customHeight="1" x14ac:dyDescent="0.65">
      <c r="A3" s="26"/>
      <c r="B3" s="34"/>
      <c r="C3" s="5"/>
      <c r="D3" s="5"/>
      <c r="E3" s="5"/>
      <c r="F3" s="26"/>
      <c r="G3" s="5"/>
      <c r="H3" s="5"/>
      <c r="I3" s="5"/>
    </row>
    <row r="4" spans="1:11" ht="21.5" customHeight="1" x14ac:dyDescent="0.7">
      <c r="A4" s="26"/>
      <c r="B4" s="34"/>
      <c r="C4" s="91"/>
      <c r="D4" s="101"/>
      <c r="E4" s="161" t="s">
        <v>124</v>
      </c>
      <c r="F4" s="26"/>
      <c r="G4" s="5"/>
      <c r="H4" s="5"/>
      <c r="I4" s="5"/>
    </row>
    <row r="5" spans="1:11" ht="21.5" customHeight="1" x14ac:dyDescent="0.7">
      <c r="A5" s="26"/>
      <c r="B5" s="34"/>
      <c r="C5" s="91"/>
      <c r="D5" s="101"/>
      <c r="E5" s="161" t="s">
        <v>125</v>
      </c>
      <c r="F5" s="26"/>
      <c r="G5" s="5"/>
      <c r="H5" s="5"/>
      <c r="I5" s="5"/>
    </row>
    <row r="6" spans="1:11" ht="21.5" customHeight="1" x14ac:dyDescent="0.7">
      <c r="A6" s="6"/>
      <c r="C6" s="91" t="s">
        <v>110</v>
      </c>
      <c r="D6" s="102"/>
      <c r="E6" s="161" t="s">
        <v>126</v>
      </c>
      <c r="G6" s="243" t="s">
        <v>54</v>
      </c>
      <c r="H6" s="243"/>
      <c r="I6" s="243"/>
    </row>
    <row r="7" spans="1:11" ht="21.5" customHeight="1" x14ac:dyDescent="0.7">
      <c r="A7" s="6"/>
      <c r="C7" s="93" t="s">
        <v>201</v>
      </c>
      <c r="D7" s="94"/>
      <c r="E7" s="93" t="s">
        <v>55</v>
      </c>
      <c r="G7" s="212" t="s">
        <v>201</v>
      </c>
      <c r="H7" s="94"/>
      <c r="I7" s="93" t="s">
        <v>55</v>
      </c>
    </row>
    <row r="8" spans="1:11" ht="21.5" customHeight="1" x14ac:dyDescent="0.7">
      <c r="A8" s="6" t="s">
        <v>0</v>
      </c>
      <c r="B8" s="92" t="s">
        <v>1</v>
      </c>
      <c r="C8" s="39">
        <v>2564</v>
      </c>
      <c r="D8" s="40"/>
      <c r="E8" s="39">
        <v>2563</v>
      </c>
      <c r="G8" s="39">
        <v>2564</v>
      </c>
      <c r="H8" s="40"/>
      <c r="I8" s="39">
        <v>2563</v>
      </c>
    </row>
    <row r="9" spans="1:11" ht="21.5" customHeight="1" x14ac:dyDescent="0.7">
      <c r="A9" s="6"/>
      <c r="B9" s="92"/>
      <c r="C9" s="95" t="s">
        <v>60</v>
      </c>
      <c r="D9" s="56"/>
      <c r="E9" s="95"/>
      <c r="F9" s="56"/>
      <c r="G9" s="95" t="s">
        <v>60</v>
      </c>
      <c r="H9" s="56"/>
      <c r="I9" s="95"/>
    </row>
    <row r="10" spans="1:11" ht="21.5" customHeight="1" x14ac:dyDescent="0.7">
      <c r="A10" s="6"/>
      <c r="B10" s="92"/>
      <c r="C10" s="244" t="s">
        <v>59</v>
      </c>
      <c r="D10" s="244"/>
      <c r="E10" s="244"/>
      <c r="F10" s="244"/>
      <c r="G10" s="244"/>
      <c r="H10" s="244"/>
      <c r="I10" s="244"/>
    </row>
    <row r="11" spans="1:11" ht="21.5" customHeight="1" x14ac:dyDescent="0.7">
      <c r="A11" s="103" t="s">
        <v>2</v>
      </c>
      <c r="C11" s="89"/>
      <c r="D11" s="89"/>
      <c r="E11" s="89"/>
      <c r="F11" s="101"/>
      <c r="G11" s="89"/>
      <c r="H11" s="89"/>
      <c r="I11" s="89"/>
    </row>
    <row r="12" spans="1:11" ht="21.5" customHeight="1" x14ac:dyDescent="0.65">
      <c r="A12" s="101" t="s">
        <v>3</v>
      </c>
      <c r="C12" s="89">
        <v>280804</v>
      </c>
      <c r="D12" s="89"/>
      <c r="E12" s="153">
        <v>469911</v>
      </c>
      <c r="F12" s="101"/>
      <c r="G12" s="89">
        <v>264330</v>
      </c>
      <c r="H12" s="89"/>
      <c r="I12" s="153">
        <v>469911</v>
      </c>
      <c r="J12" s="110"/>
      <c r="K12" s="110"/>
    </row>
    <row r="13" spans="1:11" ht="21.5" customHeight="1" x14ac:dyDescent="0.65">
      <c r="A13" s="101" t="s">
        <v>164</v>
      </c>
      <c r="B13" s="204">
        <v>11</v>
      </c>
      <c r="C13" s="89">
        <v>617089</v>
      </c>
      <c r="D13" s="89"/>
      <c r="E13" s="89">
        <v>466858</v>
      </c>
      <c r="F13" s="101"/>
      <c r="G13" s="89">
        <v>617089</v>
      </c>
      <c r="H13" s="89"/>
      <c r="I13" s="89">
        <v>466858</v>
      </c>
      <c r="J13" s="110"/>
    </row>
    <row r="14" spans="1:11" ht="21.5" customHeight="1" x14ac:dyDescent="0.65">
      <c r="A14" s="101" t="s">
        <v>43</v>
      </c>
      <c r="B14" s="204" t="s">
        <v>198</v>
      </c>
      <c r="C14" s="89">
        <v>65206</v>
      </c>
      <c r="D14" s="89"/>
      <c r="E14" s="89">
        <v>56986</v>
      </c>
      <c r="F14" s="101"/>
      <c r="G14" s="89">
        <v>65206</v>
      </c>
      <c r="H14" s="89"/>
      <c r="I14" s="89">
        <v>56986</v>
      </c>
      <c r="J14" s="110"/>
    </row>
    <row r="15" spans="1:11" ht="21.5" customHeight="1" x14ac:dyDescent="0.65">
      <c r="A15" s="101" t="s">
        <v>111</v>
      </c>
      <c r="B15" s="204">
        <v>2</v>
      </c>
      <c r="C15" s="89">
        <v>17169</v>
      </c>
      <c r="D15" s="89"/>
      <c r="E15" s="89">
        <v>17348</v>
      </c>
      <c r="F15" s="101"/>
      <c r="G15" s="89">
        <v>17169</v>
      </c>
      <c r="H15" s="89"/>
      <c r="I15" s="89">
        <v>17348</v>
      </c>
      <c r="J15" s="110"/>
    </row>
    <row r="16" spans="1:11" ht="21.5" hidden="1" customHeight="1" x14ac:dyDescent="0.65">
      <c r="A16" s="101" t="s">
        <v>165</v>
      </c>
      <c r="B16" s="19">
        <v>3</v>
      </c>
      <c r="C16" s="104"/>
      <c r="D16" s="89"/>
      <c r="E16" s="99"/>
      <c r="F16" s="101"/>
      <c r="G16" s="89"/>
      <c r="H16" s="89"/>
      <c r="I16" s="99"/>
      <c r="J16" s="110"/>
    </row>
    <row r="17" spans="1:12" ht="21.5" customHeight="1" x14ac:dyDescent="0.65">
      <c r="A17" s="101" t="s">
        <v>112</v>
      </c>
      <c r="C17" s="96">
        <v>20601</v>
      </c>
      <c r="D17" s="89"/>
      <c r="E17" s="89">
        <v>7780</v>
      </c>
      <c r="F17" s="101"/>
      <c r="G17" s="89">
        <v>20601</v>
      </c>
      <c r="H17" s="89"/>
      <c r="I17" s="89">
        <v>7780</v>
      </c>
      <c r="J17" s="110"/>
    </row>
    <row r="18" spans="1:12" ht="21.5" customHeight="1" x14ac:dyDescent="0.65">
      <c r="A18" t="s">
        <v>165</v>
      </c>
      <c r="B18" s="204">
        <v>2</v>
      </c>
      <c r="C18" s="89">
        <v>7900</v>
      </c>
      <c r="D18" s="89"/>
      <c r="E18" s="89">
        <v>7900</v>
      </c>
      <c r="F18" s="101"/>
      <c r="G18" s="89">
        <v>7900</v>
      </c>
      <c r="H18" s="89"/>
      <c r="I18" s="89">
        <v>7900</v>
      </c>
      <c r="J18" s="110"/>
    </row>
    <row r="19" spans="1:12" ht="21.5" customHeight="1" x14ac:dyDescent="0.65">
      <c r="A19" t="s">
        <v>178</v>
      </c>
      <c r="C19" s="89">
        <v>870330</v>
      </c>
      <c r="D19" s="89"/>
      <c r="E19" s="89">
        <v>841410</v>
      </c>
      <c r="F19" s="101"/>
      <c r="G19" s="89">
        <v>796338</v>
      </c>
      <c r="H19" s="89"/>
      <c r="I19" s="89">
        <v>841410</v>
      </c>
      <c r="J19" s="110"/>
    </row>
    <row r="20" spans="1:12" ht="21.5" customHeight="1" x14ac:dyDescent="0.65">
      <c r="A20" s="101" t="s">
        <v>4</v>
      </c>
      <c r="C20" s="89">
        <v>1812</v>
      </c>
      <c r="D20" s="89"/>
      <c r="E20" s="89">
        <v>1977</v>
      </c>
      <c r="F20" s="101"/>
      <c r="G20" s="89">
        <v>1812</v>
      </c>
      <c r="H20" s="89"/>
      <c r="I20" s="89">
        <v>1977</v>
      </c>
      <c r="J20" s="110"/>
    </row>
    <row r="21" spans="1:12" ht="21.5" customHeight="1" x14ac:dyDescent="0.7">
      <c r="A21" s="102" t="s">
        <v>5</v>
      </c>
      <c r="C21" s="105">
        <f>SUM(C12:C20)</f>
        <v>1880911</v>
      </c>
      <c r="D21" s="106"/>
      <c r="E21" s="105">
        <f>SUM(E12:E20)</f>
        <v>1870170</v>
      </c>
      <c r="F21" s="101"/>
      <c r="G21" s="105">
        <f>SUM(G12:G20)</f>
        <v>1790445</v>
      </c>
      <c r="H21" s="106"/>
      <c r="I21" s="105">
        <f>SUM(I12:I20)</f>
        <v>1870170</v>
      </c>
      <c r="J21" s="110"/>
    </row>
    <row r="22" spans="1:12" ht="21.5" customHeight="1" x14ac:dyDescent="0.65">
      <c r="A22" s="107"/>
      <c r="B22" s="34"/>
      <c r="C22" s="108"/>
      <c r="D22" s="108"/>
      <c r="E22" s="108"/>
      <c r="F22" s="107"/>
      <c r="G22" s="108"/>
      <c r="H22" s="108"/>
      <c r="I22" s="108"/>
    </row>
    <row r="23" spans="1:12" ht="21.5" customHeight="1" x14ac:dyDescent="0.7">
      <c r="A23" s="103" t="s">
        <v>6</v>
      </c>
      <c r="C23" s="89"/>
      <c r="D23" s="89"/>
      <c r="E23" s="89"/>
      <c r="F23" s="101"/>
      <c r="G23" s="89"/>
      <c r="H23" s="89"/>
      <c r="I23" s="89"/>
    </row>
    <row r="24" spans="1:12" ht="21.5" hidden="1" customHeight="1" x14ac:dyDescent="0.65">
      <c r="A24" s="101" t="s">
        <v>113</v>
      </c>
      <c r="C24" s="99">
        <v>0</v>
      </c>
      <c r="D24" s="89"/>
      <c r="E24" s="99">
        <v>0</v>
      </c>
      <c r="F24" s="101"/>
      <c r="G24" s="99">
        <v>0</v>
      </c>
      <c r="H24" s="89"/>
      <c r="I24" s="99">
        <v>0</v>
      </c>
    </row>
    <row r="25" spans="1:12" ht="21.5" customHeight="1" x14ac:dyDescent="0.65">
      <c r="A25" s="101" t="s">
        <v>162</v>
      </c>
      <c r="C25" s="89">
        <v>28021</v>
      </c>
      <c r="D25" s="89"/>
      <c r="E25" s="89">
        <v>28018</v>
      </c>
      <c r="F25" s="101"/>
      <c r="G25" s="89">
        <v>28021</v>
      </c>
      <c r="H25" s="89"/>
      <c r="I25" s="89">
        <v>28018</v>
      </c>
    </row>
    <row r="26" spans="1:12" ht="21.5" hidden="1" customHeight="1" x14ac:dyDescent="0.65">
      <c r="A26" s="101" t="s">
        <v>72</v>
      </c>
      <c r="B26" s="174"/>
      <c r="C26" s="104"/>
      <c r="D26" s="89"/>
      <c r="E26" s="99">
        <v>0</v>
      </c>
      <c r="F26" s="101"/>
      <c r="G26" s="104"/>
      <c r="H26" s="89"/>
      <c r="I26" s="99">
        <v>0</v>
      </c>
    </row>
    <row r="27" spans="1:12" ht="21.5" customHeight="1" x14ac:dyDescent="0.65">
      <c r="A27" s="101" t="s">
        <v>114</v>
      </c>
      <c r="B27" s="204">
        <v>4</v>
      </c>
      <c r="C27" s="100">
        <v>0</v>
      </c>
      <c r="D27" s="89"/>
      <c r="E27" s="99">
        <v>0</v>
      </c>
      <c r="F27" s="101"/>
      <c r="G27" s="89">
        <v>135000</v>
      </c>
      <c r="H27" s="89"/>
      <c r="I27" s="99">
        <v>0</v>
      </c>
    </row>
    <row r="28" spans="1:12" ht="21.5" customHeight="1" x14ac:dyDescent="0.65">
      <c r="A28" s="101" t="s">
        <v>68</v>
      </c>
      <c r="B28" s="204">
        <v>5</v>
      </c>
      <c r="C28" s="90">
        <v>814175</v>
      </c>
      <c r="D28" s="90"/>
      <c r="E28" s="90">
        <v>719468</v>
      </c>
      <c r="F28" s="109"/>
      <c r="G28" s="89">
        <v>635930</v>
      </c>
      <c r="H28" s="90"/>
      <c r="I28" s="90">
        <v>609943</v>
      </c>
      <c r="J28" s="110"/>
      <c r="K28" s="226"/>
      <c r="L28" s="226"/>
    </row>
    <row r="29" spans="1:12" ht="21.5" customHeight="1" x14ac:dyDescent="0.65">
      <c r="A29" s="101" t="s">
        <v>50</v>
      </c>
      <c r="C29" s="89">
        <v>3404</v>
      </c>
      <c r="D29" s="89"/>
      <c r="E29" s="89">
        <v>3404</v>
      </c>
      <c r="F29" s="101"/>
      <c r="G29" s="89">
        <v>3404</v>
      </c>
      <c r="H29" s="89"/>
      <c r="I29" s="89">
        <v>3404</v>
      </c>
      <c r="L29" s="22"/>
    </row>
    <row r="30" spans="1:12" ht="21.5" customHeight="1" x14ac:dyDescent="0.65">
      <c r="A30" s="101" t="s">
        <v>51</v>
      </c>
      <c r="C30" s="89">
        <v>151146</v>
      </c>
      <c r="D30" s="89"/>
      <c r="E30" s="89">
        <v>119454</v>
      </c>
      <c r="F30" s="101"/>
      <c r="G30" s="89">
        <v>151146</v>
      </c>
      <c r="H30" s="89"/>
      <c r="I30" s="89">
        <v>119454</v>
      </c>
      <c r="L30" s="226"/>
    </row>
    <row r="31" spans="1:12" ht="21.5" customHeight="1" x14ac:dyDescent="0.65">
      <c r="A31" s="101" t="s">
        <v>41</v>
      </c>
      <c r="B31" s="204">
        <v>6</v>
      </c>
      <c r="C31" s="96">
        <v>1474041</v>
      </c>
      <c r="D31" s="96"/>
      <c r="E31" s="96">
        <v>1512467</v>
      </c>
      <c r="F31" s="97"/>
      <c r="G31" s="89">
        <v>1430086</v>
      </c>
      <c r="H31" s="89"/>
      <c r="I31" s="96">
        <v>1512467</v>
      </c>
      <c r="L31" s="152"/>
    </row>
    <row r="32" spans="1:12" ht="21.5" customHeight="1" x14ac:dyDescent="0.65">
      <c r="A32" s="101" t="s">
        <v>166</v>
      </c>
      <c r="B32" s="204">
        <v>6</v>
      </c>
      <c r="C32" s="98">
        <v>16927</v>
      </c>
      <c r="D32" s="96"/>
      <c r="E32" s="96">
        <v>12378</v>
      </c>
      <c r="F32" s="97"/>
      <c r="G32" s="89">
        <v>16927</v>
      </c>
      <c r="H32" s="89"/>
      <c r="I32" s="96">
        <v>12378</v>
      </c>
    </row>
    <row r="33" spans="1:9" ht="21.5" customHeight="1" x14ac:dyDescent="0.65">
      <c r="A33" s="101" t="s">
        <v>61</v>
      </c>
      <c r="B33" s="174"/>
      <c r="C33" s="89">
        <v>29181</v>
      </c>
      <c r="D33" s="89"/>
      <c r="E33" s="89">
        <v>25188</v>
      </c>
      <c r="F33" s="101"/>
      <c r="G33" s="89">
        <v>29181</v>
      </c>
      <c r="H33" s="89"/>
      <c r="I33" s="89">
        <v>25188</v>
      </c>
    </row>
    <row r="34" spans="1:9" ht="21.5" customHeight="1" x14ac:dyDescent="0.65">
      <c r="A34" s="101" t="s">
        <v>115</v>
      </c>
      <c r="C34" s="111">
        <v>1650</v>
      </c>
      <c r="D34" s="89"/>
      <c r="E34" s="111">
        <v>2287</v>
      </c>
      <c r="F34" s="101"/>
      <c r="G34" s="111">
        <v>1650</v>
      </c>
      <c r="H34" s="89"/>
      <c r="I34" s="111">
        <v>2287</v>
      </c>
    </row>
    <row r="35" spans="1:9" ht="21.5" customHeight="1" x14ac:dyDescent="0.7">
      <c r="A35" s="102" t="s">
        <v>7</v>
      </c>
      <c r="C35" s="112">
        <f>SUM(C24:C34)</f>
        <v>2518545</v>
      </c>
      <c r="D35" s="106"/>
      <c r="E35" s="112">
        <f>SUM(E24:E34)</f>
        <v>2422664</v>
      </c>
      <c r="F35" s="101"/>
      <c r="G35" s="112">
        <f>SUM(G24:G34)</f>
        <v>2431345</v>
      </c>
      <c r="H35" s="106"/>
      <c r="I35" s="112">
        <f>SUM(I24:I34)</f>
        <v>2313139</v>
      </c>
    </row>
    <row r="36" spans="1:9" ht="21.5" customHeight="1" x14ac:dyDescent="0.7">
      <c r="A36" s="102"/>
      <c r="C36" s="89"/>
      <c r="D36" s="89"/>
      <c r="E36" s="89"/>
      <c r="F36" s="101"/>
      <c r="G36" s="89"/>
      <c r="H36" s="89"/>
      <c r="I36" s="89"/>
    </row>
    <row r="37" spans="1:9" ht="21.5" customHeight="1" thickBot="1" x14ac:dyDescent="0.75">
      <c r="A37" s="102" t="s">
        <v>8</v>
      </c>
      <c r="C37" s="113">
        <f>C21+C35</f>
        <v>4399456</v>
      </c>
      <c r="D37" s="106"/>
      <c r="E37" s="113">
        <f>E21+E35</f>
        <v>4292834</v>
      </c>
      <c r="F37" s="101"/>
      <c r="G37" s="113">
        <f>SUM(G21+G35)</f>
        <v>4221790</v>
      </c>
      <c r="H37" s="106"/>
      <c r="I37" s="113">
        <f>SUM(I21+I35)</f>
        <v>4183309</v>
      </c>
    </row>
    <row r="38" spans="1:9" ht="21.5" customHeight="1" thickTop="1" x14ac:dyDescent="0.7">
      <c r="A38" s="49"/>
      <c r="B38" s="92"/>
      <c r="C38" s="9"/>
      <c r="D38" s="9"/>
      <c r="E38" s="9"/>
      <c r="F38" s="28"/>
      <c r="G38" s="9"/>
      <c r="H38" s="9"/>
      <c r="I38" s="9"/>
    </row>
    <row r="39" spans="1:9" ht="21.5" customHeight="1" x14ac:dyDescent="0.7">
      <c r="A39" s="6" t="s">
        <v>109</v>
      </c>
      <c r="C39" s="20"/>
      <c r="D39" s="20"/>
      <c r="E39" s="20"/>
      <c r="F39" s="20"/>
      <c r="G39" s="20"/>
      <c r="H39" s="20"/>
      <c r="I39" s="20"/>
    </row>
    <row r="40" spans="1:9" ht="21.5" customHeight="1" x14ac:dyDescent="0.7">
      <c r="A40" s="6" t="s">
        <v>52</v>
      </c>
      <c r="C40" s="20"/>
      <c r="D40" s="20"/>
      <c r="E40" s="20"/>
      <c r="F40" s="20"/>
      <c r="G40" s="20"/>
      <c r="H40" s="20"/>
      <c r="I40" s="20"/>
    </row>
    <row r="41" spans="1:9" ht="21.5" customHeight="1" x14ac:dyDescent="0.7">
      <c r="A41" s="6"/>
      <c r="C41" s="20"/>
      <c r="D41" s="20"/>
      <c r="E41" s="20"/>
      <c r="F41" s="20"/>
      <c r="G41" s="20"/>
      <c r="H41" s="20"/>
      <c r="I41" s="20"/>
    </row>
    <row r="42" spans="1:9" ht="21.5" customHeight="1" x14ac:dyDescent="0.7">
      <c r="A42" s="6"/>
      <c r="C42" s="230"/>
      <c r="D42" s="101"/>
      <c r="E42" s="230" t="s">
        <v>124</v>
      </c>
      <c r="F42" s="26"/>
      <c r="G42" s="5"/>
      <c r="H42" s="5"/>
      <c r="I42" s="5"/>
    </row>
    <row r="43" spans="1:9" ht="21.5" customHeight="1" x14ac:dyDescent="0.7">
      <c r="A43" s="6"/>
      <c r="C43" s="230"/>
      <c r="D43" s="101"/>
      <c r="E43" s="230" t="s">
        <v>125</v>
      </c>
      <c r="F43" s="26"/>
      <c r="G43" s="5"/>
      <c r="H43" s="5"/>
      <c r="I43" s="5"/>
    </row>
    <row r="44" spans="1:9" ht="21.5" customHeight="1" x14ac:dyDescent="0.7">
      <c r="A44" s="6"/>
      <c r="C44" s="230" t="s">
        <v>110</v>
      </c>
      <c r="D44" s="102"/>
      <c r="E44" s="230" t="s">
        <v>126</v>
      </c>
      <c r="G44" s="243" t="s">
        <v>54</v>
      </c>
      <c r="H44" s="243"/>
      <c r="I44" s="243"/>
    </row>
    <row r="45" spans="1:9" ht="21.5" customHeight="1" x14ac:dyDescent="0.7">
      <c r="A45" s="6"/>
      <c r="C45" s="231" t="s">
        <v>201</v>
      </c>
      <c r="D45" s="232"/>
      <c r="E45" s="231" t="s">
        <v>55</v>
      </c>
      <c r="G45" s="231" t="s">
        <v>201</v>
      </c>
      <c r="H45" s="232"/>
      <c r="I45" s="231" t="s">
        <v>55</v>
      </c>
    </row>
    <row r="46" spans="1:9" ht="23" x14ac:dyDescent="0.7">
      <c r="A46" s="6" t="s">
        <v>53</v>
      </c>
      <c r="B46" s="92" t="s">
        <v>1</v>
      </c>
      <c r="C46" s="39">
        <v>2564</v>
      </c>
      <c r="D46" s="40"/>
      <c r="E46" s="39">
        <v>2563</v>
      </c>
      <c r="G46" s="39">
        <v>2564</v>
      </c>
      <c r="H46" s="40"/>
      <c r="I46" s="39">
        <v>2563</v>
      </c>
    </row>
    <row r="47" spans="1:9" ht="21.5" customHeight="1" x14ac:dyDescent="0.7">
      <c r="A47" s="6"/>
      <c r="B47" s="92"/>
      <c r="C47" s="56" t="s">
        <v>60</v>
      </c>
      <c r="D47" s="56"/>
      <c r="E47" s="56"/>
      <c r="F47" s="56"/>
      <c r="G47" s="56" t="s">
        <v>60</v>
      </c>
      <c r="H47" s="56"/>
      <c r="I47" s="56"/>
    </row>
    <row r="48" spans="1:9" ht="21.5" customHeight="1" x14ac:dyDescent="0.7">
      <c r="A48" s="6"/>
      <c r="C48" s="244" t="s">
        <v>59</v>
      </c>
      <c r="D48" s="244"/>
      <c r="E48" s="244"/>
      <c r="F48" s="244"/>
      <c r="G48" s="244"/>
      <c r="H48" s="244"/>
      <c r="I48" s="244"/>
    </row>
    <row r="49" spans="1:9" s="58" customFormat="1" ht="22" x14ac:dyDescent="0.7">
      <c r="A49" s="103" t="s">
        <v>9</v>
      </c>
      <c r="B49" s="19"/>
      <c r="C49" s="89"/>
      <c r="D49" s="89"/>
      <c r="E49" s="89"/>
      <c r="F49" s="101"/>
      <c r="G49" s="89"/>
      <c r="H49" s="89"/>
      <c r="I49" s="89"/>
    </row>
    <row r="50" spans="1:9" s="58" customFormat="1" ht="21.5" customHeight="1" x14ac:dyDescent="0.65">
      <c r="A50" s="109" t="s">
        <v>48</v>
      </c>
      <c r="B50" s="19"/>
      <c r="C50" s="100">
        <v>579</v>
      </c>
      <c r="D50" s="89"/>
      <c r="E50" s="89">
        <v>84</v>
      </c>
      <c r="F50" s="101"/>
      <c r="G50" s="100">
        <v>579</v>
      </c>
      <c r="H50" s="89"/>
      <c r="I50" s="89">
        <v>84</v>
      </c>
    </row>
    <row r="51" spans="1:9" s="58" customFormat="1" ht="21.5" hidden="1" customHeight="1" x14ac:dyDescent="0.65">
      <c r="A51" s="101" t="s">
        <v>116</v>
      </c>
      <c r="B51" s="19">
        <v>13</v>
      </c>
      <c r="C51" s="74"/>
      <c r="D51" s="89"/>
      <c r="E51" s="74"/>
      <c r="F51" s="101"/>
      <c r="G51" s="74"/>
      <c r="H51" s="89"/>
      <c r="I51" s="74"/>
    </row>
    <row r="52" spans="1:9" s="58" customFormat="1" ht="21.5" customHeight="1" x14ac:dyDescent="0.65">
      <c r="A52" s="101" t="s">
        <v>10</v>
      </c>
      <c r="B52" s="19"/>
      <c r="C52" s="89">
        <v>18123</v>
      </c>
      <c r="D52" s="89"/>
      <c r="E52" s="89">
        <v>15796</v>
      </c>
      <c r="F52" s="101"/>
      <c r="G52" s="89">
        <v>18123</v>
      </c>
      <c r="H52" s="89"/>
      <c r="I52" s="89">
        <v>15796</v>
      </c>
    </row>
    <row r="53" spans="1:9" s="58" customFormat="1" ht="21.5" customHeight="1" x14ac:dyDescent="0.65">
      <c r="A53" s="101" t="s">
        <v>117</v>
      </c>
      <c r="B53" s="204">
        <v>2</v>
      </c>
      <c r="C53" s="96">
        <v>68946</v>
      </c>
      <c r="D53" s="89"/>
      <c r="E53" s="89">
        <v>73087</v>
      </c>
      <c r="F53" s="101"/>
      <c r="G53" s="89">
        <v>68945</v>
      </c>
      <c r="H53" s="89"/>
      <c r="I53" s="89">
        <v>73087</v>
      </c>
    </row>
    <row r="54" spans="1:9" s="58" customFormat="1" ht="21.5" customHeight="1" x14ac:dyDescent="0.65">
      <c r="A54" s="101" t="s">
        <v>73</v>
      </c>
      <c r="B54" s="19"/>
      <c r="C54" s="114">
        <v>3436</v>
      </c>
      <c r="D54" s="89"/>
      <c r="E54" s="114">
        <v>2213</v>
      </c>
      <c r="F54" s="101"/>
      <c r="G54" s="114">
        <v>3436</v>
      </c>
      <c r="H54" s="89"/>
      <c r="I54" s="114">
        <v>2213</v>
      </c>
    </row>
    <row r="55" spans="1:9" s="58" customFormat="1" ht="21.5" customHeight="1" x14ac:dyDescent="0.65">
      <c r="A55" s="101" t="s">
        <v>74</v>
      </c>
      <c r="B55" s="19"/>
      <c r="C55" s="89"/>
      <c r="D55" s="89"/>
      <c r="E55" s="89"/>
      <c r="F55" s="101"/>
      <c r="G55" s="89"/>
      <c r="H55" s="89"/>
      <c r="I55" s="89"/>
    </row>
    <row r="56" spans="1:9" s="58" customFormat="1" ht="21.5" customHeight="1" x14ac:dyDescent="0.65">
      <c r="A56" s="101" t="s">
        <v>75</v>
      </c>
      <c r="B56" s="204">
        <v>6</v>
      </c>
      <c r="C56" s="89">
        <v>24643</v>
      </c>
      <c r="D56" s="89"/>
      <c r="E56" s="89">
        <v>24643</v>
      </c>
      <c r="F56" s="101"/>
      <c r="G56" s="89">
        <v>24643</v>
      </c>
      <c r="H56" s="89"/>
      <c r="I56" s="89">
        <v>24643</v>
      </c>
    </row>
    <row r="57" spans="1:9" s="58" customFormat="1" ht="21.5" customHeight="1" x14ac:dyDescent="0.65">
      <c r="A57" s="101" t="s">
        <v>118</v>
      </c>
      <c r="B57" s="208"/>
      <c r="C57" s="89"/>
      <c r="D57" s="89"/>
      <c r="E57" s="89"/>
      <c r="F57" s="101"/>
      <c r="G57" s="89"/>
      <c r="H57" s="89"/>
      <c r="I57" s="89"/>
    </row>
    <row r="58" spans="1:9" s="58" customFormat="1" ht="21.5" customHeight="1" x14ac:dyDescent="0.65">
      <c r="A58" s="101" t="s">
        <v>75</v>
      </c>
      <c r="B58" s="208">
        <v>2</v>
      </c>
      <c r="C58" s="89">
        <v>16374</v>
      </c>
      <c r="D58" s="89"/>
      <c r="E58" s="89">
        <v>16374</v>
      </c>
      <c r="F58" s="101"/>
      <c r="G58" s="89">
        <v>16374</v>
      </c>
      <c r="H58" s="89"/>
      <c r="I58" s="89">
        <v>16374</v>
      </c>
    </row>
    <row r="59" spans="1:9" s="58" customFormat="1" ht="21.5" customHeight="1" x14ac:dyDescent="0.65">
      <c r="A59" s="101" t="s">
        <v>76</v>
      </c>
      <c r="B59" s="206">
        <v>13</v>
      </c>
      <c r="C59" s="89">
        <v>3565</v>
      </c>
      <c r="D59" s="101"/>
      <c r="E59" s="89">
        <v>3565</v>
      </c>
      <c r="F59" s="101"/>
      <c r="G59" s="89">
        <v>3565</v>
      </c>
      <c r="H59" s="89"/>
      <c r="I59" s="89">
        <v>3565</v>
      </c>
    </row>
    <row r="60" spans="1:9" s="58" customFormat="1" ht="21.5" customHeight="1" x14ac:dyDescent="0.65">
      <c r="A60" s="101" t="s">
        <v>97</v>
      </c>
      <c r="B60" s="208"/>
      <c r="C60" s="89"/>
      <c r="D60" s="89"/>
      <c r="E60" s="89"/>
      <c r="F60" s="101"/>
      <c r="G60" s="89"/>
      <c r="H60" s="89"/>
      <c r="I60" s="89"/>
    </row>
    <row r="61" spans="1:9" s="58" customFormat="1" ht="21.5" customHeight="1" x14ac:dyDescent="0.65">
      <c r="A61" s="101" t="s">
        <v>49</v>
      </c>
      <c r="B61" s="208">
        <v>11</v>
      </c>
      <c r="C61" s="114">
        <v>36000</v>
      </c>
      <c r="D61" s="89"/>
      <c r="E61" s="114">
        <v>36000</v>
      </c>
      <c r="F61" s="101"/>
      <c r="G61" s="114">
        <v>36000</v>
      </c>
      <c r="H61" s="89"/>
      <c r="I61" s="114">
        <v>36000</v>
      </c>
    </row>
    <row r="62" spans="1:9" s="58" customFormat="1" ht="21.5" customHeight="1" x14ac:dyDescent="0.65">
      <c r="A62" s="101" t="s">
        <v>180</v>
      </c>
      <c r="B62" s="101"/>
      <c r="C62" s="89">
        <v>6422</v>
      </c>
      <c r="D62" s="101"/>
      <c r="E62" s="89">
        <v>5647</v>
      </c>
      <c r="F62" s="101"/>
      <c r="G62" s="89">
        <v>6422</v>
      </c>
      <c r="H62" s="89"/>
      <c r="I62" s="89">
        <v>5647</v>
      </c>
    </row>
    <row r="63" spans="1:9" s="58" customFormat="1" ht="21.5" customHeight="1" x14ac:dyDescent="0.65">
      <c r="A63" s="101" t="s">
        <v>188</v>
      </c>
      <c r="B63" s="19"/>
      <c r="C63" s="111">
        <v>16006</v>
      </c>
      <c r="D63" s="89"/>
      <c r="E63" s="116">
        <v>11430</v>
      </c>
      <c r="F63" s="101"/>
      <c r="G63" s="111">
        <v>16006</v>
      </c>
      <c r="H63" s="89"/>
      <c r="I63" s="116">
        <v>11430</v>
      </c>
    </row>
    <row r="64" spans="1:9" s="58" customFormat="1" ht="21.5" customHeight="1" x14ac:dyDescent="0.7">
      <c r="A64" s="102" t="s">
        <v>11</v>
      </c>
      <c r="B64" s="19"/>
      <c r="C64" s="112">
        <f>SUM(C50:C63)</f>
        <v>194094</v>
      </c>
      <c r="D64" s="106"/>
      <c r="E64" s="112">
        <f>SUM(E50:E63)</f>
        <v>188839</v>
      </c>
      <c r="F64" s="101"/>
      <c r="G64" s="112">
        <f>SUM(G50:G63)</f>
        <v>194093</v>
      </c>
      <c r="H64" s="106"/>
      <c r="I64" s="112">
        <f>SUM(I50:I63)</f>
        <v>188839</v>
      </c>
    </row>
    <row r="65" spans="1:12" s="58" customFormat="1" ht="16.5" customHeight="1" x14ac:dyDescent="0.65">
      <c r="A65" s="117"/>
      <c r="B65" s="36"/>
      <c r="C65" s="118"/>
      <c r="D65" s="118"/>
      <c r="E65" s="118"/>
      <c r="F65" s="117"/>
      <c r="G65" s="118"/>
      <c r="H65" s="118"/>
      <c r="I65" s="118"/>
    </row>
    <row r="66" spans="1:12" s="58" customFormat="1" ht="22" x14ac:dyDescent="0.7">
      <c r="A66" s="103" t="s">
        <v>12</v>
      </c>
      <c r="B66" s="19"/>
      <c r="C66" s="89"/>
      <c r="D66" s="89"/>
      <c r="E66" s="89"/>
      <c r="F66" s="101"/>
      <c r="G66" s="89"/>
      <c r="H66" s="89"/>
      <c r="I66" s="89"/>
    </row>
    <row r="67" spans="1:12" s="58" customFormat="1" ht="21.5" customHeight="1" x14ac:dyDescent="0.65">
      <c r="A67" s="101" t="s">
        <v>77</v>
      </c>
      <c r="B67" s="19"/>
      <c r="C67" s="90">
        <v>5251</v>
      </c>
      <c r="D67" s="90"/>
      <c r="E67" s="90">
        <v>6102</v>
      </c>
      <c r="F67" s="109"/>
      <c r="G67" s="90">
        <v>5251</v>
      </c>
      <c r="H67" s="90"/>
      <c r="I67" s="90">
        <v>6102</v>
      </c>
    </row>
    <row r="68" spans="1:12" s="58" customFormat="1" ht="21.5" hidden="1" customHeight="1" x14ac:dyDescent="0.65">
      <c r="A68" s="101" t="s">
        <v>119</v>
      </c>
      <c r="B68" s="19"/>
      <c r="C68" s="104"/>
      <c r="D68" s="89"/>
      <c r="E68" s="99">
        <v>0</v>
      </c>
      <c r="F68" s="101"/>
      <c r="G68" s="104"/>
      <c r="H68" s="89"/>
      <c r="I68" s="99">
        <v>0</v>
      </c>
    </row>
    <row r="69" spans="1:12" s="58" customFormat="1" ht="21.5" customHeight="1" x14ac:dyDescent="0.65">
      <c r="A69" s="101" t="s">
        <v>78</v>
      </c>
      <c r="B69" s="204">
        <v>6</v>
      </c>
      <c r="C69" s="90">
        <v>237134</v>
      </c>
      <c r="D69" s="90"/>
      <c r="E69" s="90">
        <v>255566</v>
      </c>
      <c r="F69" s="109"/>
      <c r="G69" s="90">
        <v>237134</v>
      </c>
      <c r="H69" s="90"/>
      <c r="I69" s="90">
        <v>255566</v>
      </c>
    </row>
    <row r="70" spans="1:12" s="58" customFormat="1" ht="21.5" customHeight="1" x14ac:dyDescent="0.65">
      <c r="A70" s="101" t="s">
        <v>120</v>
      </c>
      <c r="B70" s="204">
        <v>2</v>
      </c>
      <c r="C70" s="90">
        <v>306244</v>
      </c>
      <c r="D70" s="90"/>
      <c r="E70" s="90">
        <v>318525</v>
      </c>
      <c r="F70" s="109"/>
      <c r="G70" s="90">
        <v>306244</v>
      </c>
      <c r="H70" s="90"/>
      <c r="I70" s="90">
        <v>318525</v>
      </c>
      <c r="J70" s="88"/>
    </row>
    <row r="71" spans="1:12" s="58" customFormat="1" ht="21.5" customHeight="1" x14ac:dyDescent="0.65">
      <c r="A71" s="101" t="s">
        <v>79</v>
      </c>
      <c r="B71" s="206">
        <v>13</v>
      </c>
      <c r="C71" s="90">
        <v>52491</v>
      </c>
      <c r="D71" s="90"/>
      <c r="E71" s="90">
        <v>55164</v>
      </c>
      <c r="F71" s="101"/>
      <c r="G71" s="90">
        <v>52491</v>
      </c>
      <c r="H71" s="89"/>
      <c r="I71" s="90">
        <v>55164</v>
      </c>
      <c r="J71" s="88"/>
    </row>
    <row r="72" spans="1:12" s="58" customFormat="1" ht="21.5" customHeight="1" x14ac:dyDescent="0.65">
      <c r="A72" s="101" t="s">
        <v>94</v>
      </c>
      <c r="B72" s="204">
        <v>11</v>
      </c>
      <c r="C72" s="89">
        <v>206044</v>
      </c>
      <c r="D72" s="89"/>
      <c r="E72" s="89">
        <v>236023</v>
      </c>
      <c r="F72" s="101"/>
      <c r="G72" s="89">
        <v>206044</v>
      </c>
      <c r="H72" s="89"/>
      <c r="I72" s="89">
        <v>236023</v>
      </c>
    </row>
    <row r="73" spans="1:12" s="58" customFormat="1" ht="21.5" customHeight="1" x14ac:dyDescent="0.65">
      <c r="A73" s="101" t="s">
        <v>179</v>
      </c>
      <c r="B73" s="204"/>
      <c r="C73" s="89">
        <v>5422</v>
      </c>
      <c r="D73" s="89"/>
      <c r="E73" s="89">
        <v>3670</v>
      </c>
      <c r="F73" s="101"/>
      <c r="G73" s="89">
        <v>5422</v>
      </c>
      <c r="H73" s="89"/>
      <c r="I73" s="89">
        <v>3670</v>
      </c>
    </row>
    <row r="74" spans="1:12" s="58" customFormat="1" ht="21.5" customHeight="1" x14ac:dyDescent="0.65">
      <c r="A74" s="101" t="s">
        <v>90</v>
      </c>
      <c r="B74" s="204"/>
      <c r="C74" s="89">
        <v>29138</v>
      </c>
      <c r="D74" s="89"/>
      <c r="E74" s="89">
        <v>29410</v>
      </c>
      <c r="F74" s="101"/>
      <c r="G74" s="89">
        <v>29138</v>
      </c>
      <c r="H74" s="89"/>
      <c r="I74" s="89">
        <v>29410</v>
      </c>
    </row>
    <row r="75" spans="1:12" s="58" customFormat="1" ht="21.5" customHeight="1" x14ac:dyDescent="0.65">
      <c r="A75" s="101" t="s">
        <v>67</v>
      </c>
      <c r="B75" s="204">
        <v>2</v>
      </c>
      <c r="C75" s="111">
        <v>43590</v>
      </c>
      <c r="D75" s="89"/>
      <c r="E75" s="111">
        <v>45059</v>
      </c>
      <c r="F75" s="101"/>
      <c r="G75" s="111">
        <v>43590</v>
      </c>
      <c r="H75" s="89"/>
      <c r="I75" s="111">
        <v>45059</v>
      </c>
    </row>
    <row r="76" spans="1:12" s="58" customFormat="1" ht="21.5" customHeight="1" x14ac:dyDescent="0.7">
      <c r="A76" s="102" t="s">
        <v>13</v>
      </c>
      <c r="B76" s="19"/>
      <c r="C76" s="112">
        <f>SUM(C67:C75)</f>
        <v>885314</v>
      </c>
      <c r="D76" s="106"/>
      <c r="E76" s="112">
        <f>SUM(E67:E75)</f>
        <v>949519</v>
      </c>
      <c r="F76" s="101"/>
      <c r="G76" s="112">
        <f>SUM(G67:G75)</f>
        <v>885314</v>
      </c>
      <c r="H76" s="106"/>
      <c r="I76" s="112">
        <f>SUM(I67:I75)</f>
        <v>949519</v>
      </c>
      <c r="L76" s="88"/>
    </row>
    <row r="77" spans="1:12" s="58" customFormat="1" ht="16.5" customHeight="1" x14ac:dyDescent="0.65">
      <c r="A77" s="117"/>
      <c r="B77" s="36"/>
      <c r="C77" s="118"/>
      <c r="D77" s="118"/>
      <c r="E77" s="118"/>
      <c r="F77" s="117"/>
      <c r="G77" s="118"/>
      <c r="H77" s="118"/>
      <c r="I77" s="118"/>
    </row>
    <row r="78" spans="1:12" s="58" customFormat="1" ht="21.5" customHeight="1" x14ac:dyDescent="0.7">
      <c r="A78" s="102" t="s">
        <v>14</v>
      </c>
      <c r="B78" s="19"/>
      <c r="C78" s="112">
        <f>SUM(C64+C76)</f>
        <v>1079408</v>
      </c>
      <c r="D78" s="106"/>
      <c r="E78" s="112">
        <f>SUM(E64+E76)</f>
        <v>1138358</v>
      </c>
      <c r="F78" s="101"/>
      <c r="G78" s="112">
        <f>SUM(G64+G76)</f>
        <v>1079407</v>
      </c>
      <c r="H78" s="106"/>
      <c r="I78" s="112">
        <f>SUM(I64+I76)</f>
        <v>1138358</v>
      </c>
    </row>
    <row r="79" spans="1:12" s="58" customFormat="1" ht="21.5" customHeight="1" x14ac:dyDescent="0.65">
      <c r="B79" s="92"/>
      <c r="C79" s="2"/>
      <c r="D79" s="2"/>
      <c r="E79" s="2"/>
      <c r="F79" s="28"/>
      <c r="G79" s="2"/>
      <c r="H79" s="2"/>
      <c r="I79" s="2"/>
    </row>
    <row r="80" spans="1:12" ht="21.5" customHeight="1" x14ac:dyDescent="0.7">
      <c r="A80" s="6" t="s">
        <v>109</v>
      </c>
      <c r="C80" s="9"/>
      <c r="D80" s="3"/>
      <c r="E80" s="9"/>
      <c r="F80" s="20"/>
      <c r="G80" s="9"/>
      <c r="H80" s="3"/>
      <c r="I80" s="9"/>
    </row>
    <row r="81" spans="1:9" ht="21.5" customHeight="1" x14ac:dyDescent="0.7">
      <c r="A81" s="6" t="s">
        <v>52</v>
      </c>
    </row>
    <row r="82" spans="1:9" ht="21.5" customHeight="1" x14ac:dyDescent="0.7">
      <c r="A82" s="6"/>
    </row>
    <row r="83" spans="1:9" ht="21.5" customHeight="1" x14ac:dyDescent="0.7">
      <c r="A83" s="6"/>
      <c r="C83" s="161"/>
      <c r="D83" s="101"/>
      <c r="E83" s="161" t="s">
        <v>124</v>
      </c>
      <c r="F83" s="26"/>
      <c r="G83" s="5"/>
      <c r="H83" s="5"/>
      <c r="I83" s="5"/>
    </row>
    <row r="84" spans="1:9" ht="21.5" customHeight="1" x14ac:dyDescent="0.7">
      <c r="A84" s="6"/>
      <c r="C84" s="161"/>
      <c r="D84" s="101"/>
      <c r="E84" s="161" t="s">
        <v>125</v>
      </c>
      <c r="F84" s="26"/>
      <c r="G84" s="5"/>
      <c r="H84" s="5"/>
      <c r="I84" s="5"/>
    </row>
    <row r="85" spans="1:9" ht="21.5" customHeight="1" x14ac:dyDescent="0.7">
      <c r="A85" s="6"/>
      <c r="C85" s="161" t="s">
        <v>110</v>
      </c>
      <c r="D85" s="102"/>
      <c r="E85" s="161" t="s">
        <v>126</v>
      </c>
      <c r="G85" s="243" t="s">
        <v>54</v>
      </c>
      <c r="H85" s="243"/>
      <c r="I85" s="243"/>
    </row>
    <row r="86" spans="1:9" ht="21.5" customHeight="1" x14ac:dyDescent="0.65">
      <c r="C86" s="212" t="s">
        <v>201</v>
      </c>
      <c r="D86" s="213"/>
      <c r="E86" s="212" t="s">
        <v>55</v>
      </c>
      <c r="G86" s="212" t="s">
        <v>201</v>
      </c>
      <c r="H86" s="163"/>
      <c r="I86" s="162" t="s">
        <v>55</v>
      </c>
    </row>
    <row r="87" spans="1:9" ht="23" x14ac:dyDescent="0.7">
      <c r="A87" s="6" t="s">
        <v>121</v>
      </c>
      <c r="B87" s="242" t="s">
        <v>1</v>
      </c>
      <c r="C87" s="39">
        <v>2564</v>
      </c>
      <c r="D87" s="40"/>
      <c r="E87" s="39">
        <v>2563</v>
      </c>
      <c r="G87" s="39">
        <v>2564</v>
      </c>
      <c r="H87" s="40"/>
      <c r="I87" s="39">
        <v>2563</v>
      </c>
    </row>
    <row r="88" spans="1:9" ht="21.5" customHeight="1" x14ac:dyDescent="0.7">
      <c r="A88" s="6"/>
      <c r="B88" s="92"/>
      <c r="C88" s="95" t="s">
        <v>60</v>
      </c>
      <c r="D88" s="56"/>
      <c r="E88" s="95"/>
      <c r="F88" s="56"/>
      <c r="G88" s="95" t="s">
        <v>60</v>
      </c>
      <c r="H88" s="56"/>
      <c r="I88" s="95"/>
    </row>
    <row r="89" spans="1:9" ht="21.5" customHeight="1" x14ac:dyDescent="0.7">
      <c r="A89" s="6"/>
      <c r="C89" s="244" t="s">
        <v>59</v>
      </c>
      <c r="D89" s="244"/>
      <c r="E89" s="244"/>
      <c r="F89" s="244"/>
      <c r="G89" s="244"/>
      <c r="H89" s="244"/>
      <c r="I89" s="244"/>
    </row>
    <row r="90" spans="1:9" ht="21.5" customHeight="1" x14ac:dyDescent="0.7">
      <c r="A90" s="103" t="s">
        <v>15</v>
      </c>
      <c r="C90" s="89"/>
      <c r="D90" s="89"/>
      <c r="E90" s="89"/>
      <c r="F90" s="101"/>
      <c r="G90" s="89"/>
      <c r="H90" s="89"/>
      <c r="I90" s="89"/>
    </row>
    <row r="91" spans="1:9" ht="21.5" customHeight="1" x14ac:dyDescent="0.65">
      <c r="A91" s="109" t="s">
        <v>30</v>
      </c>
      <c r="C91" s="89"/>
      <c r="D91" s="89"/>
      <c r="E91" s="89"/>
      <c r="F91" s="101"/>
      <c r="G91" s="89"/>
      <c r="H91" s="89"/>
      <c r="I91" s="89"/>
    </row>
    <row r="92" spans="1:9" ht="21.5" customHeight="1" x14ac:dyDescent="0.65">
      <c r="A92" s="109" t="s">
        <v>31</v>
      </c>
      <c r="C92" s="89"/>
      <c r="D92" s="89"/>
      <c r="E92" s="89"/>
      <c r="F92" s="101"/>
      <c r="G92" s="89"/>
      <c r="H92" s="89"/>
      <c r="I92" s="89"/>
    </row>
    <row r="93" spans="1:9" ht="21.5" customHeight="1" x14ac:dyDescent="0.65">
      <c r="A93" s="115" t="s">
        <v>167</v>
      </c>
      <c r="C93" s="89"/>
      <c r="D93" s="89"/>
      <c r="E93" s="89"/>
      <c r="F93" s="101"/>
      <c r="G93" s="89"/>
      <c r="H93" s="89"/>
      <c r="I93" s="89"/>
    </row>
    <row r="94" spans="1:9" ht="21.5" customHeight="1" thickBot="1" x14ac:dyDescent="0.7">
      <c r="A94" s="115" t="s">
        <v>168</v>
      </c>
      <c r="C94" s="119">
        <v>2048255</v>
      </c>
      <c r="D94" s="120"/>
      <c r="E94" s="119">
        <v>2048255</v>
      </c>
      <c r="F94" s="101"/>
      <c r="G94" s="119">
        <v>2048255</v>
      </c>
      <c r="H94" s="120"/>
      <c r="I94" s="119">
        <v>2048255</v>
      </c>
    </row>
    <row r="95" spans="1:9" ht="21.5" customHeight="1" thickTop="1" x14ac:dyDescent="0.65">
      <c r="A95" s="109" t="s">
        <v>32</v>
      </c>
      <c r="C95" s="89"/>
      <c r="D95" s="89"/>
      <c r="E95" s="121"/>
      <c r="F95" s="101"/>
      <c r="G95" s="89"/>
      <c r="H95" s="89"/>
      <c r="I95" s="121"/>
    </row>
    <row r="96" spans="1:9" ht="21.5" customHeight="1" x14ac:dyDescent="0.65">
      <c r="A96" s="115" t="s">
        <v>167</v>
      </c>
      <c r="C96" s="89"/>
      <c r="D96" s="89"/>
      <c r="E96" s="121"/>
      <c r="F96" s="101"/>
      <c r="G96" s="89"/>
      <c r="H96" s="89"/>
      <c r="I96" s="121"/>
    </row>
    <row r="97" spans="1:12" ht="21.5" customHeight="1" x14ac:dyDescent="0.65">
      <c r="A97" s="115" t="s">
        <v>168</v>
      </c>
      <c r="C97" s="89">
        <v>2048255</v>
      </c>
      <c r="D97" s="89"/>
      <c r="E97" s="89">
        <v>2048255</v>
      </c>
      <c r="F97" s="101"/>
      <c r="G97" s="89">
        <v>2048255</v>
      </c>
      <c r="H97" s="89"/>
      <c r="I97" s="89">
        <v>2048255</v>
      </c>
    </row>
    <row r="98" spans="1:12" ht="21.5" customHeight="1" x14ac:dyDescent="0.65">
      <c r="A98" s="101" t="s">
        <v>80</v>
      </c>
      <c r="C98" s="89">
        <v>283564</v>
      </c>
      <c r="D98" s="89"/>
      <c r="E98" s="89">
        <v>283564</v>
      </c>
      <c r="F98" s="101"/>
      <c r="G98" s="89">
        <v>283564</v>
      </c>
      <c r="H98" s="89"/>
      <c r="I98" s="89">
        <v>283564</v>
      </c>
    </row>
    <row r="99" spans="1:12" ht="21.5" customHeight="1" x14ac:dyDescent="0.65">
      <c r="A99" s="101" t="s">
        <v>212</v>
      </c>
      <c r="B99" s="206">
        <v>7</v>
      </c>
      <c r="C99" s="89">
        <v>2880</v>
      </c>
      <c r="D99" s="89"/>
      <c r="E99" s="215">
        <v>0</v>
      </c>
      <c r="F99" s="101"/>
      <c r="G99" s="89">
        <v>2880</v>
      </c>
      <c r="H99" s="89"/>
      <c r="I99" s="215">
        <v>0</v>
      </c>
    </row>
    <row r="100" spans="1:12" ht="21.5" customHeight="1" x14ac:dyDescent="0.65">
      <c r="A100" s="109" t="s">
        <v>16</v>
      </c>
      <c r="C100" s="89"/>
      <c r="D100" s="89"/>
      <c r="E100" s="166"/>
      <c r="F100" s="101"/>
      <c r="G100" s="89"/>
      <c r="H100" s="89"/>
      <c r="I100" s="166"/>
    </row>
    <row r="101" spans="1:12" ht="21.5" customHeight="1" x14ac:dyDescent="0.65">
      <c r="A101" s="101" t="s">
        <v>69</v>
      </c>
      <c r="C101" s="89"/>
      <c r="D101" s="89"/>
      <c r="E101" s="89"/>
      <c r="F101" s="101"/>
      <c r="G101" s="89"/>
      <c r="H101" s="89"/>
      <c r="I101" s="89"/>
    </row>
    <row r="102" spans="1:12" ht="21.5" customHeight="1" x14ac:dyDescent="0.65">
      <c r="A102" s="101" t="s">
        <v>81</v>
      </c>
      <c r="C102" s="89">
        <v>182845</v>
      </c>
      <c r="D102" s="89"/>
      <c r="E102" s="89">
        <v>182845</v>
      </c>
      <c r="F102" s="101"/>
      <c r="G102" s="89">
        <v>182845</v>
      </c>
      <c r="H102" s="89"/>
      <c r="I102" s="89">
        <v>182845</v>
      </c>
    </row>
    <row r="103" spans="1:12" ht="21.5" customHeight="1" x14ac:dyDescent="0.65">
      <c r="A103" s="101" t="s">
        <v>123</v>
      </c>
      <c r="B103" s="206">
        <v>7</v>
      </c>
      <c r="C103" s="89">
        <v>138663</v>
      </c>
      <c r="D103" s="89"/>
      <c r="E103" s="89">
        <v>149754</v>
      </c>
      <c r="F103" s="101"/>
      <c r="G103" s="89">
        <v>138663</v>
      </c>
      <c r="H103" s="89"/>
      <c r="I103" s="89">
        <v>149754</v>
      </c>
      <c r="J103" s="110"/>
    </row>
    <row r="104" spans="1:12" ht="21.5" customHeight="1" x14ac:dyDescent="0.65">
      <c r="A104" s="109" t="s">
        <v>44</v>
      </c>
      <c r="C104" s="89">
        <f>'SH11'!O30</f>
        <v>802504</v>
      </c>
      <c r="D104" s="89"/>
      <c r="E104" s="89">
        <v>639812</v>
      </c>
      <c r="F104" s="101"/>
      <c r="G104" s="89">
        <f>'SH13'!P30</f>
        <v>624839</v>
      </c>
      <c r="H104" s="89"/>
      <c r="I104" s="89">
        <v>530287</v>
      </c>
      <c r="L104" s="110"/>
    </row>
    <row r="105" spans="1:12" ht="21.5" customHeight="1" x14ac:dyDescent="0.65">
      <c r="A105" s="101" t="s">
        <v>122</v>
      </c>
      <c r="B105" s="206">
        <v>7</v>
      </c>
      <c r="C105" s="111">
        <v>-138663</v>
      </c>
      <c r="D105" s="89"/>
      <c r="E105" s="111">
        <v>-149754</v>
      </c>
      <c r="F105" s="101"/>
      <c r="G105" s="111">
        <v>-138663</v>
      </c>
      <c r="H105" s="89"/>
      <c r="I105" s="111">
        <v>-149754</v>
      </c>
    </row>
    <row r="106" spans="1:12" ht="21.5" customHeight="1" x14ac:dyDescent="0.7">
      <c r="A106" s="86" t="s">
        <v>181</v>
      </c>
      <c r="B106" s="164"/>
      <c r="C106" s="168">
        <f>SUM(C97:C105)</f>
        <v>3320048</v>
      </c>
      <c r="D106" s="166"/>
      <c r="E106" s="168">
        <f>SUM(E97:E105)</f>
        <v>3154476</v>
      </c>
      <c r="F106" s="167"/>
      <c r="G106" s="168">
        <f>SUM(G97:G105)</f>
        <v>3142383</v>
      </c>
      <c r="H106" s="166"/>
      <c r="I106" s="168">
        <f>SUM(I97:I105)</f>
        <v>3044951</v>
      </c>
    </row>
    <row r="107" spans="1:12" ht="21.5" customHeight="1" x14ac:dyDescent="0.65">
      <c r="A107" t="s">
        <v>182</v>
      </c>
      <c r="B107" s="164"/>
      <c r="C107" s="169">
        <v>0</v>
      </c>
      <c r="D107" s="89"/>
      <c r="E107" s="169">
        <v>0</v>
      </c>
      <c r="F107" s="101"/>
      <c r="G107" s="169">
        <v>0</v>
      </c>
      <c r="H107" s="89"/>
      <c r="I107" s="169">
        <v>0</v>
      </c>
    </row>
    <row r="108" spans="1:12" ht="21.5" customHeight="1" x14ac:dyDescent="0.7">
      <c r="A108" s="102" t="s">
        <v>17</v>
      </c>
      <c r="C108" s="112">
        <f>SUM(C106:C107)</f>
        <v>3320048</v>
      </c>
      <c r="D108" s="106"/>
      <c r="E108" s="112">
        <f>SUM(E106:E107)</f>
        <v>3154476</v>
      </c>
      <c r="F108" s="101"/>
      <c r="G108" s="112">
        <f>SUM(G106:G107)</f>
        <v>3142383</v>
      </c>
      <c r="H108" s="106"/>
      <c r="I108" s="112">
        <f>SUM(I106:I107)</f>
        <v>3044951</v>
      </c>
    </row>
    <row r="109" spans="1:12" ht="21.5" customHeight="1" x14ac:dyDescent="0.7">
      <c r="A109" s="102"/>
      <c r="C109" s="106"/>
      <c r="D109" s="106"/>
      <c r="E109" s="106"/>
      <c r="F109" s="101"/>
      <c r="G109" s="106"/>
      <c r="H109" s="106"/>
      <c r="I109" s="106"/>
    </row>
    <row r="110" spans="1:12" ht="22.5" thickBot="1" x14ac:dyDescent="0.75">
      <c r="A110" s="102" t="s">
        <v>18</v>
      </c>
      <c r="C110" s="113">
        <f>SUM(C78+C108)</f>
        <v>4399456</v>
      </c>
      <c r="D110" s="106"/>
      <c r="E110" s="113">
        <f>SUM(E78+E108)</f>
        <v>4292834</v>
      </c>
      <c r="F110" s="101"/>
      <c r="G110" s="113">
        <f>SUM(G78+G108)</f>
        <v>4221790</v>
      </c>
      <c r="H110" s="106"/>
      <c r="I110" s="113">
        <f>SUM(I78+I108)</f>
        <v>4183309</v>
      </c>
    </row>
    <row r="111" spans="1:12" ht="21.5" customHeight="1" thickTop="1" x14ac:dyDescent="0.65">
      <c r="A111" s="58"/>
      <c r="B111" s="92"/>
      <c r="C111" s="58"/>
      <c r="D111" s="58"/>
      <c r="E111" s="58"/>
      <c r="F111" s="58"/>
      <c r="G111" s="58"/>
      <c r="H111" s="58"/>
      <c r="I111" s="58"/>
    </row>
    <row r="112" spans="1:12" ht="21.5" customHeight="1" x14ac:dyDescent="0.65">
      <c r="A112" s="58"/>
      <c r="B112" s="92"/>
      <c r="C112" s="48"/>
      <c r="D112" s="211"/>
      <c r="E112" s="211"/>
      <c r="F112" s="211"/>
      <c r="G112" s="211"/>
      <c r="H112" s="211"/>
      <c r="I112" s="211"/>
    </row>
    <row r="113" spans="3:3" ht="21.5" customHeight="1" x14ac:dyDescent="0.65">
      <c r="C113" s="31"/>
    </row>
    <row r="114" spans="3:3" ht="21.5" customHeight="1" x14ac:dyDescent="0.65">
      <c r="C114" s="131"/>
    </row>
  </sheetData>
  <mergeCells count="6">
    <mergeCell ref="G85:I85"/>
    <mergeCell ref="C89:I89"/>
    <mergeCell ref="G6:I6"/>
    <mergeCell ref="C10:I10"/>
    <mergeCell ref="G44:I44"/>
    <mergeCell ref="C48:I48"/>
  </mergeCells>
  <pageMargins left="0.8" right="0.8" top="0.48" bottom="0.5" header="0.5" footer="0.5"/>
  <pageSetup paperSize="9" scale="82" firstPageNumber="3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9F03-FA11-41B5-8D87-42E13B15D15C}">
  <sheetPr>
    <pageSetUpPr fitToPage="1"/>
  </sheetPr>
  <dimension ref="A1:V46"/>
  <sheetViews>
    <sheetView topLeftCell="A31" zoomScaleNormal="100" zoomScaleSheetLayoutView="70" workbookViewId="0">
      <selection activeCell="A46" sqref="A46"/>
    </sheetView>
  </sheetViews>
  <sheetFormatPr defaultColWidth="9.09765625" defaultRowHeight="24" customHeight="1" x14ac:dyDescent="0.65"/>
  <cols>
    <col min="1" max="1" width="52" style="21" customWidth="1"/>
    <col min="2" max="2" width="9.09765625" style="19" customWidth="1"/>
    <col min="3" max="3" width="12.69921875" style="21" customWidth="1"/>
    <col min="4" max="4" width="1.3984375" style="21" customWidth="1"/>
    <col min="5" max="5" width="12.69921875" style="21" customWidth="1"/>
    <col min="6" max="6" width="1.3984375" style="21" customWidth="1"/>
    <col min="7" max="7" width="12.69921875" style="21" customWidth="1"/>
    <col min="8" max="8" width="1.3984375" style="21" customWidth="1"/>
    <col min="9" max="9" width="12.69921875" style="21" customWidth="1"/>
    <col min="10" max="10" width="2.8984375" style="21" customWidth="1"/>
    <col min="11" max="14" width="21.796875" style="48" hidden="1" customWidth="1"/>
    <col min="15" max="15" width="21.796875" style="58" customWidth="1"/>
    <col min="16" max="16" width="11.59765625" style="21" customWidth="1"/>
    <col min="17" max="17" width="9.09765625" style="21"/>
    <col min="18" max="19" width="12.5" style="22" bestFit="1" customWidth="1"/>
    <col min="20" max="21" width="9.09765625" style="21"/>
    <col min="22" max="22" width="11" style="21" bestFit="1" customWidth="1"/>
    <col min="23" max="16384" width="9.09765625" style="21"/>
  </cols>
  <sheetData>
    <row r="1" spans="1:22" ht="24" customHeight="1" x14ac:dyDescent="0.7">
      <c r="A1" s="6" t="s">
        <v>109</v>
      </c>
      <c r="C1" s="20"/>
      <c r="D1" s="20"/>
      <c r="E1" s="20"/>
      <c r="F1" s="20"/>
      <c r="G1" s="20"/>
      <c r="H1" s="20"/>
      <c r="I1" s="20"/>
    </row>
    <row r="2" spans="1:22" ht="24" customHeight="1" x14ac:dyDescent="0.7">
      <c r="A2" s="6" t="s">
        <v>57</v>
      </c>
      <c r="B2" s="41"/>
      <c r="C2" s="20"/>
      <c r="D2" s="20"/>
      <c r="E2" s="20"/>
      <c r="F2" s="20"/>
      <c r="G2" s="20"/>
      <c r="H2" s="20"/>
      <c r="I2" s="20"/>
    </row>
    <row r="3" spans="1:22" ht="24" customHeight="1" x14ac:dyDescent="0.65">
      <c r="A3" s="42"/>
      <c r="B3" s="36"/>
      <c r="C3" s="8"/>
      <c r="D3" s="8"/>
      <c r="E3" s="8"/>
      <c r="F3" s="32"/>
      <c r="G3" s="8"/>
      <c r="H3" s="8"/>
      <c r="I3" s="8"/>
    </row>
    <row r="4" spans="1:22" ht="22.5" customHeight="1" x14ac:dyDescent="0.7">
      <c r="A4" s="6"/>
      <c r="C4" s="91"/>
      <c r="D4" s="101"/>
      <c r="E4" s="161" t="s">
        <v>124</v>
      </c>
      <c r="F4" s="20"/>
      <c r="G4" s="20"/>
      <c r="H4" s="20"/>
      <c r="I4" s="20"/>
    </row>
    <row r="5" spans="1:22" ht="22.5" customHeight="1" x14ac:dyDescent="0.7">
      <c r="A5" s="6"/>
      <c r="C5" s="91"/>
      <c r="D5" s="101"/>
      <c r="E5" s="161" t="s">
        <v>125</v>
      </c>
      <c r="F5" s="20"/>
      <c r="G5" s="91"/>
      <c r="H5" s="91"/>
      <c r="I5" s="91"/>
    </row>
    <row r="6" spans="1:22" ht="22" customHeight="1" x14ac:dyDescent="0.7">
      <c r="A6" s="6"/>
      <c r="C6" s="161" t="s">
        <v>110</v>
      </c>
      <c r="D6" s="102"/>
      <c r="E6" s="161" t="s">
        <v>126</v>
      </c>
      <c r="F6" s="20"/>
      <c r="G6" s="243" t="s">
        <v>54</v>
      </c>
      <c r="H6" s="243"/>
      <c r="I6" s="243"/>
      <c r="K6" s="217"/>
    </row>
    <row r="7" spans="1:22" ht="22" customHeight="1" x14ac:dyDescent="0.7">
      <c r="A7" s="6"/>
      <c r="C7" s="245" t="s">
        <v>56</v>
      </c>
      <c r="D7" s="246"/>
      <c r="E7" s="246"/>
      <c r="F7" s="20"/>
      <c r="G7" s="245" t="s">
        <v>56</v>
      </c>
      <c r="H7" s="246"/>
      <c r="I7" s="246"/>
    </row>
    <row r="8" spans="1:22" ht="22" customHeight="1" x14ac:dyDescent="0.7">
      <c r="A8" s="6"/>
      <c r="C8" s="246" t="s">
        <v>202</v>
      </c>
      <c r="D8" s="246"/>
      <c r="E8" s="246"/>
      <c r="F8" s="20"/>
      <c r="G8" s="246" t="s">
        <v>202</v>
      </c>
      <c r="H8" s="246"/>
      <c r="I8" s="246"/>
    </row>
    <row r="9" spans="1:22" ht="22" customHeight="1" x14ac:dyDescent="0.7">
      <c r="A9" s="7"/>
      <c r="B9" s="92" t="s">
        <v>1</v>
      </c>
      <c r="C9" s="40">
        <v>2564</v>
      </c>
      <c r="D9" s="40"/>
      <c r="E9" s="40">
        <v>2563</v>
      </c>
      <c r="F9" s="20"/>
      <c r="G9" s="40">
        <v>2564</v>
      </c>
      <c r="H9" s="40"/>
      <c r="I9" s="40">
        <v>2563</v>
      </c>
    </row>
    <row r="10" spans="1:22" ht="22" customHeight="1" x14ac:dyDescent="0.7">
      <c r="A10" s="7"/>
      <c r="B10" s="92"/>
      <c r="C10" s="244" t="s">
        <v>59</v>
      </c>
      <c r="D10" s="244"/>
      <c r="E10" s="244"/>
      <c r="F10" s="244"/>
      <c r="G10" s="244"/>
      <c r="H10" s="244"/>
      <c r="I10" s="244"/>
    </row>
    <row r="11" spans="1:22" ht="22.5" customHeight="1" x14ac:dyDescent="0.7">
      <c r="A11" s="33" t="s">
        <v>20</v>
      </c>
      <c r="B11" s="204"/>
      <c r="C11" s="1"/>
      <c r="D11" s="1"/>
      <c r="E11" s="1"/>
      <c r="F11" s="20"/>
      <c r="G11" s="1"/>
      <c r="H11" s="1"/>
      <c r="I11" s="1"/>
    </row>
    <row r="12" spans="1:22" ht="22.5" customHeight="1" x14ac:dyDescent="0.65">
      <c r="A12" t="s">
        <v>183</v>
      </c>
      <c r="C12" s="80">
        <v>0</v>
      </c>
      <c r="D12" s="10"/>
      <c r="E12" s="165">
        <v>53263</v>
      </c>
      <c r="F12" s="20"/>
      <c r="G12" s="80">
        <v>0</v>
      </c>
      <c r="H12" s="10"/>
      <c r="I12" s="165">
        <v>53263</v>
      </c>
      <c r="K12" s="187">
        <v>101338</v>
      </c>
      <c r="L12" s="48">
        <f>C12+K12-'PL8'!C12</f>
        <v>0</v>
      </c>
      <c r="M12" s="187">
        <v>101338</v>
      </c>
      <c r="N12" s="48">
        <f>G12+M12-'PL8'!G12</f>
        <v>0</v>
      </c>
      <c r="O12" s="225"/>
      <c r="P12" s="225"/>
      <c r="U12" s="152"/>
      <c r="V12" s="152"/>
    </row>
    <row r="13" spans="1:22" ht="22.5" customHeight="1" x14ac:dyDescent="0.65">
      <c r="A13" s="21" t="s">
        <v>38</v>
      </c>
      <c r="C13" s="10">
        <v>177947</v>
      </c>
      <c r="D13" s="10"/>
      <c r="E13" s="10">
        <v>159152</v>
      </c>
      <c r="F13" s="20"/>
      <c r="G13" s="10">
        <v>177947</v>
      </c>
      <c r="H13" s="10"/>
      <c r="I13" s="10">
        <v>159152</v>
      </c>
      <c r="K13" s="187">
        <v>343852</v>
      </c>
      <c r="L13" s="48">
        <f>C13+K13-'PL8'!C13</f>
        <v>0</v>
      </c>
      <c r="M13" s="187">
        <v>343852</v>
      </c>
      <c r="N13" s="48">
        <f>G13+M13-'PL8'!G13</f>
        <v>0</v>
      </c>
      <c r="O13" s="225"/>
      <c r="P13" s="225"/>
      <c r="U13" s="152"/>
      <c r="V13" s="152"/>
    </row>
    <row r="14" spans="1:22" ht="22.5" customHeight="1" x14ac:dyDescent="0.65">
      <c r="A14" s="21" t="s">
        <v>42</v>
      </c>
      <c r="C14" s="10">
        <v>7899</v>
      </c>
      <c r="D14" s="10"/>
      <c r="E14" s="10">
        <v>8030</v>
      </c>
      <c r="F14" s="20"/>
      <c r="G14" s="10">
        <v>7899</v>
      </c>
      <c r="H14" s="10"/>
      <c r="I14" s="10">
        <v>8030</v>
      </c>
      <c r="K14" s="187">
        <v>16122</v>
      </c>
      <c r="L14" s="48">
        <f>C14+K14-'PL8'!C14</f>
        <v>0</v>
      </c>
      <c r="M14" s="187">
        <v>16122</v>
      </c>
      <c r="N14" s="48">
        <f>G14+M14-'PL8'!G14</f>
        <v>0</v>
      </c>
      <c r="O14" s="225"/>
      <c r="P14" s="225"/>
      <c r="U14" s="152"/>
      <c r="V14" s="152"/>
    </row>
    <row r="15" spans="1:22" ht="22.5" customHeight="1" x14ac:dyDescent="0.65">
      <c r="A15" s="21" t="s">
        <v>66</v>
      </c>
      <c r="B15" s="204"/>
      <c r="C15" s="10">
        <v>6212</v>
      </c>
      <c r="D15" s="10"/>
      <c r="E15" s="10">
        <v>6195</v>
      </c>
      <c r="F15" s="20"/>
      <c r="G15" s="10">
        <v>6212</v>
      </c>
      <c r="H15" s="10"/>
      <c r="I15" s="10">
        <v>6195</v>
      </c>
      <c r="K15" s="187">
        <v>12220</v>
      </c>
      <c r="L15" s="48">
        <f>C15+K15-'PL8'!C15</f>
        <v>0</v>
      </c>
      <c r="M15" s="187">
        <v>12220</v>
      </c>
      <c r="N15" s="48">
        <f>G15+M15-'PL8'!G15</f>
        <v>0</v>
      </c>
      <c r="O15" s="225"/>
      <c r="P15" s="225"/>
      <c r="U15" s="152"/>
      <c r="V15" s="152"/>
    </row>
    <row r="16" spans="1:22" ht="22.5" customHeight="1" x14ac:dyDescent="0.65">
      <c r="A16" s="21" t="s">
        <v>106</v>
      </c>
      <c r="B16" s="172"/>
      <c r="C16" s="10">
        <v>13990</v>
      </c>
      <c r="D16" s="10"/>
      <c r="E16" s="10">
        <v>10734</v>
      </c>
      <c r="F16" s="20"/>
      <c r="G16" s="10">
        <v>13990</v>
      </c>
      <c r="H16" s="10"/>
      <c r="I16" s="10">
        <v>10734</v>
      </c>
      <c r="K16" s="187">
        <v>27882</v>
      </c>
      <c r="L16" s="48">
        <f>C16+K16-'PL8'!C16</f>
        <v>0</v>
      </c>
      <c r="M16" s="187">
        <v>27882</v>
      </c>
      <c r="N16" s="48">
        <f>G16+M16-'PL8'!G16</f>
        <v>0</v>
      </c>
      <c r="O16" s="225"/>
      <c r="P16" s="225"/>
      <c r="U16" s="152"/>
      <c r="V16" s="152"/>
    </row>
    <row r="17" spans="1:22" ht="22.5" hidden="1" customHeight="1" x14ac:dyDescent="0.65">
      <c r="A17" s="21" t="s">
        <v>88</v>
      </c>
      <c r="B17" s="204"/>
      <c r="C17" s="80">
        <v>0</v>
      </c>
      <c r="D17" s="10"/>
      <c r="E17" s="80">
        <v>0</v>
      </c>
      <c r="F17" s="20"/>
      <c r="G17" s="80">
        <v>0</v>
      </c>
      <c r="H17" s="10"/>
      <c r="I17" s="80">
        <v>0</v>
      </c>
      <c r="K17" s="80">
        <v>795</v>
      </c>
      <c r="L17" s="48">
        <f>C17+K17-'PL8'!C17</f>
        <v>0</v>
      </c>
      <c r="M17" s="187">
        <v>39791</v>
      </c>
      <c r="N17" s="48">
        <f>G17+M17-'PL8'!G17</f>
        <v>0</v>
      </c>
      <c r="O17" s="225"/>
      <c r="P17" s="225"/>
      <c r="U17" s="152"/>
      <c r="V17" s="152"/>
    </row>
    <row r="18" spans="1:22" ht="22.5" customHeight="1" x14ac:dyDescent="0.65">
      <c r="A18" s="21" t="s">
        <v>21</v>
      </c>
      <c r="C18" s="10">
        <v>7355</v>
      </c>
      <c r="D18" s="10"/>
      <c r="E18" s="10">
        <v>10059</v>
      </c>
      <c r="F18" s="20"/>
      <c r="G18" s="10">
        <v>7355</v>
      </c>
      <c r="H18" s="10"/>
      <c r="I18" s="10">
        <v>10059</v>
      </c>
      <c r="K18" s="187">
        <v>16763</v>
      </c>
      <c r="L18" s="48">
        <f>C18+K18-'PL8'!C18</f>
        <v>0</v>
      </c>
      <c r="M18" s="187">
        <v>16753</v>
      </c>
      <c r="N18" s="48">
        <f>G18+M18-'PL8'!G18</f>
        <v>0</v>
      </c>
      <c r="O18" s="225"/>
      <c r="P18" s="225"/>
      <c r="U18" s="152"/>
      <c r="V18" s="152"/>
    </row>
    <row r="19" spans="1:22" ht="22.5" customHeight="1" x14ac:dyDescent="0.7">
      <c r="A19" s="7" t="s">
        <v>22</v>
      </c>
      <c r="C19" s="15">
        <f>SUM(C12:C18)</f>
        <v>213403</v>
      </c>
      <c r="D19" s="16"/>
      <c r="E19" s="15">
        <f>SUM(E12:E18)</f>
        <v>247433</v>
      </c>
      <c r="F19" s="20"/>
      <c r="G19" s="15">
        <f>SUM(G12:G18)</f>
        <v>213403</v>
      </c>
      <c r="H19" s="16"/>
      <c r="I19" s="15">
        <f>SUM(I12:I18)</f>
        <v>247433</v>
      </c>
      <c r="K19" s="218">
        <f>SUM(K12:K18)</f>
        <v>518972</v>
      </c>
      <c r="L19" s="48">
        <f>C19+K19-'PL8'!C19</f>
        <v>0</v>
      </c>
      <c r="M19" s="218">
        <f>SUM(M12:M18)</f>
        <v>557958</v>
      </c>
      <c r="N19" s="48">
        <f>G19+M19-'PL8'!G19</f>
        <v>0</v>
      </c>
      <c r="O19" s="225"/>
      <c r="P19" s="225"/>
      <c r="U19" s="152"/>
      <c r="V19" s="152"/>
    </row>
    <row r="20" spans="1:22" ht="15" customHeight="1" x14ac:dyDescent="0.65">
      <c r="A20" s="42"/>
      <c r="B20" s="36"/>
      <c r="C20" s="8"/>
      <c r="D20" s="8"/>
      <c r="E20" s="8"/>
      <c r="F20" s="32"/>
      <c r="G20" s="8"/>
      <c r="H20" s="8"/>
      <c r="I20" s="8"/>
      <c r="K20" s="219"/>
      <c r="M20" s="219"/>
      <c r="U20" s="152"/>
      <c r="V20" s="152"/>
    </row>
    <row r="21" spans="1:22" ht="22.5" customHeight="1" x14ac:dyDescent="0.7">
      <c r="A21" s="33" t="s">
        <v>23</v>
      </c>
      <c r="C21" s="1"/>
      <c r="D21" s="1"/>
      <c r="E21" s="1"/>
      <c r="F21" s="20"/>
      <c r="G21" s="1"/>
      <c r="H21" s="1"/>
      <c r="I21" s="1"/>
      <c r="K21" s="153"/>
      <c r="M21" s="153"/>
      <c r="U21" s="152"/>
      <c r="V21" s="152"/>
    </row>
    <row r="22" spans="1:22" ht="22.5" customHeight="1" x14ac:dyDescent="0.65">
      <c r="A22" s="170" t="s">
        <v>184</v>
      </c>
      <c r="C22" s="80">
        <v>0</v>
      </c>
      <c r="D22" s="10"/>
      <c r="E22" s="165">
        <v>33235</v>
      </c>
      <c r="F22" s="20"/>
      <c r="G22" s="80">
        <v>0</v>
      </c>
      <c r="H22" s="10"/>
      <c r="I22" s="165">
        <v>33235</v>
      </c>
      <c r="K22" s="187">
        <v>45072</v>
      </c>
      <c r="L22" s="48">
        <f>C22+K22-'PL8'!C22</f>
        <v>0</v>
      </c>
      <c r="M22" s="187">
        <v>45072</v>
      </c>
      <c r="N22" s="48">
        <f>G22+M22-'PL8'!G22</f>
        <v>0</v>
      </c>
      <c r="O22" s="225"/>
      <c r="P22" s="226"/>
      <c r="U22" s="152"/>
      <c r="V22" s="152"/>
    </row>
    <row r="23" spans="1:22" ht="22.5" customHeight="1" x14ac:dyDescent="0.65">
      <c r="A23" s="21" t="s">
        <v>84</v>
      </c>
      <c r="C23" s="10">
        <v>79990</v>
      </c>
      <c r="D23" s="10"/>
      <c r="E23" s="10">
        <v>79201</v>
      </c>
      <c r="F23" s="20"/>
      <c r="G23" s="10">
        <v>79990</v>
      </c>
      <c r="H23" s="10"/>
      <c r="I23" s="10">
        <v>79201</v>
      </c>
      <c r="K23" s="187">
        <v>154693</v>
      </c>
      <c r="L23" s="48">
        <f>C23+K23-'PL8'!C23</f>
        <v>0</v>
      </c>
      <c r="M23" s="187">
        <v>154693</v>
      </c>
      <c r="N23" s="48">
        <f>G23+M23-'PL8'!G23</f>
        <v>0</v>
      </c>
      <c r="O23" s="225"/>
      <c r="P23" s="11"/>
      <c r="U23" s="152"/>
      <c r="V23" s="152"/>
    </row>
    <row r="24" spans="1:22" ht="22.5" customHeight="1" x14ac:dyDescent="0.65">
      <c r="A24" s="21" t="s">
        <v>127</v>
      </c>
      <c r="C24" s="10">
        <v>1934</v>
      </c>
      <c r="D24" s="10"/>
      <c r="E24" s="10">
        <v>4321</v>
      </c>
      <c r="F24" s="20"/>
      <c r="G24" s="10">
        <v>1934</v>
      </c>
      <c r="H24" s="10"/>
      <c r="I24" s="10">
        <v>4321</v>
      </c>
      <c r="K24" s="187">
        <v>9290</v>
      </c>
      <c r="L24" s="48">
        <f>C24+K24-'PL8'!C24</f>
        <v>0</v>
      </c>
      <c r="M24" s="187">
        <v>9290</v>
      </c>
      <c r="N24" s="48">
        <f>G24+M24-'PL8'!G24</f>
        <v>0</v>
      </c>
      <c r="O24" s="225"/>
      <c r="P24" s="11"/>
      <c r="U24" s="152"/>
      <c r="V24" s="152"/>
    </row>
    <row r="25" spans="1:22" ht="22.5" customHeight="1" x14ac:dyDescent="0.65">
      <c r="A25" s="21" t="s">
        <v>45</v>
      </c>
      <c r="C25" s="10">
        <v>50178</v>
      </c>
      <c r="D25" s="10"/>
      <c r="E25" s="10">
        <v>46428</v>
      </c>
      <c r="F25" s="20"/>
      <c r="G25" s="10">
        <v>50169</v>
      </c>
      <c r="H25" s="10"/>
      <c r="I25" s="10">
        <v>46428</v>
      </c>
      <c r="K25" s="187">
        <v>104554</v>
      </c>
      <c r="L25" s="48">
        <f>C25+K25-'PL8'!C25</f>
        <v>0</v>
      </c>
      <c r="M25" s="187">
        <v>103973</v>
      </c>
      <c r="N25" s="48">
        <f>G25+M25-'PL8'!G25</f>
        <v>0</v>
      </c>
      <c r="O25" s="225"/>
      <c r="P25" s="11"/>
      <c r="U25" s="152"/>
      <c r="V25" s="152"/>
    </row>
    <row r="26" spans="1:22" ht="22.5" customHeight="1" x14ac:dyDescent="0.7">
      <c r="A26" s="7" t="s">
        <v>24</v>
      </c>
      <c r="C26" s="4">
        <f>SUM(C22:C25)</f>
        <v>132102</v>
      </c>
      <c r="D26" s="3"/>
      <c r="E26" s="4">
        <f>SUM(E22:E25)</f>
        <v>163185</v>
      </c>
      <c r="F26" s="20"/>
      <c r="G26" s="4">
        <f>SUM(G22:G25)</f>
        <v>132093</v>
      </c>
      <c r="H26" s="3"/>
      <c r="I26" s="4">
        <f>SUM(I22:I25)</f>
        <v>163185</v>
      </c>
      <c r="K26" s="220">
        <f>SUM(K22:K25)</f>
        <v>313609</v>
      </c>
      <c r="L26" s="48">
        <f>C26+K26-'PL8'!C26</f>
        <v>0</v>
      </c>
      <c r="M26" s="220">
        <f>SUM(M22:M25)</f>
        <v>313028</v>
      </c>
      <c r="N26" s="48">
        <f>G26+M26-'PL8'!G26</f>
        <v>0</v>
      </c>
      <c r="O26" s="225"/>
      <c r="P26" s="225"/>
      <c r="U26" s="152"/>
      <c r="V26" s="152"/>
    </row>
    <row r="27" spans="1:22" ht="15" customHeight="1" x14ac:dyDescent="0.65">
      <c r="A27" s="42"/>
      <c r="B27" s="36"/>
      <c r="C27" s="8"/>
      <c r="D27" s="8"/>
      <c r="E27" s="8"/>
      <c r="F27" s="32"/>
      <c r="G27" s="8"/>
      <c r="H27" s="8"/>
      <c r="I27" s="8"/>
      <c r="K27" s="219"/>
      <c r="L27" s="48">
        <f>C27+K27-'PL8'!C27</f>
        <v>0</v>
      </c>
      <c r="M27" s="219"/>
      <c r="U27" s="152"/>
      <c r="V27" s="152"/>
    </row>
    <row r="28" spans="1:22" ht="22" x14ac:dyDescent="0.7">
      <c r="A28" s="102" t="s">
        <v>169</v>
      </c>
      <c r="B28" s="36"/>
      <c r="C28" s="122">
        <f>C19-C26</f>
        <v>81301</v>
      </c>
      <c r="D28" s="118"/>
      <c r="E28" s="122">
        <f>E19-E26</f>
        <v>84248</v>
      </c>
      <c r="F28" s="117"/>
      <c r="G28" s="122">
        <f>G19-G26</f>
        <v>81310</v>
      </c>
      <c r="H28" s="118"/>
      <c r="I28" s="122">
        <f>I19-I26</f>
        <v>84248</v>
      </c>
      <c r="K28" s="188">
        <f>K19-K26</f>
        <v>205363</v>
      </c>
      <c r="L28" s="48">
        <f>C28+K28-'PL8'!C28</f>
        <v>0</v>
      </c>
      <c r="M28" s="188">
        <f>M19-M26</f>
        <v>244930</v>
      </c>
      <c r="N28" s="48">
        <f>G28+M28-'PL8'!G28</f>
        <v>0</v>
      </c>
      <c r="O28" s="225"/>
      <c r="P28" s="226"/>
      <c r="U28" s="152"/>
      <c r="V28" s="152"/>
    </row>
    <row r="29" spans="1:22" ht="22.5" customHeight="1" x14ac:dyDescent="0.65">
      <c r="A29" s="21" t="s">
        <v>46</v>
      </c>
      <c r="C29" s="238">
        <v>-552</v>
      </c>
      <c r="D29" s="10"/>
      <c r="E29" s="68">
        <v>-519</v>
      </c>
      <c r="F29" s="20"/>
      <c r="G29" s="238">
        <v>-552</v>
      </c>
      <c r="H29" s="10"/>
      <c r="I29" s="68">
        <v>-519</v>
      </c>
      <c r="K29" s="68">
        <v>-511</v>
      </c>
      <c r="L29" s="48">
        <f>C29+K29-'PL8'!C29</f>
        <v>0</v>
      </c>
      <c r="M29" s="68">
        <v>-511</v>
      </c>
      <c r="N29" s="48">
        <f>G29+M29-'PL8'!G29</f>
        <v>0</v>
      </c>
      <c r="O29" s="227"/>
      <c r="P29" s="131"/>
      <c r="U29" s="152"/>
      <c r="V29" s="152"/>
    </row>
    <row r="30" spans="1:22" s="20" customFormat="1" ht="22.5" customHeight="1" x14ac:dyDescent="0.65">
      <c r="A30" s="101" t="s">
        <v>176</v>
      </c>
      <c r="B30" s="204"/>
      <c r="C30" s="239">
        <v>29166</v>
      </c>
      <c r="D30" s="1"/>
      <c r="E30" s="63">
        <v>28482</v>
      </c>
      <c r="G30" s="64">
        <v>0</v>
      </c>
      <c r="H30" s="1"/>
      <c r="I30" s="64">
        <v>0</v>
      </c>
      <c r="K30" s="154">
        <v>78550</v>
      </c>
      <c r="L30" s="48">
        <f>C30+K30-'PL8'!C30</f>
        <v>0</v>
      </c>
      <c r="M30" s="64">
        <v>0</v>
      </c>
      <c r="N30" s="48">
        <f>G30+M30-'PL8'!G30</f>
        <v>0</v>
      </c>
      <c r="O30" s="228"/>
      <c r="P30" s="229"/>
      <c r="R30" s="22"/>
      <c r="S30" s="22"/>
      <c r="U30" s="152"/>
      <c r="V30" s="152"/>
    </row>
    <row r="31" spans="1:22" ht="22.5" customHeight="1" x14ac:dyDescent="0.7">
      <c r="A31" s="7" t="s">
        <v>128</v>
      </c>
      <c r="C31" s="106">
        <f>C28+C29+C30</f>
        <v>109915</v>
      </c>
      <c r="D31" s="3"/>
      <c r="E31" s="106">
        <f>E28+E29+E30</f>
        <v>112211</v>
      </c>
      <c r="F31" s="3"/>
      <c r="G31" s="106">
        <f>G28+G29+G30</f>
        <v>80758</v>
      </c>
      <c r="H31" s="3"/>
      <c r="I31" s="106">
        <f>I28+I29+I30</f>
        <v>83729</v>
      </c>
      <c r="K31" s="221">
        <f>K28+K29+K30</f>
        <v>283402</v>
      </c>
      <c r="L31" s="48">
        <f>C31+K31-'PL8'!C31</f>
        <v>0</v>
      </c>
      <c r="M31" s="221">
        <f>M28+M29+M30</f>
        <v>244419</v>
      </c>
      <c r="N31" s="48">
        <f>G31+M31-'PL8'!G31</f>
        <v>0</v>
      </c>
      <c r="O31" s="225"/>
      <c r="P31" s="225"/>
      <c r="U31" s="152"/>
      <c r="V31" s="152"/>
    </row>
    <row r="32" spans="1:22" ht="22.5" customHeight="1" x14ac:dyDescent="0.65">
      <c r="A32" s="21" t="s">
        <v>108</v>
      </c>
      <c r="B32" s="204">
        <v>9</v>
      </c>
      <c r="C32" s="154">
        <v>5461</v>
      </c>
      <c r="D32" s="1"/>
      <c r="E32" s="63">
        <v>5372</v>
      </c>
      <c r="F32" s="20"/>
      <c r="G32" s="154">
        <v>5461</v>
      </c>
      <c r="H32" s="1"/>
      <c r="I32" s="63">
        <v>5372</v>
      </c>
      <c r="K32" s="154">
        <v>18724</v>
      </c>
      <c r="L32" s="48">
        <f>C32+K32-'PL8'!C32</f>
        <v>0</v>
      </c>
      <c r="M32" s="154">
        <v>18724</v>
      </c>
      <c r="N32" s="48">
        <f>G32+M32-'PL8'!G32</f>
        <v>0</v>
      </c>
      <c r="O32" s="227"/>
      <c r="P32" s="131"/>
      <c r="U32" s="152"/>
      <c r="V32" s="152"/>
    </row>
    <row r="33" spans="1:22" ht="15" hidden="1" customHeight="1" x14ac:dyDescent="0.65">
      <c r="A33" s="42"/>
      <c r="B33" s="36"/>
      <c r="C33" s="8"/>
      <c r="D33" s="8"/>
      <c r="E33" s="8"/>
      <c r="F33" s="32"/>
      <c r="G33" s="8"/>
      <c r="H33" s="8"/>
      <c r="I33" s="8"/>
      <c r="K33" s="219"/>
      <c r="L33" s="48">
        <f>C33+K33-'PL8'!C33</f>
        <v>0</v>
      </c>
      <c r="M33" s="219"/>
      <c r="N33" s="48">
        <f>G33+M33-'PL8'!G33</f>
        <v>0</v>
      </c>
      <c r="U33" s="152"/>
      <c r="V33" s="152"/>
    </row>
    <row r="34" spans="1:22" ht="22.5" customHeight="1" thickBot="1" x14ac:dyDescent="0.75">
      <c r="A34" s="7" t="s">
        <v>98</v>
      </c>
      <c r="C34" s="182">
        <f>C31-C32</f>
        <v>104454</v>
      </c>
      <c r="D34" s="9"/>
      <c r="E34" s="182">
        <f>E31-E32</f>
        <v>106839</v>
      </c>
      <c r="F34" s="49"/>
      <c r="G34" s="182">
        <f>G31-G32</f>
        <v>75297</v>
      </c>
      <c r="H34" s="9"/>
      <c r="I34" s="182">
        <f>I31-I32</f>
        <v>78357</v>
      </c>
      <c r="K34" s="222">
        <f>K31-K32</f>
        <v>264678</v>
      </c>
      <c r="L34" s="48">
        <f>C34+K34-'PL8'!C34</f>
        <v>0</v>
      </c>
      <c r="M34" s="222">
        <f>M31-M32</f>
        <v>225695</v>
      </c>
      <c r="N34" s="48">
        <f>G34+M34-'PL8'!G34</f>
        <v>0</v>
      </c>
      <c r="O34" s="225"/>
      <c r="P34" s="226"/>
      <c r="U34" s="152"/>
      <c r="V34" s="152"/>
    </row>
    <row r="35" spans="1:22" ht="15" customHeight="1" thickTop="1" x14ac:dyDescent="0.7">
      <c r="A35" s="7"/>
      <c r="C35" s="9"/>
      <c r="D35" s="9"/>
      <c r="E35" s="9"/>
      <c r="F35" s="20"/>
      <c r="G35" s="9"/>
      <c r="H35" s="9"/>
      <c r="I35" s="9"/>
      <c r="K35" s="221"/>
      <c r="M35" s="221"/>
    </row>
    <row r="36" spans="1:22" ht="22" x14ac:dyDescent="0.7">
      <c r="A36" s="7" t="s">
        <v>71</v>
      </c>
      <c r="B36" s="181"/>
      <c r="C36" s="65"/>
      <c r="D36" s="66"/>
      <c r="E36" s="65"/>
      <c r="F36" s="48"/>
      <c r="G36" s="65"/>
      <c r="H36" s="66"/>
      <c r="I36" s="65"/>
      <c r="K36" s="65"/>
      <c r="M36" s="65"/>
    </row>
    <row r="37" spans="1:22" ht="24" hidden="1" customHeight="1" x14ac:dyDescent="0.7">
      <c r="A37" s="33" t="s">
        <v>129</v>
      </c>
      <c r="B37" s="181"/>
      <c r="C37" s="65"/>
      <c r="D37" s="66"/>
      <c r="E37" s="65"/>
      <c r="F37" s="48"/>
      <c r="G37" s="65"/>
      <c r="H37" s="66"/>
      <c r="I37" s="65"/>
      <c r="K37" s="65"/>
      <c r="M37" s="65"/>
    </row>
    <row r="38" spans="1:22" ht="24" hidden="1" customHeight="1" x14ac:dyDescent="0.7">
      <c r="A38" s="20" t="s">
        <v>130</v>
      </c>
      <c r="B38" s="181"/>
      <c r="C38" s="62">
        <v>0</v>
      </c>
      <c r="D38" s="66"/>
      <c r="E38" s="62">
        <v>0</v>
      </c>
      <c r="F38" s="48"/>
      <c r="G38" s="62">
        <v>0</v>
      </c>
      <c r="H38" s="66"/>
      <c r="I38" s="62">
        <v>0</v>
      </c>
      <c r="K38" s="62">
        <v>0</v>
      </c>
      <c r="M38" s="62">
        <v>0</v>
      </c>
    </row>
    <row r="39" spans="1:22" ht="24" hidden="1" customHeight="1" x14ac:dyDescent="0.7">
      <c r="A39" s="20" t="s">
        <v>131</v>
      </c>
      <c r="B39" s="181"/>
      <c r="C39" s="65"/>
      <c r="D39" s="66"/>
      <c r="E39" s="65"/>
      <c r="F39" s="48"/>
      <c r="G39" s="65"/>
      <c r="H39" s="66"/>
      <c r="I39" s="65"/>
      <c r="K39" s="65"/>
      <c r="M39" s="65"/>
    </row>
    <row r="40" spans="1:22" ht="24" hidden="1" customHeight="1" x14ac:dyDescent="0.7">
      <c r="A40" s="20" t="s">
        <v>132</v>
      </c>
      <c r="B40" s="181"/>
      <c r="C40" s="59">
        <v>0</v>
      </c>
      <c r="D40" s="66"/>
      <c r="E40" s="59">
        <v>0</v>
      </c>
      <c r="F40" s="48"/>
      <c r="G40" s="59">
        <v>0</v>
      </c>
      <c r="H40" s="66"/>
      <c r="I40" s="59">
        <v>0</v>
      </c>
      <c r="K40" s="59">
        <v>0</v>
      </c>
      <c r="M40" s="59">
        <v>0</v>
      </c>
    </row>
    <row r="41" spans="1:22" ht="24" customHeight="1" x14ac:dyDescent="0.65">
      <c r="A41" s="20" t="s">
        <v>95</v>
      </c>
      <c r="B41" s="181"/>
      <c r="C41" s="70">
        <v>0</v>
      </c>
      <c r="D41" s="35"/>
      <c r="E41" s="70">
        <f>SUM(E38:E40)</f>
        <v>0</v>
      </c>
      <c r="F41" s="35"/>
      <c r="G41" s="70">
        <v>0</v>
      </c>
      <c r="H41" s="35"/>
      <c r="I41" s="70">
        <f>SUM(I38:I40)</f>
        <v>0</v>
      </c>
      <c r="K41" s="70">
        <v>0</v>
      </c>
      <c r="L41" s="48">
        <f>C41+K41-'PL8'!C41</f>
        <v>0</v>
      </c>
      <c r="M41" s="70">
        <v>0</v>
      </c>
    </row>
    <row r="42" spans="1:22" ht="24" hidden="1" customHeight="1" x14ac:dyDescent="0.7">
      <c r="A42" s="7"/>
      <c r="B42" s="181"/>
      <c r="C42" s="50"/>
      <c r="D42" s="48"/>
      <c r="E42" s="50"/>
      <c r="F42" s="48"/>
      <c r="G42" s="50"/>
      <c r="H42" s="48"/>
      <c r="I42" s="50"/>
      <c r="K42" s="50"/>
      <c r="L42" s="48">
        <f>C42+K42-'PL8'!C42</f>
        <v>0</v>
      </c>
      <c r="M42" s="50"/>
    </row>
    <row r="43" spans="1:22" ht="24" customHeight="1" thickBot="1" x14ac:dyDescent="0.75">
      <c r="A43" s="7" t="s">
        <v>100</v>
      </c>
      <c r="B43" s="181"/>
      <c r="C43" s="27">
        <f>C34+C41</f>
        <v>104454</v>
      </c>
      <c r="D43" s="3"/>
      <c r="E43" s="27">
        <f>E34+E41</f>
        <v>106839</v>
      </c>
      <c r="F43" s="20"/>
      <c r="G43" s="27">
        <f>G34+G41</f>
        <v>75297</v>
      </c>
      <c r="H43" s="3"/>
      <c r="I43" s="27">
        <f>I34+I41</f>
        <v>78357</v>
      </c>
      <c r="K43" s="223">
        <f>K34+K41</f>
        <v>264678</v>
      </c>
      <c r="L43" s="48">
        <f>C43+K43-'PL8'!C43</f>
        <v>0</v>
      </c>
      <c r="M43" s="223">
        <f>M34+M41</f>
        <v>225695</v>
      </c>
      <c r="N43" s="48">
        <f>G43+M43-'PL8'!G43</f>
        <v>0</v>
      </c>
      <c r="P43" s="110"/>
    </row>
    <row r="44" spans="1:22" ht="24" customHeight="1" thickTop="1" x14ac:dyDescent="0.7">
      <c r="C44" s="236"/>
      <c r="D44" s="237"/>
      <c r="E44" s="237"/>
      <c r="F44" s="237"/>
      <c r="G44" s="236"/>
      <c r="H44" s="20"/>
      <c r="I44" s="20"/>
      <c r="K44" s="224"/>
    </row>
    <row r="45" spans="1:22" ht="24" customHeight="1" x14ac:dyDescent="0.65">
      <c r="C45" s="10"/>
      <c r="E45" s="10"/>
    </row>
    <row r="46" spans="1:22" ht="24" customHeight="1" x14ac:dyDescent="0.65">
      <c r="C46" s="11"/>
    </row>
  </sheetData>
  <mergeCells count="6">
    <mergeCell ref="C10:I10"/>
    <mergeCell ref="G6:I6"/>
    <mergeCell ref="C7:E7"/>
    <mergeCell ref="G7:I7"/>
    <mergeCell ref="C8:E8"/>
    <mergeCell ref="G8:I8"/>
  </mergeCells>
  <pageMargins left="0.8" right="0.8" top="0.48" bottom="0.5" header="0.5" footer="0.5"/>
  <pageSetup paperSize="9" scale="83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5201-B8F0-41AB-A108-33D5709449BC}">
  <sheetPr>
    <pageSetUpPr fitToPage="1"/>
  </sheetPr>
  <dimension ref="A1:J30"/>
  <sheetViews>
    <sheetView topLeftCell="A13" zoomScaleNormal="100" zoomScaleSheetLayoutView="70" workbookViewId="0">
      <selection activeCell="A14" sqref="A14"/>
    </sheetView>
  </sheetViews>
  <sheetFormatPr defaultColWidth="9.09765625" defaultRowHeight="21.5" x14ac:dyDescent="0.65"/>
  <cols>
    <col min="1" max="1" width="52" style="21" customWidth="1"/>
    <col min="2" max="2" width="9.09765625" style="19"/>
    <col min="3" max="3" width="12.69921875" style="21" customWidth="1"/>
    <col min="4" max="4" width="1.3984375" style="21" customWidth="1"/>
    <col min="5" max="5" width="12.69921875" style="21" customWidth="1"/>
    <col min="6" max="6" width="1.3984375" style="21" customWidth="1"/>
    <col min="7" max="7" width="12.69921875" style="21" customWidth="1"/>
    <col min="8" max="8" width="1.3984375" style="21" customWidth="1"/>
    <col min="9" max="9" width="12.69921875" style="21" customWidth="1"/>
    <col min="10" max="10" width="2.8984375" style="21" customWidth="1"/>
    <col min="11" max="11" width="9.09765625" style="21"/>
    <col min="12" max="12" width="4.5" style="21" customWidth="1"/>
    <col min="13" max="16384" width="9.09765625" style="21"/>
  </cols>
  <sheetData>
    <row r="1" spans="1:10" ht="24" customHeight="1" x14ac:dyDescent="0.7">
      <c r="A1" s="6" t="s">
        <v>109</v>
      </c>
      <c r="C1" s="20"/>
      <c r="D1" s="20"/>
      <c r="E1" s="20"/>
      <c r="F1" s="20"/>
      <c r="G1" s="20"/>
      <c r="H1" s="20"/>
      <c r="I1" s="20"/>
    </row>
    <row r="2" spans="1:10" ht="24" customHeight="1" x14ac:dyDescent="0.7">
      <c r="A2" s="6" t="s">
        <v>57</v>
      </c>
      <c r="B2" s="41"/>
      <c r="C2" s="20"/>
      <c r="D2" s="20"/>
      <c r="E2" s="20"/>
      <c r="F2" s="20"/>
      <c r="G2" s="20"/>
      <c r="H2" s="20"/>
      <c r="I2" s="20"/>
    </row>
    <row r="3" spans="1:10" ht="24" customHeight="1" x14ac:dyDescent="0.65">
      <c r="A3" s="42"/>
      <c r="B3" s="36"/>
      <c r="C3" s="8"/>
      <c r="D3" s="8"/>
      <c r="E3" s="8"/>
      <c r="F3" s="32"/>
      <c r="G3" s="8"/>
      <c r="H3" s="8"/>
      <c r="I3" s="8"/>
    </row>
    <row r="4" spans="1:10" ht="24" customHeight="1" x14ac:dyDescent="0.7">
      <c r="A4" s="6"/>
      <c r="C4" s="161"/>
      <c r="D4" s="101"/>
      <c r="E4" s="161" t="s">
        <v>124</v>
      </c>
      <c r="F4" s="20"/>
      <c r="G4" s="20"/>
      <c r="H4" s="20"/>
      <c r="I4" s="20"/>
    </row>
    <row r="5" spans="1:10" ht="24" customHeight="1" x14ac:dyDescent="0.7">
      <c r="A5" s="6"/>
      <c r="C5" s="161"/>
      <c r="D5" s="101"/>
      <c r="E5" s="161" t="s">
        <v>125</v>
      </c>
      <c r="F5" s="20"/>
      <c r="G5" s="161"/>
      <c r="H5" s="161"/>
      <c r="I5" s="161"/>
    </row>
    <row r="6" spans="1:10" ht="22" customHeight="1" x14ac:dyDescent="0.7">
      <c r="A6" s="6"/>
      <c r="C6" s="161" t="s">
        <v>110</v>
      </c>
      <c r="D6" s="102"/>
      <c r="E6" s="161" t="s">
        <v>126</v>
      </c>
      <c r="F6" s="20"/>
      <c r="G6" s="243" t="s">
        <v>54</v>
      </c>
      <c r="H6" s="243"/>
      <c r="I6" s="243"/>
    </row>
    <row r="7" spans="1:10" ht="22" customHeight="1" x14ac:dyDescent="0.7">
      <c r="A7" s="6"/>
      <c r="C7" s="245" t="s">
        <v>56</v>
      </c>
      <c r="D7" s="246"/>
      <c r="E7" s="246"/>
      <c r="F7" s="20"/>
      <c r="G7" s="245" t="s">
        <v>56</v>
      </c>
      <c r="H7" s="246"/>
      <c r="I7" s="246"/>
    </row>
    <row r="8" spans="1:10" ht="22" customHeight="1" x14ac:dyDescent="0.7">
      <c r="A8" s="6"/>
      <c r="C8" s="246" t="s">
        <v>202</v>
      </c>
      <c r="D8" s="246"/>
      <c r="E8" s="246"/>
      <c r="F8" s="20"/>
      <c r="G8" s="246" t="s">
        <v>202</v>
      </c>
      <c r="H8" s="246"/>
      <c r="I8" s="246"/>
    </row>
    <row r="9" spans="1:10" ht="22" customHeight="1" x14ac:dyDescent="0.7">
      <c r="A9" s="7"/>
      <c r="B9" s="92"/>
      <c r="C9" s="40">
        <v>2564</v>
      </c>
      <c r="D9" s="40"/>
      <c r="E9" s="40">
        <v>2563</v>
      </c>
      <c r="F9" s="20"/>
      <c r="G9" s="40">
        <v>2564</v>
      </c>
      <c r="H9" s="40"/>
      <c r="I9" s="40">
        <v>2563</v>
      </c>
    </row>
    <row r="10" spans="1:10" ht="22" customHeight="1" x14ac:dyDescent="0.7">
      <c r="A10" s="7"/>
      <c r="B10" s="92"/>
      <c r="C10" s="244" t="s">
        <v>59</v>
      </c>
      <c r="D10" s="244"/>
      <c r="E10" s="244"/>
      <c r="F10" s="244"/>
      <c r="G10" s="244"/>
      <c r="H10" s="244"/>
      <c r="I10" s="244"/>
    </row>
    <row r="11" spans="1:10" ht="21.65" customHeight="1" x14ac:dyDescent="0.7">
      <c r="A11" s="7" t="s">
        <v>189</v>
      </c>
      <c r="C11" s="9"/>
      <c r="D11" s="9"/>
      <c r="E11" s="9"/>
      <c r="F11" s="28"/>
      <c r="G11" s="9"/>
      <c r="H11" s="9"/>
      <c r="I11" s="9"/>
      <c r="J11" s="110"/>
    </row>
    <row r="12" spans="1:10" ht="21.65" customHeight="1" x14ac:dyDescent="0.65">
      <c r="A12" s="20" t="s">
        <v>133</v>
      </c>
      <c r="C12" s="2">
        <f>'PL6'!C34</f>
        <v>104454</v>
      </c>
      <c r="D12" s="2"/>
      <c r="E12" s="2">
        <f>'PL6'!E34</f>
        <v>106839</v>
      </c>
      <c r="F12" s="2"/>
      <c r="G12" s="2">
        <f>'PL6'!G34</f>
        <v>75297</v>
      </c>
      <c r="H12" s="2"/>
      <c r="I12" s="2">
        <f>'PL6'!I34</f>
        <v>78357</v>
      </c>
      <c r="J12" s="110"/>
    </row>
    <row r="13" spans="1:10" ht="21.65" customHeight="1" x14ac:dyDescent="0.65">
      <c r="A13" s="20" t="s">
        <v>134</v>
      </c>
      <c r="C13" s="59">
        <v>0</v>
      </c>
      <c r="D13" s="1"/>
      <c r="E13" s="59">
        <v>0</v>
      </c>
      <c r="F13" s="20"/>
      <c r="G13" s="59">
        <v>0</v>
      </c>
      <c r="H13" s="1"/>
      <c r="I13" s="59">
        <v>0</v>
      </c>
      <c r="J13" s="110"/>
    </row>
    <row r="14" spans="1:10" ht="21" customHeight="1" thickBot="1" x14ac:dyDescent="0.75">
      <c r="A14" s="7" t="s">
        <v>190</v>
      </c>
      <c r="C14" s="27">
        <f>SUM(C12:C13)</f>
        <v>104454</v>
      </c>
      <c r="D14" s="3"/>
      <c r="E14" s="27">
        <f>SUM(E12:E13)</f>
        <v>106839</v>
      </c>
      <c r="F14" s="20"/>
      <c r="G14" s="27">
        <f>SUM(G12:G13)</f>
        <v>75297</v>
      </c>
      <c r="H14" s="3"/>
      <c r="I14" s="27">
        <f>SUM(I12:I13)</f>
        <v>78357</v>
      </c>
    </row>
    <row r="15" spans="1:10" ht="14.25" customHeight="1" thickTop="1" x14ac:dyDescent="0.65">
      <c r="C15" s="10"/>
      <c r="D15" s="10"/>
      <c r="E15" s="10"/>
      <c r="F15" s="20"/>
      <c r="G15" s="10"/>
      <c r="H15" s="10"/>
      <c r="I15" s="10"/>
    </row>
    <row r="16" spans="1:10" ht="21.65" hidden="1" customHeight="1" x14ac:dyDescent="0.7">
      <c r="A16" s="7" t="s">
        <v>135</v>
      </c>
      <c r="C16" s="9"/>
      <c r="D16" s="9"/>
      <c r="E16" s="9"/>
      <c r="F16" s="28"/>
      <c r="G16" s="9"/>
      <c r="H16" s="9"/>
      <c r="I16" s="9"/>
      <c r="J16" s="110"/>
    </row>
    <row r="17" spans="1:10" ht="21.65" hidden="1" customHeight="1" x14ac:dyDescent="0.65">
      <c r="A17" s="20" t="s">
        <v>133</v>
      </c>
      <c r="C17" s="2" t="e">
        <f>#REF!</f>
        <v>#REF!</v>
      </c>
      <c r="D17" s="2"/>
      <c r="E17" s="2" t="e">
        <f>#REF!</f>
        <v>#REF!</v>
      </c>
      <c r="F17" s="28"/>
      <c r="G17" s="2" t="e">
        <f>#REF!</f>
        <v>#REF!</v>
      </c>
      <c r="H17" s="2"/>
      <c r="I17" s="2" t="e">
        <f>#REF!</f>
        <v>#REF!</v>
      </c>
      <c r="J17" s="110"/>
    </row>
    <row r="18" spans="1:10" ht="21.65" hidden="1" customHeight="1" x14ac:dyDescent="0.65">
      <c r="A18" s="20" t="s">
        <v>134</v>
      </c>
      <c r="C18" s="59">
        <v>0</v>
      </c>
      <c r="D18" s="1"/>
      <c r="E18" s="59">
        <v>0</v>
      </c>
      <c r="F18" s="20"/>
      <c r="G18" s="59">
        <v>0</v>
      </c>
      <c r="H18" s="1"/>
      <c r="I18" s="59">
        <v>0</v>
      </c>
      <c r="J18" s="110"/>
    </row>
    <row r="19" spans="1:10" ht="21" hidden="1" customHeight="1" thickBot="1" x14ac:dyDescent="0.75">
      <c r="A19" s="7" t="s">
        <v>100</v>
      </c>
      <c r="C19" s="27" t="e">
        <f>SUM(C17:C18)</f>
        <v>#REF!</v>
      </c>
      <c r="D19" s="3"/>
      <c r="E19" s="27" t="e">
        <f>SUM(E17:E18)</f>
        <v>#REF!</v>
      </c>
      <c r="F19" s="20"/>
      <c r="G19" s="27" t="e">
        <f>SUM(G17:G18)</f>
        <v>#REF!</v>
      </c>
      <c r="H19" s="3"/>
      <c r="I19" s="27" t="e">
        <f>SUM(I17:I18)</f>
        <v>#REF!</v>
      </c>
    </row>
    <row r="20" spans="1:10" ht="14.25" hidden="1" customHeight="1" x14ac:dyDescent="0.65">
      <c r="C20" s="10"/>
      <c r="D20" s="10"/>
      <c r="E20" s="10"/>
      <c r="F20" s="20"/>
      <c r="G20" s="10"/>
      <c r="H20" s="10"/>
      <c r="I20" s="10"/>
    </row>
    <row r="21" spans="1:10" ht="25" customHeight="1" thickBot="1" x14ac:dyDescent="0.75">
      <c r="A21" s="7" t="s">
        <v>136</v>
      </c>
      <c r="C21" s="51">
        <v>0.05</v>
      </c>
      <c r="D21" s="23"/>
      <c r="E21" s="51">
        <v>0.05</v>
      </c>
      <c r="F21" s="20"/>
      <c r="G21" s="51">
        <v>0.04</v>
      </c>
      <c r="H21" s="23"/>
      <c r="I21" s="51">
        <v>0.04</v>
      </c>
    </row>
    <row r="22" spans="1:10" ht="15" customHeight="1" thickTop="1" x14ac:dyDescent="0.65">
      <c r="C22" s="20"/>
      <c r="D22" s="20"/>
      <c r="E22" s="20"/>
      <c r="F22" s="20"/>
      <c r="G22" s="20"/>
      <c r="H22" s="20"/>
      <c r="I22" s="20"/>
    </row>
    <row r="23" spans="1:10" ht="24" customHeight="1" x14ac:dyDescent="0.65">
      <c r="C23" s="20"/>
      <c r="D23" s="20"/>
      <c r="E23" s="20"/>
      <c r="F23" s="20"/>
      <c r="G23" s="20"/>
      <c r="H23" s="20"/>
      <c r="I23" s="20"/>
    </row>
    <row r="24" spans="1:10" ht="24" customHeight="1" x14ac:dyDescent="0.65">
      <c r="C24" s="20"/>
      <c r="D24" s="20"/>
      <c r="E24" s="20"/>
      <c r="F24" s="20"/>
      <c r="G24" s="20"/>
      <c r="H24" s="20"/>
      <c r="I24" s="20"/>
    </row>
    <row r="25" spans="1:10" ht="24" customHeight="1" x14ac:dyDescent="0.65">
      <c r="C25" s="20"/>
      <c r="D25" s="20"/>
      <c r="E25" s="20"/>
      <c r="F25" s="20"/>
      <c r="G25" s="20"/>
      <c r="H25" s="20"/>
      <c r="I25" s="20"/>
    </row>
    <row r="26" spans="1:10" ht="24" customHeight="1" x14ac:dyDescent="0.65">
      <c r="C26" s="20"/>
      <c r="D26" s="20"/>
      <c r="E26" s="20"/>
      <c r="F26" s="20"/>
      <c r="G26" s="20"/>
      <c r="H26" s="20"/>
      <c r="I26" s="20"/>
    </row>
    <row r="27" spans="1:10" ht="24" customHeight="1" x14ac:dyDescent="0.65">
      <c r="C27" s="20"/>
      <c r="D27" s="20"/>
      <c r="E27" s="20"/>
      <c r="F27" s="20"/>
      <c r="G27" s="20"/>
      <c r="H27" s="20"/>
      <c r="I27" s="20"/>
    </row>
    <row r="28" spans="1:10" ht="24" customHeight="1" x14ac:dyDescent="0.65">
      <c r="C28" s="20"/>
      <c r="D28" s="20"/>
      <c r="E28" s="20"/>
      <c r="F28" s="20"/>
      <c r="G28" s="20"/>
      <c r="H28" s="20"/>
      <c r="I28" s="20"/>
    </row>
    <row r="29" spans="1:10" ht="24" customHeight="1" x14ac:dyDescent="0.65">
      <c r="C29" s="20"/>
      <c r="D29" s="20"/>
      <c r="E29" s="20"/>
      <c r="F29" s="20"/>
      <c r="G29" s="20"/>
      <c r="H29" s="20"/>
      <c r="I29" s="20"/>
    </row>
    <row r="30" spans="1:10" ht="24" customHeight="1" x14ac:dyDescent="0.65">
      <c r="C30" s="20"/>
      <c r="D30" s="20"/>
      <c r="E30" s="20"/>
      <c r="F30" s="20"/>
      <c r="G30" s="20"/>
      <c r="H30" s="20"/>
      <c r="I30" s="20"/>
    </row>
  </sheetData>
  <mergeCells count="6">
    <mergeCell ref="C10:I10"/>
    <mergeCell ref="G6:I6"/>
    <mergeCell ref="C7:E7"/>
    <mergeCell ref="G7:I7"/>
    <mergeCell ref="C8:E8"/>
    <mergeCell ref="G8:I8"/>
  </mergeCells>
  <pageMargins left="0.8" right="0.8" top="0.48" bottom="0.5" header="0.5" footer="0.5"/>
  <pageSetup paperSize="9" scale="83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4C78F-D05A-4255-A256-22ADE01A28E2}">
  <sheetPr>
    <pageSetUpPr fitToPage="1"/>
  </sheetPr>
  <dimension ref="A1:L44"/>
  <sheetViews>
    <sheetView topLeftCell="A34" zoomScaleNormal="100" zoomScaleSheetLayoutView="70" workbookViewId="0">
      <selection activeCell="B15" sqref="B15"/>
    </sheetView>
  </sheetViews>
  <sheetFormatPr defaultColWidth="9.09765625" defaultRowHeight="24" customHeight="1" x14ac:dyDescent="0.65"/>
  <cols>
    <col min="1" max="1" width="52" style="21" customWidth="1"/>
    <col min="2" max="2" width="9.09765625" style="185"/>
    <col min="3" max="3" width="12.69921875" style="21" customWidth="1"/>
    <col min="4" max="4" width="1.3984375" style="21" customWidth="1"/>
    <col min="5" max="5" width="12.69921875" style="21" customWidth="1"/>
    <col min="6" max="6" width="1.3984375" style="21" customWidth="1"/>
    <col min="7" max="7" width="12.69921875" style="21" customWidth="1"/>
    <col min="8" max="8" width="1.3984375" style="21" customWidth="1"/>
    <col min="9" max="9" width="12.69921875" style="21" customWidth="1"/>
    <col min="10" max="10" width="2.8984375" style="21" customWidth="1"/>
    <col min="11" max="11" width="14.8984375" style="21" bestFit="1" customWidth="1"/>
    <col min="12" max="12" width="12" style="21" bestFit="1" customWidth="1"/>
    <col min="13" max="16384" width="9.09765625" style="21"/>
  </cols>
  <sheetData>
    <row r="1" spans="1:11" ht="24" customHeight="1" x14ac:dyDescent="0.7">
      <c r="A1" s="6" t="s">
        <v>109</v>
      </c>
      <c r="C1" s="20"/>
      <c r="D1" s="20"/>
      <c r="E1" s="20"/>
      <c r="F1" s="20"/>
      <c r="G1" s="20"/>
      <c r="H1" s="20"/>
      <c r="I1" s="20"/>
    </row>
    <row r="2" spans="1:11" ht="24" customHeight="1" x14ac:dyDescent="0.7">
      <c r="A2" s="6" t="s">
        <v>57</v>
      </c>
      <c r="B2" s="41"/>
      <c r="C2" s="20"/>
      <c r="D2" s="20"/>
      <c r="E2" s="20"/>
      <c r="F2" s="20"/>
      <c r="G2" s="20"/>
      <c r="H2" s="20"/>
      <c r="I2" s="20"/>
    </row>
    <row r="3" spans="1:11" ht="24" customHeight="1" x14ac:dyDescent="0.65">
      <c r="A3" s="42"/>
      <c r="B3" s="36"/>
      <c r="C3" s="8"/>
      <c r="D3" s="8"/>
      <c r="E3" s="8"/>
      <c r="F3" s="32"/>
      <c r="G3" s="8"/>
      <c r="H3" s="8"/>
      <c r="I3" s="8"/>
    </row>
    <row r="4" spans="1:11" ht="22.5" customHeight="1" x14ac:dyDescent="0.7">
      <c r="A4" s="6"/>
      <c r="C4" s="183"/>
      <c r="D4" s="101"/>
      <c r="E4" s="183" t="s">
        <v>124</v>
      </c>
      <c r="F4" s="20"/>
      <c r="G4" s="20"/>
      <c r="H4" s="20"/>
      <c r="I4" s="20"/>
    </row>
    <row r="5" spans="1:11" ht="22.5" customHeight="1" x14ac:dyDescent="0.7">
      <c r="A5" s="6"/>
      <c r="C5" s="183"/>
      <c r="D5" s="101"/>
      <c r="E5" s="183" t="s">
        <v>125</v>
      </c>
      <c r="F5" s="20"/>
      <c r="G5" s="183"/>
      <c r="H5" s="183"/>
      <c r="I5" s="183"/>
    </row>
    <row r="6" spans="1:11" ht="22" customHeight="1" x14ac:dyDescent="0.7">
      <c r="A6" s="6"/>
      <c r="C6" s="183" t="s">
        <v>110</v>
      </c>
      <c r="D6" s="102"/>
      <c r="E6" s="183" t="s">
        <v>126</v>
      </c>
      <c r="F6" s="20"/>
      <c r="G6" s="243" t="s">
        <v>54</v>
      </c>
      <c r="H6" s="243"/>
      <c r="I6" s="243"/>
    </row>
    <row r="7" spans="1:11" ht="22" customHeight="1" x14ac:dyDescent="0.7">
      <c r="A7" s="6"/>
      <c r="C7" s="245" t="s">
        <v>203</v>
      </c>
      <c r="D7" s="246"/>
      <c r="E7" s="246"/>
      <c r="F7" s="20"/>
      <c r="G7" s="245" t="s">
        <v>203</v>
      </c>
      <c r="H7" s="246"/>
      <c r="I7" s="246"/>
    </row>
    <row r="8" spans="1:11" ht="22" customHeight="1" x14ac:dyDescent="0.7">
      <c r="A8" s="6"/>
      <c r="C8" s="246" t="s">
        <v>202</v>
      </c>
      <c r="D8" s="246"/>
      <c r="E8" s="246"/>
      <c r="F8" s="20"/>
      <c r="G8" s="246" t="s">
        <v>202</v>
      </c>
      <c r="H8" s="246"/>
      <c r="I8" s="246"/>
    </row>
    <row r="9" spans="1:11" ht="22" customHeight="1" x14ac:dyDescent="0.7">
      <c r="A9" s="7"/>
      <c r="B9" s="184" t="s">
        <v>1</v>
      </c>
      <c r="C9" s="40">
        <v>2564</v>
      </c>
      <c r="D9" s="40"/>
      <c r="E9" s="40">
        <v>2563</v>
      </c>
      <c r="F9" s="20"/>
      <c r="G9" s="40">
        <v>2564</v>
      </c>
      <c r="H9" s="40"/>
      <c r="I9" s="40">
        <v>2563</v>
      </c>
    </row>
    <row r="10" spans="1:11" ht="22" customHeight="1" x14ac:dyDescent="0.7">
      <c r="A10" s="7"/>
      <c r="B10" s="184"/>
      <c r="C10" s="244" t="s">
        <v>59</v>
      </c>
      <c r="D10" s="244"/>
      <c r="E10" s="244"/>
      <c r="F10" s="244"/>
      <c r="G10" s="244"/>
      <c r="H10" s="244"/>
      <c r="I10" s="244"/>
    </row>
    <row r="11" spans="1:11" ht="22.5" customHeight="1" x14ac:dyDescent="0.7">
      <c r="A11" s="33" t="s">
        <v>20</v>
      </c>
      <c r="B11" s="204">
        <v>2</v>
      </c>
      <c r="C11" s="1"/>
      <c r="D11" s="1"/>
      <c r="E11" s="1"/>
      <c r="F11" s="20"/>
      <c r="G11" s="1"/>
      <c r="H11" s="1"/>
      <c r="I11" s="1"/>
    </row>
    <row r="12" spans="1:11" ht="22.5" customHeight="1" x14ac:dyDescent="0.65">
      <c r="A12" t="s">
        <v>183</v>
      </c>
      <c r="B12" s="204"/>
      <c r="C12" s="10">
        <v>101338</v>
      </c>
      <c r="D12" s="10"/>
      <c r="E12" s="165">
        <v>273647</v>
      </c>
      <c r="F12" s="20"/>
      <c r="G12" s="10">
        <v>101338</v>
      </c>
      <c r="H12" s="10"/>
      <c r="I12" s="165">
        <v>273647</v>
      </c>
      <c r="K12" s="173"/>
    </row>
    <row r="13" spans="1:11" ht="22.5" customHeight="1" x14ac:dyDescent="0.65">
      <c r="A13" s="21" t="s">
        <v>38</v>
      </c>
      <c r="B13" s="204"/>
      <c r="C13" s="10">
        <v>521799</v>
      </c>
      <c r="D13" s="10"/>
      <c r="E13" s="10">
        <v>471988</v>
      </c>
      <c r="F13" s="20"/>
      <c r="G13" s="10">
        <v>521799</v>
      </c>
      <c r="H13" s="10"/>
      <c r="I13" s="10">
        <v>471988</v>
      </c>
      <c r="K13" s="173"/>
    </row>
    <row r="14" spans="1:11" ht="22.5" customHeight="1" x14ac:dyDescent="0.65">
      <c r="A14" s="21" t="s">
        <v>42</v>
      </c>
      <c r="B14" s="204"/>
      <c r="C14" s="10">
        <v>24021</v>
      </c>
      <c r="D14" s="10"/>
      <c r="E14" s="10">
        <v>22134</v>
      </c>
      <c r="F14" s="20"/>
      <c r="G14" s="10">
        <v>24021</v>
      </c>
      <c r="H14" s="10"/>
      <c r="I14" s="10">
        <v>22134</v>
      </c>
      <c r="K14" s="173"/>
    </row>
    <row r="15" spans="1:11" ht="22.5" customHeight="1" x14ac:dyDescent="0.65">
      <c r="A15" s="21" t="s">
        <v>66</v>
      </c>
      <c r="B15" s="204">
        <v>6</v>
      </c>
      <c r="C15" s="10">
        <v>18432</v>
      </c>
      <c r="D15" s="10"/>
      <c r="E15" s="10">
        <v>18449</v>
      </c>
      <c r="F15" s="20"/>
      <c r="G15" s="10">
        <v>18432</v>
      </c>
      <c r="H15" s="10"/>
      <c r="I15" s="10">
        <v>18449</v>
      </c>
      <c r="K15" s="173"/>
    </row>
    <row r="16" spans="1:11" ht="22.5" customHeight="1" x14ac:dyDescent="0.65">
      <c r="A16" s="21" t="s">
        <v>106</v>
      </c>
      <c r="B16" s="204"/>
      <c r="C16" s="10">
        <v>41872</v>
      </c>
      <c r="D16" s="10"/>
      <c r="E16" s="10">
        <v>32204</v>
      </c>
      <c r="F16" s="20"/>
      <c r="G16" s="10">
        <v>41872</v>
      </c>
      <c r="H16" s="10"/>
      <c r="I16" s="10">
        <v>32204</v>
      </c>
      <c r="K16" s="173"/>
    </row>
    <row r="17" spans="1:11" ht="22.5" customHeight="1" x14ac:dyDescent="0.65">
      <c r="A17" s="21" t="s">
        <v>88</v>
      </c>
      <c r="B17" s="204">
        <v>5</v>
      </c>
      <c r="C17" s="80">
        <v>795</v>
      </c>
      <c r="D17" s="10"/>
      <c r="E17" s="80">
        <v>1189</v>
      </c>
      <c r="F17" s="20"/>
      <c r="G17" s="10">
        <v>39791</v>
      </c>
      <c r="H17" s="10"/>
      <c r="I17" s="80">
        <v>1189</v>
      </c>
      <c r="K17" s="173"/>
    </row>
    <row r="18" spans="1:11" ht="22.5" customHeight="1" x14ac:dyDescent="0.65">
      <c r="A18" s="21" t="s">
        <v>21</v>
      </c>
      <c r="B18" s="204"/>
      <c r="C18" s="10">
        <v>24118</v>
      </c>
      <c r="D18" s="10"/>
      <c r="E18" s="10">
        <v>28158</v>
      </c>
      <c r="F18" s="20"/>
      <c r="G18" s="10">
        <v>24108</v>
      </c>
      <c r="H18" s="10"/>
      <c r="I18" s="10">
        <v>28158</v>
      </c>
      <c r="K18" s="173"/>
    </row>
    <row r="19" spans="1:11" ht="22.5" customHeight="1" x14ac:dyDescent="0.7">
      <c r="A19" s="7" t="s">
        <v>22</v>
      </c>
      <c r="B19" s="204"/>
      <c r="C19" s="15">
        <f>SUM(C12:C18)</f>
        <v>732375</v>
      </c>
      <c r="D19" s="16"/>
      <c r="E19" s="15">
        <f>SUM(E12:E18)</f>
        <v>847769</v>
      </c>
      <c r="F19" s="20"/>
      <c r="G19" s="15">
        <f>SUM(G12:G18)</f>
        <v>771361</v>
      </c>
      <c r="H19" s="16"/>
      <c r="I19" s="15">
        <f>SUM(I12:I18)</f>
        <v>847769</v>
      </c>
      <c r="K19" s="173"/>
    </row>
    <row r="20" spans="1:11" ht="15" customHeight="1" x14ac:dyDescent="0.65">
      <c r="A20" s="42"/>
      <c r="B20" s="36"/>
      <c r="C20" s="8"/>
      <c r="D20" s="8"/>
      <c r="E20" s="8"/>
      <c r="F20" s="32"/>
      <c r="G20" s="8"/>
      <c r="H20" s="8"/>
      <c r="I20" s="8"/>
    </row>
    <row r="21" spans="1:11" ht="22.5" customHeight="1" x14ac:dyDescent="0.7">
      <c r="A21" s="33" t="s">
        <v>23</v>
      </c>
      <c r="B21" s="204"/>
      <c r="C21" s="1"/>
      <c r="D21" s="1"/>
      <c r="E21" s="1"/>
      <c r="F21" s="20"/>
      <c r="G21" s="1"/>
      <c r="H21" s="1"/>
      <c r="I21" s="1"/>
    </row>
    <row r="22" spans="1:11" ht="22.5" customHeight="1" x14ac:dyDescent="0.65">
      <c r="A22" s="170" t="s">
        <v>184</v>
      </c>
      <c r="B22" s="204"/>
      <c r="C22" s="10">
        <v>45072</v>
      </c>
      <c r="D22" s="10"/>
      <c r="E22" s="165">
        <v>233031</v>
      </c>
      <c r="F22" s="20"/>
      <c r="G22" s="10">
        <v>45072</v>
      </c>
      <c r="H22" s="10"/>
      <c r="I22" s="165">
        <v>233031</v>
      </c>
    </row>
    <row r="23" spans="1:11" ht="22.5" customHeight="1" x14ac:dyDescent="0.65">
      <c r="A23" s="21" t="s">
        <v>84</v>
      </c>
      <c r="B23" s="204"/>
      <c r="C23" s="10">
        <v>234683</v>
      </c>
      <c r="D23" s="10"/>
      <c r="E23" s="10">
        <v>233048</v>
      </c>
      <c r="F23" s="20"/>
      <c r="G23" s="10">
        <v>234683</v>
      </c>
      <c r="H23" s="10"/>
      <c r="I23" s="10">
        <v>233048</v>
      </c>
    </row>
    <row r="24" spans="1:11" ht="22.5" customHeight="1" x14ac:dyDescent="0.65">
      <c r="A24" s="21" t="s">
        <v>127</v>
      </c>
      <c r="B24" s="204"/>
      <c r="C24" s="10">
        <v>11224</v>
      </c>
      <c r="D24" s="10"/>
      <c r="E24" s="10">
        <v>21676</v>
      </c>
      <c r="F24" s="20"/>
      <c r="G24" s="10">
        <v>11224</v>
      </c>
      <c r="H24" s="10"/>
      <c r="I24" s="10">
        <v>21676</v>
      </c>
    </row>
    <row r="25" spans="1:11" ht="22.5" customHeight="1" x14ac:dyDescent="0.65">
      <c r="A25" s="21" t="s">
        <v>45</v>
      </c>
      <c r="B25" s="204"/>
      <c r="C25" s="10">
        <v>154732</v>
      </c>
      <c r="D25" s="10"/>
      <c r="E25" s="10">
        <v>141533</v>
      </c>
      <c r="F25" s="20"/>
      <c r="G25" s="10">
        <v>154142</v>
      </c>
      <c r="H25" s="10"/>
      <c r="I25" s="10">
        <v>141533</v>
      </c>
    </row>
    <row r="26" spans="1:11" ht="22.5" customHeight="1" x14ac:dyDescent="0.7">
      <c r="A26" s="7" t="s">
        <v>24</v>
      </c>
      <c r="B26" s="204"/>
      <c r="C26" s="4">
        <f>SUM(C22:C25)</f>
        <v>445711</v>
      </c>
      <c r="D26" s="3"/>
      <c r="E26" s="4">
        <f>SUM(E22:E25)</f>
        <v>629288</v>
      </c>
      <c r="F26" s="20"/>
      <c r="G26" s="4">
        <f>SUM(G22:G25)</f>
        <v>445121</v>
      </c>
      <c r="H26" s="3"/>
      <c r="I26" s="4">
        <f>SUM(I22:I25)</f>
        <v>629288</v>
      </c>
    </row>
    <row r="27" spans="1:11" ht="15" customHeight="1" x14ac:dyDescent="0.65">
      <c r="A27" s="42"/>
      <c r="B27" s="36"/>
      <c r="C27" s="8"/>
      <c r="D27" s="8"/>
      <c r="E27" s="8"/>
      <c r="F27" s="32"/>
      <c r="G27" s="8"/>
      <c r="H27" s="8"/>
      <c r="I27" s="8"/>
    </row>
    <row r="28" spans="1:11" ht="22" x14ac:dyDescent="0.7">
      <c r="A28" s="102" t="s">
        <v>169</v>
      </c>
      <c r="B28" s="36"/>
      <c r="C28" s="122">
        <f>C19-C26</f>
        <v>286664</v>
      </c>
      <c r="D28" s="118"/>
      <c r="E28" s="122">
        <f>E19-E26</f>
        <v>218481</v>
      </c>
      <c r="F28" s="117"/>
      <c r="G28" s="122">
        <f>G19-G26</f>
        <v>326240</v>
      </c>
      <c r="H28" s="118"/>
      <c r="I28" s="122">
        <f>I19-I26</f>
        <v>218481</v>
      </c>
    </row>
    <row r="29" spans="1:11" ht="22.5" customHeight="1" x14ac:dyDescent="0.65">
      <c r="A29" s="21" t="s">
        <v>46</v>
      </c>
      <c r="B29" s="204"/>
      <c r="C29" s="238">
        <v>-1063</v>
      </c>
      <c r="D29" s="13"/>
      <c r="E29" s="238">
        <v>-1207</v>
      </c>
      <c r="F29" s="240"/>
      <c r="G29" s="238">
        <v>-1063</v>
      </c>
      <c r="H29" s="10"/>
      <c r="I29" s="68">
        <v>-1207</v>
      </c>
    </row>
    <row r="30" spans="1:11" s="20" customFormat="1" ht="22.5" customHeight="1" x14ac:dyDescent="0.65">
      <c r="A30" s="101" t="s">
        <v>176</v>
      </c>
      <c r="B30" s="204">
        <v>5</v>
      </c>
      <c r="C30" s="239">
        <v>107716</v>
      </c>
      <c r="D30" s="241"/>
      <c r="E30" s="239">
        <v>71166</v>
      </c>
      <c r="F30" s="240"/>
      <c r="G30" s="59">
        <v>0</v>
      </c>
      <c r="H30" s="1"/>
      <c r="I30" s="64">
        <v>0</v>
      </c>
    </row>
    <row r="31" spans="1:11" ht="22.5" customHeight="1" x14ac:dyDescent="0.7">
      <c r="A31" s="7" t="s">
        <v>128</v>
      </c>
      <c r="B31" s="204"/>
      <c r="C31" s="106">
        <f>C28+C29+C30</f>
        <v>393317</v>
      </c>
      <c r="D31" s="3"/>
      <c r="E31" s="106">
        <f>E28+E29+E30</f>
        <v>288440</v>
      </c>
      <c r="F31" s="3"/>
      <c r="G31" s="106">
        <f>G28+G29+G30</f>
        <v>325177</v>
      </c>
      <c r="H31" s="3"/>
      <c r="I31" s="106">
        <f>I28+I29+I30</f>
        <v>217274</v>
      </c>
    </row>
    <row r="32" spans="1:11" ht="22.5" customHeight="1" x14ac:dyDescent="0.65">
      <c r="A32" s="21" t="s">
        <v>108</v>
      </c>
      <c r="B32" s="204">
        <v>9</v>
      </c>
      <c r="C32" s="154">
        <v>24185</v>
      </c>
      <c r="D32" s="1"/>
      <c r="E32" s="63">
        <v>13564</v>
      </c>
      <c r="F32" s="20"/>
      <c r="G32" s="154">
        <v>24185</v>
      </c>
      <c r="H32" s="1"/>
      <c r="I32" s="63">
        <v>13564</v>
      </c>
    </row>
    <row r="33" spans="1:12" ht="15" hidden="1" customHeight="1" x14ac:dyDescent="0.65">
      <c r="A33" s="42"/>
      <c r="B33" s="36"/>
      <c r="C33" s="8"/>
      <c r="D33" s="8"/>
      <c r="E33" s="8"/>
      <c r="F33" s="32"/>
      <c r="G33" s="8"/>
      <c r="H33" s="8"/>
      <c r="I33" s="8"/>
    </row>
    <row r="34" spans="1:12" ht="22.5" customHeight="1" thickBot="1" x14ac:dyDescent="0.75">
      <c r="A34" s="7" t="s">
        <v>98</v>
      </c>
      <c r="B34" s="204"/>
      <c r="C34" s="182">
        <f>C31-C32</f>
        <v>369132</v>
      </c>
      <c r="D34" s="9"/>
      <c r="E34" s="182">
        <f>E31-E32</f>
        <v>274876</v>
      </c>
      <c r="F34" s="49"/>
      <c r="G34" s="182">
        <f>G31-G32</f>
        <v>300992</v>
      </c>
      <c r="H34" s="9"/>
      <c r="I34" s="182">
        <f>I31-I32</f>
        <v>203710</v>
      </c>
      <c r="K34" s="22"/>
      <c r="L34" s="152"/>
    </row>
    <row r="35" spans="1:12" ht="15" customHeight="1" thickTop="1" x14ac:dyDescent="0.7">
      <c r="A35" s="7"/>
      <c r="B35" s="204"/>
      <c r="C35" s="9"/>
      <c r="D35" s="9"/>
      <c r="E35" s="9"/>
      <c r="F35" s="20"/>
      <c r="G35" s="9"/>
      <c r="H35" s="9"/>
      <c r="I35" s="9"/>
    </row>
    <row r="36" spans="1:12" ht="22" x14ac:dyDescent="0.7">
      <c r="A36" s="7" t="s">
        <v>71</v>
      </c>
      <c r="B36" s="204"/>
      <c r="C36" s="65"/>
      <c r="D36" s="66"/>
      <c r="E36" s="65"/>
      <c r="F36" s="48"/>
      <c r="G36" s="65"/>
      <c r="H36" s="66"/>
      <c r="I36" s="65"/>
    </row>
    <row r="37" spans="1:12" ht="24" hidden="1" customHeight="1" x14ac:dyDescent="0.7">
      <c r="A37" s="33" t="s">
        <v>129</v>
      </c>
      <c r="B37" s="204"/>
      <c r="C37" s="65"/>
      <c r="D37" s="66"/>
      <c r="E37" s="65"/>
      <c r="F37" s="48"/>
      <c r="G37" s="65"/>
      <c r="H37" s="66"/>
      <c r="I37" s="65"/>
    </row>
    <row r="38" spans="1:12" ht="24" hidden="1" customHeight="1" x14ac:dyDescent="0.7">
      <c r="A38" s="20" t="s">
        <v>130</v>
      </c>
      <c r="B38" s="204"/>
      <c r="C38" s="62">
        <v>0</v>
      </c>
      <c r="D38" s="66"/>
      <c r="E38" s="62">
        <v>0</v>
      </c>
      <c r="F38" s="48"/>
      <c r="G38" s="62">
        <v>0</v>
      </c>
      <c r="H38" s="66"/>
      <c r="I38" s="62">
        <v>0</v>
      </c>
    </row>
    <row r="39" spans="1:12" ht="24" hidden="1" customHeight="1" x14ac:dyDescent="0.7">
      <c r="A39" s="20" t="s">
        <v>131</v>
      </c>
      <c r="B39" s="204"/>
      <c r="C39" s="65"/>
      <c r="D39" s="66"/>
      <c r="E39" s="65"/>
      <c r="F39" s="48"/>
      <c r="G39" s="65"/>
      <c r="H39" s="66"/>
      <c r="I39" s="65"/>
    </row>
    <row r="40" spans="1:12" ht="24" hidden="1" customHeight="1" x14ac:dyDescent="0.7">
      <c r="A40" s="20" t="s">
        <v>132</v>
      </c>
      <c r="B40" s="204"/>
      <c r="C40" s="59">
        <v>0</v>
      </c>
      <c r="D40" s="66"/>
      <c r="E40" s="59">
        <v>0</v>
      </c>
      <c r="F40" s="48"/>
      <c r="G40" s="59">
        <v>0</v>
      </c>
      <c r="H40" s="66"/>
      <c r="I40" s="59">
        <v>0</v>
      </c>
    </row>
    <row r="41" spans="1:12" ht="24" customHeight="1" x14ac:dyDescent="0.65">
      <c r="A41" s="20" t="s">
        <v>95</v>
      </c>
      <c r="B41" s="204"/>
      <c r="C41" s="70">
        <v>0</v>
      </c>
      <c r="D41" s="35"/>
      <c r="E41" s="70">
        <f>SUM(E38:E40)</f>
        <v>0</v>
      </c>
      <c r="F41" s="35"/>
      <c r="G41" s="70">
        <v>0</v>
      </c>
      <c r="H41" s="35"/>
      <c r="I41" s="70">
        <f>SUM(I38:I40)</f>
        <v>0</v>
      </c>
    </row>
    <row r="42" spans="1:12" ht="24" hidden="1" customHeight="1" x14ac:dyDescent="0.7">
      <c r="A42" s="7"/>
      <c r="B42" s="204"/>
      <c r="C42" s="50"/>
      <c r="D42" s="48"/>
      <c r="E42" s="50"/>
      <c r="F42" s="48"/>
      <c r="G42" s="50"/>
      <c r="H42" s="48"/>
      <c r="I42" s="50"/>
    </row>
    <row r="43" spans="1:12" ht="24" customHeight="1" thickBot="1" x14ac:dyDescent="0.75">
      <c r="A43" s="7" t="s">
        <v>100</v>
      </c>
      <c r="B43" s="204"/>
      <c r="C43" s="27">
        <f>C34+C41</f>
        <v>369132</v>
      </c>
      <c r="D43" s="3"/>
      <c r="E43" s="27">
        <f>E34+E41</f>
        <v>274876</v>
      </c>
      <c r="F43" s="20"/>
      <c r="G43" s="27">
        <f>G34+G41</f>
        <v>300992</v>
      </c>
      <c r="H43" s="3"/>
      <c r="I43" s="27">
        <f>I34+I41</f>
        <v>203710</v>
      </c>
    </row>
    <row r="44" spans="1:12" ht="24" customHeight="1" thickTop="1" x14ac:dyDescent="0.65">
      <c r="C44" s="20"/>
      <c r="D44" s="20"/>
      <c r="E44" s="20"/>
      <c r="F44" s="20"/>
      <c r="G44" s="20"/>
      <c r="H44" s="20"/>
      <c r="I44" s="20"/>
    </row>
  </sheetData>
  <mergeCells count="6">
    <mergeCell ref="C10:I10"/>
    <mergeCell ref="G6:I6"/>
    <mergeCell ref="C7:E7"/>
    <mergeCell ref="G7:I7"/>
    <mergeCell ref="C8:E8"/>
    <mergeCell ref="G8:I8"/>
  </mergeCells>
  <pageMargins left="0.8" right="0.8" top="0.48" bottom="0.5" header="0.5" footer="0.5"/>
  <pageSetup paperSize="9" scale="83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A65AA-7FDB-405C-89DD-C9A7680DC303}">
  <sheetPr>
    <pageSetUpPr fitToPage="1"/>
  </sheetPr>
  <dimension ref="A1:J30"/>
  <sheetViews>
    <sheetView topLeftCell="A13" zoomScaleNormal="100" zoomScaleSheetLayoutView="70" workbookViewId="0">
      <selection activeCell="B12" sqref="B12"/>
    </sheetView>
  </sheetViews>
  <sheetFormatPr defaultColWidth="9.09765625" defaultRowHeight="21.5" x14ac:dyDescent="0.65"/>
  <cols>
    <col min="1" max="1" width="52" style="21" customWidth="1"/>
    <col min="2" max="2" width="9.09765625" style="185"/>
    <col min="3" max="3" width="12.69921875" style="21" customWidth="1"/>
    <col min="4" max="4" width="1.3984375" style="21" customWidth="1"/>
    <col min="5" max="5" width="12.69921875" style="21" customWidth="1"/>
    <col min="6" max="6" width="1.3984375" style="21" customWidth="1"/>
    <col min="7" max="7" width="12.69921875" style="21" customWidth="1"/>
    <col min="8" max="8" width="1.3984375" style="21" customWidth="1"/>
    <col min="9" max="9" width="12.69921875" style="21" customWidth="1"/>
    <col min="10" max="10" width="2.8984375" style="21" customWidth="1"/>
    <col min="11" max="11" width="9.09765625" style="21"/>
    <col min="12" max="12" width="4.5" style="21" customWidth="1"/>
    <col min="13" max="16384" width="9.09765625" style="21"/>
  </cols>
  <sheetData>
    <row r="1" spans="1:10" ht="24" customHeight="1" x14ac:dyDescent="0.7">
      <c r="A1" s="6" t="s">
        <v>109</v>
      </c>
      <c r="C1" s="20"/>
      <c r="D1" s="20"/>
      <c r="E1" s="20"/>
      <c r="F1" s="20"/>
      <c r="G1" s="20"/>
      <c r="H1" s="20"/>
      <c r="I1" s="20"/>
    </row>
    <row r="2" spans="1:10" ht="24" customHeight="1" x14ac:dyDescent="0.7">
      <c r="A2" s="6" t="s">
        <v>57</v>
      </c>
      <c r="B2" s="41"/>
      <c r="C2" s="20"/>
      <c r="D2" s="20"/>
      <c r="E2" s="20"/>
      <c r="F2" s="20"/>
      <c r="G2" s="20"/>
      <c r="H2" s="20"/>
      <c r="I2" s="20"/>
    </row>
    <row r="3" spans="1:10" ht="24" customHeight="1" x14ac:dyDescent="0.65">
      <c r="A3" s="42"/>
      <c r="B3" s="36"/>
      <c r="C3" s="8"/>
      <c r="D3" s="8"/>
      <c r="E3" s="8"/>
      <c r="F3" s="32"/>
      <c r="G3" s="8"/>
      <c r="H3" s="8"/>
      <c r="I3" s="8"/>
    </row>
    <row r="4" spans="1:10" ht="24" customHeight="1" x14ac:dyDescent="0.7">
      <c r="A4" s="6"/>
      <c r="C4" s="183"/>
      <c r="D4" s="101"/>
      <c r="E4" s="183" t="s">
        <v>124</v>
      </c>
      <c r="F4" s="20"/>
      <c r="G4" s="20"/>
      <c r="H4" s="20"/>
      <c r="I4" s="20"/>
    </row>
    <row r="5" spans="1:10" ht="24" customHeight="1" x14ac:dyDescent="0.7">
      <c r="A5" s="6"/>
      <c r="C5" s="183"/>
      <c r="D5" s="101"/>
      <c r="E5" s="183" t="s">
        <v>125</v>
      </c>
      <c r="F5" s="20"/>
      <c r="G5" s="183"/>
      <c r="H5" s="183"/>
      <c r="I5" s="183"/>
    </row>
    <row r="6" spans="1:10" ht="22" customHeight="1" x14ac:dyDescent="0.7">
      <c r="A6" s="6"/>
      <c r="C6" s="183" t="s">
        <v>110</v>
      </c>
      <c r="D6" s="102"/>
      <c r="E6" s="183" t="s">
        <v>126</v>
      </c>
      <c r="F6" s="20"/>
      <c r="G6" s="243" t="s">
        <v>54</v>
      </c>
      <c r="H6" s="243"/>
      <c r="I6" s="243"/>
    </row>
    <row r="7" spans="1:10" ht="22" customHeight="1" x14ac:dyDescent="0.7">
      <c r="A7" s="6"/>
      <c r="C7" s="245" t="s">
        <v>203</v>
      </c>
      <c r="D7" s="246"/>
      <c r="E7" s="246"/>
      <c r="F7" s="20"/>
      <c r="G7" s="245" t="s">
        <v>203</v>
      </c>
      <c r="H7" s="246"/>
      <c r="I7" s="246"/>
    </row>
    <row r="8" spans="1:10" ht="22" customHeight="1" x14ac:dyDescent="0.7">
      <c r="A8" s="6"/>
      <c r="C8" s="246" t="s">
        <v>202</v>
      </c>
      <c r="D8" s="246"/>
      <c r="E8" s="246"/>
      <c r="F8" s="20"/>
      <c r="G8" s="246" t="s">
        <v>202</v>
      </c>
      <c r="H8" s="246"/>
      <c r="I8" s="246"/>
    </row>
    <row r="9" spans="1:10" ht="22" customHeight="1" x14ac:dyDescent="0.7">
      <c r="A9" s="7"/>
      <c r="B9" s="184"/>
      <c r="C9" s="40">
        <v>2564</v>
      </c>
      <c r="D9" s="40"/>
      <c r="E9" s="40">
        <v>2563</v>
      </c>
      <c r="F9" s="20"/>
      <c r="G9" s="40">
        <v>2564</v>
      </c>
      <c r="H9" s="40"/>
      <c r="I9" s="40">
        <v>2563</v>
      </c>
    </row>
    <row r="10" spans="1:10" ht="22" customHeight="1" x14ac:dyDescent="0.7">
      <c r="A10" s="7"/>
      <c r="B10" s="184"/>
      <c r="C10" s="244" t="s">
        <v>59</v>
      </c>
      <c r="D10" s="244"/>
      <c r="E10" s="244"/>
      <c r="F10" s="244"/>
      <c r="G10" s="244"/>
      <c r="H10" s="244"/>
      <c r="I10" s="244"/>
    </row>
    <row r="11" spans="1:10" ht="21.65" customHeight="1" x14ac:dyDescent="0.7">
      <c r="A11" s="7" t="s">
        <v>189</v>
      </c>
      <c r="C11" s="9"/>
      <c r="D11" s="9"/>
      <c r="E11" s="9"/>
      <c r="F11" s="28"/>
      <c r="G11" s="9"/>
      <c r="H11" s="9"/>
      <c r="I11" s="9"/>
      <c r="J11" s="110"/>
    </row>
    <row r="12" spans="1:10" ht="21.65" customHeight="1" x14ac:dyDescent="0.65">
      <c r="A12" s="20" t="s">
        <v>133</v>
      </c>
      <c r="C12" s="2">
        <f>'PL8'!C34</f>
        <v>369132</v>
      </c>
      <c r="D12" s="2"/>
      <c r="E12" s="2">
        <f>'PL8'!E34</f>
        <v>274876</v>
      </c>
      <c r="F12" s="2"/>
      <c r="G12" s="2">
        <f>'PL8'!G34</f>
        <v>300992</v>
      </c>
      <c r="H12" s="2"/>
      <c r="I12" s="2">
        <f>'PL8'!I34</f>
        <v>203710</v>
      </c>
      <c r="J12" s="110"/>
    </row>
    <row r="13" spans="1:10" ht="21.65" customHeight="1" x14ac:dyDescent="0.65">
      <c r="A13" s="20" t="s">
        <v>134</v>
      </c>
      <c r="C13" s="59">
        <v>0</v>
      </c>
      <c r="D13" s="1"/>
      <c r="E13" s="59">
        <v>0</v>
      </c>
      <c r="F13" s="20"/>
      <c r="G13" s="59">
        <v>0</v>
      </c>
      <c r="H13" s="1"/>
      <c r="I13" s="59">
        <v>0</v>
      </c>
      <c r="J13" s="110"/>
    </row>
    <row r="14" spans="1:10" ht="21" customHeight="1" thickBot="1" x14ac:dyDescent="0.75">
      <c r="A14" s="7" t="s">
        <v>190</v>
      </c>
      <c r="C14" s="27">
        <f>SUM(C12:C13)</f>
        <v>369132</v>
      </c>
      <c r="D14" s="3"/>
      <c r="E14" s="27">
        <f>SUM(E12:E13)</f>
        <v>274876</v>
      </c>
      <c r="F14" s="20"/>
      <c r="G14" s="27">
        <f>SUM(G12:G13)</f>
        <v>300992</v>
      </c>
      <c r="H14" s="3"/>
      <c r="I14" s="27">
        <f>SUM(I12:I13)</f>
        <v>203710</v>
      </c>
    </row>
    <row r="15" spans="1:10" ht="14.25" customHeight="1" thickTop="1" x14ac:dyDescent="0.65">
      <c r="C15" s="10"/>
      <c r="D15" s="10"/>
      <c r="E15" s="10"/>
      <c r="F15" s="20"/>
      <c r="G15" s="10"/>
      <c r="H15" s="10"/>
      <c r="I15" s="10"/>
    </row>
    <row r="16" spans="1:10" ht="21.65" hidden="1" customHeight="1" x14ac:dyDescent="0.7">
      <c r="A16" s="7" t="s">
        <v>135</v>
      </c>
      <c r="C16" s="9"/>
      <c r="D16" s="9"/>
      <c r="E16" s="9"/>
      <c r="F16" s="28"/>
      <c r="G16" s="9"/>
      <c r="H16" s="9"/>
      <c r="I16" s="9"/>
      <c r="J16" s="110"/>
    </row>
    <row r="17" spans="1:10" ht="21.65" hidden="1" customHeight="1" x14ac:dyDescent="0.65">
      <c r="A17" s="20" t="s">
        <v>133</v>
      </c>
      <c r="C17" s="2" t="e">
        <f>#REF!</f>
        <v>#REF!</v>
      </c>
      <c r="D17" s="2"/>
      <c r="E17" s="2" t="e">
        <f>#REF!</f>
        <v>#REF!</v>
      </c>
      <c r="F17" s="28"/>
      <c r="G17" s="2" t="e">
        <f>#REF!</f>
        <v>#REF!</v>
      </c>
      <c r="H17" s="2"/>
      <c r="I17" s="2" t="e">
        <f>#REF!</f>
        <v>#REF!</v>
      </c>
      <c r="J17" s="110"/>
    </row>
    <row r="18" spans="1:10" ht="21.65" hidden="1" customHeight="1" x14ac:dyDescent="0.65">
      <c r="A18" s="20" t="s">
        <v>134</v>
      </c>
      <c r="C18" s="59">
        <v>0</v>
      </c>
      <c r="D18" s="1"/>
      <c r="E18" s="59">
        <v>0</v>
      </c>
      <c r="F18" s="20"/>
      <c r="G18" s="59">
        <v>0</v>
      </c>
      <c r="H18" s="1"/>
      <c r="I18" s="59">
        <v>0</v>
      </c>
      <c r="J18" s="110"/>
    </row>
    <row r="19" spans="1:10" ht="21" hidden="1" customHeight="1" thickBot="1" x14ac:dyDescent="0.75">
      <c r="A19" s="7" t="s">
        <v>100</v>
      </c>
      <c r="C19" s="27" t="e">
        <f>SUM(C17:C18)</f>
        <v>#REF!</v>
      </c>
      <c r="D19" s="3"/>
      <c r="E19" s="27" t="e">
        <f>SUM(E17:E18)</f>
        <v>#REF!</v>
      </c>
      <c r="F19" s="20"/>
      <c r="G19" s="27" t="e">
        <f>SUM(G17:G18)</f>
        <v>#REF!</v>
      </c>
      <c r="H19" s="3"/>
      <c r="I19" s="27" t="e">
        <f>SUM(I17:I18)</f>
        <v>#REF!</v>
      </c>
    </row>
    <row r="20" spans="1:10" ht="14.25" hidden="1" customHeight="1" x14ac:dyDescent="0.65">
      <c r="C20" s="10"/>
      <c r="D20" s="10"/>
      <c r="E20" s="10"/>
      <c r="F20" s="20"/>
      <c r="G20" s="10"/>
      <c r="H20" s="10"/>
      <c r="I20" s="10"/>
    </row>
    <row r="21" spans="1:10" ht="25" customHeight="1" thickBot="1" x14ac:dyDescent="0.75">
      <c r="A21" s="7" t="s">
        <v>136</v>
      </c>
      <c r="C21" s="51">
        <v>0.19</v>
      </c>
      <c r="D21" s="23"/>
      <c r="E21" s="51">
        <v>0.14000000000000001</v>
      </c>
      <c r="F21" s="20"/>
      <c r="G21" s="51">
        <v>0.15</v>
      </c>
      <c r="H21" s="23"/>
      <c r="I21" s="51">
        <v>0.11</v>
      </c>
    </row>
    <row r="22" spans="1:10" ht="15" customHeight="1" thickTop="1" x14ac:dyDescent="0.65">
      <c r="C22" s="20"/>
      <c r="D22" s="20"/>
      <c r="E22" s="20"/>
      <c r="F22" s="20"/>
      <c r="G22" s="20"/>
      <c r="H22" s="20"/>
      <c r="I22" s="20"/>
    </row>
    <row r="23" spans="1:10" ht="24" customHeight="1" x14ac:dyDescent="0.65">
      <c r="C23" s="20"/>
      <c r="D23" s="20"/>
      <c r="E23" s="20"/>
      <c r="F23" s="20"/>
      <c r="G23" s="20"/>
      <c r="H23" s="20"/>
      <c r="I23" s="20"/>
    </row>
    <row r="24" spans="1:10" ht="24" customHeight="1" x14ac:dyDescent="0.65">
      <c r="C24" s="20"/>
      <c r="D24" s="20"/>
      <c r="E24" s="20"/>
      <c r="F24" s="20"/>
      <c r="G24" s="20"/>
      <c r="H24" s="20"/>
      <c r="I24" s="20"/>
    </row>
    <row r="25" spans="1:10" ht="24" customHeight="1" x14ac:dyDescent="0.65">
      <c r="C25" s="20"/>
      <c r="D25" s="20"/>
      <c r="E25" s="20"/>
      <c r="F25" s="20"/>
      <c r="G25" s="20"/>
      <c r="H25" s="20"/>
      <c r="I25" s="20"/>
    </row>
    <row r="26" spans="1:10" ht="24" customHeight="1" x14ac:dyDescent="0.65">
      <c r="C26" s="20"/>
      <c r="D26" s="20"/>
      <c r="E26" s="20"/>
      <c r="F26" s="20"/>
      <c r="G26" s="20"/>
      <c r="H26" s="20"/>
      <c r="I26" s="20"/>
    </row>
    <row r="27" spans="1:10" ht="24" customHeight="1" x14ac:dyDescent="0.65">
      <c r="C27" s="20"/>
      <c r="D27" s="20"/>
      <c r="E27" s="20"/>
      <c r="F27" s="20"/>
      <c r="G27" s="20"/>
      <c r="H27" s="20"/>
      <c r="I27" s="20"/>
    </row>
    <row r="28" spans="1:10" ht="24" customHeight="1" x14ac:dyDescent="0.65">
      <c r="C28" s="20"/>
      <c r="D28" s="20"/>
      <c r="E28" s="20"/>
      <c r="F28" s="20"/>
      <c r="G28" s="20"/>
      <c r="H28" s="20"/>
      <c r="I28" s="20"/>
    </row>
    <row r="29" spans="1:10" ht="24" customHeight="1" x14ac:dyDescent="0.65">
      <c r="C29" s="20"/>
      <c r="D29" s="20"/>
      <c r="E29" s="20"/>
      <c r="F29" s="20"/>
      <c r="G29" s="20"/>
      <c r="H29" s="20"/>
      <c r="I29" s="20"/>
    </row>
    <row r="30" spans="1:10" ht="24" customHeight="1" x14ac:dyDescent="0.65">
      <c r="C30" s="20"/>
      <c r="D30" s="20"/>
      <c r="E30" s="20"/>
      <c r="F30" s="20"/>
      <c r="G30" s="20"/>
      <c r="H30" s="20"/>
      <c r="I30" s="20"/>
    </row>
  </sheetData>
  <mergeCells count="6">
    <mergeCell ref="C10:I10"/>
    <mergeCell ref="G6:I6"/>
    <mergeCell ref="C7:E7"/>
    <mergeCell ref="G7:I7"/>
    <mergeCell ref="C8:E8"/>
    <mergeCell ref="G8:I8"/>
  </mergeCells>
  <pageMargins left="0.8" right="0.8" top="0.48" bottom="0.5" header="0.5" footer="0.5"/>
  <pageSetup paperSize="9" scale="83" firstPageNumber="9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200F4-AB9F-4957-B19A-41D94D4ACA50}">
  <sheetPr>
    <pageSetUpPr fitToPage="1"/>
  </sheetPr>
  <dimension ref="A1:S32"/>
  <sheetViews>
    <sheetView zoomScale="60" zoomScaleNormal="60" workbookViewId="0">
      <selection activeCell="H27" sqref="H27"/>
    </sheetView>
  </sheetViews>
  <sheetFormatPr defaultColWidth="9.09765625" defaultRowHeight="22.5" customHeight="1" x14ac:dyDescent="0.65"/>
  <cols>
    <col min="1" max="1" width="53.296875" customWidth="1"/>
    <col min="2" max="2" width="8.69921875" style="193" customWidth="1"/>
    <col min="3" max="3" width="1.296875" customWidth="1"/>
    <col min="4" max="4" width="9.296875" hidden="1" customWidth="1"/>
    <col min="5" max="5" width="1.296875" hidden="1" customWidth="1"/>
    <col min="6" max="6" width="13.69921875" customWidth="1"/>
    <col min="7" max="7" width="1.3984375" customWidth="1"/>
    <col min="8" max="8" width="13.09765625" customWidth="1"/>
    <col min="9" max="9" width="1.3984375" customWidth="1"/>
    <col min="10" max="10" width="15.09765625" customWidth="1"/>
    <col min="11" max="11" width="1.09765625" customWidth="1"/>
    <col min="12" max="12" width="13.59765625" customWidth="1"/>
    <col min="13" max="13" width="1.3984375" customWidth="1"/>
    <col min="14" max="14" width="13.59765625" customWidth="1"/>
    <col min="15" max="15" width="1.3984375" customWidth="1"/>
    <col min="16" max="16" width="13.09765625" customWidth="1"/>
    <col min="17" max="17" width="1.3984375" customWidth="1"/>
    <col min="18" max="18" width="13.69921875" customWidth="1"/>
    <col min="19" max="19" width="9.5" bestFit="1" customWidth="1"/>
  </cols>
  <sheetData>
    <row r="1" spans="1:18" ht="22.5" customHeight="1" x14ac:dyDescent="0.7">
      <c r="A1" s="155" t="s">
        <v>109</v>
      </c>
      <c r="B1" s="190"/>
      <c r="C1" s="191"/>
      <c r="D1" s="191"/>
      <c r="E1" s="191"/>
      <c r="F1" s="191"/>
      <c r="R1" s="192"/>
    </row>
    <row r="2" spans="1:18" ht="22.5" customHeight="1" x14ac:dyDescent="0.7">
      <c r="A2" s="155" t="s">
        <v>58</v>
      </c>
      <c r="B2" s="155"/>
      <c r="C2" s="191"/>
      <c r="D2" s="191"/>
      <c r="E2" s="191"/>
      <c r="F2" s="191"/>
      <c r="M2" s="158"/>
      <c r="O2" s="158"/>
      <c r="R2" s="192"/>
    </row>
    <row r="3" spans="1:18" ht="21.5" customHeight="1" x14ac:dyDescent="0.7">
      <c r="A3" s="155"/>
    </row>
    <row r="4" spans="1:18" ht="22.5" customHeight="1" x14ac:dyDescent="0.7">
      <c r="A4" s="155"/>
      <c r="F4" s="247" t="s">
        <v>170</v>
      </c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</row>
    <row r="5" spans="1:18" ht="22" customHeight="1" x14ac:dyDescent="0.65">
      <c r="B5" s="157"/>
      <c r="C5" s="158"/>
      <c r="D5" s="158"/>
      <c r="E5" s="158"/>
      <c r="F5" s="158"/>
      <c r="G5" s="158"/>
      <c r="H5" s="158"/>
      <c r="I5" s="158"/>
      <c r="J5" s="248" t="s">
        <v>16</v>
      </c>
      <c r="K5" s="248"/>
      <c r="L5" s="248"/>
      <c r="M5" s="248"/>
      <c r="N5" s="248"/>
      <c r="O5" s="158"/>
      <c r="P5" s="158"/>
      <c r="Q5" s="158"/>
      <c r="R5" s="158"/>
    </row>
    <row r="6" spans="1:18" ht="22" customHeight="1" x14ac:dyDescent="0.65">
      <c r="B6" s="157"/>
      <c r="C6" s="158"/>
      <c r="D6" s="158"/>
      <c r="E6" s="158"/>
      <c r="F6" s="158" t="s">
        <v>30</v>
      </c>
      <c r="G6" s="158"/>
      <c r="H6" s="158"/>
      <c r="I6" s="158"/>
      <c r="J6" s="194"/>
      <c r="K6" s="194"/>
      <c r="L6" s="194"/>
      <c r="M6" s="158"/>
      <c r="N6" s="194"/>
      <c r="O6" s="158"/>
      <c r="P6" s="158"/>
      <c r="Q6" s="158"/>
      <c r="R6" s="158"/>
    </row>
    <row r="7" spans="1:18" ht="22" customHeight="1" x14ac:dyDescent="0.65">
      <c r="B7" s="157"/>
      <c r="C7" s="158"/>
      <c r="D7" s="158"/>
      <c r="E7" s="158"/>
      <c r="F7" s="158" t="s">
        <v>35</v>
      </c>
      <c r="G7" s="158"/>
      <c r="H7" s="158" t="s">
        <v>25</v>
      </c>
      <c r="I7" s="158"/>
      <c r="J7" s="158" t="s">
        <v>92</v>
      </c>
      <c r="K7" s="158"/>
      <c r="L7" s="158" t="s">
        <v>155</v>
      </c>
      <c r="M7" s="158"/>
      <c r="N7" s="158"/>
      <c r="O7" s="158"/>
      <c r="P7" s="158"/>
      <c r="Q7" s="158"/>
      <c r="R7" s="158" t="s">
        <v>33</v>
      </c>
    </row>
    <row r="8" spans="1:18" ht="22" customHeight="1" x14ac:dyDescent="0.65">
      <c r="B8" s="157"/>
      <c r="C8" s="157"/>
      <c r="D8" s="157"/>
      <c r="E8" s="158"/>
      <c r="F8" s="158" t="s">
        <v>36</v>
      </c>
      <c r="G8" s="158"/>
      <c r="H8" s="158" t="s">
        <v>82</v>
      </c>
      <c r="I8" s="158"/>
      <c r="J8" s="158" t="s">
        <v>91</v>
      </c>
      <c r="K8" s="158"/>
      <c r="L8" s="158" t="s">
        <v>122</v>
      </c>
      <c r="M8" s="158"/>
      <c r="N8" s="158" t="s">
        <v>47</v>
      </c>
      <c r="O8" s="158"/>
      <c r="P8" s="158" t="s">
        <v>122</v>
      </c>
      <c r="Q8" s="158"/>
      <c r="R8" s="158" t="s">
        <v>34</v>
      </c>
    </row>
    <row r="9" spans="1:18" ht="22" customHeight="1" x14ac:dyDescent="0.65">
      <c r="B9" s="157"/>
      <c r="D9" s="193"/>
      <c r="E9" s="193"/>
      <c r="F9" s="249" t="s">
        <v>59</v>
      </c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</row>
    <row r="10" spans="1:18" ht="22" customHeight="1" x14ac:dyDescent="0.7">
      <c r="A10" s="86" t="s">
        <v>204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95"/>
      <c r="M10" s="157"/>
      <c r="N10" s="195"/>
      <c r="O10" s="157"/>
      <c r="P10" s="157"/>
      <c r="Q10" s="157"/>
      <c r="R10" s="157"/>
    </row>
    <row r="11" spans="1:18" ht="22" customHeight="1" x14ac:dyDescent="0.7">
      <c r="A11" s="86" t="s">
        <v>163</v>
      </c>
      <c r="B11" s="157"/>
      <c r="C11" s="157"/>
      <c r="D11" s="157"/>
      <c r="E11" s="157"/>
      <c r="F11" s="188">
        <v>2048255</v>
      </c>
      <c r="G11" s="188"/>
      <c r="H11" s="188">
        <v>283564</v>
      </c>
      <c r="I11" s="188"/>
      <c r="J11" s="188">
        <v>165225</v>
      </c>
      <c r="K11" s="188"/>
      <c r="L11" s="188">
        <v>76782</v>
      </c>
      <c r="M11" s="188"/>
      <c r="N11" s="188">
        <v>536204</v>
      </c>
      <c r="O11" s="188"/>
      <c r="P11" s="144">
        <v>-76782</v>
      </c>
      <c r="Q11" s="188"/>
      <c r="R11" s="188">
        <f>SUM(F11:P11)</f>
        <v>3033248</v>
      </c>
    </row>
    <row r="12" spans="1:18" ht="22" x14ac:dyDescent="0.7">
      <c r="A12" s="86"/>
      <c r="B12" s="160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</row>
    <row r="13" spans="1:18" ht="22" customHeight="1" x14ac:dyDescent="0.7">
      <c r="A13" s="86" t="s">
        <v>101</v>
      </c>
      <c r="B13" s="160"/>
      <c r="D13" s="196"/>
      <c r="E13" s="196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</row>
    <row r="14" spans="1:18" ht="22" customHeight="1" x14ac:dyDescent="0.7">
      <c r="A14" s="159" t="s">
        <v>102</v>
      </c>
      <c r="B14" s="160"/>
      <c r="D14" s="196"/>
      <c r="E14" s="196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</row>
    <row r="15" spans="1:18" ht="22" customHeight="1" x14ac:dyDescent="0.65">
      <c r="A15" t="s">
        <v>157</v>
      </c>
      <c r="B15" s="204"/>
      <c r="D15" s="157"/>
      <c r="E15" s="157"/>
      <c r="F15" s="137">
        <v>0</v>
      </c>
      <c r="G15" s="141"/>
      <c r="H15" s="137">
        <v>0</v>
      </c>
      <c r="I15" s="141"/>
      <c r="J15" s="137">
        <v>0</v>
      </c>
      <c r="K15" s="197"/>
      <c r="L15" s="137">
        <v>0</v>
      </c>
      <c r="M15" s="197"/>
      <c r="N15" s="137">
        <v>0</v>
      </c>
      <c r="O15" s="197"/>
      <c r="P15" s="142">
        <v>-72972</v>
      </c>
      <c r="Q15" s="197"/>
      <c r="R15" s="114">
        <f>SUM(F15:P15)</f>
        <v>-72972</v>
      </c>
    </row>
    <row r="16" spans="1:18" ht="22" customHeight="1" x14ac:dyDescent="0.65">
      <c r="A16" t="s">
        <v>103</v>
      </c>
      <c r="B16" s="204"/>
      <c r="D16" s="157"/>
      <c r="E16" s="157"/>
      <c r="F16" s="137">
        <v>0</v>
      </c>
      <c r="G16" s="141"/>
      <c r="H16" s="137">
        <v>0</v>
      </c>
      <c r="I16" s="141"/>
      <c r="J16" s="137">
        <v>0</v>
      </c>
      <c r="K16" s="197"/>
      <c r="L16" s="137">
        <v>0</v>
      </c>
      <c r="M16" s="197"/>
      <c r="N16" s="147">
        <v>-158204</v>
      </c>
      <c r="O16" s="197"/>
      <c r="P16" s="137">
        <v>0</v>
      </c>
      <c r="Q16" s="197"/>
      <c r="R16" s="114">
        <f>SUM(F16:P16)</f>
        <v>-158204</v>
      </c>
    </row>
    <row r="17" spans="1:19" ht="22" customHeight="1" x14ac:dyDescent="0.7">
      <c r="A17" s="159" t="s">
        <v>159</v>
      </c>
      <c r="B17" s="160"/>
      <c r="D17" s="196"/>
      <c r="E17" s="196"/>
      <c r="F17" s="198">
        <f>SUM(F15:F16)</f>
        <v>0</v>
      </c>
      <c r="G17" s="196"/>
      <c r="H17" s="198">
        <f>SUM(H15:H16)</f>
        <v>0</v>
      </c>
      <c r="I17" s="196"/>
      <c r="J17" s="198">
        <f>SUM(J15:J16)</f>
        <v>0</v>
      </c>
      <c r="K17" s="196"/>
      <c r="L17" s="198">
        <f>SUM(L15:L16)</f>
        <v>0</v>
      </c>
      <c r="M17" s="196"/>
      <c r="N17" s="198">
        <f>SUM(N15:N16)</f>
        <v>-158204</v>
      </c>
      <c r="O17" s="196"/>
      <c r="P17" s="198">
        <f>SUM(P15:P16)</f>
        <v>-72972</v>
      </c>
      <c r="Q17" s="196"/>
      <c r="R17" s="198">
        <f>SUM(R15:R16)</f>
        <v>-231176</v>
      </c>
    </row>
    <row r="18" spans="1:19" ht="22" x14ac:dyDescent="0.7">
      <c r="A18" s="86"/>
      <c r="B18"/>
      <c r="C18" s="196"/>
      <c r="E18" s="188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9" ht="22.5" hidden="1" customHeight="1" x14ac:dyDescent="0.7">
      <c r="A19" s="159" t="s">
        <v>144</v>
      </c>
      <c r="B19"/>
      <c r="C19" s="196"/>
      <c r="E19" s="188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</row>
    <row r="20" spans="1:19" ht="22.5" hidden="1" customHeight="1" x14ac:dyDescent="0.7">
      <c r="A20" t="s">
        <v>145</v>
      </c>
      <c r="B20"/>
      <c r="C20" s="196"/>
      <c r="E20" s="188"/>
      <c r="F20" s="142"/>
      <c r="G20" s="144"/>
      <c r="H20" s="142"/>
      <c r="I20" s="144"/>
      <c r="J20" s="142"/>
      <c r="K20" s="144"/>
      <c r="L20" s="142"/>
      <c r="M20" s="144"/>
      <c r="N20" s="142"/>
      <c r="O20" s="144"/>
      <c r="P20" s="142"/>
      <c r="Q20" s="144"/>
      <c r="R20" s="142"/>
    </row>
    <row r="21" spans="1:19" ht="22.5" hidden="1" customHeight="1" x14ac:dyDescent="0.7">
      <c r="A21" s="159" t="s">
        <v>146</v>
      </c>
      <c r="B21"/>
      <c r="C21" s="196"/>
      <c r="E21" s="188"/>
      <c r="F21" s="69"/>
      <c r="G21" s="145"/>
      <c r="H21" s="69"/>
      <c r="I21" s="145"/>
      <c r="J21" s="69"/>
      <c r="K21" s="145"/>
      <c r="L21" s="69"/>
      <c r="M21" s="145"/>
      <c r="N21" s="69"/>
      <c r="O21" s="145"/>
      <c r="P21" s="69"/>
      <c r="Q21" s="145"/>
      <c r="R21" s="69"/>
    </row>
    <row r="22" spans="1:19" ht="22" hidden="1" customHeight="1" x14ac:dyDescent="0.7">
      <c r="A22" s="86"/>
      <c r="B22"/>
      <c r="C22" s="196"/>
      <c r="E22" s="188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</row>
    <row r="23" spans="1:19" ht="22" customHeight="1" x14ac:dyDescent="0.7">
      <c r="A23" s="86" t="s">
        <v>63</v>
      </c>
      <c r="B23" s="160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</row>
    <row r="24" spans="1:19" ht="22" customHeight="1" x14ac:dyDescent="0.7">
      <c r="A24" t="s">
        <v>70</v>
      </c>
      <c r="B24" s="160"/>
      <c r="C24" s="86"/>
      <c r="D24" s="196"/>
      <c r="E24" s="196"/>
      <c r="F24" s="137">
        <v>0</v>
      </c>
      <c r="G24" s="141"/>
      <c r="H24" s="137">
        <v>0</v>
      </c>
      <c r="I24" s="141"/>
      <c r="J24" s="137">
        <v>0</v>
      </c>
      <c r="K24" s="197"/>
      <c r="L24" s="137">
        <v>0</v>
      </c>
      <c r="M24" s="200"/>
      <c r="N24" s="147">
        <f>'PL9'!E14</f>
        <v>274876</v>
      </c>
      <c r="O24" s="200"/>
      <c r="P24" s="137">
        <v>0</v>
      </c>
      <c r="Q24" s="141"/>
      <c r="R24" s="187">
        <f>SUM(F24:P24)</f>
        <v>274876</v>
      </c>
    </row>
    <row r="25" spans="1:19" ht="22" customHeight="1" x14ac:dyDescent="0.7">
      <c r="A25" t="s">
        <v>138</v>
      </c>
      <c r="B25" s="160"/>
      <c r="C25" s="86"/>
      <c r="D25" s="196"/>
      <c r="E25" s="196"/>
      <c r="F25" s="125">
        <v>0</v>
      </c>
      <c r="G25" s="141"/>
      <c r="H25" s="125">
        <v>0</v>
      </c>
      <c r="I25" s="141"/>
      <c r="J25" s="125">
        <v>0</v>
      </c>
      <c r="K25" s="197"/>
      <c r="L25" s="125">
        <v>0</v>
      </c>
      <c r="M25" s="200"/>
      <c r="N25" s="125">
        <v>0</v>
      </c>
      <c r="O25" s="200"/>
      <c r="P25" s="125">
        <v>0</v>
      </c>
      <c r="Q25" s="141"/>
      <c r="R25" s="125">
        <f>SUM(F25:P25)</f>
        <v>0</v>
      </c>
    </row>
    <row r="26" spans="1:19" ht="22" customHeight="1" x14ac:dyDescent="0.7">
      <c r="A26" s="86" t="s">
        <v>64</v>
      </c>
      <c r="B26" s="160"/>
      <c r="C26" s="86"/>
      <c r="D26" s="196"/>
      <c r="E26" s="196"/>
      <c r="F26" s="71">
        <f>SUM(F24:F25)</f>
        <v>0</v>
      </c>
      <c r="G26" s="148"/>
      <c r="H26" s="71">
        <f>SUM(H24:H25)</f>
        <v>0</v>
      </c>
      <c r="I26" s="148"/>
      <c r="J26" s="71">
        <f>SUM(J24:J25)</f>
        <v>0</v>
      </c>
      <c r="K26" s="202"/>
      <c r="L26" s="71">
        <f>SUM(L24:L25)</f>
        <v>0</v>
      </c>
      <c r="M26" s="202"/>
      <c r="N26" s="71">
        <f>SUM(N24:N25)</f>
        <v>274876</v>
      </c>
      <c r="O26" s="202"/>
      <c r="P26" s="71">
        <f>SUM(P24:P25)</f>
        <v>0</v>
      </c>
      <c r="Q26" s="148"/>
      <c r="R26" s="71">
        <f>SUM(R24:R25)</f>
        <v>274876</v>
      </c>
    </row>
    <row r="27" spans="1:19" ht="22" x14ac:dyDescent="0.7">
      <c r="A27" s="86"/>
      <c r="B27"/>
      <c r="C27" s="196"/>
      <c r="E27" s="188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</row>
    <row r="28" spans="1:19" ht="22" customHeight="1" x14ac:dyDescent="0.7">
      <c r="A28" t="s">
        <v>161</v>
      </c>
      <c r="B28" s="204"/>
      <c r="C28" s="86"/>
      <c r="D28" s="196"/>
      <c r="E28" s="196"/>
      <c r="F28" s="125">
        <v>0</v>
      </c>
      <c r="G28" s="148"/>
      <c r="H28" s="125">
        <v>0</v>
      </c>
      <c r="I28" s="148"/>
      <c r="J28" s="125">
        <v>0</v>
      </c>
      <c r="K28" s="189"/>
      <c r="L28" s="149">
        <v>72972</v>
      </c>
      <c r="M28" s="189"/>
      <c r="N28" s="127">
        <f>-L28</f>
        <v>-72972</v>
      </c>
      <c r="O28" s="189"/>
      <c r="P28" s="126">
        <v>0</v>
      </c>
      <c r="Q28" s="148"/>
      <c r="R28" s="126">
        <f>SUM(F28:P28)</f>
        <v>0</v>
      </c>
    </row>
    <row r="29" spans="1:19" ht="22" customHeight="1" thickBot="1" x14ac:dyDescent="0.75">
      <c r="A29" s="203" t="s">
        <v>205</v>
      </c>
      <c r="B29" s="203"/>
      <c r="D29" s="196"/>
      <c r="E29" s="196"/>
      <c r="F29" s="128">
        <f>F11+F17+F26+F28</f>
        <v>2048255</v>
      </c>
      <c r="G29" s="202"/>
      <c r="H29" s="128">
        <f>H11+H17+H26+H28</f>
        <v>283564</v>
      </c>
      <c r="I29" s="202"/>
      <c r="J29" s="128">
        <f>J11+J17+J26+J28</f>
        <v>165225</v>
      </c>
      <c r="K29" s="202"/>
      <c r="L29" s="128">
        <f>L11+L17+L26+L28</f>
        <v>149754</v>
      </c>
      <c r="M29" s="202"/>
      <c r="N29" s="128">
        <f>N11+N17+N26+N28</f>
        <v>579904</v>
      </c>
      <c r="O29" s="202"/>
      <c r="P29" s="128">
        <f>P11+P17+P26+P28</f>
        <v>-149754</v>
      </c>
      <c r="Q29" s="202"/>
      <c r="R29" s="128">
        <f>R11+R17+R26+R28</f>
        <v>3076948</v>
      </c>
      <c r="S29" s="200"/>
    </row>
    <row r="30" spans="1:19" ht="22.5" customHeight="1" thickTop="1" x14ac:dyDescent="0.65">
      <c r="R30" s="200"/>
    </row>
    <row r="32" spans="1:19" ht="22.5" customHeight="1" x14ac:dyDescent="0.65">
      <c r="R32" s="200"/>
    </row>
  </sheetData>
  <mergeCells count="3">
    <mergeCell ref="F4:R4"/>
    <mergeCell ref="J5:N5"/>
    <mergeCell ref="F9:R9"/>
  </mergeCells>
  <pageMargins left="0.8" right="0.8" top="0.48" bottom="0.5" header="0.5" footer="0.5"/>
  <pageSetup paperSize="9" scale="88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1482-A037-4A7F-8787-7DF31C401337}">
  <dimension ref="A1:X34"/>
  <sheetViews>
    <sheetView zoomScale="70" zoomScaleNormal="70" workbookViewId="0">
      <selection activeCell="X12" sqref="X12"/>
    </sheetView>
  </sheetViews>
  <sheetFormatPr defaultRowHeight="21.5" x14ac:dyDescent="0.65"/>
  <cols>
    <col min="1" max="1" width="45.69921875" customWidth="1"/>
    <col min="2" max="2" width="11.09765625" hidden="1" customWidth="1"/>
    <col min="3" max="3" width="8.59765625" style="193" customWidth="1"/>
    <col min="4" max="4" width="1.09765625" customWidth="1"/>
    <col min="5" max="5" width="13.59765625" customWidth="1"/>
    <col min="6" max="6" width="1.09765625" customWidth="1"/>
    <col min="7" max="7" width="13.59765625" customWidth="1"/>
    <col min="8" max="8" width="1.09765625" customWidth="1"/>
    <col min="9" max="9" width="13.59765625" customWidth="1"/>
    <col min="10" max="10" width="1.09765625" customWidth="1"/>
    <col min="11" max="11" width="13.59765625" customWidth="1"/>
    <col min="12" max="12" width="1.09765625" customWidth="1"/>
    <col min="13" max="13" width="13.69921875" customWidth="1"/>
    <col min="14" max="14" width="1.09765625" customWidth="1"/>
    <col min="15" max="15" width="13.59765625" customWidth="1"/>
    <col min="16" max="16" width="1.09765625" customWidth="1"/>
    <col min="17" max="17" width="13.69921875" customWidth="1"/>
    <col min="18" max="18" width="1.09765625" customWidth="1"/>
    <col min="19" max="19" width="13.59765625" customWidth="1"/>
    <col min="20" max="20" width="1.09765625" customWidth="1"/>
    <col min="21" max="21" width="13.59765625" customWidth="1"/>
    <col min="22" max="22" width="1.09765625" customWidth="1"/>
    <col min="23" max="23" width="13.59765625" customWidth="1"/>
    <col min="24" max="24" width="10.796875" bestFit="1" customWidth="1"/>
    <col min="262" max="262" width="41.69921875" customWidth="1"/>
    <col min="263" max="263" width="8" customWidth="1"/>
    <col min="264" max="264" width="1.296875" customWidth="1"/>
    <col min="265" max="266" width="0" hidden="1" customWidth="1"/>
    <col min="267" max="267" width="13.69921875" customWidth="1"/>
    <col min="268" max="268" width="1.3984375" customWidth="1"/>
    <col min="269" max="269" width="13.09765625" customWidth="1"/>
    <col min="270" max="270" width="1.3984375" customWidth="1"/>
    <col min="271" max="271" width="15.09765625" customWidth="1"/>
    <col min="272" max="272" width="1.09765625" customWidth="1"/>
    <col min="273" max="273" width="13.59765625" customWidth="1"/>
    <col min="274" max="274" width="1.3984375" customWidth="1"/>
    <col min="275" max="275" width="13.69921875" customWidth="1"/>
    <col min="276" max="276" width="1.3984375" customWidth="1"/>
    <col min="277" max="277" width="17.8984375" bestFit="1" customWidth="1"/>
    <col min="278" max="278" width="1.3984375" customWidth="1"/>
    <col min="279" max="279" width="13.69921875" customWidth="1"/>
    <col min="518" max="518" width="41.69921875" customWidth="1"/>
    <col min="519" max="519" width="8" customWidth="1"/>
    <col min="520" max="520" width="1.296875" customWidth="1"/>
    <col min="521" max="522" width="0" hidden="1" customWidth="1"/>
    <col min="523" max="523" width="13.69921875" customWidth="1"/>
    <col min="524" max="524" width="1.3984375" customWidth="1"/>
    <col min="525" max="525" width="13.09765625" customWidth="1"/>
    <col min="526" max="526" width="1.3984375" customWidth="1"/>
    <col min="527" max="527" width="15.09765625" customWidth="1"/>
    <col min="528" max="528" width="1.09765625" customWidth="1"/>
    <col min="529" max="529" width="13.59765625" customWidth="1"/>
    <col min="530" max="530" width="1.3984375" customWidth="1"/>
    <col min="531" max="531" width="13.69921875" customWidth="1"/>
    <col min="532" max="532" width="1.3984375" customWidth="1"/>
    <col min="533" max="533" width="17.8984375" bestFit="1" customWidth="1"/>
    <col min="534" max="534" width="1.3984375" customWidth="1"/>
    <col min="535" max="535" width="13.69921875" customWidth="1"/>
    <col min="774" max="774" width="41.69921875" customWidth="1"/>
    <col min="775" max="775" width="8" customWidth="1"/>
    <col min="776" max="776" width="1.296875" customWidth="1"/>
    <col min="777" max="778" width="0" hidden="1" customWidth="1"/>
    <col min="779" max="779" width="13.69921875" customWidth="1"/>
    <col min="780" max="780" width="1.3984375" customWidth="1"/>
    <col min="781" max="781" width="13.09765625" customWidth="1"/>
    <col min="782" max="782" width="1.3984375" customWidth="1"/>
    <col min="783" max="783" width="15.09765625" customWidth="1"/>
    <col min="784" max="784" width="1.09765625" customWidth="1"/>
    <col min="785" max="785" width="13.59765625" customWidth="1"/>
    <col min="786" max="786" width="1.3984375" customWidth="1"/>
    <col min="787" max="787" width="13.69921875" customWidth="1"/>
    <col min="788" max="788" width="1.3984375" customWidth="1"/>
    <col min="789" max="789" width="17.8984375" bestFit="1" customWidth="1"/>
    <col min="790" max="790" width="1.3984375" customWidth="1"/>
    <col min="791" max="791" width="13.69921875" customWidth="1"/>
    <col min="1030" max="1030" width="41.69921875" customWidth="1"/>
    <col min="1031" max="1031" width="8" customWidth="1"/>
    <col min="1032" max="1032" width="1.296875" customWidth="1"/>
    <col min="1033" max="1034" width="0" hidden="1" customWidth="1"/>
    <col min="1035" max="1035" width="13.69921875" customWidth="1"/>
    <col min="1036" max="1036" width="1.3984375" customWidth="1"/>
    <col min="1037" max="1037" width="13.09765625" customWidth="1"/>
    <col min="1038" max="1038" width="1.3984375" customWidth="1"/>
    <col min="1039" max="1039" width="15.09765625" customWidth="1"/>
    <col min="1040" max="1040" width="1.09765625" customWidth="1"/>
    <col min="1041" max="1041" width="13.59765625" customWidth="1"/>
    <col min="1042" max="1042" width="1.3984375" customWidth="1"/>
    <col min="1043" max="1043" width="13.69921875" customWidth="1"/>
    <col min="1044" max="1044" width="1.3984375" customWidth="1"/>
    <col min="1045" max="1045" width="17.8984375" bestFit="1" customWidth="1"/>
    <col min="1046" max="1046" width="1.3984375" customWidth="1"/>
    <col min="1047" max="1047" width="13.69921875" customWidth="1"/>
    <col min="1286" max="1286" width="41.69921875" customWidth="1"/>
    <col min="1287" max="1287" width="8" customWidth="1"/>
    <col min="1288" max="1288" width="1.296875" customWidth="1"/>
    <col min="1289" max="1290" width="0" hidden="1" customWidth="1"/>
    <col min="1291" max="1291" width="13.69921875" customWidth="1"/>
    <col min="1292" max="1292" width="1.3984375" customWidth="1"/>
    <col min="1293" max="1293" width="13.09765625" customWidth="1"/>
    <col min="1294" max="1294" width="1.3984375" customWidth="1"/>
    <col min="1295" max="1295" width="15.09765625" customWidth="1"/>
    <col min="1296" max="1296" width="1.09765625" customWidth="1"/>
    <col min="1297" max="1297" width="13.59765625" customWidth="1"/>
    <col min="1298" max="1298" width="1.3984375" customWidth="1"/>
    <col min="1299" max="1299" width="13.69921875" customWidth="1"/>
    <col min="1300" max="1300" width="1.3984375" customWidth="1"/>
    <col min="1301" max="1301" width="17.8984375" bestFit="1" customWidth="1"/>
    <col min="1302" max="1302" width="1.3984375" customWidth="1"/>
    <col min="1303" max="1303" width="13.69921875" customWidth="1"/>
    <col min="1542" max="1542" width="41.69921875" customWidth="1"/>
    <col min="1543" max="1543" width="8" customWidth="1"/>
    <col min="1544" max="1544" width="1.296875" customWidth="1"/>
    <col min="1545" max="1546" width="0" hidden="1" customWidth="1"/>
    <col min="1547" max="1547" width="13.69921875" customWidth="1"/>
    <col min="1548" max="1548" width="1.3984375" customWidth="1"/>
    <col min="1549" max="1549" width="13.09765625" customWidth="1"/>
    <col min="1550" max="1550" width="1.3984375" customWidth="1"/>
    <col min="1551" max="1551" width="15.09765625" customWidth="1"/>
    <col min="1552" max="1552" width="1.09765625" customWidth="1"/>
    <col min="1553" max="1553" width="13.59765625" customWidth="1"/>
    <col min="1554" max="1554" width="1.3984375" customWidth="1"/>
    <col min="1555" max="1555" width="13.69921875" customWidth="1"/>
    <col min="1556" max="1556" width="1.3984375" customWidth="1"/>
    <col min="1557" max="1557" width="17.8984375" bestFit="1" customWidth="1"/>
    <col min="1558" max="1558" width="1.3984375" customWidth="1"/>
    <col min="1559" max="1559" width="13.69921875" customWidth="1"/>
    <col min="1798" max="1798" width="41.69921875" customWidth="1"/>
    <col min="1799" max="1799" width="8" customWidth="1"/>
    <col min="1800" max="1800" width="1.296875" customWidth="1"/>
    <col min="1801" max="1802" width="0" hidden="1" customWidth="1"/>
    <col min="1803" max="1803" width="13.69921875" customWidth="1"/>
    <col min="1804" max="1804" width="1.3984375" customWidth="1"/>
    <col min="1805" max="1805" width="13.09765625" customWidth="1"/>
    <col min="1806" max="1806" width="1.3984375" customWidth="1"/>
    <col min="1807" max="1807" width="15.09765625" customWidth="1"/>
    <col min="1808" max="1808" width="1.09765625" customWidth="1"/>
    <col min="1809" max="1809" width="13.59765625" customWidth="1"/>
    <col min="1810" max="1810" width="1.3984375" customWidth="1"/>
    <col min="1811" max="1811" width="13.69921875" customWidth="1"/>
    <col min="1812" max="1812" width="1.3984375" customWidth="1"/>
    <col min="1813" max="1813" width="17.8984375" bestFit="1" customWidth="1"/>
    <col min="1814" max="1814" width="1.3984375" customWidth="1"/>
    <col min="1815" max="1815" width="13.69921875" customWidth="1"/>
    <col min="2054" max="2054" width="41.69921875" customWidth="1"/>
    <col min="2055" max="2055" width="8" customWidth="1"/>
    <col min="2056" max="2056" width="1.296875" customWidth="1"/>
    <col min="2057" max="2058" width="0" hidden="1" customWidth="1"/>
    <col min="2059" max="2059" width="13.69921875" customWidth="1"/>
    <col min="2060" max="2060" width="1.3984375" customWidth="1"/>
    <col min="2061" max="2061" width="13.09765625" customWidth="1"/>
    <col min="2062" max="2062" width="1.3984375" customWidth="1"/>
    <col min="2063" max="2063" width="15.09765625" customWidth="1"/>
    <col min="2064" max="2064" width="1.09765625" customWidth="1"/>
    <col min="2065" max="2065" width="13.59765625" customWidth="1"/>
    <col min="2066" max="2066" width="1.3984375" customWidth="1"/>
    <col min="2067" max="2067" width="13.69921875" customWidth="1"/>
    <col min="2068" max="2068" width="1.3984375" customWidth="1"/>
    <col min="2069" max="2069" width="17.8984375" bestFit="1" customWidth="1"/>
    <col min="2070" max="2070" width="1.3984375" customWidth="1"/>
    <col min="2071" max="2071" width="13.69921875" customWidth="1"/>
    <col min="2310" max="2310" width="41.69921875" customWidth="1"/>
    <col min="2311" max="2311" width="8" customWidth="1"/>
    <col min="2312" max="2312" width="1.296875" customWidth="1"/>
    <col min="2313" max="2314" width="0" hidden="1" customWidth="1"/>
    <col min="2315" max="2315" width="13.69921875" customWidth="1"/>
    <col min="2316" max="2316" width="1.3984375" customWidth="1"/>
    <col min="2317" max="2317" width="13.09765625" customWidth="1"/>
    <col min="2318" max="2318" width="1.3984375" customWidth="1"/>
    <col min="2319" max="2319" width="15.09765625" customWidth="1"/>
    <col min="2320" max="2320" width="1.09765625" customWidth="1"/>
    <col min="2321" max="2321" width="13.59765625" customWidth="1"/>
    <col min="2322" max="2322" width="1.3984375" customWidth="1"/>
    <col min="2323" max="2323" width="13.69921875" customWidth="1"/>
    <col min="2324" max="2324" width="1.3984375" customWidth="1"/>
    <col min="2325" max="2325" width="17.8984375" bestFit="1" customWidth="1"/>
    <col min="2326" max="2326" width="1.3984375" customWidth="1"/>
    <col min="2327" max="2327" width="13.69921875" customWidth="1"/>
    <col min="2566" max="2566" width="41.69921875" customWidth="1"/>
    <col min="2567" max="2567" width="8" customWidth="1"/>
    <col min="2568" max="2568" width="1.296875" customWidth="1"/>
    <col min="2569" max="2570" width="0" hidden="1" customWidth="1"/>
    <col min="2571" max="2571" width="13.69921875" customWidth="1"/>
    <col min="2572" max="2572" width="1.3984375" customWidth="1"/>
    <col min="2573" max="2573" width="13.09765625" customWidth="1"/>
    <col min="2574" max="2574" width="1.3984375" customWidth="1"/>
    <col min="2575" max="2575" width="15.09765625" customWidth="1"/>
    <col min="2576" max="2576" width="1.09765625" customWidth="1"/>
    <col min="2577" max="2577" width="13.59765625" customWidth="1"/>
    <col min="2578" max="2578" width="1.3984375" customWidth="1"/>
    <col min="2579" max="2579" width="13.69921875" customWidth="1"/>
    <col min="2580" max="2580" width="1.3984375" customWidth="1"/>
    <col min="2581" max="2581" width="17.8984375" bestFit="1" customWidth="1"/>
    <col min="2582" max="2582" width="1.3984375" customWidth="1"/>
    <col min="2583" max="2583" width="13.69921875" customWidth="1"/>
    <col min="2822" max="2822" width="41.69921875" customWidth="1"/>
    <col min="2823" max="2823" width="8" customWidth="1"/>
    <col min="2824" max="2824" width="1.296875" customWidth="1"/>
    <col min="2825" max="2826" width="0" hidden="1" customWidth="1"/>
    <col min="2827" max="2827" width="13.69921875" customWidth="1"/>
    <col min="2828" max="2828" width="1.3984375" customWidth="1"/>
    <col min="2829" max="2829" width="13.09765625" customWidth="1"/>
    <col min="2830" max="2830" width="1.3984375" customWidth="1"/>
    <col min="2831" max="2831" width="15.09765625" customWidth="1"/>
    <col min="2832" max="2832" width="1.09765625" customWidth="1"/>
    <col min="2833" max="2833" width="13.59765625" customWidth="1"/>
    <col min="2834" max="2834" width="1.3984375" customWidth="1"/>
    <col min="2835" max="2835" width="13.69921875" customWidth="1"/>
    <col min="2836" max="2836" width="1.3984375" customWidth="1"/>
    <col min="2837" max="2837" width="17.8984375" bestFit="1" customWidth="1"/>
    <col min="2838" max="2838" width="1.3984375" customWidth="1"/>
    <col min="2839" max="2839" width="13.69921875" customWidth="1"/>
    <col min="3078" max="3078" width="41.69921875" customWidth="1"/>
    <col min="3079" max="3079" width="8" customWidth="1"/>
    <col min="3080" max="3080" width="1.296875" customWidth="1"/>
    <col min="3081" max="3082" width="0" hidden="1" customWidth="1"/>
    <col min="3083" max="3083" width="13.69921875" customWidth="1"/>
    <col min="3084" max="3084" width="1.3984375" customWidth="1"/>
    <col min="3085" max="3085" width="13.09765625" customWidth="1"/>
    <col min="3086" max="3086" width="1.3984375" customWidth="1"/>
    <col min="3087" max="3087" width="15.09765625" customWidth="1"/>
    <col min="3088" max="3088" width="1.09765625" customWidth="1"/>
    <col min="3089" max="3089" width="13.59765625" customWidth="1"/>
    <col min="3090" max="3090" width="1.3984375" customWidth="1"/>
    <col min="3091" max="3091" width="13.69921875" customWidth="1"/>
    <col min="3092" max="3092" width="1.3984375" customWidth="1"/>
    <col min="3093" max="3093" width="17.8984375" bestFit="1" customWidth="1"/>
    <col min="3094" max="3094" width="1.3984375" customWidth="1"/>
    <col min="3095" max="3095" width="13.69921875" customWidth="1"/>
    <col min="3334" max="3334" width="41.69921875" customWidth="1"/>
    <col min="3335" max="3335" width="8" customWidth="1"/>
    <col min="3336" max="3336" width="1.296875" customWidth="1"/>
    <col min="3337" max="3338" width="0" hidden="1" customWidth="1"/>
    <col min="3339" max="3339" width="13.69921875" customWidth="1"/>
    <col min="3340" max="3340" width="1.3984375" customWidth="1"/>
    <col min="3341" max="3341" width="13.09765625" customWidth="1"/>
    <col min="3342" max="3342" width="1.3984375" customWidth="1"/>
    <col min="3343" max="3343" width="15.09765625" customWidth="1"/>
    <col min="3344" max="3344" width="1.09765625" customWidth="1"/>
    <col min="3345" max="3345" width="13.59765625" customWidth="1"/>
    <col min="3346" max="3346" width="1.3984375" customWidth="1"/>
    <col min="3347" max="3347" width="13.69921875" customWidth="1"/>
    <col min="3348" max="3348" width="1.3984375" customWidth="1"/>
    <col min="3349" max="3349" width="17.8984375" bestFit="1" customWidth="1"/>
    <col min="3350" max="3350" width="1.3984375" customWidth="1"/>
    <col min="3351" max="3351" width="13.69921875" customWidth="1"/>
    <col min="3590" max="3590" width="41.69921875" customWidth="1"/>
    <col min="3591" max="3591" width="8" customWidth="1"/>
    <col min="3592" max="3592" width="1.296875" customWidth="1"/>
    <col min="3593" max="3594" width="0" hidden="1" customWidth="1"/>
    <col min="3595" max="3595" width="13.69921875" customWidth="1"/>
    <col min="3596" max="3596" width="1.3984375" customWidth="1"/>
    <col min="3597" max="3597" width="13.09765625" customWidth="1"/>
    <col min="3598" max="3598" width="1.3984375" customWidth="1"/>
    <col min="3599" max="3599" width="15.09765625" customWidth="1"/>
    <col min="3600" max="3600" width="1.09765625" customWidth="1"/>
    <col min="3601" max="3601" width="13.59765625" customWidth="1"/>
    <col min="3602" max="3602" width="1.3984375" customWidth="1"/>
    <col min="3603" max="3603" width="13.69921875" customWidth="1"/>
    <col min="3604" max="3604" width="1.3984375" customWidth="1"/>
    <col min="3605" max="3605" width="17.8984375" bestFit="1" customWidth="1"/>
    <col min="3606" max="3606" width="1.3984375" customWidth="1"/>
    <col min="3607" max="3607" width="13.69921875" customWidth="1"/>
    <col min="3846" max="3846" width="41.69921875" customWidth="1"/>
    <col min="3847" max="3847" width="8" customWidth="1"/>
    <col min="3848" max="3848" width="1.296875" customWidth="1"/>
    <col min="3849" max="3850" width="0" hidden="1" customWidth="1"/>
    <col min="3851" max="3851" width="13.69921875" customWidth="1"/>
    <col min="3852" max="3852" width="1.3984375" customWidth="1"/>
    <col min="3853" max="3853" width="13.09765625" customWidth="1"/>
    <col min="3854" max="3854" width="1.3984375" customWidth="1"/>
    <col min="3855" max="3855" width="15.09765625" customWidth="1"/>
    <col min="3856" max="3856" width="1.09765625" customWidth="1"/>
    <col min="3857" max="3857" width="13.59765625" customWidth="1"/>
    <col min="3858" max="3858" width="1.3984375" customWidth="1"/>
    <col min="3859" max="3859" width="13.69921875" customWidth="1"/>
    <col min="3860" max="3860" width="1.3984375" customWidth="1"/>
    <col min="3861" max="3861" width="17.8984375" bestFit="1" customWidth="1"/>
    <col min="3862" max="3862" width="1.3984375" customWidth="1"/>
    <col min="3863" max="3863" width="13.69921875" customWidth="1"/>
    <col min="4102" max="4102" width="41.69921875" customWidth="1"/>
    <col min="4103" max="4103" width="8" customWidth="1"/>
    <col min="4104" max="4104" width="1.296875" customWidth="1"/>
    <col min="4105" max="4106" width="0" hidden="1" customWidth="1"/>
    <col min="4107" max="4107" width="13.69921875" customWidth="1"/>
    <col min="4108" max="4108" width="1.3984375" customWidth="1"/>
    <col min="4109" max="4109" width="13.09765625" customWidth="1"/>
    <col min="4110" max="4110" width="1.3984375" customWidth="1"/>
    <col min="4111" max="4111" width="15.09765625" customWidth="1"/>
    <col min="4112" max="4112" width="1.09765625" customWidth="1"/>
    <col min="4113" max="4113" width="13.59765625" customWidth="1"/>
    <col min="4114" max="4114" width="1.3984375" customWidth="1"/>
    <col min="4115" max="4115" width="13.69921875" customWidth="1"/>
    <col min="4116" max="4116" width="1.3984375" customWidth="1"/>
    <col min="4117" max="4117" width="17.8984375" bestFit="1" customWidth="1"/>
    <col min="4118" max="4118" width="1.3984375" customWidth="1"/>
    <col min="4119" max="4119" width="13.69921875" customWidth="1"/>
    <col min="4358" max="4358" width="41.69921875" customWidth="1"/>
    <col min="4359" max="4359" width="8" customWidth="1"/>
    <col min="4360" max="4360" width="1.296875" customWidth="1"/>
    <col min="4361" max="4362" width="0" hidden="1" customWidth="1"/>
    <col min="4363" max="4363" width="13.69921875" customWidth="1"/>
    <col min="4364" max="4364" width="1.3984375" customWidth="1"/>
    <col min="4365" max="4365" width="13.09765625" customWidth="1"/>
    <col min="4366" max="4366" width="1.3984375" customWidth="1"/>
    <col min="4367" max="4367" width="15.09765625" customWidth="1"/>
    <col min="4368" max="4368" width="1.09765625" customWidth="1"/>
    <col min="4369" max="4369" width="13.59765625" customWidth="1"/>
    <col min="4370" max="4370" width="1.3984375" customWidth="1"/>
    <col min="4371" max="4371" width="13.69921875" customWidth="1"/>
    <col min="4372" max="4372" width="1.3984375" customWidth="1"/>
    <col min="4373" max="4373" width="17.8984375" bestFit="1" customWidth="1"/>
    <col min="4374" max="4374" width="1.3984375" customWidth="1"/>
    <col min="4375" max="4375" width="13.69921875" customWidth="1"/>
    <col min="4614" max="4614" width="41.69921875" customWidth="1"/>
    <col min="4615" max="4615" width="8" customWidth="1"/>
    <col min="4616" max="4616" width="1.296875" customWidth="1"/>
    <col min="4617" max="4618" width="0" hidden="1" customWidth="1"/>
    <col min="4619" max="4619" width="13.69921875" customWidth="1"/>
    <col min="4620" max="4620" width="1.3984375" customWidth="1"/>
    <col min="4621" max="4621" width="13.09765625" customWidth="1"/>
    <col min="4622" max="4622" width="1.3984375" customWidth="1"/>
    <col min="4623" max="4623" width="15.09765625" customWidth="1"/>
    <col min="4624" max="4624" width="1.09765625" customWidth="1"/>
    <col min="4625" max="4625" width="13.59765625" customWidth="1"/>
    <col min="4626" max="4626" width="1.3984375" customWidth="1"/>
    <col min="4627" max="4627" width="13.69921875" customWidth="1"/>
    <col min="4628" max="4628" width="1.3984375" customWidth="1"/>
    <col min="4629" max="4629" width="17.8984375" bestFit="1" customWidth="1"/>
    <col min="4630" max="4630" width="1.3984375" customWidth="1"/>
    <col min="4631" max="4631" width="13.69921875" customWidth="1"/>
    <col min="4870" max="4870" width="41.69921875" customWidth="1"/>
    <col min="4871" max="4871" width="8" customWidth="1"/>
    <col min="4872" max="4872" width="1.296875" customWidth="1"/>
    <col min="4873" max="4874" width="0" hidden="1" customWidth="1"/>
    <col min="4875" max="4875" width="13.69921875" customWidth="1"/>
    <col min="4876" max="4876" width="1.3984375" customWidth="1"/>
    <col min="4877" max="4877" width="13.09765625" customWidth="1"/>
    <col min="4878" max="4878" width="1.3984375" customWidth="1"/>
    <col min="4879" max="4879" width="15.09765625" customWidth="1"/>
    <col min="4880" max="4880" width="1.09765625" customWidth="1"/>
    <col min="4881" max="4881" width="13.59765625" customWidth="1"/>
    <col min="4882" max="4882" width="1.3984375" customWidth="1"/>
    <col min="4883" max="4883" width="13.69921875" customWidth="1"/>
    <col min="4884" max="4884" width="1.3984375" customWidth="1"/>
    <col min="4885" max="4885" width="17.8984375" bestFit="1" customWidth="1"/>
    <col min="4886" max="4886" width="1.3984375" customWidth="1"/>
    <col min="4887" max="4887" width="13.69921875" customWidth="1"/>
    <col min="5126" max="5126" width="41.69921875" customWidth="1"/>
    <col min="5127" max="5127" width="8" customWidth="1"/>
    <col min="5128" max="5128" width="1.296875" customWidth="1"/>
    <col min="5129" max="5130" width="0" hidden="1" customWidth="1"/>
    <col min="5131" max="5131" width="13.69921875" customWidth="1"/>
    <col min="5132" max="5132" width="1.3984375" customWidth="1"/>
    <col min="5133" max="5133" width="13.09765625" customWidth="1"/>
    <col min="5134" max="5134" width="1.3984375" customWidth="1"/>
    <col min="5135" max="5135" width="15.09765625" customWidth="1"/>
    <col min="5136" max="5136" width="1.09765625" customWidth="1"/>
    <col min="5137" max="5137" width="13.59765625" customWidth="1"/>
    <col min="5138" max="5138" width="1.3984375" customWidth="1"/>
    <col min="5139" max="5139" width="13.69921875" customWidth="1"/>
    <col min="5140" max="5140" width="1.3984375" customWidth="1"/>
    <col min="5141" max="5141" width="17.8984375" bestFit="1" customWidth="1"/>
    <col min="5142" max="5142" width="1.3984375" customWidth="1"/>
    <col min="5143" max="5143" width="13.69921875" customWidth="1"/>
    <col min="5382" max="5382" width="41.69921875" customWidth="1"/>
    <col min="5383" max="5383" width="8" customWidth="1"/>
    <col min="5384" max="5384" width="1.296875" customWidth="1"/>
    <col min="5385" max="5386" width="0" hidden="1" customWidth="1"/>
    <col min="5387" max="5387" width="13.69921875" customWidth="1"/>
    <col min="5388" max="5388" width="1.3984375" customWidth="1"/>
    <col min="5389" max="5389" width="13.09765625" customWidth="1"/>
    <col min="5390" max="5390" width="1.3984375" customWidth="1"/>
    <col min="5391" max="5391" width="15.09765625" customWidth="1"/>
    <col min="5392" max="5392" width="1.09765625" customWidth="1"/>
    <col min="5393" max="5393" width="13.59765625" customWidth="1"/>
    <col min="5394" max="5394" width="1.3984375" customWidth="1"/>
    <col min="5395" max="5395" width="13.69921875" customWidth="1"/>
    <col min="5396" max="5396" width="1.3984375" customWidth="1"/>
    <col min="5397" max="5397" width="17.8984375" bestFit="1" customWidth="1"/>
    <col min="5398" max="5398" width="1.3984375" customWidth="1"/>
    <col min="5399" max="5399" width="13.69921875" customWidth="1"/>
    <col min="5638" max="5638" width="41.69921875" customWidth="1"/>
    <col min="5639" max="5639" width="8" customWidth="1"/>
    <col min="5640" max="5640" width="1.296875" customWidth="1"/>
    <col min="5641" max="5642" width="0" hidden="1" customWidth="1"/>
    <col min="5643" max="5643" width="13.69921875" customWidth="1"/>
    <col min="5644" max="5644" width="1.3984375" customWidth="1"/>
    <col min="5645" max="5645" width="13.09765625" customWidth="1"/>
    <col min="5646" max="5646" width="1.3984375" customWidth="1"/>
    <col min="5647" max="5647" width="15.09765625" customWidth="1"/>
    <col min="5648" max="5648" width="1.09765625" customWidth="1"/>
    <col min="5649" max="5649" width="13.59765625" customWidth="1"/>
    <col min="5650" max="5650" width="1.3984375" customWidth="1"/>
    <col min="5651" max="5651" width="13.69921875" customWidth="1"/>
    <col min="5652" max="5652" width="1.3984375" customWidth="1"/>
    <col min="5653" max="5653" width="17.8984375" bestFit="1" customWidth="1"/>
    <col min="5654" max="5654" width="1.3984375" customWidth="1"/>
    <col min="5655" max="5655" width="13.69921875" customWidth="1"/>
    <col min="5894" max="5894" width="41.69921875" customWidth="1"/>
    <col min="5895" max="5895" width="8" customWidth="1"/>
    <col min="5896" max="5896" width="1.296875" customWidth="1"/>
    <col min="5897" max="5898" width="0" hidden="1" customWidth="1"/>
    <col min="5899" max="5899" width="13.69921875" customWidth="1"/>
    <col min="5900" max="5900" width="1.3984375" customWidth="1"/>
    <col min="5901" max="5901" width="13.09765625" customWidth="1"/>
    <col min="5902" max="5902" width="1.3984375" customWidth="1"/>
    <col min="5903" max="5903" width="15.09765625" customWidth="1"/>
    <col min="5904" max="5904" width="1.09765625" customWidth="1"/>
    <col min="5905" max="5905" width="13.59765625" customWidth="1"/>
    <col min="5906" max="5906" width="1.3984375" customWidth="1"/>
    <col min="5907" max="5907" width="13.69921875" customWidth="1"/>
    <col min="5908" max="5908" width="1.3984375" customWidth="1"/>
    <col min="5909" max="5909" width="17.8984375" bestFit="1" customWidth="1"/>
    <col min="5910" max="5910" width="1.3984375" customWidth="1"/>
    <col min="5911" max="5911" width="13.69921875" customWidth="1"/>
    <col min="6150" max="6150" width="41.69921875" customWidth="1"/>
    <col min="6151" max="6151" width="8" customWidth="1"/>
    <col min="6152" max="6152" width="1.296875" customWidth="1"/>
    <col min="6153" max="6154" width="0" hidden="1" customWidth="1"/>
    <col min="6155" max="6155" width="13.69921875" customWidth="1"/>
    <col min="6156" max="6156" width="1.3984375" customWidth="1"/>
    <col min="6157" max="6157" width="13.09765625" customWidth="1"/>
    <col min="6158" max="6158" width="1.3984375" customWidth="1"/>
    <col min="6159" max="6159" width="15.09765625" customWidth="1"/>
    <col min="6160" max="6160" width="1.09765625" customWidth="1"/>
    <col min="6161" max="6161" width="13.59765625" customWidth="1"/>
    <col min="6162" max="6162" width="1.3984375" customWidth="1"/>
    <col min="6163" max="6163" width="13.69921875" customWidth="1"/>
    <col min="6164" max="6164" width="1.3984375" customWidth="1"/>
    <col min="6165" max="6165" width="17.8984375" bestFit="1" customWidth="1"/>
    <col min="6166" max="6166" width="1.3984375" customWidth="1"/>
    <col min="6167" max="6167" width="13.69921875" customWidth="1"/>
    <col min="6406" max="6406" width="41.69921875" customWidth="1"/>
    <col min="6407" max="6407" width="8" customWidth="1"/>
    <col min="6408" max="6408" width="1.296875" customWidth="1"/>
    <col min="6409" max="6410" width="0" hidden="1" customWidth="1"/>
    <col min="6411" max="6411" width="13.69921875" customWidth="1"/>
    <col min="6412" max="6412" width="1.3984375" customWidth="1"/>
    <col min="6413" max="6413" width="13.09765625" customWidth="1"/>
    <col min="6414" max="6414" width="1.3984375" customWidth="1"/>
    <col min="6415" max="6415" width="15.09765625" customWidth="1"/>
    <col min="6416" max="6416" width="1.09765625" customWidth="1"/>
    <col min="6417" max="6417" width="13.59765625" customWidth="1"/>
    <col min="6418" max="6418" width="1.3984375" customWidth="1"/>
    <col min="6419" max="6419" width="13.69921875" customWidth="1"/>
    <col min="6420" max="6420" width="1.3984375" customWidth="1"/>
    <col min="6421" max="6421" width="17.8984375" bestFit="1" customWidth="1"/>
    <col min="6422" max="6422" width="1.3984375" customWidth="1"/>
    <col min="6423" max="6423" width="13.69921875" customWidth="1"/>
    <col min="6662" max="6662" width="41.69921875" customWidth="1"/>
    <col min="6663" max="6663" width="8" customWidth="1"/>
    <col min="6664" max="6664" width="1.296875" customWidth="1"/>
    <col min="6665" max="6666" width="0" hidden="1" customWidth="1"/>
    <col min="6667" max="6667" width="13.69921875" customWidth="1"/>
    <col min="6668" max="6668" width="1.3984375" customWidth="1"/>
    <col min="6669" max="6669" width="13.09765625" customWidth="1"/>
    <col min="6670" max="6670" width="1.3984375" customWidth="1"/>
    <col min="6671" max="6671" width="15.09765625" customWidth="1"/>
    <col min="6672" max="6672" width="1.09765625" customWidth="1"/>
    <col min="6673" max="6673" width="13.59765625" customWidth="1"/>
    <col min="6674" max="6674" width="1.3984375" customWidth="1"/>
    <col min="6675" max="6675" width="13.69921875" customWidth="1"/>
    <col min="6676" max="6676" width="1.3984375" customWidth="1"/>
    <col min="6677" max="6677" width="17.8984375" bestFit="1" customWidth="1"/>
    <col min="6678" max="6678" width="1.3984375" customWidth="1"/>
    <col min="6679" max="6679" width="13.69921875" customWidth="1"/>
    <col min="6918" max="6918" width="41.69921875" customWidth="1"/>
    <col min="6919" max="6919" width="8" customWidth="1"/>
    <col min="6920" max="6920" width="1.296875" customWidth="1"/>
    <col min="6921" max="6922" width="0" hidden="1" customWidth="1"/>
    <col min="6923" max="6923" width="13.69921875" customWidth="1"/>
    <col min="6924" max="6924" width="1.3984375" customWidth="1"/>
    <col min="6925" max="6925" width="13.09765625" customWidth="1"/>
    <col min="6926" max="6926" width="1.3984375" customWidth="1"/>
    <col min="6927" max="6927" width="15.09765625" customWidth="1"/>
    <col min="6928" max="6928" width="1.09765625" customWidth="1"/>
    <col min="6929" max="6929" width="13.59765625" customWidth="1"/>
    <col min="6930" max="6930" width="1.3984375" customWidth="1"/>
    <col min="6931" max="6931" width="13.69921875" customWidth="1"/>
    <col min="6932" max="6932" width="1.3984375" customWidth="1"/>
    <col min="6933" max="6933" width="17.8984375" bestFit="1" customWidth="1"/>
    <col min="6934" max="6934" width="1.3984375" customWidth="1"/>
    <col min="6935" max="6935" width="13.69921875" customWidth="1"/>
    <col min="7174" max="7174" width="41.69921875" customWidth="1"/>
    <col min="7175" max="7175" width="8" customWidth="1"/>
    <col min="7176" max="7176" width="1.296875" customWidth="1"/>
    <col min="7177" max="7178" width="0" hidden="1" customWidth="1"/>
    <col min="7179" max="7179" width="13.69921875" customWidth="1"/>
    <col min="7180" max="7180" width="1.3984375" customWidth="1"/>
    <col min="7181" max="7181" width="13.09765625" customWidth="1"/>
    <col min="7182" max="7182" width="1.3984375" customWidth="1"/>
    <col min="7183" max="7183" width="15.09765625" customWidth="1"/>
    <col min="7184" max="7184" width="1.09765625" customWidth="1"/>
    <col min="7185" max="7185" width="13.59765625" customWidth="1"/>
    <col min="7186" max="7186" width="1.3984375" customWidth="1"/>
    <col min="7187" max="7187" width="13.69921875" customWidth="1"/>
    <col min="7188" max="7188" width="1.3984375" customWidth="1"/>
    <col min="7189" max="7189" width="17.8984375" bestFit="1" customWidth="1"/>
    <col min="7190" max="7190" width="1.3984375" customWidth="1"/>
    <col min="7191" max="7191" width="13.69921875" customWidth="1"/>
    <col min="7430" max="7430" width="41.69921875" customWidth="1"/>
    <col min="7431" max="7431" width="8" customWidth="1"/>
    <col min="7432" max="7432" width="1.296875" customWidth="1"/>
    <col min="7433" max="7434" width="0" hidden="1" customWidth="1"/>
    <col min="7435" max="7435" width="13.69921875" customWidth="1"/>
    <col min="7436" max="7436" width="1.3984375" customWidth="1"/>
    <col min="7437" max="7437" width="13.09765625" customWidth="1"/>
    <col min="7438" max="7438" width="1.3984375" customWidth="1"/>
    <col min="7439" max="7439" width="15.09765625" customWidth="1"/>
    <col min="7440" max="7440" width="1.09765625" customWidth="1"/>
    <col min="7441" max="7441" width="13.59765625" customWidth="1"/>
    <col min="7442" max="7442" width="1.3984375" customWidth="1"/>
    <col min="7443" max="7443" width="13.69921875" customWidth="1"/>
    <col min="7444" max="7444" width="1.3984375" customWidth="1"/>
    <col min="7445" max="7445" width="17.8984375" bestFit="1" customWidth="1"/>
    <col min="7446" max="7446" width="1.3984375" customWidth="1"/>
    <col min="7447" max="7447" width="13.69921875" customWidth="1"/>
    <col min="7686" max="7686" width="41.69921875" customWidth="1"/>
    <col min="7687" max="7687" width="8" customWidth="1"/>
    <col min="7688" max="7688" width="1.296875" customWidth="1"/>
    <col min="7689" max="7690" width="0" hidden="1" customWidth="1"/>
    <col min="7691" max="7691" width="13.69921875" customWidth="1"/>
    <col min="7692" max="7692" width="1.3984375" customWidth="1"/>
    <col min="7693" max="7693" width="13.09765625" customWidth="1"/>
    <col min="7694" max="7694" width="1.3984375" customWidth="1"/>
    <col min="7695" max="7695" width="15.09765625" customWidth="1"/>
    <col min="7696" max="7696" width="1.09765625" customWidth="1"/>
    <col min="7697" max="7697" width="13.59765625" customWidth="1"/>
    <col min="7698" max="7698" width="1.3984375" customWidth="1"/>
    <col min="7699" max="7699" width="13.69921875" customWidth="1"/>
    <col min="7700" max="7700" width="1.3984375" customWidth="1"/>
    <col min="7701" max="7701" width="17.8984375" bestFit="1" customWidth="1"/>
    <col min="7702" max="7702" width="1.3984375" customWidth="1"/>
    <col min="7703" max="7703" width="13.69921875" customWidth="1"/>
    <col min="7942" max="7942" width="41.69921875" customWidth="1"/>
    <col min="7943" max="7943" width="8" customWidth="1"/>
    <col min="7944" max="7944" width="1.296875" customWidth="1"/>
    <col min="7945" max="7946" width="0" hidden="1" customWidth="1"/>
    <col min="7947" max="7947" width="13.69921875" customWidth="1"/>
    <col min="7948" max="7948" width="1.3984375" customWidth="1"/>
    <col min="7949" max="7949" width="13.09765625" customWidth="1"/>
    <col min="7950" max="7950" width="1.3984375" customWidth="1"/>
    <col min="7951" max="7951" width="15.09765625" customWidth="1"/>
    <col min="7952" max="7952" width="1.09765625" customWidth="1"/>
    <col min="7953" max="7953" width="13.59765625" customWidth="1"/>
    <col min="7954" max="7954" width="1.3984375" customWidth="1"/>
    <col min="7955" max="7955" width="13.69921875" customWidth="1"/>
    <col min="7956" max="7956" width="1.3984375" customWidth="1"/>
    <col min="7957" max="7957" width="17.8984375" bestFit="1" customWidth="1"/>
    <col min="7958" max="7958" width="1.3984375" customWidth="1"/>
    <col min="7959" max="7959" width="13.69921875" customWidth="1"/>
    <col min="8198" max="8198" width="41.69921875" customWidth="1"/>
    <col min="8199" max="8199" width="8" customWidth="1"/>
    <col min="8200" max="8200" width="1.296875" customWidth="1"/>
    <col min="8201" max="8202" width="0" hidden="1" customWidth="1"/>
    <col min="8203" max="8203" width="13.69921875" customWidth="1"/>
    <col min="8204" max="8204" width="1.3984375" customWidth="1"/>
    <col min="8205" max="8205" width="13.09765625" customWidth="1"/>
    <col min="8206" max="8206" width="1.3984375" customWidth="1"/>
    <col min="8207" max="8207" width="15.09765625" customWidth="1"/>
    <col min="8208" max="8208" width="1.09765625" customWidth="1"/>
    <col min="8209" max="8209" width="13.59765625" customWidth="1"/>
    <col min="8210" max="8210" width="1.3984375" customWidth="1"/>
    <col min="8211" max="8211" width="13.69921875" customWidth="1"/>
    <col min="8212" max="8212" width="1.3984375" customWidth="1"/>
    <col min="8213" max="8213" width="17.8984375" bestFit="1" customWidth="1"/>
    <col min="8214" max="8214" width="1.3984375" customWidth="1"/>
    <col min="8215" max="8215" width="13.69921875" customWidth="1"/>
    <col min="8454" max="8454" width="41.69921875" customWidth="1"/>
    <col min="8455" max="8455" width="8" customWidth="1"/>
    <col min="8456" max="8456" width="1.296875" customWidth="1"/>
    <col min="8457" max="8458" width="0" hidden="1" customWidth="1"/>
    <col min="8459" max="8459" width="13.69921875" customWidth="1"/>
    <col min="8460" max="8460" width="1.3984375" customWidth="1"/>
    <col min="8461" max="8461" width="13.09765625" customWidth="1"/>
    <col min="8462" max="8462" width="1.3984375" customWidth="1"/>
    <col min="8463" max="8463" width="15.09765625" customWidth="1"/>
    <col min="8464" max="8464" width="1.09765625" customWidth="1"/>
    <col min="8465" max="8465" width="13.59765625" customWidth="1"/>
    <col min="8466" max="8466" width="1.3984375" customWidth="1"/>
    <col min="8467" max="8467" width="13.69921875" customWidth="1"/>
    <col min="8468" max="8468" width="1.3984375" customWidth="1"/>
    <col min="8469" max="8469" width="17.8984375" bestFit="1" customWidth="1"/>
    <col min="8470" max="8470" width="1.3984375" customWidth="1"/>
    <col min="8471" max="8471" width="13.69921875" customWidth="1"/>
    <col min="8710" max="8710" width="41.69921875" customWidth="1"/>
    <col min="8711" max="8711" width="8" customWidth="1"/>
    <col min="8712" max="8712" width="1.296875" customWidth="1"/>
    <col min="8713" max="8714" width="0" hidden="1" customWidth="1"/>
    <col min="8715" max="8715" width="13.69921875" customWidth="1"/>
    <col min="8716" max="8716" width="1.3984375" customWidth="1"/>
    <col min="8717" max="8717" width="13.09765625" customWidth="1"/>
    <col min="8718" max="8718" width="1.3984375" customWidth="1"/>
    <col min="8719" max="8719" width="15.09765625" customWidth="1"/>
    <col min="8720" max="8720" width="1.09765625" customWidth="1"/>
    <col min="8721" max="8721" width="13.59765625" customWidth="1"/>
    <col min="8722" max="8722" width="1.3984375" customWidth="1"/>
    <col min="8723" max="8723" width="13.69921875" customWidth="1"/>
    <col min="8724" max="8724" width="1.3984375" customWidth="1"/>
    <col min="8725" max="8725" width="17.8984375" bestFit="1" customWidth="1"/>
    <col min="8726" max="8726" width="1.3984375" customWidth="1"/>
    <col min="8727" max="8727" width="13.69921875" customWidth="1"/>
    <col min="8966" max="8966" width="41.69921875" customWidth="1"/>
    <col min="8967" max="8967" width="8" customWidth="1"/>
    <col min="8968" max="8968" width="1.296875" customWidth="1"/>
    <col min="8969" max="8970" width="0" hidden="1" customWidth="1"/>
    <col min="8971" max="8971" width="13.69921875" customWidth="1"/>
    <col min="8972" max="8972" width="1.3984375" customWidth="1"/>
    <col min="8973" max="8973" width="13.09765625" customWidth="1"/>
    <col min="8974" max="8974" width="1.3984375" customWidth="1"/>
    <col min="8975" max="8975" width="15.09765625" customWidth="1"/>
    <col min="8976" max="8976" width="1.09765625" customWidth="1"/>
    <col min="8977" max="8977" width="13.59765625" customWidth="1"/>
    <col min="8978" max="8978" width="1.3984375" customWidth="1"/>
    <col min="8979" max="8979" width="13.69921875" customWidth="1"/>
    <col min="8980" max="8980" width="1.3984375" customWidth="1"/>
    <col min="8981" max="8981" width="17.8984375" bestFit="1" customWidth="1"/>
    <col min="8982" max="8982" width="1.3984375" customWidth="1"/>
    <col min="8983" max="8983" width="13.69921875" customWidth="1"/>
    <col min="9222" max="9222" width="41.69921875" customWidth="1"/>
    <col min="9223" max="9223" width="8" customWidth="1"/>
    <col min="9224" max="9224" width="1.296875" customWidth="1"/>
    <col min="9225" max="9226" width="0" hidden="1" customWidth="1"/>
    <col min="9227" max="9227" width="13.69921875" customWidth="1"/>
    <col min="9228" max="9228" width="1.3984375" customWidth="1"/>
    <col min="9229" max="9229" width="13.09765625" customWidth="1"/>
    <col min="9230" max="9230" width="1.3984375" customWidth="1"/>
    <col min="9231" max="9231" width="15.09765625" customWidth="1"/>
    <col min="9232" max="9232" width="1.09765625" customWidth="1"/>
    <col min="9233" max="9233" width="13.59765625" customWidth="1"/>
    <col min="9234" max="9234" width="1.3984375" customWidth="1"/>
    <col min="9235" max="9235" width="13.69921875" customWidth="1"/>
    <col min="9236" max="9236" width="1.3984375" customWidth="1"/>
    <col min="9237" max="9237" width="17.8984375" bestFit="1" customWidth="1"/>
    <col min="9238" max="9238" width="1.3984375" customWidth="1"/>
    <col min="9239" max="9239" width="13.69921875" customWidth="1"/>
    <col min="9478" max="9478" width="41.69921875" customWidth="1"/>
    <col min="9479" max="9479" width="8" customWidth="1"/>
    <col min="9480" max="9480" width="1.296875" customWidth="1"/>
    <col min="9481" max="9482" width="0" hidden="1" customWidth="1"/>
    <col min="9483" max="9483" width="13.69921875" customWidth="1"/>
    <col min="9484" max="9484" width="1.3984375" customWidth="1"/>
    <col min="9485" max="9485" width="13.09765625" customWidth="1"/>
    <col min="9486" max="9486" width="1.3984375" customWidth="1"/>
    <col min="9487" max="9487" width="15.09765625" customWidth="1"/>
    <col min="9488" max="9488" width="1.09765625" customWidth="1"/>
    <col min="9489" max="9489" width="13.59765625" customWidth="1"/>
    <col min="9490" max="9490" width="1.3984375" customWidth="1"/>
    <col min="9491" max="9491" width="13.69921875" customWidth="1"/>
    <col min="9492" max="9492" width="1.3984375" customWidth="1"/>
    <col min="9493" max="9493" width="17.8984375" bestFit="1" customWidth="1"/>
    <col min="9494" max="9494" width="1.3984375" customWidth="1"/>
    <col min="9495" max="9495" width="13.69921875" customWidth="1"/>
    <col min="9734" max="9734" width="41.69921875" customWidth="1"/>
    <col min="9735" max="9735" width="8" customWidth="1"/>
    <col min="9736" max="9736" width="1.296875" customWidth="1"/>
    <col min="9737" max="9738" width="0" hidden="1" customWidth="1"/>
    <col min="9739" max="9739" width="13.69921875" customWidth="1"/>
    <col min="9740" max="9740" width="1.3984375" customWidth="1"/>
    <col min="9741" max="9741" width="13.09765625" customWidth="1"/>
    <col min="9742" max="9742" width="1.3984375" customWidth="1"/>
    <col min="9743" max="9743" width="15.09765625" customWidth="1"/>
    <col min="9744" max="9744" width="1.09765625" customWidth="1"/>
    <col min="9745" max="9745" width="13.59765625" customWidth="1"/>
    <col min="9746" max="9746" width="1.3984375" customWidth="1"/>
    <col min="9747" max="9747" width="13.69921875" customWidth="1"/>
    <col min="9748" max="9748" width="1.3984375" customWidth="1"/>
    <col min="9749" max="9749" width="17.8984375" bestFit="1" customWidth="1"/>
    <col min="9750" max="9750" width="1.3984375" customWidth="1"/>
    <col min="9751" max="9751" width="13.69921875" customWidth="1"/>
    <col min="9990" max="9990" width="41.69921875" customWidth="1"/>
    <col min="9991" max="9991" width="8" customWidth="1"/>
    <col min="9992" max="9992" width="1.296875" customWidth="1"/>
    <col min="9993" max="9994" width="0" hidden="1" customWidth="1"/>
    <col min="9995" max="9995" width="13.69921875" customWidth="1"/>
    <col min="9996" max="9996" width="1.3984375" customWidth="1"/>
    <col min="9997" max="9997" width="13.09765625" customWidth="1"/>
    <col min="9998" max="9998" width="1.3984375" customWidth="1"/>
    <col min="9999" max="9999" width="15.09765625" customWidth="1"/>
    <col min="10000" max="10000" width="1.09765625" customWidth="1"/>
    <col min="10001" max="10001" width="13.59765625" customWidth="1"/>
    <col min="10002" max="10002" width="1.3984375" customWidth="1"/>
    <col min="10003" max="10003" width="13.69921875" customWidth="1"/>
    <col min="10004" max="10004" width="1.3984375" customWidth="1"/>
    <col min="10005" max="10005" width="17.8984375" bestFit="1" customWidth="1"/>
    <col min="10006" max="10006" width="1.3984375" customWidth="1"/>
    <col min="10007" max="10007" width="13.69921875" customWidth="1"/>
    <col min="10246" max="10246" width="41.69921875" customWidth="1"/>
    <col min="10247" max="10247" width="8" customWidth="1"/>
    <col min="10248" max="10248" width="1.296875" customWidth="1"/>
    <col min="10249" max="10250" width="0" hidden="1" customWidth="1"/>
    <col min="10251" max="10251" width="13.69921875" customWidth="1"/>
    <col min="10252" max="10252" width="1.3984375" customWidth="1"/>
    <col min="10253" max="10253" width="13.09765625" customWidth="1"/>
    <col min="10254" max="10254" width="1.3984375" customWidth="1"/>
    <col min="10255" max="10255" width="15.09765625" customWidth="1"/>
    <col min="10256" max="10256" width="1.09765625" customWidth="1"/>
    <col min="10257" max="10257" width="13.59765625" customWidth="1"/>
    <col min="10258" max="10258" width="1.3984375" customWidth="1"/>
    <col min="10259" max="10259" width="13.69921875" customWidth="1"/>
    <col min="10260" max="10260" width="1.3984375" customWidth="1"/>
    <col min="10261" max="10261" width="17.8984375" bestFit="1" customWidth="1"/>
    <col min="10262" max="10262" width="1.3984375" customWidth="1"/>
    <col min="10263" max="10263" width="13.69921875" customWidth="1"/>
    <col min="10502" max="10502" width="41.69921875" customWidth="1"/>
    <col min="10503" max="10503" width="8" customWidth="1"/>
    <col min="10504" max="10504" width="1.296875" customWidth="1"/>
    <col min="10505" max="10506" width="0" hidden="1" customWidth="1"/>
    <col min="10507" max="10507" width="13.69921875" customWidth="1"/>
    <col min="10508" max="10508" width="1.3984375" customWidth="1"/>
    <col min="10509" max="10509" width="13.09765625" customWidth="1"/>
    <col min="10510" max="10510" width="1.3984375" customWidth="1"/>
    <col min="10511" max="10511" width="15.09765625" customWidth="1"/>
    <col min="10512" max="10512" width="1.09765625" customWidth="1"/>
    <col min="10513" max="10513" width="13.59765625" customWidth="1"/>
    <col min="10514" max="10514" width="1.3984375" customWidth="1"/>
    <col min="10515" max="10515" width="13.69921875" customWidth="1"/>
    <col min="10516" max="10516" width="1.3984375" customWidth="1"/>
    <col min="10517" max="10517" width="17.8984375" bestFit="1" customWidth="1"/>
    <col min="10518" max="10518" width="1.3984375" customWidth="1"/>
    <col min="10519" max="10519" width="13.69921875" customWidth="1"/>
    <col min="10758" max="10758" width="41.69921875" customWidth="1"/>
    <col min="10759" max="10759" width="8" customWidth="1"/>
    <col min="10760" max="10760" width="1.296875" customWidth="1"/>
    <col min="10761" max="10762" width="0" hidden="1" customWidth="1"/>
    <col min="10763" max="10763" width="13.69921875" customWidth="1"/>
    <col min="10764" max="10764" width="1.3984375" customWidth="1"/>
    <col min="10765" max="10765" width="13.09765625" customWidth="1"/>
    <col min="10766" max="10766" width="1.3984375" customWidth="1"/>
    <col min="10767" max="10767" width="15.09765625" customWidth="1"/>
    <col min="10768" max="10768" width="1.09765625" customWidth="1"/>
    <col min="10769" max="10769" width="13.59765625" customWidth="1"/>
    <col min="10770" max="10770" width="1.3984375" customWidth="1"/>
    <col min="10771" max="10771" width="13.69921875" customWidth="1"/>
    <col min="10772" max="10772" width="1.3984375" customWidth="1"/>
    <col min="10773" max="10773" width="17.8984375" bestFit="1" customWidth="1"/>
    <col min="10774" max="10774" width="1.3984375" customWidth="1"/>
    <col min="10775" max="10775" width="13.69921875" customWidth="1"/>
    <col min="11014" max="11014" width="41.69921875" customWidth="1"/>
    <col min="11015" max="11015" width="8" customWidth="1"/>
    <col min="11016" max="11016" width="1.296875" customWidth="1"/>
    <col min="11017" max="11018" width="0" hidden="1" customWidth="1"/>
    <col min="11019" max="11019" width="13.69921875" customWidth="1"/>
    <col min="11020" max="11020" width="1.3984375" customWidth="1"/>
    <col min="11021" max="11021" width="13.09765625" customWidth="1"/>
    <col min="11022" max="11022" width="1.3984375" customWidth="1"/>
    <col min="11023" max="11023" width="15.09765625" customWidth="1"/>
    <col min="11024" max="11024" width="1.09765625" customWidth="1"/>
    <col min="11025" max="11025" width="13.59765625" customWidth="1"/>
    <col min="11026" max="11026" width="1.3984375" customWidth="1"/>
    <col min="11027" max="11027" width="13.69921875" customWidth="1"/>
    <col min="11028" max="11028" width="1.3984375" customWidth="1"/>
    <col min="11029" max="11029" width="17.8984375" bestFit="1" customWidth="1"/>
    <col min="11030" max="11030" width="1.3984375" customWidth="1"/>
    <col min="11031" max="11031" width="13.69921875" customWidth="1"/>
    <col min="11270" max="11270" width="41.69921875" customWidth="1"/>
    <col min="11271" max="11271" width="8" customWidth="1"/>
    <col min="11272" max="11272" width="1.296875" customWidth="1"/>
    <col min="11273" max="11274" width="0" hidden="1" customWidth="1"/>
    <col min="11275" max="11275" width="13.69921875" customWidth="1"/>
    <col min="11276" max="11276" width="1.3984375" customWidth="1"/>
    <col min="11277" max="11277" width="13.09765625" customWidth="1"/>
    <col min="11278" max="11278" width="1.3984375" customWidth="1"/>
    <col min="11279" max="11279" width="15.09765625" customWidth="1"/>
    <col min="11280" max="11280" width="1.09765625" customWidth="1"/>
    <col min="11281" max="11281" width="13.59765625" customWidth="1"/>
    <col min="11282" max="11282" width="1.3984375" customWidth="1"/>
    <col min="11283" max="11283" width="13.69921875" customWidth="1"/>
    <col min="11284" max="11284" width="1.3984375" customWidth="1"/>
    <col min="11285" max="11285" width="17.8984375" bestFit="1" customWidth="1"/>
    <col min="11286" max="11286" width="1.3984375" customWidth="1"/>
    <col min="11287" max="11287" width="13.69921875" customWidth="1"/>
    <col min="11526" max="11526" width="41.69921875" customWidth="1"/>
    <col min="11527" max="11527" width="8" customWidth="1"/>
    <col min="11528" max="11528" width="1.296875" customWidth="1"/>
    <col min="11529" max="11530" width="0" hidden="1" customWidth="1"/>
    <col min="11531" max="11531" width="13.69921875" customWidth="1"/>
    <col min="11532" max="11532" width="1.3984375" customWidth="1"/>
    <col min="11533" max="11533" width="13.09765625" customWidth="1"/>
    <col min="11534" max="11534" width="1.3984375" customWidth="1"/>
    <col min="11535" max="11535" width="15.09765625" customWidth="1"/>
    <col min="11536" max="11536" width="1.09765625" customWidth="1"/>
    <col min="11537" max="11537" width="13.59765625" customWidth="1"/>
    <col min="11538" max="11538" width="1.3984375" customWidth="1"/>
    <col min="11539" max="11539" width="13.69921875" customWidth="1"/>
    <col min="11540" max="11540" width="1.3984375" customWidth="1"/>
    <col min="11541" max="11541" width="17.8984375" bestFit="1" customWidth="1"/>
    <col min="11542" max="11542" width="1.3984375" customWidth="1"/>
    <col min="11543" max="11543" width="13.69921875" customWidth="1"/>
    <col min="11782" max="11782" width="41.69921875" customWidth="1"/>
    <col min="11783" max="11783" width="8" customWidth="1"/>
    <col min="11784" max="11784" width="1.296875" customWidth="1"/>
    <col min="11785" max="11786" width="0" hidden="1" customWidth="1"/>
    <col min="11787" max="11787" width="13.69921875" customWidth="1"/>
    <col min="11788" max="11788" width="1.3984375" customWidth="1"/>
    <col min="11789" max="11789" width="13.09765625" customWidth="1"/>
    <col min="11790" max="11790" width="1.3984375" customWidth="1"/>
    <col min="11791" max="11791" width="15.09765625" customWidth="1"/>
    <col min="11792" max="11792" width="1.09765625" customWidth="1"/>
    <col min="11793" max="11793" width="13.59765625" customWidth="1"/>
    <col min="11794" max="11794" width="1.3984375" customWidth="1"/>
    <col min="11795" max="11795" width="13.69921875" customWidth="1"/>
    <col min="11796" max="11796" width="1.3984375" customWidth="1"/>
    <col min="11797" max="11797" width="17.8984375" bestFit="1" customWidth="1"/>
    <col min="11798" max="11798" width="1.3984375" customWidth="1"/>
    <col min="11799" max="11799" width="13.69921875" customWidth="1"/>
    <col min="12038" max="12038" width="41.69921875" customWidth="1"/>
    <col min="12039" max="12039" width="8" customWidth="1"/>
    <col min="12040" max="12040" width="1.296875" customWidth="1"/>
    <col min="12041" max="12042" width="0" hidden="1" customWidth="1"/>
    <col min="12043" max="12043" width="13.69921875" customWidth="1"/>
    <col min="12044" max="12044" width="1.3984375" customWidth="1"/>
    <col min="12045" max="12045" width="13.09765625" customWidth="1"/>
    <col min="12046" max="12046" width="1.3984375" customWidth="1"/>
    <col min="12047" max="12047" width="15.09765625" customWidth="1"/>
    <col min="12048" max="12048" width="1.09765625" customWidth="1"/>
    <col min="12049" max="12049" width="13.59765625" customWidth="1"/>
    <col min="12050" max="12050" width="1.3984375" customWidth="1"/>
    <col min="12051" max="12051" width="13.69921875" customWidth="1"/>
    <col min="12052" max="12052" width="1.3984375" customWidth="1"/>
    <col min="12053" max="12053" width="17.8984375" bestFit="1" customWidth="1"/>
    <col min="12054" max="12054" width="1.3984375" customWidth="1"/>
    <col min="12055" max="12055" width="13.69921875" customWidth="1"/>
    <col min="12294" max="12294" width="41.69921875" customWidth="1"/>
    <col min="12295" max="12295" width="8" customWidth="1"/>
    <col min="12296" max="12296" width="1.296875" customWidth="1"/>
    <col min="12297" max="12298" width="0" hidden="1" customWidth="1"/>
    <col min="12299" max="12299" width="13.69921875" customWidth="1"/>
    <col min="12300" max="12300" width="1.3984375" customWidth="1"/>
    <col min="12301" max="12301" width="13.09765625" customWidth="1"/>
    <col min="12302" max="12302" width="1.3984375" customWidth="1"/>
    <col min="12303" max="12303" width="15.09765625" customWidth="1"/>
    <col min="12304" max="12304" width="1.09765625" customWidth="1"/>
    <col min="12305" max="12305" width="13.59765625" customWidth="1"/>
    <col min="12306" max="12306" width="1.3984375" customWidth="1"/>
    <col min="12307" max="12307" width="13.69921875" customWidth="1"/>
    <col min="12308" max="12308" width="1.3984375" customWidth="1"/>
    <col min="12309" max="12309" width="17.8984375" bestFit="1" customWidth="1"/>
    <col min="12310" max="12310" width="1.3984375" customWidth="1"/>
    <col min="12311" max="12311" width="13.69921875" customWidth="1"/>
    <col min="12550" max="12550" width="41.69921875" customWidth="1"/>
    <col min="12551" max="12551" width="8" customWidth="1"/>
    <col min="12552" max="12552" width="1.296875" customWidth="1"/>
    <col min="12553" max="12554" width="0" hidden="1" customWidth="1"/>
    <col min="12555" max="12555" width="13.69921875" customWidth="1"/>
    <col min="12556" max="12556" width="1.3984375" customWidth="1"/>
    <col min="12557" max="12557" width="13.09765625" customWidth="1"/>
    <col min="12558" max="12558" width="1.3984375" customWidth="1"/>
    <col min="12559" max="12559" width="15.09765625" customWidth="1"/>
    <col min="12560" max="12560" width="1.09765625" customWidth="1"/>
    <col min="12561" max="12561" width="13.59765625" customWidth="1"/>
    <col min="12562" max="12562" width="1.3984375" customWidth="1"/>
    <col min="12563" max="12563" width="13.69921875" customWidth="1"/>
    <col min="12564" max="12564" width="1.3984375" customWidth="1"/>
    <col min="12565" max="12565" width="17.8984375" bestFit="1" customWidth="1"/>
    <col min="12566" max="12566" width="1.3984375" customWidth="1"/>
    <col min="12567" max="12567" width="13.69921875" customWidth="1"/>
    <col min="12806" max="12806" width="41.69921875" customWidth="1"/>
    <col min="12807" max="12807" width="8" customWidth="1"/>
    <col min="12808" max="12808" width="1.296875" customWidth="1"/>
    <col min="12809" max="12810" width="0" hidden="1" customWidth="1"/>
    <col min="12811" max="12811" width="13.69921875" customWidth="1"/>
    <col min="12812" max="12812" width="1.3984375" customWidth="1"/>
    <col min="12813" max="12813" width="13.09765625" customWidth="1"/>
    <col min="12814" max="12814" width="1.3984375" customWidth="1"/>
    <col min="12815" max="12815" width="15.09765625" customWidth="1"/>
    <col min="12816" max="12816" width="1.09765625" customWidth="1"/>
    <col min="12817" max="12817" width="13.59765625" customWidth="1"/>
    <col min="12818" max="12818" width="1.3984375" customWidth="1"/>
    <col min="12819" max="12819" width="13.69921875" customWidth="1"/>
    <col min="12820" max="12820" width="1.3984375" customWidth="1"/>
    <col min="12821" max="12821" width="17.8984375" bestFit="1" customWidth="1"/>
    <col min="12822" max="12822" width="1.3984375" customWidth="1"/>
    <col min="12823" max="12823" width="13.69921875" customWidth="1"/>
    <col min="13062" max="13062" width="41.69921875" customWidth="1"/>
    <col min="13063" max="13063" width="8" customWidth="1"/>
    <col min="13064" max="13064" width="1.296875" customWidth="1"/>
    <col min="13065" max="13066" width="0" hidden="1" customWidth="1"/>
    <col min="13067" max="13067" width="13.69921875" customWidth="1"/>
    <col min="13068" max="13068" width="1.3984375" customWidth="1"/>
    <col min="13069" max="13069" width="13.09765625" customWidth="1"/>
    <col min="13070" max="13070" width="1.3984375" customWidth="1"/>
    <col min="13071" max="13071" width="15.09765625" customWidth="1"/>
    <col min="13072" max="13072" width="1.09765625" customWidth="1"/>
    <col min="13073" max="13073" width="13.59765625" customWidth="1"/>
    <col min="13074" max="13074" width="1.3984375" customWidth="1"/>
    <col min="13075" max="13075" width="13.69921875" customWidth="1"/>
    <col min="13076" max="13076" width="1.3984375" customWidth="1"/>
    <col min="13077" max="13077" width="17.8984375" bestFit="1" customWidth="1"/>
    <col min="13078" max="13078" width="1.3984375" customWidth="1"/>
    <col min="13079" max="13079" width="13.69921875" customWidth="1"/>
    <col min="13318" max="13318" width="41.69921875" customWidth="1"/>
    <col min="13319" max="13319" width="8" customWidth="1"/>
    <col min="13320" max="13320" width="1.296875" customWidth="1"/>
    <col min="13321" max="13322" width="0" hidden="1" customWidth="1"/>
    <col min="13323" max="13323" width="13.69921875" customWidth="1"/>
    <col min="13324" max="13324" width="1.3984375" customWidth="1"/>
    <col min="13325" max="13325" width="13.09765625" customWidth="1"/>
    <col min="13326" max="13326" width="1.3984375" customWidth="1"/>
    <col min="13327" max="13327" width="15.09765625" customWidth="1"/>
    <col min="13328" max="13328" width="1.09765625" customWidth="1"/>
    <col min="13329" max="13329" width="13.59765625" customWidth="1"/>
    <col min="13330" max="13330" width="1.3984375" customWidth="1"/>
    <col min="13331" max="13331" width="13.69921875" customWidth="1"/>
    <col min="13332" max="13332" width="1.3984375" customWidth="1"/>
    <col min="13333" max="13333" width="17.8984375" bestFit="1" customWidth="1"/>
    <col min="13334" max="13334" width="1.3984375" customWidth="1"/>
    <col min="13335" max="13335" width="13.69921875" customWidth="1"/>
    <col min="13574" max="13574" width="41.69921875" customWidth="1"/>
    <col min="13575" max="13575" width="8" customWidth="1"/>
    <col min="13576" max="13576" width="1.296875" customWidth="1"/>
    <col min="13577" max="13578" width="0" hidden="1" customWidth="1"/>
    <col min="13579" max="13579" width="13.69921875" customWidth="1"/>
    <col min="13580" max="13580" width="1.3984375" customWidth="1"/>
    <col min="13581" max="13581" width="13.09765625" customWidth="1"/>
    <col min="13582" max="13582" width="1.3984375" customWidth="1"/>
    <col min="13583" max="13583" width="15.09765625" customWidth="1"/>
    <col min="13584" max="13584" width="1.09765625" customWidth="1"/>
    <col min="13585" max="13585" width="13.59765625" customWidth="1"/>
    <col min="13586" max="13586" width="1.3984375" customWidth="1"/>
    <col min="13587" max="13587" width="13.69921875" customWidth="1"/>
    <col min="13588" max="13588" width="1.3984375" customWidth="1"/>
    <col min="13589" max="13589" width="17.8984375" bestFit="1" customWidth="1"/>
    <col min="13590" max="13590" width="1.3984375" customWidth="1"/>
    <col min="13591" max="13591" width="13.69921875" customWidth="1"/>
    <col min="13830" max="13830" width="41.69921875" customWidth="1"/>
    <col min="13831" max="13831" width="8" customWidth="1"/>
    <col min="13832" max="13832" width="1.296875" customWidth="1"/>
    <col min="13833" max="13834" width="0" hidden="1" customWidth="1"/>
    <col min="13835" max="13835" width="13.69921875" customWidth="1"/>
    <col min="13836" max="13836" width="1.3984375" customWidth="1"/>
    <col min="13837" max="13837" width="13.09765625" customWidth="1"/>
    <col min="13838" max="13838" width="1.3984375" customWidth="1"/>
    <col min="13839" max="13839" width="15.09765625" customWidth="1"/>
    <col min="13840" max="13840" width="1.09765625" customWidth="1"/>
    <col min="13841" max="13841" width="13.59765625" customWidth="1"/>
    <col min="13842" max="13842" width="1.3984375" customWidth="1"/>
    <col min="13843" max="13843" width="13.69921875" customWidth="1"/>
    <col min="13844" max="13844" width="1.3984375" customWidth="1"/>
    <col min="13845" max="13845" width="17.8984375" bestFit="1" customWidth="1"/>
    <col min="13846" max="13846" width="1.3984375" customWidth="1"/>
    <col min="13847" max="13847" width="13.69921875" customWidth="1"/>
    <col min="14086" max="14086" width="41.69921875" customWidth="1"/>
    <col min="14087" max="14087" width="8" customWidth="1"/>
    <col min="14088" max="14088" width="1.296875" customWidth="1"/>
    <col min="14089" max="14090" width="0" hidden="1" customWidth="1"/>
    <col min="14091" max="14091" width="13.69921875" customWidth="1"/>
    <col min="14092" max="14092" width="1.3984375" customWidth="1"/>
    <col min="14093" max="14093" width="13.09765625" customWidth="1"/>
    <col min="14094" max="14094" width="1.3984375" customWidth="1"/>
    <col min="14095" max="14095" width="15.09765625" customWidth="1"/>
    <col min="14096" max="14096" width="1.09765625" customWidth="1"/>
    <col min="14097" max="14097" width="13.59765625" customWidth="1"/>
    <col min="14098" max="14098" width="1.3984375" customWidth="1"/>
    <col min="14099" max="14099" width="13.69921875" customWidth="1"/>
    <col min="14100" max="14100" width="1.3984375" customWidth="1"/>
    <col min="14101" max="14101" width="17.8984375" bestFit="1" customWidth="1"/>
    <col min="14102" max="14102" width="1.3984375" customWidth="1"/>
    <col min="14103" max="14103" width="13.69921875" customWidth="1"/>
    <col min="14342" max="14342" width="41.69921875" customWidth="1"/>
    <col min="14343" max="14343" width="8" customWidth="1"/>
    <col min="14344" max="14344" width="1.296875" customWidth="1"/>
    <col min="14345" max="14346" width="0" hidden="1" customWidth="1"/>
    <col min="14347" max="14347" width="13.69921875" customWidth="1"/>
    <col min="14348" max="14348" width="1.3984375" customWidth="1"/>
    <col min="14349" max="14349" width="13.09765625" customWidth="1"/>
    <col min="14350" max="14350" width="1.3984375" customWidth="1"/>
    <col min="14351" max="14351" width="15.09765625" customWidth="1"/>
    <col min="14352" max="14352" width="1.09765625" customWidth="1"/>
    <col min="14353" max="14353" width="13.59765625" customWidth="1"/>
    <col min="14354" max="14354" width="1.3984375" customWidth="1"/>
    <col min="14355" max="14355" width="13.69921875" customWidth="1"/>
    <col min="14356" max="14356" width="1.3984375" customWidth="1"/>
    <col min="14357" max="14357" width="17.8984375" bestFit="1" customWidth="1"/>
    <col min="14358" max="14358" width="1.3984375" customWidth="1"/>
    <col min="14359" max="14359" width="13.69921875" customWidth="1"/>
    <col min="14598" max="14598" width="41.69921875" customWidth="1"/>
    <col min="14599" max="14599" width="8" customWidth="1"/>
    <col min="14600" max="14600" width="1.296875" customWidth="1"/>
    <col min="14601" max="14602" width="0" hidden="1" customWidth="1"/>
    <col min="14603" max="14603" width="13.69921875" customWidth="1"/>
    <col min="14604" max="14604" width="1.3984375" customWidth="1"/>
    <col min="14605" max="14605" width="13.09765625" customWidth="1"/>
    <col min="14606" max="14606" width="1.3984375" customWidth="1"/>
    <col min="14607" max="14607" width="15.09765625" customWidth="1"/>
    <col min="14608" max="14608" width="1.09765625" customWidth="1"/>
    <col min="14609" max="14609" width="13.59765625" customWidth="1"/>
    <col min="14610" max="14610" width="1.3984375" customWidth="1"/>
    <col min="14611" max="14611" width="13.69921875" customWidth="1"/>
    <col min="14612" max="14612" width="1.3984375" customWidth="1"/>
    <col min="14613" max="14613" width="17.8984375" bestFit="1" customWidth="1"/>
    <col min="14614" max="14614" width="1.3984375" customWidth="1"/>
    <col min="14615" max="14615" width="13.69921875" customWidth="1"/>
    <col min="14854" max="14854" width="41.69921875" customWidth="1"/>
    <col min="14855" max="14855" width="8" customWidth="1"/>
    <col min="14856" max="14856" width="1.296875" customWidth="1"/>
    <col min="14857" max="14858" width="0" hidden="1" customWidth="1"/>
    <col min="14859" max="14859" width="13.69921875" customWidth="1"/>
    <col min="14860" max="14860" width="1.3984375" customWidth="1"/>
    <col min="14861" max="14861" width="13.09765625" customWidth="1"/>
    <col min="14862" max="14862" width="1.3984375" customWidth="1"/>
    <col min="14863" max="14863" width="15.09765625" customWidth="1"/>
    <col min="14864" max="14864" width="1.09765625" customWidth="1"/>
    <col min="14865" max="14865" width="13.59765625" customWidth="1"/>
    <col min="14866" max="14866" width="1.3984375" customWidth="1"/>
    <col min="14867" max="14867" width="13.69921875" customWidth="1"/>
    <col min="14868" max="14868" width="1.3984375" customWidth="1"/>
    <col min="14869" max="14869" width="17.8984375" bestFit="1" customWidth="1"/>
    <col min="14870" max="14870" width="1.3984375" customWidth="1"/>
    <col min="14871" max="14871" width="13.69921875" customWidth="1"/>
    <col min="15110" max="15110" width="41.69921875" customWidth="1"/>
    <col min="15111" max="15111" width="8" customWidth="1"/>
    <col min="15112" max="15112" width="1.296875" customWidth="1"/>
    <col min="15113" max="15114" width="0" hidden="1" customWidth="1"/>
    <col min="15115" max="15115" width="13.69921875" customWidth="1"/>
    <col min="15116" max="15116" width="1.3984375" customWidth="1"/>
    <col min="15117" max="15117" width="13.09765625" customWidth="1"/>
    <col min="15118" max="15118" width="1.3984375" customWidth="1"/>
    <col min="15119" max="15119" width="15.09765625" customWidth="1"/>
    <col min="15120" max="15120" width="1.09765625" customWidth="1"/>
    <col min="15121" max="15121" width="13.59765625" customWidth="1"/>
    <col min="15122" max="15122" width="1.3984375" customWidth="1"/>
    <col min="15123" max="15123" width="13.69921875" customWidth="1"/>
    <col min="15124" max="15124" width="1.3984375" customWidth="1"/>
    <col min="15125" max="15125" width="17.8984375" bestFit="1" customWidth="1"/>
    <col min="15126" max="15126" width="1.3984375" customWidth="1"/>
    <col min="15127" max="15127" width="13.69921875" customWidth="1"/>
    <col min="15366" max="15366" width="41.69921875" customWidth="1"/>
    <col min="15367" max="15367" width="8" customWidth="1"/>
    <col min="15368" max="15368" width="1.296875" customWidth="1"/>
    <col min="15369" max="15370" width="0" hidden="1" customWidth="1"/>
    <col min="15371" max="15371" width="13.69921875" customWidth="1"/>
    <col min="15372" max="15372" width="1.3984375" customWidth="1"/>
    <col min="15373" max="15373" width="13.09765625" customWidth="1"/>
    <col min="15374" max="15374" width="1.3984375" customWidth="1"/>
    <col min="15375" max="15375" width="15.09765625" customWidth="1"/>
    <col min="15376" max="15376" width="1.09765625" customWidth="1"/>
    <col min="15377" max="15377" width="13.59765625" customWidth="1"/>
    <col min="15378" max="15378" width="1.3984375" customWidth="1"/>
    <col min="15379" max="15379" width="13.69921875" customWidth="1"/>
    <col min="15380" max="15380" width="1.3984375" customWidth="1"/>
    <col min="15381" max="15381" width="17.8984375" bestFit="1" customWidth="1"/>
    <col min="15382" max="15382" width="1.3984375" customWidth="1"/>
    <col min="15383" max="15383" width="13.69921875" customWidth="1"/>
    <col min="15622" max="15622" width="41.69921875" customWidth="1"/>
    <col min="15623" max="15623" width="8" customWidth="1"/>
    <col min="15624" max="15624" width="1.296875" customWidth="1"/>
    <col min="15625" max="15626" width="0" hidden="1" customWidth="1"/>
    <col min="15627" max="15627" width="13.69921875" customWidth="1"/>
    <col min="15628" max="15628" width="1.3984375" customWidth="1"/>
    <col min="15629" max="15629" width="13.09765625" customWidth="1"/>
    <col min="15630" max="15630" width="1.3984375" customWidth="1"/>
    <col min="15631" max="15631" width="15.09765625" customWidth="1"/>
    <col min="15632" max="15632" width="1.09765625" customWidth="1"/>
    <col min="15633" max="15633" width="13.59765625" customWidth="1"/>
    <col min="15634" max="15634" width="1.3984375" customWidth="1"/>
    <col min="15635" max="15635" width="13.69921875" customWidth="1"/>
    <col min="15636" max="15636" width="1.3984375" customWidth="1"/>
    <col min="15637" max="15637" width="17.8984375" bestFit="1" customWidth="1"/>
    <col min="15638" max="15638" width="1.3984375" customWidth="1"/>
    <col min="15639" max="15639" width="13.69921875" customWidth="1"/>
    <col min="15878" max="15878" width="41.69921875" customWidth="1"/>
    <col min="15879" max="15879" width="8" customWidth="1"/>
    <col min="15880" max="15880" width="1.296875" customWidth="1"/>
    <col min="15881" max="15882" width="0" hidden="1" customWidth="1"/>
    <col min="15883" max="15883" width="13.69921875" customWidth="1"/>
    <col min="15884" max="15884" width="1.3984375" customWidth="1"/>
    <col min="15885" max="15885" width="13.09765625" customWidth="1"/>
    <col min="15886" max="15886" width="1.3984375" customWidth="1"/>
    <col min="15887" max="15887" width="15.09765625" customWidth="1"/>
    <col min="15888" max="15888" width="1.09765625" customWidth="1"/>
    <col min="15889" max="15889" width="13.59765625" customWidth="1"/>
    <col min="15890" max="15890" width="1.3984375" customWidth="1"/>
    <col min="15891" max="15891" width="13.69921875" customWidth="1"/>
    <col min="15892" max="15892" width="1.3984375" customWidth="1"/>
    <col min="15893" max="15893" width="17.8984375" bestFit="1" customWidth="1"/>
    <col min="15894" max="15894" width="1.3984375" customWidth="1"/>
    <col min="15895" max="15895" width="13.69921875" customWidth="1"/>
    <col min="16134" max="16134" width="41.69921875" customWidth="1"/>
    <col min="16135" max="16135" width="8" customWidth="1"/>
    <col min="16136" max="16136" width="1.296875" customWidth="1"/>
    <col min="16137" max="16138" width="0" hidden="1" customWidth="1"/>
    <col min="16139" max="16139" width="13.69921875" customWidth="1"/>
    <col min="16140" max="16140" width="1.3984375" customWidth="1"/>
    <col min="16141" max="16141" width="13.09765625" customWidth="1"/>
    <col min="16142" max="16142" width="1.3984375" customWidth="1"/>
    <col min="16143" max="16143" width="15.09765625" customWidth="1"/>
    <col min="16144" max="16144" width="1.09765625" customWidth="1"/>
    <col min="16145" max="16145" width="13.59765625" customWidth="1"/>
    <col min="16146" max="16146" width="1.3984375" customWidth="1"/>
    <col min="16147" max="16147" width="13.69921875" customWidth="1"/>
    <col min="16148" max="16148" width="1.3984375" customWidth="1"/>
    <col min="16149" max="16149" width="17.8984375" bestFit="1" customWidth="1"/>
    <col min="16150" max="16150" width="1.3984375" customWidth="1"/>
    <col min="16151" max="16151" width="13.69921875" customWidth="1"/>
    <col min="16384" max="16384" width="9.09765625" customWidth="1"/>
  </cols>
  <sheetData>
    <row r="1" spans="1:24" ht="22.5" customHeight="1" x14ac:dyDescent="0.7">
      <c r="A1" s="155" t="s">
        <v>109</v>
      </c>
      <c r="B1" s="155"/>
      <c r="C1" s="190"/>
      <c r="E1" s="191"/>
      <c r="Q1" s="191"/>
      <c r="S1" s="192"/>
      <c r="U1" s="192"/>
      <c r="W1" s="192"/>
    </row>
    <row r="2" spans="1:24" ht="22.5" customHeight="1" x14ac:dyDescent="0.7">
      <c r="A2" s="155" t="s">
        <v>58</v>
      </c>
      <c r="B2" s="155"/>
      <c r="C2" s="155"/>
      <c r="E2" s="191"/>
      <c r="Q2" s="191"/>
      <c r="S2" s="192"/>
      <c r="U2" s="192"/>
      <c r="W2" s="192"/>
    </row>
    <row r="3" spans="1:24" ht="22.5" customHeight="1" x14ac:dyDescent="0.7">
      <c r="A3" s="155"/>
      <c r="B3" s="155"/>
      <c r="S3" s="158"/>
    </row>
    <row r="4" spans="1:24" ht="22.5" customHeight="1" x14ac:dyDescent="0.7">
      <c r="A4" s="155"/>
      <c r="B4" s="155"/>
      <c r="E4" s="247" t="s">
        <v>110</v>
      </c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</row>
    <row r="5" spans="1:24" ht="22.5" customHeight="1" x14ac:dyDescent="0.65">
      <c r="C5" s="157"/>
      <c r="D5" s="158"/>
      <c r="E5" s="158"/>
      <c r="F5" s="158"/>
      <c r="G5" s="158"/>
      <c r="H5" s="158"/>
      <c r="I5" s="158"/>
      <c r="J5" s="158"/>
      <c r="K5" s="248" t="s">
        <v>16</v>
      </c>
      <c r="L5" s="248"/>
      <c r="M5" s="248"/>
      <c r="N5" s="248"/>
      <c r="O5" s="248"/>
      <c r="P5" s="158"/>
      <c r="Q5" s="158"/>
      <c r="R5" s="158"/>
      <c r="S5" s="158"/>
      <c r="T5" s="158"/>
      <c r="U5" s="158"/>
      <c r="V5" s="158"/>
      <c r="W5" s="158"/>
    </row>
    <row r="6" spans="1:24" ht="22.5" customHeight="1" x14ac:dyDescent="0.65">
      <c r="C6" s="157"/>
      <c r="D6" s="194"/>
      <c r="E6" s="158"/>
      <c r="F6" s="194"/>
      <c r="G6" s="158"/>
      <c r="H6" s="194"/>
      <c r="I6" s="158"/>
      <c r="J6" s="194"/>
      <c r="K6" s="194"/>
      <c r="L6" s="194"/>
      <c r="M6" s="194"/>
      <c r="N6" s="194"/>
      <c r="O6" s="194"/>
      <c r="P6" s="194"/>
      <c r="Q6" s="158"/>
      <c r="R6" s="194"/>
      <c r="S6" s="158"/>
      <c r="T6" s="194"/>
      <c r="U6" s="158" t="s">
        <v>139</v>
      </c>
      <c r="V6" s="194"/>
      <c r="W6" s="158"/>
    </row>
    <row r="7" spans="1:24" ht="22.5" customHeight="1" x14ac:dyDescent="0.65">
      <c r="C7" s="157"/>
      <c r="D7" s="194"/>
      <c r="E7" s="158" t="s">
        <v>30</v>
      </c>
      <c r="F7" s="194"/>
      <c r="G7" s="158"/>
      <c r="H7" s="194"/>
      <c r="I7" s="158"/>
      <c r="J7" s="194"/>
      <c r="K7" s="194"/>
      <c r="L7" s="194"/>
      <c r="M7" s="194"/>
      <c r="N7" s="194"/>
      <c r="O7" s="194"/>
      <c r="P7" s="194"/>
      <c r="Q7" s="158"/>
      <c r="R7" s="194"/>
      <c r="S7" s="158" t="s">
        <v>33</v>
      </c>
      <c r="T7" s="194"/>
      <c r="U7" s="158" t="s">
        <v>141</v>
      </c>
      <c r="V7" s="194"/>
      <c r="W7" s="158"/>
    </row>
    <row r="8" spans="1:24" ht="22.5" customHeight="1" x14ac:dyDescent="0.65">
      <c r="C8" s="157"/>
      <c r="D8" s="158"/>
      <c r="E8" s="158" t="s">
        <v>35</v>
      </c>
      <c r="F8" s="158"/>
      <c r="G8" s="158" t="s">
        <v>25</v>
      </c>
      <c r="H8" s="158"/>
      <c r="I8" s="158" t="s">
        <v>214</v>
      </c>
      <c r="J8" s="158"/>
      <c r="K8" s="158" t="s">
        <v>92</v>
      </c>
      <c r="L8" s="158"/>
      <c r="M8" s="158" t="s">
        <v>155</v>
      </c>
      <c r="N8" s="158"/>
      <c r="O8" s="158"/>
      <c r="P8" s="158"/>
      <c r="Q8" s="158"/>
      <c r="R8" s="158"/>
      <c r="S8" s="158" t="s">
        <v>140</v>
      </c>
      <c r="T8" s="158"/>
      <c r="U8" s="158" t="s">
        <v>192</v>
      </c>
      <c r="V8" s="158"/>
      <c r="W8" s="158" t="s">
        <v>33</v>
      </c>
    </row>
    <row r="9" spans="1:24" ht="22.5" customHeight="1" x14ac:dyDescent="0.65">
      <c r="C9" s="205" t="s">
        <v>1</v>
      </c>
      <c r="D9" s="158"/>
      <c r="E9" s="158" t="s">
        <v>36</v>
      </c>
      <c r="F9" s="158"/>
      <c r="G9" s="158" t="s">
        <v>82</v>
      </c>
      <c r="H9" s="158"/>
      <c r="I9" s="158" t="s">
        <v>122</v>
      </c>
      <c r="J9" s="158"/>
      <c r="K9" s="158" t="s">
        <v>91</v>
      </c>
      <c r="L9" s="158"/>
      <c r="M9" s="158" t="s">
        <v>122</v>
      </c>
      <c r="N9" s="158"/>
      <c r="O9" s="158" t="s">
        <v>47</v>
      </c>
      <c r="P9" s="158"/>
      <c r="Q9" s="158" t="s">
        <v>122</v>
      </c>
      <c r="R9" s="158"/>
      <c r="S9" s="158" t="s">
        <v>142</v>
      </c>
      <c r="T9" s="158"/>
      <c r="U9" s="158" t="s">
        <v>191</v>
      </c>
      <c r="V9" s="158"/>
      <c r="W9" s="158" t="s">
        <v>34</v>
      </c>
    </row>
    <row r="10" spans="1:24" ht="22.5" customHeight="1" x14ac:dyDescent="0.65">
      <c r="C10" s="157"/>
      <c r="E10" s="249" t="s">
        <v>59</v>
      </c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</row>
    <row r="11" spans="1:24" ht="22.5" customHeight="1" x14ac:dyDescent="0.7">
      <c r="A11" s="86" t="s">
        <v>207</v>
      </c>
      <c r="B11" s="86"/>
      <c r="C11" s="157"/>
      <c r="D11" s="234"/>
      <c r="E11" s="157"/>
      <c r="F11" s="234"/>
      <c r="G11" s="157"/>
      <c r="H11" s="234"/>
      <c r="I11" s="214"/>
      <c r="J11" s="234"/>
      <c r="K11" s="157"/>
      <c r="L11" s="157"/>
      <c r="M11" s="157"/>
      <c r="N11" s="157"/>
      <c r="O11" s="195"/>
      <c r="P11" s="234"/>
      <c r="Q11" s="157"/>
      <c r="R11" s="234"/>
      <c r="S11" s="157"/>
      <c r="T11" s="234"/>
      <c r="U11" s="157"/>
      <c r="V11" s="234"/>
      <c r="W11" s="157"/>
    </row>
    <row r="12" spans="1:24" ht="22.5" customHeight="1" x14ac:dyDescent="0.7">
      <c r="A12" s="86" t="s">
        <v>185</v>
      </c>
      <c r="B12" s="86"/>
      <c r="C12" s="160"/>
      <c r="D12" s="188"/>
      <c r="E12" s="188">
        <v>2048255</v>
      </c>
      <c r="F12" s="188"/>
      <c r="G12" s="188">
        <v>283564</v>
      </c>
      <c r="H12" s="188"/>
      <c r="I12" s="196">
        <v>0</v>
      </c>
      <c r="J12" s="188"/>
      <c r="K12" s="188">
        <v>182845</v>
      </c>
      <c r="L12" s="188"/>
      <c r="M12" s="66">
        <v>149754</v>
      </c>
      <c r="N12" s="188"/>
      <c r="O12" s="188">
        <v>639812</v>
      </c>
      <c r="P12" s="188"/>
      <c r="Q12" s="66">
        <v>-149754</v>
      </c>
      <c r="R12" s="188"/>
      <c r="S12" s="188">
        <f>SUM(E12:Q12)</f>
        <v>3154476</v>
      </c>
      <c r="T12" s="188"/>
      <c r="U12" s="171">
        <v>0</v>
      </c>
      <c r="V12" s="188"/>
      <c r="W12" s="188">
        <f>S12+U12</f>
        <v>3154476</v>
      </c>
      <c r="X12" s="22"/>
    </row>
    <row r="13" spans="1:24" ht="22" x14ac:dyDescent="0.7">
      <c r="A13" s="86"/>
      <c r="B13" s="86"/>
      <c r="C13" s="160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</row>
    <row r="14" spans="1:24" ht="22.5" customHeight="1" x14ac:dyDescent="0.7">
      <c r="A14" s="86" t="s">
        <v>101</v>
      </c>
      <c r="B14" s="86"/>
      <c r="C14" s="160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</row>
    <row r="15" spans="1:24" ht="22.5" customHeight="1" x14ac:dyDescent="0.7">
      <c r="A15" s="159" t="s">
        <v>102</v>
      </c>
      <c r="B15" s="86"/>
      <c r="C15" s="160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</row>
    <row r="16" spans="1:24" ht="22.5" customHeight="1" x14ac:dyDescent="0.7">
      <c r="A16" t="s">
        <v>211</v>
      </c>
      <c r="B16" s="86"/>
      <c r="C16" s="160">
        <v>7</v>
      </c>
      <c r="D16" s="197"/>
      <c r="E16" s="197">
        <v>0</v>
      </c>
      <c r="F16" s="197"/>
      <c r="G16" s="197">
        <v>0</v>
      </c>
      <c r="H16" s="197"/>
      <c r="I16" s="197">
        <v>2880</v>
      </c>
      <c r="J16" s="197"/>
      <c r="K16" s="197">
        <v>0</v>
      </c>
      <c r="L16" s="197"/>
      <c r="M16" s="197">
        <v>-11091</v>
      </c>
      <c r="N16" s="197"/>
      <c r="O16" s="197">
        <f>-M16</f>
        <v>11091</v>
      </c>
      <c r="P16" s="197"/>
      <c r="Q16" s="197">
        <v>11091</v>
      </c>
      <c r="R16" s="197"/>
      <c r="S16" s="197">
        <f>SUM(E16:R16)</f>
        <v>13971</v>
      </c>
      <c r="T16" s="197"/>
      <c r="U16" s="197">
        <v>0</v>
      </c>
      <c r="V16" s="197"/>
      <c r="W16" s="197">
        <f>SUM(S16:V16)</f>
        <v>13971</v>
      </c>
    </row>
    <row r="17" spans="1:24" ht="22.5" customHeight="1" x14ac:dyDescent="0.65">
      <c r="A17" t="s">
        <v>103</v>
      </c>
      <c r="C17" s="205">
        <v>10</v>
      </c>
      <c r="D17" s="197"/>
      <c r="E17" s="125">
        <v>0</v>
      </c>
      <c r="F17" s="197"/>
      <c r="G17" s="125">
        <v>0</v>
      </c>
      <c r="H17" s="197"/>
      <c r="I17" s="125">
        <v>0</v>
      </c>
      <c r="J17" s="197"/>
      <c r="K17" s="125">
        <v>0</v>
      </c>
      <c r="L17" s="197"/>
      <c r="M17" s="125">
        <v>0</v>
      </c>
      <c r="N17" s="197"/>
      <c r="O17" s="126">
        <v>-217531</v>
      </c>
      <c r="P17" s="197"/>
      <c r="Q17" s="125">
        <v>0</v>
      </c>
      <c r="R17" s="197"/>
      <c r="S17" s="207">
        <f>SUM(E17:R17)</f>
        <v>-217531</v>
      </c>
      <c r="T17" s="197"/>
      <c r="U17" s="125">
        <v>0</v>
      </c>
      <c r="V17" s="197"/>
      <c r="W17" s="207">
        <f>SUM(S17:V17)</f>
        <v>-217531</v>
      </c>
    </row>
    <row r="18" spans="1:24" ht="22.5" customHeight="1" x14ac:dyDescent="0.7">
      <c r="A18" s="159" t="s">
        <v>137</v>
      </c>
      <c r="B18" s="86"/>
      <c r="C18" s="160"/>
      <c r="D18" s="196"/>
      <c r="E18" s="71">
        <f>SUM(E16:E17)</f>
        <v>0</v>
      </c>
      <c r="F18" s="196"/>
      <c r="G18" s="71">
        <f>SUM(G16:G17)</f>
        <v>0</v>
      </c>
      <c r="H18" s="196"/>
      <c r="I18" s="71">
        <f>SUM(I16:I17)</f>
        <v>2880</v>
      </c>
      <c r="J18" s="196"/>
      <c r="K18" s="71">
        <f>SUM(K16:K17)</f>
        <v>0</v>
      </c>
      <c r="L18" s="196"/>
      <c r="M18" s="71">
        <f>SUM(M16:M17)</f>
        <v>-11091</v>
      </c>
      <c r="N18" s="196"/>
      <c r="O18" s="71">
        <f>SUM(O16:O17)</f>
        <v>-206440</v>
      </c>
      <c r="P18" s="196"/>
      <c r="Q18" s="71">
        <f>SUM(Q16:Q17)</f>
        <v>11091</v>
      </c>
      <c r="R18" s="196"/>
      <c r="S18" s="71">
        <f>SUM(S16:S17)</f>
        <v>-203560</v>
      </c>
      <c r="T18" s="196"/>
      <c r="U18" s="71">
        <f>SUM(U16:U17)</f>
        <v>0</v>
      </c>
      <c r="V18" s="196"/>
      <c r="W18" s="71">
        <f>SUM(W16:W17)</f>
        <v>-203560</v>
      </c>
    </row>
    <row r="19" spans="1:24" ht="10.5" hidden="1" customHeight="1" x14ac:dyDescent="0.7">
      <c r="A19" s="86"/>
      <c r="B19" s="86"/>
      <c r="C19"/>
      <c r="D19" s="67"/>
      <c r="E19" s="66"/>
      <c r="F19" s="67"/>
      <c r="G19" s="66"/>
      <c r="H19" s="67"/>
      <c r="I19" s="66"/>
      <c r="J19" s="67"/>
      <c r="K19" s="66"/>
      <c r="L19" s="67"/>
      <c r="M19" s="66"/>
      <c r="N19" s="67"/>
      <c r="O19" s="66"/>
      <c r="P19" s="67"/>
      <c r="Q19" s="66"/>
      <c r="R19" s="67"/>
      <c r="S19" s="66"/>
      <c r="T19" s="67"/>
      <c r="U19" s="66"/>
      <c r="V19" s="67"/>
      <c r="W19" s="66"/>
    </row>
    <row r="20" spans="1:24" ht="22.5" hidden="1" customHeight="1" x14ac:dyDescent="0.7">
      <c r="A20" s="159" t="s">
        <v>144</v>
      </c>
      <c r="B20" s="159"/>
      <c r="C20"/>
      <c r="D20" s="67"/>
      <c r="E20" s="66"/>
      <c r="F20" s="67"/>
      <c r="G20" s="66"/>
      <c r="H20" s="67"/>
      <c r="I20" s="66"/>
      <c r="J20" s="67"/>
      <c r="K20" s="66"/>
      <c r="L20" s="67"/>
      <c r="M20" s="66"/>
      <c r="N20" s="67"/>
      <c r="O20" s="66"/>
      <c r="P20" s="67"/>
      <c r="Q20" s="66"/>
      <c r="R20" s="67"/>
      <c r="S20" s="66"/>
      <c r="T20" s="67"/>
      <c r="U20" s="66"/>
      <c r="V20" s="67"/>
      <c r="W20" s="66"/>
    </row>
    <row r="21" spans="1:24" ht="22.5" hidden="1" customHeight="1" x14ac:dyDescent="0.7">
      <c r="A21" t="s">
        <v>145</v>
      </c>
      <c r="C21"/>
      <c r="D21" s="67"/>
      <c r="E21" s="68" t="s">
        <v>143</v>
      </c>
      <c r="F21" s="67"/>
      <c r="G21" s="68" t="s">
        <v>143</v>
      </c>
      <c r="H21" s="67"/>
      <c r="I21" s="68"/>
      <c r="J21" s="67"/>
      <c r="K21" s="68" t="s">
        <v>143</v>
      </c>
      <c r="L21" s="67"/>
      <c r="M21" s="68" t="s">
        <v>143</v>
      </c>
      <c r="N21" s="67"/>
      <c r="O21" s="68" t="s">
        <v>143</v>
      </c>
      <c r="P21" s="67"/>
      <c r="Q21" s="68" t="s">
        <v>143</v>
      </c>
      <c r="R21" s="67"/>
      <c r="S21" s="68" t="s">
        <v>143</v>
      </c>
      <c r="T21" s="67"/>
      <c r="U21" s="68" t="s">
        <v>143</v>
      </c>
      <c r="V21" s="67"/>
      <c r="W21" s="68" t="s">
        <v>143</v>
      </c>
    </row>
    <row r="22" spans="1:24" ht="22.5" hidden="1" customHeight="1" x14ac:dyDescent="0.7">
      <c r="A22" s="159" t="s">
        <v>146</v>
      </c>
      <c r="B22" s="159"/>
      <c r="C22"/>
      <c r="D22" s="35"/>
      <c r="E22" s="69" t="s">
        <v>143</v>
      </c>
      <c r="F22" s="35"/>
      <c r="G22" s="69" t="s">
        <v>143</v>
      </c>
      <c r="H22" s="35"/>
      <c r="I22" s="69"/>
      <c r="J22" s="35"/>
      <c r="K22" s="69" t="s">
        <v>143</v>
      </c>
      <c r="L22" s="35"/>
      <c r="M22" s="69" t="s">
        <v>143</v>
      </c>
      <c r="N22" s="35"/>
      <c r="O22" s="69" t="s">
        <v>143</v>
      </c>
      <c r="P22" s="35"/>
      <c r="Q22" s="69" t="s">
        <v>143</v>
      </c>
      <c r="R22" s="35"/>
      <c r="S22" s="69" t="s">
        <v>143</v>
      </c>
      <c r="T22" s="35"/>
      <c r="U22" s="69" t="s">
        <v>143</v>
      </c>
      <c r="V22" s="35"/>
      <c r="W22" s="69" t="s">
        <v>143</v>
      </c>
    </row>
    <row r="23" spans="1:24" ht="22" x14ac:dyDescent="0.7">
      <c r="A23" s="86"/>
      <c r="B23" s="86"/>
      <c r="C23"/>
      <c r="D23" s="67"/>
      <c r="E23" s="66"/>
      <c r="F23" s="67"/>
      <c r="G23" s="66"/>
      <c r="H23" s="67"/>
      <c r="I23" s="66"/>
      <c r="J23" s="67"/>
      <c r="K23" s="66"/>
      <c r="L23" s="67"/>
      <c r="M23" s="66"/>
      <c r="N23" s="67"/>
      <c r="O23" s="66"/>
      <c r="P23" s="67"/>
      <c r="Q23" s="66"/>
      <c r="R23" s="67"/>
      <c r="S23" s="66"/>
      <c r="T23" s="67"/>
      <c r="U23" s="66"/>
      <c r="V23" s="67"/>
      <c r="W23" s="66"/>
    </row>
    <row r="24" spans="1:24" ht="22.5" customHeight="1" x14ac:dyDescent="0.7">
      <c r="A24" s="86" t="s">
        <v>63</v>
      </c>
      <c r="B24" s="86"/>
      <c r="C24" s="160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</row>
    <row r="25" spans="1:24" ht="22.5" customHeight="1" x14ac:dyDescent="0.7">
      <c r="A25" t="s">
        <v>70</v>
      </c>
      <c r="C25" s="160"/>
      <c r="D25" s="197"/>
      <c r="E25" s="124">
        <v>0</v>
      </c>
      <c r="F25" s="197"/>
      <c r="G25" s="124">
        <v>0</v>
      </c>
      <c r="H25" s="197"/>
      <c r="I25" s="124">
        <v>0</v>
      </c>
      <c r="J25" s="197"/>
      <c r="K25" s="124">
        <v>0</v>
      </c>
      <c r="L25" s="197"/>
      <c r="M25" s="124">
        <v>0</v>
      </c>
      <c r="N25" s="197"/>
      <c r="O25" s="209">
        <f>'PL9'!C14</f>
        <v>369132</v>
      </c>
      <c r="P25" s="197"/>
      <c r="Q25" s="124">
        <v>0</v>
      </c>
      <c r="R25" s="197"/>
      <c r="S25" s="209">
        <f>SUM(E25:Q25)</f>
        <v>369132</v>
      </c>
      <c r="T25" s="197"/>
      <c r="U25" s="72">
        <v>0</v>
      </c>
      <c r="V25" s="197"/>
      <c r="W25" s="187">
        <f>S25+U25</f>
        <v>369132</v>
      </c>
    </row>
    <row r="26" spans="1:24" ht="22.5" customHeight="1" x14ac:dyDescent="0.7">
      <c r="A26" t="s">
        <v>138</v>
      </c>
      <c r="C26" s="160"/>
      <c r="D26" s="197"/>
      <c r="E26" s="125">
        <v>0</v>
      </c>
      <c r="F26" s="197"/>
      <c r="G26" s="125">
        <v>0</v>
      </c>
      <c r="H26" s="197"/>
      <c r="I26" s="125">
        <v>0</v>
      </c>
      <c r="J26" s="197"/>
      <c r="K26" s="125">
        <v>0</v>
      </c>
      <c r="L26" s="197"/>
      <c r="M26" s="125">
        <v>0</v>
      </c>
      <c r="N26" s="197"/>
      <c r="O26" s="126">
        <f>[1]PL6!C41</f>
        <v>0</v>
      </c>
      <c r="P26" s="197"/>
      <c r="Q26" s="125">
        <v>0</v>
      </c>
      <c r="R26" s="197"/>
      <c r="S26" s="199">
        <f>SUM(E26:Q26)</f>
        <v>0</v>
      </c>
      <c r="T26" s="197"/>
      <c r="U26" s="125">
        <v>0</v>
      </c>
      <c r="V26" s="197"/>
      <c r="W26" s="126">
        <f>S26+U26</f>
        <v>0</v>
      </c>
    </row>
    <row r="27" spans="1:24" ht="22.5" customHeight="1" x14ac:dyDescent="0.7">
      <c r="A27" s="86" t="s">
        <v>64</v>
      </c>
      <c r="B27" s="86"/>
      <c r="C27" s="160"/>
      <c r="D27" s="189"/>
      <c r="E27" s="71">
        <f>SUM(E25:E26)</f>
        <v>0</v>
      </c>
      <c r="F27" s="189"/>
      <c r="G27" s="71">
        <f>SUM(G25:G26)</f>
        <v>0</v>
      </c>
      <c r="H27" s="189"/>
      <c r="I27" s="71">
        <f>SUM(I25:I26)</f>
        <v>0</v>
      </c>
      <c r="J27" s="189"/>
      <c r="K27" s="71">
        <f>SUM(K25:K26)</f>
        <v>0</v>
      </c>
      <c r="L27" s="189"/>
      <c r="M27" s="71">
        <f>SUM(M25:M26)</f>
        <v>0</v>
      </c>
      <c r="N27" s="189"/>
      <c r="O27" s="71">
        <f>SUM(O25:O26)</f>
        <v>369132</v>
      </c>
      <c r="P27" s="189"/>
      <c r="Q27" s="71">
        <f>SUM(Q25:Q26)</f>
        <v>0</v>
      </c>
      <c r="R27" s="189"/>
      <c r="S27" s="71">
        <f>SUM(S25:S26)</f>
        <v>369132</v>
      </c>
      <c r="T27" s="189"/>
      <c r="U27" s="71">
        <f>SUM(U25:U26)</f>
        <v>0</v>
      </c>
      <c r="V27" s="189"/>
      <c r="W27" s="71">
        <f>SUM(W25:W26)</f>
        <v>369132</v>
      </c>
    </row>
    <row r="28" spans="1:24" ht="22.5" customHeight="1" x14ac:dyDescent="0.7">
      <c r="A28" s="86"/>
      <c r="B28" s="86"/>
      <c r="C28" s="160"/>
      <c r="D28" s="189"/>
      <c r="E28" s="81"/>
      <c r="F28" s="189"/>
      <c r="G28" s="81"/>
      <c r="H28" s="189"/>
      <c r="I28" s="81"/>
      <c r="J28" s="189"/>
      <c r="K28" s="81"/>
      <c r="L28" s="189"/>
      <c r="M28" s="81"/>
      <c r="N28" s="189"/>
      <c r="O28" s="81"/>
      <c r="P28" s="189"/>
      <c r="Q28" s="81"/>
      <c r="R28" s="189"/>
      <c r="S28" s="81"/>
      <c r="T28" s="189"/>
      <c r="U28" s="81"/>
      <c r="V28" s="189"/>
      <c r="W28" s="81"/>
    </row>
    <row r="29" spans="1:24" ht="22.5" hidden="1" customHeight="1" x14ac:dyDescent="0.7">
      <c r="A29" t="s">
        <v>161</v>
      </c>
      <c r="B29" s="86"/>
      <c r="C29" s="157"/>
      <c r="D29" s="189"/>
      <c r="E29" s="125"/>
      <c r="F29" s="189"/>
      <c r="G29" s="125"/>
      <c r="H29" s="189"/>
      <c r="I29" s="125"/>
      <c r="J29" s="189"/>
      <c r="K29" s="125"/>
      <c r="L29" s="189"/>
      <c r="M29" s="127"/>
      <c r="N29" s="189"/>
      <c r="O29" s="85"/>
      <c r="P29" s="189"/>
      <c r="Q29" s="125"/>
      <c r="R29" s="189"/>
      <c r="S29" s="199">
        <f>SUM(E29:Q29)</f>
        <v>0</v>
      </c>
      <c r="T29" s="189"/>
      <c r="U29" s="125">
        <v>0</v>
      </c>
      <c r="V29" s="189"/>
      <c r="W29" s="125">
        <v>0</v>
      </c>
    </row>
    <row r="30" spans="1:24" ht="22.5" customHeight="1" thickBot="1" x14ac:dyDescent="0.75">
      <c r="A30" s="201" t="s">
        <v>206</v>
      </c>
      <c r="B30" s="201"/>
      <c r="C30" s="201"/>
      <c r="D30" s="129"/>
      <c r="E30" s="128">
        <f>SUM(E12,E18,E27)</f>
        <v>2048255</v>
      </c>
      <c r="F30" s="129"/>
      <c r="G30" s="128">
        <f>SUM(G12,G18,G27)</f>
        <v>283564</v>
      </c>
      <c r="H30" s="129"/>
      <c r="I30" s="128">
        <f>SUM(I12,I18,I27)</f>
        <v>2880</v>
      </c>
      <c r="J30" s="129"/>
      <c r="K30" s="128">
        <f>SUM(K12,K18,K27)</f>
        <v>182845</v>
      </c>
      <c r="L30" s="129"/>
      <c r="M30" s="128">
        <f>SUM(M12,M18,M27)</f>
        <v>138663</v>
      </c>
      <c r="N30" s="129"/>
      <c r="O30" s="128">
        <f>SUM(O12,O18,O27)</f>
        <v>802504</v>
      </c>
      <c r="P30" s="129"/>
      <c r="Q30" s="128">
        <f>SUM(Q12,Q18,Q27)</f>
        <v>-138663</v>
      </c>
      <c r="R30" s="129"/>
      <c r="S30" s="128">
        <f>SUM(S12,S18,S27)</f>
        <v>3320048</v>
      </c>
      <c r="T30" s="129"/>
      <c r="U30" s="130">
        <f>SUM(U12,U18,U27)</f>
        <v>0</v>
      </c>
      <c r="V30" s="129"/>
      <c r="W30" s="128">
        <f>SUM(W12,W18,W27)</f>
        <v>3320048</v>
      </c>
      <c r="X30" s="146"/>
    </row>
    <row r="31" spans="1:24" ht="22.5" customHeight="1" thickTop="1" x14ac:dyDescent="0.65"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46"/>
      <c r="T31" s="101"/>
      <c r="U31" s="146"/>
      <c r="V31" s="101"/>
      <c r="W31" s="146"/>
    </row>
    <row r="32" spans="1:24" x14ac:dyDescent="0.65">
      <c r="W32" s="200"/>
    </row>
    <row r="34" spans="19:23" x14ac:dyDescent="0.65">
      <c r="S34" s="200"/>
      <c r="U34" s="200"/>
      <c r="W34" s="200"/>
    </row>
  </sheetData>
  <mergeCells count="3">
    <mergeCell ref="E4:W4"/>
    <mergeCell ref="K5:O5"/>
    <mergeCell ref="E10:W10"/>
  </mergeCells>
  <pageMargins left="0.8" right="0.8" top="0.48" bottom="0.5" header="0.5" footer="0.5"/>
  <pageSetup paperSize="9" scale="72" firstPageNumber="11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AD0F2-2E1B-4553-8631-2A340BC7A841}">
  <dimension ref="A1:S30"/>
  <sheetViews>
    <sheetView topLeftCell="A18" zoomScale="80" zoomScaleNormal="80" zoomScaleSheetLayoutView="70" workbookViewId="0">
      <selection activeCell="R30" sqref="R30"/>
    </sheetView>
  </sheetViews>
  <sheetFormatPr defaultColWidth="9.09765625" defaultRowHeight="21.5" x14ac:dyDescent="0.65"/>
  <cols>
    <col min="1" max="1" width="45.796875" style="101" customWidth="1"/>
    <col min="2" max="2" width="8.59765625" style="115" customWidth="1"/>
    <col min="3" max="3" width="1.296875" style="101" customWidth="1"/>
    <col min="4" max="4" width="9.296875" style="101" hidden="1" customWidth="1"/>
    <col min="5" max="5" width="1.296875" style="101" hidden="1" customWidth="1"/>
    <col min="6" max="6" width="13.69921875" style="101" customWidth="1"/>
    <col min="7" max="7" width="1.09765625" style="101" customWidth="1"/>
    <col min="8" max="8" width="13.69921875" style="101" customWidth="1"/>
    <col min="9" max="9" width="1.09765625" style="101" customWidth="1"/>
    <col min="10" max="10" width="13.69921875" style="101" customWidth="1"/>
    <col min="11" max="11" width="1.09765625" style="101" customWidth="1"/>
    <col min="12" max="12" width="13.69921875" style="101" customWidth="1"/>
    <col min="13" max="13" width="1.09765625" style="101" customWidth="1"/>
    <col min="14" max="14" width="13.69921875" style="101" customWidth="1"/>
    <col min="15" max="15" width="1.09765625" style="101" customWidth="1"/>
    <col min="16" max="16" width="13.69921875" style="101" customWidth="1"/>
    <col min="17" max="17" width="1.09765625" style="101" customWidth="1"/>
    <col min="18" max="18" width="13.69921875" style="101" customWidth="1"/>
    <col min="19" max="16384" width="9.09765625" style="101"/>
  </cols>
  <sheetData>
    <row r="1" spans="1:18" ht="22.5" customHeight="1" x14ac:dyDescent="0.7">
      <c r="A1" s="6" t="s">
        <v>109</v>
      </c>
      <c r="B1" s="133"/>
      <c r="C1" s="134"/>
      <c r="D1" s="134"/>
      <c r="E1" s="134"/>
      <c r="F1" s="134"/>
      <c r="R1" s="123"/>
    </row>
    <row r="2" spans="1:18" ht="22.5" customHeight="1" x14ac:dyDescent="0.7">
      <c r="A2" s="132" t="s">
        <v>58</v>
      </c>
      <c r="B2" s="132"/>
      <c r="C2" s="134"/>
      <c r="D2" s="134"/>
      <c r="E2" s="134"/>
      <c r="F2" s="134"/>
      <c r="R2" s="123"/>
    </row>
    <row r="3" spans="1:18" ht="22.5" customHeight="1" x14ac:dyDescent="0.7">
      <c r="A3" s="132"/>
    </row>
    <row r="4" spans="1:18" ht="22.5" customHeight="1" x14ac:dyDescent="0.7">
      <c r="A4" s="132"/>
      <c r="F4" s="250" t="s">
        <v>54</v>
      </c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</row>
    <row r="5" spans="1:18" ht="22.5" customHeight="1" x14ac:dyDescent="0.65">
      <c r="B5" s="19"/>
      <c r="C5" s="93"/>
      <c r="D5" s="93"/>
      <c r="E5" s="93"/>
      <c r="F5" s="93"/>
      <c r="G5" s="93"/>
      <c r="H5" s="93"/>
      <c r="I5" s="93"/>
      <c r="J5" s="251" t="s">
        <v>16</v>
      </c>
      <c r="K5" s="251"/>
      <c r="L5" s="251"/>
      <c r="M5" s="251"/>
      <c r="N5" s="251"/>
      <c r="O5" s="93"/>
      <c r="P5" s="93"/>
      <c r="Q5" s="93"/>
      <c r="R5" s="93"/>
    </row>
    <row r="6" spans="1:18" ht="22.5" customHeight="1" x14ac:dyDescent="0.65">
      <c r="B6" s="19"/>
      <c r="C6" s="93"/>
      <c r="D6" s="93"/>
      <c r="E6" s="93"/>
      <c r="F6" s="93" t="s">
        <v>30</v>
      </c>
      <c r="G6" s="135"/>
      <c r="H6" s="93"/>
      <c r="I6" s="135"/>
      <c r="J6" s="135"/>
      <c r="K6" s="135"/>
      <c r="L6" s="135"/>
      <c r="M6" s="135"/>
      <c r="N6" s="135"/>
      <c r="O6" s="135"/>
      <c r="P6" s="93"/>
      <c r="Q6" s="135"/>
      <c r="R6" s="93"/>
    </row>
    <row r="7" spans="1:18" ht="22.5" customHeight="1" x14ac:dyDescent="0.65">
      <c r="B7" s="19"/>
      <c r="C7" s="93"/>
      <c r="D7" s="93"/>
      <c r="E7" s="93"/>
      <c r="F7" s="93" t="s">
        <v>35</v>
      </c>
      <c r="G7" s="233"/>
      <c r="H7" s="93" t="s">
        <v>25</v>
      </c>
      <c r="I7" s="233"/>
      <c r="J7" s="93" t="s">
        <v>92</v>
      </c>
      <c r="K7" s="93"/>
      <c r="L7" s="93" t="s">
        <v>155</v>
      </c>
      <c r="M7" s="233"/>
      <c r="N7" s="93"/>
      <c r="O7" s="233"/>
      <c r="P7" s="93"/>
      <c r="Q7" s="233"/>
      <c r="R7" s="93" t="s">
        <v>33</v>
      </c>
    </row>
    <row r="8" spans="1:18" ht="22.5" customHeight="1" x14ac:dyDescent="0.65">
      <c r="B8" s="205"/>
      <c r="C8" s="19"/>
      <c r="D8" s="19"/>
      <c r="E8" s="93"/>
      <c r="F8" s="93" t="s">
        <v>36</v>
      </c>
      <c r="G8" s="233"/>
      <c r="H8" s="93" t="s">
        <v>82</v>
      </c>
      <c r="I8" s="233"/>
      <c r="J8" s="93" t="s">
        <v>91</v>
      </c>
      <c r="K8" s="93"/>
      <c r="L8" s="93" t="s">
        <v>122</v>
      </c>
      <c r="M8" s="233"/>
      <c r="N8" s="93" t="s">
        <v>47</v>
      </c>
      <c r="O8" s="233"/>
      <c r="P8" s="93" t="s">
        <v>122</v>
      </c>
      <c r="Q8" s="233"/>
      <c r="R8" s="93" t="s">
        <v>34</v>
      </c>
    </row>
    <row r="9" spans="1:18" ht="22.5" customHeight="1" x14ac:dyDescent="0.65">
      <c r="B9" s="19"/>
      <c r="D9" s="115"/>
      <c r="E9" s="115"/>
      <c r="F9" s="252" t="s">
        <v>59</v>
      </c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</row>
    <row r="10" spans="1:18" ht="22.5" customHeight="1" x14ac:dyDescent="0.7">
      <c r="A10" s="7" t="s">
        <v>204</v>
      </c>
      <c r="B10" s="19"/>
      <c r="C10" s="19"/>
      <c r="D10" s="19"/>
      <c r="E10" s="19"/>
      <c r="F10" s="19"/>
      <c r="G10" s="235"/>
      <c r="H10" s="19"/>
      <c r="I10" s="235"/>
      <c r="J10" s="19"/>
      <c r="K10" s="19"/>
      <c r="L10" s="136"/>
      <c r="M10" s="235"/>
      <c r="N10" s="136"/>
      <c r="O10" s="235"/>
      <c r="P10" s="19"/>
      <c r="Q10" s="235"/>
      <c r="R10" s="19"/>
    </row>
    <row r="11" spans="1:18" ht="22.5" customHeight="1" x14ac:dyDescent="0.7">
      <c r="A11" s="7" t="s">
        <v>163</v>
      </c>
      <c r="B11" s="52"/>
      <c r="D11" s="139"/>
      <c r="E11" s="139"/>
      <c r="F11" s="122">
        <v>2048255</v>
      </c>
      <c r="G11" s="122"/>
      <c r="H11" s="122">
        <v>283564</v>
      </c>
      <c r="I11" s="122"/>
      <c r="J11" s="122">
        <v>165225</v>
      </c>
      <c r="K11" s="122"/>
      <c r="L11" s="81">
        <v>76782</v>
      </c>
      <c r="M11" s="122"/>
      <c r="N11" s="122">
        <v>519639</v>
      </c>
      <c r="O11" s="122"/>
      <c r="P11" s="81">
        <v>-76782</v>
      </c>
      <c r="Q11" s="122"/>
      <c r="R11" s="122">
        <f>SUM(F11:P11)</f>
        <v>3016683</v>
      </c>
    </row>
    <row r="12" spans="1:18" ht="9" customHeight="1" x14ac:dyDescent="0.7">
      <c r="A12" s="102"/>
      <c r="B12" s="52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</row>
    <row r="13" spans="1:18" ht="22.5" customHeight="1" x14ac:dyDescent="0.7">
      <c r="A13" s="102" t="s">
        <v>101</v>
      </c>
      <c r="B13" s="52"/>
      <c r="D13" s="139"/>
      <c r="E13" s="139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</row>
    <row r="14" spans="1:18" ht="22.5" customHeight="1" x14ac:dyDescent="0.7">
      <c r="A14" s="103" t="s">
        <v>102</v>
      </c>
      <c r="B14" s="52"/>
      <c r="D14" s="139"/>
      <c r="E14" s="139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</row>
    <row r="15" spans="1:18" ht="22.5" customHeight="1" x14ac:dyDescent="0.65">
      <c r="A15" s="101" t="s">
        <v>157</v>
      </c>
      <c r="B15" s="204"/>
      <c r="D15" s="19"/>
      <c r="E15" s="19"/>
      <c r="F15" s="137">
        <v>0</v>
      </c>
      <c r="G15" s="140"/>
      <c r="H15" s="137">
        <v>0</v>
      </c>
      <c r="I15" s="140"/>
      <c r="J15" s="137">
        <v>0</v>
      </c>
      <c r="K15" s="140"/>
      <c r="L15" s="137">
        <v>0</v>
      </c>
      <c r="M15" s="140"/>
      <c r="N15" s="137">
        <v>0</v>
      </c>
      <c r="O15" s="140"/>
      <c r="P15" s="142">
        <v>-72972</v>
      </c>
      <c r="Q15" s="140"/>
      <c r="R15" s="142">
        <f>SUM(F15:P15)</f>
        <v>-72972</v>
      </c>
    </row>
    <row r="16" spans="1:18" ht="22.5" customHeight="1" x14ac:dyDescent="0.65">
      <c r="A16" s="101" t="s">
        <v>103</v>
      </c>
      <c r="B16" s="204"/>
      <c r="D16" s="186"/>
      <c r="E16" s="186"/>
      <c r="F16" s="137">
        <v>0</v>
      </c>
      <c r="G16" s="140"/>
      <c r="H16" s="137">
        <v>0</v>
      </c>
      <c r="I16" s="140"/>
      <c r="J16" s="137">
        <v>0</v>
      </c>
      <c r="K16" s="140"/>
      <c r="L16" s="137">
        <v>0</v>
      </c>
      <c r="M16" s="140"/>
      <c r="N16" s="147">
        <v>-158204</v>
      </c>
      <c r="O16" s="140"/>
      <c r="P16" s="137">
        <v>0</v>
      </c>
      <c r="Q16" s="140"/>
      <c r="R16" s="142">
        <f>SUM(F16:P16)</f>
        <v>-158204</v>
      </c>
    </row>
    <row r="17" spans="1:19" ht="22.5" customHeight="1" x14ac:dyDescent="0.7">
      <c r="A17" s="103" t="s">
        <v>159</v>
      </c>
      <c r="B17" s="52"/>
      <c r="D17" s="139"/>
      <c r="E17" s="139"/>
      <c r="F17" s="143">
        <f>SUM(F15:F16)</f>
        <v>0</v>
      </c>
      <c r="G17" s="139"/>
      <c r="H17" s="143">
        <f>SUM(H15:H16)</f>
        <v>0</v>
      </c>
      <c r="I17" s="139"/>
      <c r="J17" s="143">
        <f>SUM(J15:J16)</f>
        <v>0</v>
      </c>
      <c r="K17" s="139"/>
      <c r="L17" s="143">
        <f>SUM(L15:L16)</f>
        <v>0</v>
      </c>
      <c r="M17" s="139"/>
      <c r="N17" s="143">
        <f>SUM(N15:N16)</f>
        <v>-158204</v>
      </c>
      <c r="O17" s="139"/>
      <c r="P17" s="143">
        <f>SUM(P15:P16)</f>
        <v>-72972</v>
      </c>
      <c r="Q17" s="139"/>
      <c r="R17" s="143">
        <f>SUM(R15:R16)</f>
        <v>-231176</v>
      </c>
    </row>
    <row r="18" spans="1:19" ht="9" customHeight="1" x14ac:dyDescent="0.7">
      <c r="A18" s="102"/>
      <c r="B18" s="52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</row>
    <row r="19" spans="1:19" ht="22.5" hidden="1" customHeight="1" x14ac:dyDescent="0.7">
      <c r="A19" s="103" t="s">
        <v>144</v>
      </c>
      <c r="B19" s="101"/>
      <c r="C19" s="139"/>
      <c r="E19" s="122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</row>
    <row r="20" spans="1:19" ht="22.5" hidden="1" customHeight="1" x14ac:dyDescent="0.7">
      <c r="A20" s="101" t="s">
        <v>145</v>
      </c>
      <c r="B20" s="101"/>
      <c r="C20" s="139"/>
      <c r="E20" s="122"/>
      <c r="F20" s="142"/>
      <c r="G20" s="144"/>
      <c r="H20" s="142"/>
      <c r="I20" s="144"/>
      <c r="J20" s="142"/>
      <c r="K20" s="144"/>
      <c r="L20" s="142"/>
      <c r="M20" s="144"/>
      <c r="N20" s="142"/>
      <c r="O20" s="144"/>
      <c r="P20" s="142"/>
      <c r="Q20" s="144"/>
      <c r="R20" s="142"/>
    </row>
    <row r="21" spans="1:19" ht="22.5" hidden="1" customHeight="1" x14ac:dyDescent="0.7">
      <c r="A21" s="103" t="s">
        <v>146</v>
      </c>
      <c r="B21" s="101"/>
      <c r="C21" s="139"/>
      <c r="E21" s="122"/>
      <c r="F21" s="69"/>
      <c r="G21" s="145"/>
      <c r="H21" s="69"/>
      <c r="I21" s="145"/>
      <c r="J21" s="69"/>
      <c r="K21" s="145"/>
      <c r="L21" s="69"/>
      <c r="M21" s="145"/>
      <c r="N21" s="69"/>
      <c r="O21" s="145"/>
      <c r="P21" s="69"/>
      <c r="Q21" s="145"/>
      <c r="R21" s="69"/>
    </row>
    <row r="22" spans="1:19" ht="22" hidden="1" customHeight="1" x14ac:dyDescent="0.7">
      <c r="A22" s="102"/>
      <c r="B22" s="101"/>
      <c r="C22" s="139"/>
      <c r="E22" s="122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</row>
    <row r="23" spans="1:19" ht="22.5" customHeight="1" x14ac:dyDescent="0.7">
      <c r="A23" s="102" t="s">
        <v>63</v>
      </c>
      <c r="B23" s="52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</row>
    <row r="24" spans="1:19" ht="22.5" customHeight="1" x14ac:dyDescent="0.7">
      <c r="A24" s="101" t="s">
        <v>70</v>
      </c>
      <c r="B24" s="52"/>
      <c r="C24" s="102"/>
      <c r="D24" s="139"/>
      <c r="E24" s="139"/>
      <c r="F24" s="137">
        <v>0</v>
      </c>
      <c r="G24" s="140"/>
      <c r="H24" s="137">
        <v>0</v>
      </c>
      <c r="I24" s="140"/>
      <c r="J24" s="137">
        <v>0</v>
      </c>
      <c r="K24" s="140"/>
      <c r="L24" s="137">
        <v>0</v>
      </c>
      <c r="M24" s="140"/>
      <c r="N24" s="147">
        <f>'PL9'!I14</f>
        <v>203710</v>
      </c>
      <c r="O24" s="140"/>
      <c r="P24" s="137">
        <v>0</v>
      </c>
      <c r="Q24" s="140"/>
      <c r="R24" s="138">
        <f>SUM(F24:P24)</f>
        <v>203710</v>
      </c>
    </row>
    <row r="25" spans="1:19" ht="22.5" customHeight="1" x14ac:dyDescent="0.7">
      <c r="A25" s="101" t="s">
        <v>138</v>
      </c>
      <c r="B25" s="52"/>
      <c r="C25" s="102"/>
      <c r="D25" s="139"/>
      <c r="E25" s="139"/>
      <c r="F25" s="125">
        <v>0</v>
      </c>
      <c r="G25" s="140"/>
      <c r="H25" s="125">
        <v>0</v>
      </c>
      <c r="I25" s="140"/>
      <c r="J25" s="125">
        <v>0</v>
      </c>
      <c r="K25" s="140"/>
      <c r="L25" s="125">
        <v>0</v>
      </c>
      <c r="M25" s="140"/>
      <c r="N25" s="126">
        <f>'PL6'!I41</f>
        <v>0</v>
      </c>
      <c r="O25" s="140"/>
      <c r="P25" s="125">
        <v>0</v>
      </c>
      <c r="Q25" s="140"/>
      <c r="R25" s="126">
        <f>SUM(F25:P25)</f>
        <v>0</v>
      </c>
    </row>
    <row r="26" spans="1:19" ht="22.5" customHeight="1" x14ac:dyDescent="0.7">
      <c r="A26" s="102" t="s">
        <v>64</v>
      </c>
      <c r="B26" s="52"/>
      <c r="C26" s="102"/>
      <c r="D26" s="139"/>
      <c r="E26" s="139"/>
      <c r="F26" s="71">
        <f>SUM(F24:F25)</f>
        <v>0</v>
      </c>
      <c r="G26" s="12"/>
      <c r="H26" s="71">
        <f>SUM(H24:H25)</f>
        <v>0</v>
      </c>
      <c r="I26" s="12"/>
      <c r="J26" s="71">
        <f>SUM(J24:J25)</f>
        <v>0</v>
      </c>
      <c r="K26" s="12"/>
      <c r="L26" s="71">
        <f>SUM(L24:L25)</f>
        <v>0</v>
      </c>
      <c r="M26" s="12"/>
      <c r="N26" s="71">
        <f>SUM(N24:N25)</f>
        <v>203710</v>
      </c>
      <c r="O26" s="12"/>
      <c r="P26" s="71">
        <f>SUM(P24:P25)</f>
        <v>0</v>
      </c>
      <c r="Q26" s="12"/>
      <c r="R26" s="71">
        <f>SUM(R24:R25)</f>
        <v>203710</v>
      </c>
    </row>
    <row r="27" spans="1:19" ht="9" customHeight="1" x14ac:dyDescent="0.7">
      <c r="A27" s="102"/>
      <c r="B27" s="52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</row>
    <row r="28" spans="1:19" ht="22.5" customHeight="1" x14ac:dyDescent="0.7">
      <c r="A28" s="101" t="s">
        <v>161</v>
      </c>
      <c r="B28" s="19"/>
      <c r="C28" s="102"/>
      <c r="D28" s="139"/>
      <c r="E28" s="139"/>
      <c r="F28" s="125">
        <v>0</v>
      </c>
      <c r="G28" s="12"/>
      <c r="H28" s="125">
        <v>0</v>
      </c>
      <c r="I28" s="12"/>
      <c r="J28" s="125">
        <v>0</v>
      </c>
      <c r="K28" s="12"/>
      <c r="L28" s="149">
        <v>72972</v>
      </c>
      <c r="M28" s="12"/>
      <c r="N28" s="126">
        <v>-72972</v>
      </c>
      <c r="O28" s="12"/>
      <c r="P28" s="125">
        <v>0</v>
      </c>
      <c r="Q28" s="12"/>
      <c r="R28" s="125">
        <f>SUM(F28:P28)</f>
        <v>0</v>
      </c>
    </row>
    <row r="29" spans="1:19" ht="22.5" customHeight="1" thickBot="1" x14ac:dyDescent="0.75">
      <c r="A29" s="150" t="s">
        <v>205</v>
      </c>
      <c r="B29" s="150"/>
      <c r="D29" s="139"/>
      <c r="E29" s="139"/>
      <c r="F29" s="128">
        <f>F11+F17+F26+F28</f>
        <v>2048255</v>
      </c>
      <c r="G29" s="129"/>
      <c r="H29" s="128">
        <f>H11+H17+H26+H28</f>
        <v>283564</v>
      </c>
      <c r="I29" s="129"/>
      <c r="J29" s="128">
        <f>J11+J17+J26+J28</f>
        <v>165225</v>
      </c>
      <c r="K29" s="129"/>
      <c r="L29" s="128">
        <f>L11+L17+L26+L28</f>
        <v>149754</v>
      </c>
      <c r="M29" s="129"/>
      <c r="N29" s="128">
        <f>N11+N17+N26+N28</f>
        <v>492173</v>
      </c>
      <c r="O29" s="129"/>
      <c r="P29" s="128">
        <f>P11+P17+P26+P28</f>
        <v>-149754</v>
      </c>
      <c r="Q29" s="129"/>
      <c r="R29" s="128">
        <f>R11+R17+R26+R28</f>
        <v>2989217</v>
      </c>
      <c r="S29" s="146"/>
    </row>
    <row r="30" spans="1:19" ht="22.5" customHeight="1" thickTop="1" x14ac:dyDescent="0.7">
      <c r="A30" s="150"/>
      <c r="B30" s="150"/>
      <c r="D30" s="139"/>
      <c r="E30" s="139"/>
      <c r="F30" s="151"/>
      <c r="G30" s="129"/>
      <c r="H30" s="151"/>
      <c r="I30" s="129"/>
      <c r="J30" s="151"/>
      <c r="K30" s="129"/>
      <c r="L30" s="151"/>
      <c r="M30" s="129"/>
      <c r="N30" s="151"/>
      <c r="O30" s="129"/>
      <c r="P30" s="151"/>
      <c r="Q30" s="129"/>
      <c r="R30" s="151"/>
    </row>
  </sheetData>
  <mergeCells count="3">
    <mergeCell ref="F4:R4"/>
    <mergeCell ref="J5:N5"/>
    <mergeCell ref="F9:R9"/>
  </mergeCells>
  <pageMargins left="0.8" right="0.8" top="0.48" bottom="0.5" header="0.5" footer="0.5"/>
  <pageSetup paperSize="9" scale="93" firstPageNumber="12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95BF0-3616-499C-8BEF-725D63BFD91C}">
  <dimension ref="A1:U31"/>
  <sheetViews>
    <sheetView topLeftCell="A23" zoomScaleNormal="100" workbookViewId="0">
      <selection activeCell="O33" sqref="O33"/>
    </sheetView>
  </sheetViews>
  <sheetFormatPr defaultColWidth="9.09765625" defaultRowHeight="21.5" x14ac:dyDescent="0.65"/>
  <cols>
    <col min="1" max="1" width="45.796875" style="101" customWidth="1"/>
    <col min="2" max="2" width="8" style="115" customWidth="1"/>
    <col min="3" max="3" width="1.296875" style="101" customWidth="1"/>
    <col min="4" max="4" width="9.296875" style="101" hidden="1" customWidth="1"/>
    <col min="5" max="5" width="1.296875" style="101" hidden="1" customWidth="1"/>
    <col min="6" max="6" width="13.5" style="101" customWidth="1"/>
    <col min="7" max="7" width="1.3984375" style="101" customWidth="1"/>
    <col min="8" max="8" width="13.3984375" style="101" customWidth="1"/>
    <col min="9" max="9" width="1.3984375" style="101" customWidth="1"/>
    <col min="10" max="10" width="13.3984375" style="101" customWidth="1"/>
    <col min="11" max="11" width="1.3984375" style="101" customWidth="1"/>
    <col min="12" max="12" width="13.3984375" style="101" customWidth="1"/>
    <col min="13" max="13" width="1.09765625" style="101" customWidth="1"/>
    <col min="14" max="14" width="13.3984375" style="101" customWidth="1"/>
    <col min="15" max="15" width="1.3984375" style="101" customWidth="1"/>
    <col min="16" max="16" width="13.5" style="101" customWidth="1"/>
    <col min="17" max="17" width="1.3984375" style="101" customWidth="1"/>
    <col min="18" max="18" width="13.3984375" style="101" customWidth="1"/>
    <col min="19" max="19" width="1.3984375" style="101" customWidth="1"/>
    <col min="20" max="20" width="13.5" style="101" customWidth="1"/>
    <col min="21" max="16384" width="9.09765625" style="101"/>
  </cols>
  <sheetData>
    <row r="1" spans="1:21" ht="22.5" customHeight="1" x14ac:dyDescent="0.7">
      <c r="A1" s="132" t="s">
        <v>109</v>
      </c>
      <c r="B1" s="133"/>
      <c r="C1" s="134"/>
      <c r="D1" s="134"/>
      <c r="E1" s="134"/>
      <c r="F1" s="134"/>
      <c r="T1" s="123"/>
    </row>
    <row r="2" spans="1:21" ht="22.5" customHeight="1" x14ac:dyDescent="0.7">
      <c r="A2" s="132" t="s">
        <v>58</v>
      </c>
      <c r="B2" s="132"/>
      <c r="C2" s="134"/>
      <c r="D2" s="134"/>
      <c r="E2" s="134"/>
      <c r="F2" s="134"/>
      <c r="O2" s="233"/>
      <c r="Q2" s="233"/>
      <c r="T2" s="123"/>
    </row>
    <row r="3" spans="1:21" ht="22.5" customHeight="1" x14ac:dyDescent="0.7">
      <c r="A3" s="132"/>
    </row>
    <row r="4" spans="1:21" ht="22.5" customHeight="1" x14ac:dyDescent="0.7">
      <c r="A4" s="132"/>
      <c r="F4" s="250" t="s">
        <v>54</v>
      </c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</row>
    <row r="5" spans="1:21" ht="22.5" customHeight="1" x14ac:dyDescent="0.65">
      <c r="B5" s="235"/>
      <c r="C5" s="233"/>
      <c r="D5" s="233"/>
      <c r="E5" s="233"/>
      <c r="F5" s="233"/>
      <c r="G5" s="233"/>
      <c r="H5" s="233"/>
      <c r="I5" s="233"/>
      <c r="J5" s="233"/>
      <c r="K5" s="233"/>
      <c r="L5" s="251" t="s">
        <v>16</v>
      </c>
      <c r="M5" s="251"/>
      <c r="N5" s="251"/>
      <c r="O5" s="251"/>
      <c r="P5" s="251"/>
      <c r="Q5" s="233"/>
      <c r="R5" s="233"/>
      <c r="S5" s="233"/>
      <c r="T5" s="233"/>
    </row>
    <row r="6" spans="1:21" ht="22.5" customHeight="1" x14ac:dyDescent="0.65">
      <c r="B6" s="235"/>
      <c r="C6" s="233"/>
      <c r="D6" s="233"/>
      <c r="E6" s="233"/>
      <c r="F6" s="233" t="s">
        <v>30</v>
      </c>
      <c r="G6" s="233"/>
      <c r="H6" s="233"/>
      <c r="I6" s="233"/>
      <c r="J6" s="233"/>
      <c r="K6" s="233"/>
      <c r="L6" s="135"/>
      <c r="M6" s="135"/>
      <c r="N6" s="135"/>
      <c r="O6" s="233"/>
      <c r="P6" s="135"/>
      <c r="Q6" s="233"/>
      <c r="R6" s="233"/>
      <c r="S6" s="233"/>
      <c r="T6" s="233"/>
    </row>
    <row r="7" spans="1:21" ht="22.5" customHeight="1" x14ac:dyDescent="0.65">
      <c r="B7" s="235"/>
      <c r="C7" s="233"/>
      <c r="D7" s="233"/>
      <c r="E7" s="233"/>
      <c r="F7" s="233" t="s">
        <v>35</v>
      </c>
      <c r="G7" s="233"/>
      <c r="H7" s="233" t="s">
        <v>25</v>
      </c>
      <c r="I7" s="233"/>
      <c r="J7" s="233" t="s">
        <v>214</v>
      </c>
      <c r="K7" s="233"/>
      <c r="L7" s="233" t="s">
        <v>92</v>
      </c>
      <c r="M7" s="233"/>
      <c r="N7" s="233" t="s">
        <v>155</v>
      </c>
      <c r="O7" s="233"/>
      <c r="P7" s="233"/>
      <c r="Q7" s="233"/>
      <c r="R7" s="233"/>
      <c r="S7" s="233"/>
      <c r="T7" s="233" t="s">
        <v>33</v>
      </c>
    </row>
    <row r="8" spans="1:21" ht="22.5" customHeight="1" x14ac:dyDescent="0.65">
      <c r="B8" s="234" t="s">
        <v>1</v>
      </c>
      <c r="C8" s="235"/>
      <c r="D8" s="235"/>
      <c r="E8" s="233"/>
      <c r="F8" s="233" t="s">
        <v>36</v>
      </c>
      <c r="G8" s="233"/>
      <c r="H8" s="233" t="s">
        <v>82</v>
      </c>
      <c r="I8" s="233"/>
      <c r="J8" s="233" t="s">
        <v>122</v>
      </c>
      <c r="K8" s="233"/>
      <c r="L8" s="233" t="s">
        <v>91</v>
      </c>
      <c r="M8" s="233"/>
      <c r="N8" s="233" t="s">
        <v>122</v>
      </c>
      <c r="O8" s="233"/>
      <c r="P8" s="233" t="s">
        <v>47</v>
      </c>
      <c r="Q8" s="233"/>
      <c r="R8" s="233" t="s">
        <v>122</v>
      </c>
      <c r="S8" s="233"/>
      <c r="T8" s="233" t="s">
        <v>34</v>
      </c>
    </row>
    <row r="9" spans="1:21" ht="22.5" customHeight="1" x14ac:dyDescent="0.65">
      <c r="B9" s="235"/>
      <c r="D9" s="115"/>
      <c r="E9" s="115"/>
      <c r="F9" s="252" t="s">
        <v>59</v>
      </c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</row>
    <row r="10" spans="1:21" ht="22.5" customHeight="1" x14ac:dyDescent="0.7">
      <c r="A10" s="7" t="s">
        <v>207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136"/>
      <c r="O10" s="235"/>
      <c r="P10" s="136"/>
      <c r="Q10" s="235"/>
      <c r="R10" s="235"/>
      <c r="S10" s="235"/>
      <c r="T10" s="235"/>
    </row>
    <row r="11" spans="1:21" ht="22.5" customHeight="1" x14ac:dyDescent="0.7">
      <c r="A11" s="7" t="s">
        <v>185</v>
      </c>
      <c r="B11" s="52"/>
      <c r="D11" s="139"/>
      <c r="E11" s="139"/>
      <c r="F11" s="122">
        <v>2048255</v>
      </c>
      <c r="G11" s="122"/>
      <c r="H11" s="122">
        <v>283564</v>
      </c>
      <c r="I11" s="122"/>
      <c r="J11" s="216">
        <v>0</v>
      </c>
      <c r="K11" s="122"/>
      <c r="L11" s="122">
        <v>182845</v>
      </c>
      <c r="M11" s="122"/>
      <c r="N11" s="122">
        <v>149754</v>
      </c>
      <c r="O11" s="122"/>
      <c r="P11" s="122">
        <v>530287</v>
      </c>
      <c r="Q11" s="122"/>
      <c r="R11" s="144">
        <v>-149754</v>
      </c>
      <c r="S11" s="122"/>
      <c r="T11" s="122">
        <f>SUM(F11:R11)</f>
        <v>3044951</v>
      </c>
      <c r="U11" s="74"/>
    </row>
    <row r="12" spans="1:21" ht="9" customHeight="1" x14ac:dyDescent="0.7">
      <c r="A12" s="102"/>
      <c r="B12" s="52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</row>
    <row r="13" spans="1:21" ht="22.5" customHeight="1" x14ac:dyDescent="0.7">
      <c r="A13" s="102" t="s">
        <v>101</v>
      </c>
      <c r="B13" s="52"/>
      <c r="D13" s="139"/>
      <c r="E13" s="139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</row>
    <row r="14" spans="1:21" ht="22.5" customHeight="1" x14ac:dyDescent="0.7">
      <c r="A14" s="103" t="s">
        <v>102</v>
      </c>
      <c r="B14" s="52"/>
      <c r="D14" s="139"/>
      <c r="E14" s="139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</row>
    <row r="15" spans="1:21" ht="22.5" hidden="1" customHeight="1" x14ac:dyDescent="0.65">
      <c r="A15" s="101" t="s">
        <v>157</v>
      </c>
      <c r="B15" s="235">
        <v>8</v>
      </c>
      <c r="D15" s="235"/>
      <c r="E15" s="235"/>
      <c r="F15" s="137">
        <v>0</v>
      </c>
      <c r="G15" s="141"/>
      <c r="H15" s="137">
        <v>0</v>
      </c>
      <c r="I15" s="141"/>
      <c r="J15" s="137"/>
      <c r="K15" s="141"/>
      <c r="L15" s="137">
        <v>0</v>
      </c>
      <c r="M15" s="140"/>
      <c r="N15" s="137">
        <v>0</v>
      </c>
      <c r="O15" s="140"/>
      <c r="P15" s="137">
        <v>0</v>
      </c>
      <c r="Q15" s="140"/>
      <c r="R15" s="137">
        <v>0</v>
      </c>
      <c r="S15" s="140"/>
      <c r="T15" s="137">
        <f>SUM(F15:R15)</f>
        <v>0</v>
      </c>
    </row>
    <row r="16" spans="1:21" ht="22.5" customHeight="1" x14ac:dyDescent="0.65">
      <c r="A16" s="101" t="s">
        <v>211</v>
      </c>
      <c r="B16" s="235">
        <v>7</v>
      </c>
      <c r="D16" s="235"/>
      <c r="E16" s="235"/>
      <c r="F16" s="137">
        <v>0</v>
      </c>
      <c r="G16" s="141"/>
      <c r="H16" s="137">
        <v>0</v>
      </c>
      <c r="I16" s="141"/>
      <c r="J16" s="147">
        <v>2880</v>
      </c>
      <c r="K16" s="141"/>
      <c r="L16" s="137">
        <v>0</v>
      </c>
      <c r="M16" s="140"/>
      <c r="N16" s="147">
        <v>-11091</v>
      </c>
      <c r="O16" s="140"/>
      <c r="P16" s="147">
        <f>-N16</f>
        <v>11091</v>
      </c>
      <c r="Q16" s="140"/>
      <c r="R16" s="147">
        <v>11091</v>
      </c>
      <c r="S16" s="140"/>
      <c r="T16" s="147">
        <f>SUM(F16:S16)</f>
        <v>13971</v>
      </c>
    </row>
    <row r="17" spans="1:20" ht="22.5" customHeight="1" x14ac:dyDescent="0.65">
      <c r="A17" s="101" t="s">
        <v>103</v>
      </c>
      <c r="B17" s="235">
        <v>10</v>
      </c>
      <c r="D17" s="235"/>
      <c r="E17" s="235"/>
      <c r="F17" s="137">
        <v>0</v>
      </c>
      <c r="G17" s="141"/>
      <c r="H17" s="137">
        <v>0</v>
      </c>
      <c r="I17" s="141"/>
      <c r="J17" s="137">
        <v>0</v>
      </c>
      <c r="K17" s="141"/>
      <c r="L17" s="137">
        <v>0</v>
      </c>
      <c r="M17" s="140"/>
      <c r="N17" s="137">
        <v>0</v>
      </c>
      <c r="O17" s="140"/>
      <c r="P17" s="147">
        <v>-217531</v>
      </c>
      <c r="Q17" s="140"/>
      <c r="R17" s="137">
        <v>0</v>
      </c>
      <c r="S17" s="140"/>
      <c r="T17" s="147">
        <f>SUM(F17:R17)</f>
        <v>-217531</v>
      </c>
    </row>
    <row r="18" spans="1:20" ht="22.5" customHeight="1" x14ac:dyDescent="0.7">
      <c r="A18" s="103" t="s">
        <v>159</v>
      </c>
      <c r="B18" s="52"/>
      <c r="D18" s="139"/>
      <c r="E18" s="139"/>
      <c r="F18" s="143">
        <f>SUM(F15:F17)</f>
        <v>0</v>
      </c>
      <c r="G18" s="139"/>
      <c r="H18" s="143">
        <f>SUM(H15:H17)</f>
        <v>0</v>
      </c>
      <c r="I18" s="139"/>
      <c r="J18" s="143">
        <f>SUM(J15:J17)</f>
        <v>2880</v>
      </c>
      <c r="K18" s="139"/>
      <c r="L18" s="143">
        <f>SUM(L15:L17)</f>
        <v>0</v>
      </c>
      <c r="M18" s="139"/>
      <c r="N18" s="143">
        <f>SUM(N15:N17)</f>
        <v>-11091</v>
      </c>
      <c r="O18" s="139"/>
      <c r="P18" s="143">
        <f>SUM(P15:P17)</f>
        <v>-206440</v>
      </c>
      <c r="Q18" s="139"/>
      <c r="R18" s="143">
        <f>SUM(R15:R17)</f>
        <v>11091</v>
      </c>
      <c r="S18" s="139"/>
      <c r="T18" s="143">
        <f>SUM(T15:T17)</f>
        <v>-203560</v>
      </c>
    </row>
    <row r="19" spans="1:20" ht="10.5" hidden="1" customHeight="1" x14ac:dyDescent="0.7">
      <c r="A19" s="102"/>
      <c r="B19" s="101"/>
      <c r="C19" s="139"/>
      <c r="E19" s="122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</row>
    <row r="20" spans="1:20" ht="22.5" hidden="1" customHeight="1" x14ac:dyDescent="0.7">
      <c r="A20" s="103" t="s">
        <v>144</v>
      </c>
      <c r="B20" s="101"/>
      <c r="C20" s="139"/>
      <c r="E20" s="122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</row>
    <row r="21" spans="1:20" ht="22.5" hidden="1" customHeight="1" x14ac:dyDescent="0.7">
      <c r="A21" s="101" t="s">
        <v>145</v>
      </c>
      <c r="B21" s="101"/>
      <c r="C21" s="139"/>
      <c r="E21" s="122"/>
      <c r="F21" s="142"/>
      <c r="G21" s="144"/>
      <c r="H21" s="142"/>
      <c r="I21" s="144"/>
      <c r="J21" s="142"/>
      <c r="K21" s="144"/>
      <c r="L21" s="142"/>
      <c r="M21" s="144"/>
      <c r="N21" s="142"/>
      <c r="O21" s="144"/>
      <c r="P21" s="142"/>
      <c r="Q21" s="144"/>
      <c r="R21" s="142"/>
      <c r="S21" s="144"/>
      <c r="T21" s="142"/>
    </row>
    <row r="22" spans="1:20" ht="22.5" hidden="1" customHeight="1" x14ac:dyDescent="0.7">
      <c r="A22" s="103" t="s">
        <v>146</v>
      </c>
      <c r="B22" s="101"/>
      <c r="C22" s="139"/>
      <c r="E22" s="122"/>
      <c r="F22" s="69"/>
      <c r="G22" s="145"/>
      <c r="H22" s="69"/>
      <c r="I22" s="145"/>
      <c r="J22" s="69"/>
      <c r="K22" s="145"/>
      <c r="L22" s="69"/>
      <c r="M22" s="145"/>
      <c r="N22" s="69"/>
      <c r="O22" s="145"/>
      <c r="P22" s="69"/>
      <c r="Q22" s="145"/>
      <c r="R22" s="69"/>
      <c r="S22" s="145"/>
      <c r="T22" s="69"/>
    </row>
    <row r="23" spans="1:20" ht="9" customHeight="1" x14ac:dyDescent="0.7">
      <c r="A23" s="102"/>
      <c r="B23" s="52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</row>
    <row r="24" spans="1:20" ht="22.5" customHeight="1" x14ac:dyDescent="0.7">
      <c r="A24" s="102" t="s">
        <v>63</v>
      </c>
      <c r="B24" s="52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</row>
    <row r="25" spans="1:20" ht="22.5" customHeight="1" x14ac:dyDescent="0.7">
      <c r="A25" s="101" t="s">
        <v>70</v>
      </c>
      <c r="B25" s="52"/>
      <c r="C25" s="102"/>
      <c r="D25" s="139"/>
      <c r="E25" s="139"/>
      <c r="F25" s="137">
        <v>0</v>
      </c>
      <c r="G25" s="141"/>
      <c r="H25" s="137">
        <v>0</v>
      </c>
      <c r="I25" s="141"/>
      <c r="J25" s="137">
        <v>0</v>
      </c>
      <c r="K25" s="141"/>
      <c r="L25" s="137">
        <v>0</v>
      </c>
      <c r="M25" s="140"/>
      <c r="N25" s="137">
        <v>0</v>
      </c>
      <c r="O25" s="146"/>
      <c r="P25" s="147">
        <f>'PL8'!G43</f>
        <v>300992</v>
      </c>
      <c r="Q25" s="146"/>
      <c r="R25" s="137">
        <v>0</v>
      </c>
      <c r="S25" s="141"/>
      <c r="T25" s="147">
        <f>SUM(F25:R25)</f>
        <v>300992</v>
      </c>
    </row>
    <row r="26" spans="1:20" ht="22.5" customHeight="1" x14ac:dyDescent="0.7">
      <c r="A26" s="101" t="s">
        <v>138</v>
      </c>
      <c r="B26" s="52"/>
      <c r="C26" s="102"/>
      <c r="D26" s="139"/>
      <c r="E26" s="139"/>
      <c r="F26" s="125">
        <v>0</v>
      </c>
      <c r="G26" s="141"/>
      <c r="H26" s="125">
        <v>0</v>
      </c>
      <c r="I26" s="141"/>
      <c r="J26" s="125">
        <v>0</v>
      </c>
      <c r="K26" s="141"/>
      <c r="L26" s="125">
        <v>0</v>
      </c>
      <c r="M26" s="140"/>
      <c r="N26" s="125">
        <v>0</v>
      </c>
      <c r="O26" s="146"/>
      <c r="P26" s="125">
        <f>'PL6'!G41</f>
        <v>0</v>
      </c>
      <c r="Q26" s="146"/>
      <c r="R26" s="125">
        <v>0</v>
      </c>
      <c r="S26" s="141"/>
      <c r="T26" s="125">
        <f>SUM(F26:R26)</f>
        <v>0</v>
      </c>
    </row>
    <row r="27" spans="1:20" ht="22.5" customHeight="1" x14ac:dyDescent="0.7">
      <c r="A27" s="102" t="s">
        <v>64</v>
      </c>
      <c r="B27" s="52"/>
      <c r="C27" s="102"/>
      <c r="D27" s="139"/>
      <c r="E27" s="139"/>
      <c r="F27" s="71">
        <f>SUM(F25:F26)</f>
        <v>0</v>
      </c>
      <c r="G27" s="148"/>
      <c r="H27" s="71">
        <f>SUM(H25:H26)</f>
        <v>0</v>
      </c>
      <c r="I27" s="148"/>
      <c r="J27" s="71">
        <f>SUM(J25:J26)</f>
        <v>0</v>
      </c>
      <c r="K27" s="148"/>
      <c r="L27" s="71">
        <f>SUM(L25:L26)</f>
        <v>0</v>
      </c>
      <c r="M27" s="12"/>
      <c r="N27" s="71">
        <f>SUM(N25:N26)</f>
        <v>0</v>
      </c>
      <c r="O27" s="12"/>
      <c r="P27" s="71">
        <f>SUM(P25:P26)</f>
        <v>300992</v>
      </c>
      <c r="Q27" s="12"/>
      <c r="R27" s="71">
        <f>SUM(R25:R26)</f>
        <v>0</v>
      </c>
      <c r="S27" s="148"/>
      <c r="T27" s="71">
        <f>SUM(T25:T26)</f>
        <v>300992</v>
      </c>
    </row>
    <row r="28" spans="1:20" ht="9" customHeight="1" x14ac:dyDescent="0.7">
      <c r="A28" s="102"/>
      <c r="B28" s="52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</row>
    <row r="29" spans="1:20" ht="22.5" hidden="1" customHeight="1" x14ac:dyDescent="0.7">
      <c r="A29" s="101" t="s">
        <v>161</v>
      </c>
      <c r="B29" s="235">
        <v>8</v>
      </c>
      <c r="C29" s="102"/>
      <c r="D29" s="139"/>
      <c r="E29" s="139"/>
      <c r="F29" s="125">
        <v>0</v>
      </c>
      <c r="G29" s="148"/>
      <c r="H29" s="125">
        <v>0</v>
      </c>
      <c r="I29" s="148"/>
      <c r="J29" s="125"/>
      <c r="K29" s="148"/>
      <c r="L29" s="125">
        <v>0</v>
      </c>
      <c r="M29" s="12"/>
      <c r="N29" s="149"/>
      <c r="O29" s="12"/>
      <c r="P29" s="126">
        <f>-N29</f>
        <v>0</v>
      </c>
      <c r="Q29" s="12"/>
      <c r="R29" s="125">
        <v>0</v>
      </c>
      <c r="S29" s="148"/>
      <c r="T29" s="125">
        <f>SUM(F29:R29)</f>
        <v>0</v>
      </c>
    </row>
    <row r="30" spans="1:20" ht="22.5" customHeight="1" thickBot="1" x14ac:dyDescent="0.75">
      <c r="A30" s="150" t="s">
        <v>206</v>
      </c>
      <c r="B30" s="150"/>
      <c r="D30" s="139"/>
      <c r="E30" s="139"/>
      <c r="F30" s="128">
        <f>F11+F18+F27+F29</f>
        <v>2048255</v>
      </c>
      <c r="G30" s="129"/>
      <c r="H30" s="128">
        <f>H11+H18+H27+H29</f>
        <v>283564</v>
      </c>
      <c r="I30" s="129"/>
      <c r="J30" s="128">
        <f>J11+J18+J27+J29</f>
        <v>2880</v>
      </c>
      <c r="K30" s="129"/>
      <c r="L30" s="128">
        <f>L11+L18+L27+L29</f>
        <v>182845</v>
      </c>
      <c r="M30" s="129"/>
      <c r="N30" s="128">
        <f>N11+N18+N27+N29</f>
        <v>138663</v>
      </c>
      <c r="O30" s="129"/>
      <c r="P30" s="128">
        <f>P11+P18+P27+P29</f>
        <v>624839</v>
      </c>
      <c r="Q30" s="129"/>
      <c r="R30" s="128">
        <f>R11+R18+R27+R29</f>
        <v>-138663</v>
      </c>
      <c r="S30" s="129"/>
      <c r="T30" s="128">
        <f>T11+T18+T27+T29</f>
        <v>3142383</v>
      </c>
    </row>
    <row r="31" spans="1:20" ht="22.5" customHeight="1" thickTop="1" x14ac:dyDescent="0.65">
      <c r="T31" s="146"/>
    </row>
  </sheetData>
  <mergeCells count="3">
    <mergeCell ref="F4:T4"/>
    <mergeCell ref="L5:P5"/>
    <mergeCell ref="F9:T9"/>
  </mergeCells>
  <pageMargins left="0.8" right="0.8" top="0.48" bottom="0.5" header="0.5" footer="0.5"/>
  <pageSetup paperSize="9" scale="85" firstPageNumber="13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ignoredErrors>
    <ignoredError sqref="T16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F255-83BC-48FA-BC60-EBD0083420BD}">
  <sheetPr>
    <pageSetUpPr fitToPage="1"/>
  </sheetPr>
  <dimension ref="A1:K437"/>
  <sheetViews>
    <sheetView zoomScale="70" zoomScaleNormal="70" zoomScaleSheetLayoutView="70" workbookViewId="0">
      <selection activeCell="D91" sqref="D91"/>
    </sheetView>
  </sheetViews>
  <sheetFormatPr defaultColWidth="9.09765625" defaultRowHeight="21.75" customHeight="1" x14ac:dyDescent="0.65"/>
  <cols>
    <col min="1" max="1" width="49.8984375" style="24" customWidth="1"/>
    <col min="2" max="2" width="9.09765625" style="25" customWidth="1"/>
    <col min="3" max="3" width="13.69921875" style="24" customWidth="1"/>
    <col min="4" max="4" width="2.09765625" style="24" customWidth="1"/>
    <col min="5" max="5" width="13.69921875" style="24" customWidth="1"/>
    <col min="6" max="6" width="2.09765625" style="24" customWidth="1"/>
    <col min="7" max="7" width="13.59765625" style="24" customWidth="1"/>
    <col min="8" max="8" width="2.09765625" style="24" customWidth="1"/>
    <col min="9" max="9" width="13.59765625" style="24" customWidth="1"/>
    <col min="10" max="10" width="9.09765625" style="24"/>
    <col min="11" max="11" width="16" style="24" customWidth="1"/>
    <col min="12" max="16384" width="9.09765625" style="24"/>
  </cols>
  <sheetData>
    <row r="1" spans="1:11" customFormat="1" ht="23.15" customHeight="1" x14ac:dyDescent="0.7">
      <c r="A1" s="155" t="s">
        <v>109</v>
      </c>
      <c r="B1" s="156"/>
    </row>
    <row r="2" spans="1:11" ht="22.5" customHeight="1" x14ac:dyDescent="0.7">
      <c r="A2" s="6" t="s">
        <v>62</v>
      </c>
      <c r="B2" s="44"/>
      <c r="C2" s="43" t="s">
        <v>19</v>
      </c>
      <c r="E2" s="43" t="s">
        <v>19</v>
      </c>
      <c r="G2" s="43" t="s">
        <v>19</v>
      </c>
      <c r="I2" s="43" t="s">
        <v>19</v>
      </c>
    </row>
    <row r="3" spans="1:11" customFormat="1" ht="21" customHeight="1" x14ac:dyDescent="0.7">
      <c r="B3" s="157"/>
      <c r="F3" s="158"/>
      <c r="G3" s="87"/>
      <c r="H3" s="87"/>
      <c r="I3" s="87"/>
    </row>
    <row r="4" spans="1:11" customFormat="1" ht="21.75" customHeight="1" x14ac:dyDescent="0.7">
      <c r="B4" s="157"/>
      <c r="C4" s="161"/>
      <c r="D4" s="101"/>
      <c r="E4" s="161" t="s">
        <v>124</v>
      </c>
      <c r="F4" s="20"/>
      <c r="G4" s="20"/>
      <c r="H4" s="20"/>
      <c r="I4" s="20"/>
    </row>
    <row r="5" spans="1:11" customFormat="1" ht="21.75" customHeight="1" x14ac:dyDescent="0.7">
      <c r="B5" s="157"/>
      <c r="C5" s="161"/>
      <c r="D5" s="101"/>
      <c r="E5" s="161" t="s">
        <v>125</v>
      </c>
      <c r="F5" s="20"/>
      <c r="G5" s="161"/>
      <c r="H5" s="161"/>
      <c r="I5" s="161"/>
    </row>
    <row r="6" spans="1:11" customFormat="1" ht="21.75" customHeight="1" x14ac:dyDescent="0.7">
      <c r="B6" s="157"/>
      <c r="C6" s="161" t="s">
        <v>110</v>
      </c>
      <c r="D6" s="102"/>
      <c r="E6" s="161" t="s">
        <v>126</v>
      </c>
      <c r="F6" s="20"/>
      <c r="G6" s="243" t="s">
        <v>54</v>
      </c>
      <c r="H6" s="243"/>
      <c r="I6" s="243"/>
    </row>
    <row r="7" spans="1:11" ht="21.5" customHeight="1" x14ac:dyDescent="0.65">
      <c r="A7" s="38"/>
      <c r="B7" s="61"/>
      <c r="C7" s="245" t="s">
        <v>203</v>
      </c>
      <c r="D7" s="246"/>
      <c r="E7" s="246"/>
      <c r="F7" s="20"/>
      <c r="G7" s="245" t="s">
        <v>203</v>
      </c>
      <c r="H7" s="246"/>
      <c r="I7" s="246"/>
    </row>
    <row r="8" spans="1:11" ht="21.5" customHeight="1" x14ac:dyDescent="0.65">
      <c r="A8" s="38"/>
      <c r="B8" s="61"/>
      <c r="C8" s="246" t="s">
        <v>202</v>
      </c>
      <c r="D8" s="246"/>
      <c r="E8" s="246"/>
      <c r="F8" s="20"/>
      <c r="G8" s="246" t="s">
        <v>202</v>
      </c>
      <c r="H8" s="246"/>
      <c r="I8" s="246"/>
    </row>
    <row r="9" spans="1:11" ht="21.5" customHeight="1" x14ac:dyDescent="0.65">
      <c r="A9" s="38"/>
      <c r="B9" s="60" t="s">
        <v>1</v>
      </c>
      <c r="C9" s="40">
        <v>2564</v>
      </c>
      <c r="D9" s="40"/>
      <c r="E9" s="40">
        <v>2563</v>
      </c>
      <c r="F9" s="20"/>
      <c r="G9" s="40">
        <v>2564</v>
      </c>
      <c r="H9" s="40"/>
      <c r="I9" s="40">
        <v>2563</v>
      </c>
    </row>
    <row r="10" spans="1:11" ht="21" customHeight="1" x14ac:dyDescent="0.65">
      <c r="A10" s="38"/>
      <c r="B10" s="61"/>
      <c r="C10" s="253" t="s">
        <v>59</v>
      </c>
      <c r="D10" s="253"/>
      <c r="E10" s="253"/>
      <c r="F10" s="253"/>
      <c r="G10" s="253"/>
      <c r="H10" s="253"/>
      <c r="I10" s="253"/>
    </row>
    <row r="11" spans="1:11" customFormat="1" ht="21" customHeight="1" x14ac:dyDescent="0.7">
      <c r="A11" s="159" t="s">
        <v>26</v>
      </c>
      <c r="B11" s="160"/>
      <c r="C11" s="153"/>
      <c r="D11" s="153"/>
      <c r="E11" s="153"/>
      <c r="F11" s="153"/>
      <c r="G11" s="153"/>
      <c r="H11" s="153"/>
      <c r="I11" s="153"/>
    </row>
    <row r="12" spans="1:11" ht="20.5" customHeight="1" x14ac:dyDescent="0.65">
      <c r="A12" s="24" t="s">
        <v>98</v>
      </c>
      <c r="C12" s="31">
        <f>'PL8'!C34</f>
        <v>369132</v>
      </c>
      <c r="D12" s="31"/>
      <c r="E12" s="31">
        <f>'PL8'!E34</f>
        <v>274876</v>
      </c>
      <c r="F12" s="31"/>
      <c r="G12" s="31">
        <f>'PL8'!G43</f>
        <v>300992</v>
      </c>
      <c r="H12" s="31"/>
      <c r="I12" s="31">
        <f>'PL8'!I34</f>
        <v>203710</v>
      </c>
      <c r="J12" s="131"/>
      <c r="K12" s="131"/>
    </row>
    <row r="13" spans="1:11" ht="20.5" customHeight="1" x14ac:dyDescent="0.7">
      <c r="A13" s="73" t="s">
        <v>147</v>
      </c>
      <c r="B13" s="30"/>
      <c r="C13" s="31"/>
      <c r="D13" s="31"/>
      <c r="E13" s="31"/>
      <c r="F13" s="31"/>
      <c r="G13" s="31"/>
      <c r="H13" s="31"/>
      <c r="I13" s="31"/>
    </row>
    <row r="14" spans="1:11" ht="20.5" customHeight="1" x14ac:dyDescent="0.65">
      <c r="A14" s="24" t="s">
        <v>108</v>
      </c>
      <c r="C14" s="31">
        <f>'PL8'!C32</f>
        <v>24185</v>
      </c>
      <c r="D14" s="68"/>
      <c r="E14" s="68">
        <f>'PL8'!E32</f>
        <v>13564</v>
      </c>
      <c r="F14" s="68"/>
      <c r="G14" s="31">
        <f>'PL8'!G32</f>
        <v>24185</v>
      </c>
      <c r="H14" s="68"/>
      <c r="I14" s="68">
        <f>'PL8'!I32</f>
        <v>13564</v>
      </c>
      <c r="K14" s="22"/>
    </row>
    <row r="15" spans="1:11" ht="20.5" customHeight="1" x14ac:dyDescent="0.65">
      <c r="A15" s="24" t="s">
        <v>46</v>
      </c>
      <c r="C15" s="31">
        <f>-'PL8'!C29</f>
        <v>1063</v>
      </c>
      <c r="D15" s="31"/>
      <c r="E15" s="31">
        <f>-'PL8'!E29</f>
        <v>1207</v>
      </c>
      <c r="F15" s="31"/>
      <c r="G15" s="31">
        <f>-'PL8'!G29</f>
        <v>1063</v>
      </c>
      <c r="H15" s="31"/>
      <c r="I15" s="31">
        <f>-'PL8'!I29</f>
        <v>1207</v>
      </c>
      <c r="K15" s="22"/>
    </row>
    <row r="16" spans="1:11" ht="20.5" customHeight="1" x14ac:dyDescent="0.65">
      <c r="A16" s="24" t="s">
        <v>27</v>
      </c>
      <c r="C16" s="31">
        <v>120593</v>
      </c>
      <c r="D16" s="31"/>
      <c r="E16" s="31">
        <v>115575</v>
      </c>
      <c r="F16" s="31"/>
      <c r="G16" s="31">
        <v>120593</v>
      </c>
      <c r="H16" s="31"/>
      <c r="I16" s="31">
        <v>115575</v>
      </c>
      <c r="K16" s="22"/>
    </row>
    <row r="17" spans="1:11" ht="20.5" customHeight="1" x14ac:dyDescent="0.65">
      <c r="A17" s="24" t="s">
        <v>216</v>
      </c>
      <c r="C17" s="31"/>
      <c r="D17" s="31"/>
      <c r="E17" s="31"/>
      <c r="F17" s="31"/>
      <c r="G17" s="31"/>
      <c r="H17" s="31"/>
      <c r="I17" s="31"/>
      <c r="K17" s="22"/>
    </row>
    <row r="18" spans="1:11" ht="21.5" x14ac:dyDescent="0.65">
      <c r="A18" s="24" t="s">
        <v>209</v>
      </c>
      <c r="B18" s="25">
        <v>3</v>
      </c>
      <c r="C18" s="31">
        <v>689</v>
      </c>
      <c r="D18" s="10"/>
      <c r="E18" s="45">
        <v>-86</v>
      </c>
      <c r="F18" s="10"/>
      <c r="G18" s="31">
        <v>689</v>
      </c>
      <c r="H18" s="10"/>
      <c r="I18" s="45">
        <v>-86</v>
      </c>
      <c r="K18" s="22"/>
    </row>
    <row r="19" spans="1:11" ht="21.5" x14ac:dyDescent="0.65">
      <c r="A19" s="24" t="s">
        <v>90</v>
      </c>
      <c r="C19" s="31">
        <v>3580</v>
      </c>
      <c r="D19" s="31"/>
      <c r="E19" s="31">
        <v>3758</v>
      </c>
      <c r="F19" s="31"/>
      <c r="G19" s="31">
        <v>3580</v>
      </c>
      <c r="H19" s="31"/>
      <c r="I19" s="31">
        <v>3758</v>
      </c>
      <c r="K19" s="22"/>
    </row>
    <row r="20" spans="1:11" ht="20.5" hidden="1" customHeight="1" thickTop="1" x14ac:dyDescent="0.65">
      <c r="A20" s="24" t="s">
        <v>104</v>
      </c>
      <c r="C20" s="31"/>
      <c r="D20" s="10"/>
      <c r="E20" s="74"/>
      <c r="F20" s="22"/>
      <c r="G20" s="31"/>
      <c r="H20" s="10"/>
      <c r="I20" s="74"/>
      <c r="K20" s="22"/>
    </row>
    <row r="21" spans="1:11" ht="20.5" customHeight="1" x14ac:dyDescent="0.65">
      <c r="A21" s="24" t="s">
        <v>93</v>
      </c>
      <c r="C21" s="31">
        <v>-287</v>
      </c>
      <c r="D21" s="10"/>
      <c r="E21" s="177">
        <v>-1623</v>
      </c>
      <c r="F21" s="10"/>
      <c r="G21" s="31">
        <v>-287</v>
      </c>
      <c r="H21" s="10"/>
      <c r="I21" s="177">
        <v>-1623</v>
      </c>
      <c r="K21" s="22"/>
    </row>
    <row r="22" spans="1:11" ht="20.5" customHeight="1" x14ac:dyDescent="0.65">
      <c r="A22" s="24" t="s">
        <v>83</v>
      </c>
      <c r="B22" s="25">
        <v>6</v>
      </c>
      <c r="C22" s="31">
        <f>-'PL8'!C15</f>
        <v>-18432</v>
      </c>
      <c r="D22" s="12"/>
      <c r="E22" s="142">
        <f>-'PL8'!E15</f>
        <v>-18449</v>
      </c>
      <c r="F22" s="12"/>
      <c r="G22" s="31">
        <f>-'PL8'!G15</f>
        <v>-18432</v>
      </c>
      <c r="H22" s="12"/>
      <c r="I22" s="142">
        <f>-'PL8'!I15</f>
        <v>-18449</v>
      </c>
      <c r="K22" s="22"/>
    </row>
    <row r="23" spans="1:11" ht="20.5" customHeight="1" x14ac:dyDescent="0.65">
      <c r="A23" s="24" t="s">
        <v>89</v>
      </c>
      <c r="C23" s="31">
        <v>-14954</v>
      </c>
      <c r="D23" s="10"/>
      <c r="E23" s="177">
        <v>-14953</v>
      </c>
      <c r="F23" s="10"/>
      <c r="G23" s="31">
        <v>-14954</v>
      </c>
      <c r="H23" s="10"/>
      <c r="I23" s="177">
        <v>-14953</v>
      </c>
      <c r="K23" s="22"/>
    </row>
    <row r="24" spans="1:11" ht="20.5" customHeight="1" x14ac:dyDescent="0.65">
      <c r="A24" t="s">
        <v>171</v>
      </c>
      <c r="C24" s="31">
        <v>-231</v>
      </c>
      <c r="D24" s="10"/>
      <c r="E24" s="177">
        <v>-635</v>
      </c>
      <c r="F24" s="10"/>
      <c r="G24" s="31">
        <v>-231</v>
      </c>
      <c r="H24" s="10"/>
      <c r="I24" s="177">
        <v>-635</v>
      </c>
      <c r="K24" s="22"/>
    </row>
    <row r="25" spans="1:11" ht="20.5" customHeight="1" x14ac:dyDescent="0.65">
      <c r="A25" t="s">
        <v>176</v>
      </c>
      <c r="B25" s="25">
        <v>5</v>
      </c>
      <c r="C25" s="31">
        <f>-'PL8'!C30</f>
        <v>-107716</v>
      </c>
      <c r="D25" s="10"/>
      <c r="E25" s="31">
        <f>-'PL8'!E30</f>
        <v>-71166</v>
      </c>
      <c r="F25" s="10"/>
      <c r="G25" s="82">
        <v>0</v>
      </c>
      <c r="H25" s="10"/>
      <c r="I25" s="75">
        <v>0</v>
      </c>
      <c r="K25" s="22"/>
    </row>
    <row r="26" spans="1:11" ht="20.5" customHeight="1" x14ac:dyDescent="0.65">
      <c r="A26" t="s">
        <v>88</v>
      </c>
      <c r="C26" s="31">
        <v>-795</v>
      </c>
      <c r="D26" s="10"/>
      <c r="E26" s="82">
        <v>-1189</v>
      </c>
      <c r="F26" s="10"/>
      <c r="G26" s="31">
        <v>-39791</v>
      </c>
      <c r="H26" s="10"/>
      <c r="I26" s="82">
        <v>-1189</v>
      </c>
      <c r="K26" s="22"/>
    </row>
    <row r="27" spans="1:11" ht="20.5" customHeight="1" x14ac:dyDescent="0.65">
      <c r="A27" s="24" t="s">
        <v>40</v>
      </c>
      <c r="C27" s="175">
        <v>-2821</v>
      </c>
      <c r="D27" s="10"/>
      <c r="E27" s="176">
        <v>-5857</v>
      </c>
      <c r="F27" s="10"/>
      <c r="G27" s="175">
        <v>-2811</v>
      </c>
      <c r="H27" s="10"/>
      <c r="I27" s="176">
        <v>-5857</v>
      </c>
      <c r="K27" s="22"/>
    </row>
    <row r="28" spans="1:11" ht="20.5" customHeight="1" x14ac:dyDescent="0.7">
      <c r="A28" s="29"/>
      <c r="B28" s="30"/>
      <c r="C28" s="35">
        <f>SUM(C12:C27)</f>
        <v>374006</v>
      </c>
      <c r="D28" s="13"/>
      <c r="E28" s="35">
        <f>SUM(E12:E27)</f>
        <v>295022</v>
      </c>
      <c r="F28" s="13"/>
      <c r="G28" s="35">
        <f>SUM(G12:G27)</f>
        <v>374596</v>
      </c>
      <c r="H28" s="13"/>
      <c r="I28" s="35">
        <f>SUM(I12:I27)</f>
        <v>295022</v>
      </c>
      <c r="K28" s="22"/>
    </row>
    <row r="29" spans="1:11" ht="21.5" x14ac:dyDescent="0.65">
      <c r="A29" s="47" t="s">
        <v>37</v>
      </c>
      <c r="C29" s="10"/>
      <c r="D29" s="10"/>
      <c r="E29" s="10"/>
      <c r="F29" s="10"/>
      <c r="G29" s="10"/>
      <c r="H29" s="10"/>
      <c r="I29" s="10"/>
      <c r="K29" s="22"/>
    </row>
    <row r="30" spans="1:11" ht="21.5" x14ac:dyDescent="0.65">
      <c r="A30" s="24" t="s">
        <v>39</v>
      </c>
      <c r="C30" s="31">
        <v>-8909</v>
      </c>
      <c r="D30" s="31"/>
      <c r="E30" s="31">
        <v>-3615</v>
      </c>
      <c r="F30" s="31"/>
      <c r="G30" s="31">
        <v>-8909</v>
      </c>
      <c r="H30" s="31"/>
      <c r="I30" s="31">
        <v>-3615</v>
      </c>
      <c r="K30" s="22"/>
    </row>
    <row r="31" spans="1:11" ht="20.5" customHeight="1" x14ac:dyDescent="0.65">
      <c r="A31" s="55" t="s">
        <v>111</v>
      </c>
      <c r="C31" s="31">
        <v>179</v>
      </c>
      <c r="D31" s="31"/>
      <c r="E31" s="31">
        <v>786</v>
      </c>
      <c r="F31" s="31"/>
      <c r="G31" s="31">
        <v>179</v>
      </c>
      <c r="H31" s="31"/>
      <c r="I31" s="31">
        <v>786</v>
      </c>
      <c r="K31" s="22"/>
    </row>
    <row r="32" spans="1:11" ht="21.5" x14ac:dyDescent="0.65">
      <c r="A32" s="21" t="s">
        <v>112</v>
      </c>
      <c r="C32" s="31">
        <v>-3303</v>
      </c>
      <c r="D32" s="31"/>
      <c r="E32" s="31">
        <v>-14</v>
      </c>
      <c r="F32" s="31"/>
      <c r="G32" s="31">
        <v>-3303</v>
      </c>
      <c r="H32" s="31"/>
      <c r="I32" s="31">
        <v>-14</v>
      </c>
      <c r="K32" s="22"/>
    </row>
    <row r="33" spans="1:11" ht="20.5" customHeight="1" x14ac:dyDescent="0.65">
      <c r="A33" s="24" t="s">
        <v>178</v>
      </c>
      <c r="C33" s="31">
        <v>-28920</v>
      </c>
      <c r="D33" s="31"/>
      <c r="E33" s="31">
        <v>215100</v>
      </c>
      <c r="F33" s="31"/>
      <c r="G33" s="31">
        <v>45072</v>
      </c>
      <c r="H33" s="31"/>
      <c r="I33" s="31">
        <v>215100</v>
      </c>
      <c r="K33" s="22"/>
    </row>
    <row r="34" spans="1:11" ht="20.5" customHeight="1" x14ac:dyDescent="0.65">
      <c r="A34" s="24" t="s">
        <v>4</v>
      </c>
      <c r="C34" s="31">
        <v>165</v>
      </c>
      <c r="D34" s="31"/>
      <c r="E34" s="31">
        <v>-130</v>
      </c>
      <c r="F34" s="31"/>
      <c r="G34" s="31">
        <v>165</v>
      </c>
      <c r="H34" s="31"/>
      <c r="I34" s="31">
        <v>-130</v>
      </c>
      <c r="K34" s="22"/>
    </row>
    <row r="35" spans="1:11" ht="21.5" x14ac:dyDescent="0.65">
      <c r="A35" s="24" t="s">
        <v>115</v>
      </c>
      <c r="C35" s="31">
        <v>637</v>
      </c>
      <c r="D35" s="31"/>
      <c r="E35" s="31">
        <v>610</v>
      </c>
      <c r="F35" s="31"/>
      <c r="G35" s="31">
        <v>637</v>
      </c>
      <c r="H35" s="31"/>
      <c r="I35" s="31">
        <v>610</v>
      </c>
      <c r="K35" s="22"/>
    </row>
    <row r="36" spans="1:11" ht="21.5" x14ac:dyDescent="0.65">
      <c r="A36" s="24" t="s">
        <v>10</v>
      </c>
      <c r="C36" s="31">
        <v>2327</v>
      </c>
      <c r="D36" s="31"/>
      <c r="E36" s="31">
        <v>7054</v>
      </c>
      <c r="F36" s="31"/>
      <c r="G36" s="31">
        <v>2327</v>
      </c>
      <c r="H36" s="31"/>
      <c r="I36" s="31">
        <v>7054</v>
      </c>
      <c r="K36" s="22"/>
    </row>
    <row r="37" spans="1:11" ht="21.5" x14ac:dyDescent="0.65">
      <c r="A37" s="21" t="s">
        <v>117</v>
      </c>
      <c r="C37" s="48">
        <v>-4139</v>
      </c>
      <c r="D37" s="48"/>
      <c r="E37" s="48">
        <v>-31335</v>
      </c>
      <c r="F37" s="48"/>
      <c r="G37" s="48">
        <v>-4140</v>
      </c>
      <c r="H37" s="48"/>
      <c r="I37" s="48">
        <v>-31335</v>
      </c>
      <c r="K37" s="22"/>
    </row>
    <row r="38" spans="1:11" ht="21.5" x14ac:dyDescent="0.65">
      <c r="A38" s="24" t="s">
        <v>77</v>
      </c>
      <c r="C38" s="31">
        <v>-851</v>
      </c>
      <c r="D38" s="48"/>
      <c r="E38" s="31">
        <v>764</v>
      </c>
      <c r="F38" s="31"/>
      <c r="G38" s="31">
        <v>-851</v>
      </c>
      <c r="H38" s="31"/>
      <c r="I38" s="31">
        <v>764</v>
      </c>
      <c r="K38" s="22"/>
    </row>
    <row r="39" spans="1:11" ht="21.5" x14ac:dyDescent="0.65">
      <c r="A39" s="21" t="s">
        <v>119</v>
      </c>
      <c r="C39" s="82">
        <v>0</v>
      </c>
      <c r="D39" s="14"/>
      <c r="E39" s="31">
        <v>-142</v>
      </c>
      <c r="F39" s="22"/>
      <c r="G39" s="82">
        <v>0</v>
      </c>
      <c r="H39" s="22"/>
      <c r="I39" s="31">
        <v>-142</v>
      </c>
      <c r="K39" s="22"/>
    </row>
    <row r="40" spans="1:11" ht="21.5" x14ac:dyDescent="0.65">
      <c r="A40" s="24" t="s">
        <v>148</v>
      </c>
      <c r="C40" s="31">
        <v>-3852</v>
      </c>
      <c r="D40" s="10"/>
      <c r="E40" s="31">
        <v>-9200</v>
      </c>
      <c r="F40" s="10"/>
      <c r="G40" s="31">
        <v>-3852</v>
      </c>
      <c r="H40" s="10"/>
      <c r="I40" s="31">
        <v>-9200</v>
      </c>
      <c r="K40" s="22"/>
    </row>
    <row r="41" spans="1:11" ht="20.5" customHeight="1" x14ac:dyDescent="0.65">
      <c r="A41" s="24" t="s">
        <v>67</v>
      </c>
      <c r="C41" s="31">
        <v>-1469</v>
      </c>
      <c r="D41" s="14"/>
      <c r="E41" s="31">
        <v>4549</v>
      </c>
      <c r="F41" s="22"/>
      <c r="G41" s="31">
        <v>-1469</v>
      </c>
      <c r="H41" s="22"/>
      <c r="I41" s="31">
        <v>4549</v>
      </c>
      <c r="K41" s="22"/>
    </row>
    <row r="42" spans="1:11" ht="20.5" hidden="1" customHeight="1" x14ac:dyDescent="0.65">
      <c r="A42" s="24" t="s">
        <v>158</v>
      </c>
      <c r="C42" s="75">
        <v>0</v>
      </c>
      <c r="D42" s="14"/>
      <c r="E42" s="31">
        <v>0</v>
      </c>
      <c r="F42" s="22"/>
      <c r="G42" s="75">
        <v>0</v>
      </c>
      <c r="H42" s="22"/>
      <c r="I42" s="31">
        <v>0</v>
      </c>
      <c r="K42" s="22"/>
    </row>
    <row r="43" spans="1:11" ht="20.5" customHeight="1" x14ac:dyDescent="0.65">
      <c r="A43" s="53" t="s">
        <v>107</v>
      </c>
      <c r="C43" s="178">
        <f>SUM(C28:C42)</f>
        <v>325871</v>
      </c>
      <c r="D43" s="31"/>
      <c r="E43" s="178">
        <f>SUM(E28:E42)</f>
        <v>479449</v>
      </c>
      <c r="F43" s="31"/>
      <c r="G43" s="178">
        <f>SUM(G28:G42)</f>
        <v>400452</v>
      </c>
      <c r="H43" s="31"/>
      <c r="I43" s="178">
        <f>SUM(I28:I42)</f>
        <v>479449</v>
      </c>
      <c r="K43" s="22"/>
    </row>
    <row r="44" spans="1:11" ht="20.5" customHeight="1" x14ac:dyDescent="0.65">
      <c r="A44" t="s">
        <v>210</v>
      </c>
      <c r="C44" s="76">
        <v>-32859</v>
      </c>
      <c r="D44" s="48"/>
      <c r="E44" s="76">
        <v>127</v>
      </c>
      <c r="F44" s="48"/>
      <c r="G44" s="76">
        <v>-32859</v>
      </c>
      <c r="H44" s="48"/>
      <c r="I44" s="76">
        <v>127</v>
      </c>
      <c r="K44" s="22"/>
    </row>
    <row r="45" spans="1:11" ht="20.5" customHeight="1" x14ac:dyDescent="0.7">
      <c r="A45" s="29" t="s">
        <v>85</v>
      </c>
      <c r="B45" s="30"/>
      <c r="C45" s="179">
        <f>SUM(C43:C44)</f>
        <v>293012</v>
      </c>
      <c r="D45" s="67"/>
      <c r="E45" s="179">
        <f>SUM(E43:E44)</f>
        <v>479576</v>
      </c>
      <c r="F45" s="67"/>
      <c r="G45" s="179">
        <f>SUM(G43:G44)</f>
        <v>367593</v>
      </c>
      <c r="H45" s="67"/>
      <c r="I45" s="179">
        <f>SUM(I43:I44)</f>
        <v>479576</v>
      </c>
      <c r="K45" s="22"/>
    </row>
    <row r="46" spans="1:11" ht="20.5" customHeight="1" x14ac:dyDescent="0.7">
      <c r="A46" s="29"/>
      <c r="B46" s="30"/>
      <c r="C46" s="18"/>
      <c r="D46" s="16"/>
      <c r="E46" s="18"/>
      <c r="F46" s="16"/>
      <c r="G46" s="18"/>
      <c r="H46" s="16"/>
      <c r="I46" s="18"/>
      <c r="K46" s="22"/>
    </row>
    <row r="47" spans="1:11" ht="22.5" customHeight="1" x14ac:dyDescent="0.7">
      <c r="A47" s="155" t="s">
        <v>109</v>
      </c>
      <c r="B47" s="44"/>
      <c r="C47" s="11"/>
      <c r="D47" s="11"/>
      <c r="E47" s="11"/>
      <c r="F47" s="11"/>
      <c r="G47" s="11"/>
      <c r="H47" s="11"/>
      <c r="I47" s="11"/>
      <c r="K47" s="22"/>
    </row>
    <row r="48" spans="1:11" ht="22.5" customHeight="1" x14ac:dyDescent="0.7">
      <c r="A48" s="6" t="s">
        <v>62</v>
      </c>
      <c r="B48" s="44"/>
      <c r="C48" s="17" t="s">
        <v>19</v>
      </c>
      <c r="D48" s="11"/>
      <c r="E48" s="17" t="s">
        <v>19</v>
      </c>
      <c r="F48" s="11"/>
      <c r="G48" s="17" t="s">
        <v>19</v>
      </c>
      <c r="H48" s="11"/>
      <c r="I48" s="17" t="s">
        <v>19</v>
      </c>
      <c r="K48" s="22"/>
    </row>
    <row r="49" spans="1:11" ht="21.5" x14ac:dyDescent="0.65">
      <c r="A49" s="38"/>
      <c r="B49" s="83"/>
      <c r="C49" s="84"/>
      <c r="D49" s="84"/>
      <c r="E49" s="84"/>
      <c r="F49" s="84"/>
      <c r="G49" s="84"/>
      <c r="H49" s="84"/>
      <c r="I49" s="84"/>
      <c r="K49" s="22"/>
    </row>
    <row r="50" spans="1:11" ht="21.5" customHeight="1" x14ac:dyDescent="0.7">
      <c r="A50" s="38"/>
      <c r="B50" s="61"/>
      <c r="C50" s="161"/>
      <c r="D50" s="101"/>
      <c r="E50" s="161" t="s">
        <v>124</v>
      </c>
      <c r="F50" s="20"/>
      <c r="G50" s="20"/>
      <c r="H50" s="20"/>
      <c r="I50" s="20"/>
      <c r="K50" s="22"/>
    </row>
    <row r="51" spans="1:11" ht="21.5" customHeight="1" x14ac:dyDescent="0.7">
      <c r="A51" s="38"/>
      <c r="B51" s="61"/>
      <c r="C51" s="161"/>
      <c r="D51" s="101"/>
      <c r="E51" s="161" t="s">
        <v>125</v>
      </c>
      <c r="F51" s="20"/>
      <c r="G51" s="161"/>
      <c r="H51" s="161"/>
      <c r="I51" s="161"/>
      <c r="K51" s="22"/>
    </row>
    <row r="52" spans="1:11" ht="21.5" customHeight="1" x14ac:dyDescent="0.7">
      <c r="A52" s="38"/>
      <c r="B52" s="61"/>
      <c r="C52" s="161" t="s">
        <v>110</v>
      </c>
      <c r="D52" s="102"/>
      <c r="E52" s="161" t="s">
        <v>126</v>
      </c>
      <c r="F52" s="20"/>
      <c r="G52" s="243" t="s">
        <v>54</v>
      </c>
      <c r="H52" s="243"/>
      <c r="I52" s="243"/>
      <c r="K52" s="22"/>
    </row>
    <row r="53" spans="1:11" ht="21.5" customHeight="1" x14ac:dyDescent="0.65">
      <c r="A53" s="38"/>
      <c r="B53" s="61"/>
      <c r="C53" s="245" t="s">
        <v>203</v>
      </c>
      <c r="D53" s="246"/>
      <c r="E53" s="246"/>
      <c r="F53" s="20"/>
      <c r="G53" s="245" t="s">
        <v>203</v>
      </c>
      <c r="H53" s="246"/>
      <c r="I53" s="246"/>
      <c r="K53" s="22"/>
    </row>
    <row r="54" spans="1:11" ht="21.5" customHeight="1" x14ac:dyDescent="0.65">
      <c r="A54" s="38"/>
      <c r="B54" s="61"/>
      <c r="C54" s="246" t="s">
        <v>202</v>
      </c>
      <c r="D54" s="246"/>
      <c r="E54" s="246"/>
      <c r="F54" s="20"/>
      <c r="G54" s="246" t="s">
        <v>202</v>
      </c>
      <c r="H54" s="246"/>
      <c r="I54" s="246"/>
      <c r="K54" s="22"/>
    </row>
    <row r="55" spans="1:11" ht="21.5" customHeight="1" x14ac:dyDescent="0.65">
      <c r="A55" s="38"/>
      <c r="B55" s="60" t="s">
        <v>1</v>
      </c>
      <c r="C55" s="40">
        <v>2564</v>
      </c>
      <c r="D55" s="40"/>
      <c r="E55" s="40">
        <v>2563</v>
      </c>
      <c r="F55" s="20"/>
      <c r="G55" s="40">
        <v>2564</v>
      </c>
      <c r="H55" s="40"/>
      <c r="I55" s="40">
        <v>2563</v>
      </c>
      <c r="K55" s="22"/>
    </row>
    <row r="56" spans="1:11" ht="21.5" customHeight="1" x14ac:dyDescent="0.65">
      <c r="A56" s="38"/>
      <c r="B56" s="61"/>
      <c r="C56" s="253" t="s">
        <v>59</v>
      </c>
      <c r="D56" s="253"/>
      <c r="E56" s="253"/>
      <c r="F56" s="253"/>
      <c r="G56" s="253"/>
      <c r="H56" s="253"/>
      <c r="I56" s="253"/>
      <c r="K56" s="22"/>
    </row>
    <row r="57" spans="1:11" ht="20.5" customHeight="1" x14ac:dyDescent="0.7">
      <c r="A57" s="46" t="s">
        <v>28</v>
      </c>
      <c r="B57" s="30"/>
      <c r="C57" s="10"/>
      <c r="D57" s="10"/>
      <c r="E57" s="10"/>
      <c r="F57" s="10"/>
      <c r="G57" s="10"/>
      <c r="H57" s="10"/>
      <c r="I57" s="10"/>
      <c r="K57" s="22"/>
    </row>
    <row r="58" spans="1:11" ht="20.5" customHeight="1" x14ac:dyDescent="0.7">
      <c r="A58" t="s">
        <v>172</v>
      </c>
      <c r="B58" s="30"/>
      <c r="C58" s="35">
        <v>330000</v>
      </c>
      <c r="D58" s="31"/>
      <c r="E58" s="35">
        <v>590000</v>
      </c>
      <c r="F58" s="31"/>
      <c r="G58" s="35">
        <v>330000</v>
      </c>
      <c r="H58" s="31"/>
      <c r="I58" s="35">
        <v>590000</v>
      </c>
      <c r="K58" s="22"/>
    </row>
    <row r="59" spans="1:11" ht="22" x14ac:dyDescent="0.7">
      <c r="A59" t="s">
        <v>173</v>
      </c>
      <c r="B59" s="30"/>
      <c r="C59" s="31">
        <v>-480000</v>
      </c>
      <c r="D59" s="31"/>
      <c r="E59" s="177">
        <v>-600000</v>
      </c>
      <c r="F59" s="31"/>
      <c r="G59" s="31">
        <v>-480000</v>
      </c>
      <c r="H59" s="31"/>
      <c r="I59" s="177">
        <v>-600000</v>
      </c>
      <c r="K59" s="22"/>
    </row>
    <row r="60" spans="1:11" ht="20.5" hidden="1" customHeight="1" thickTop="1" x14ac:dyDescent="0.65">
      <c r="A60" s="55" t="s">
        <v>156</v>
      </c>
      <c r="C60" s="57"/>
      <c r="D60" s="13"/>
      <c r="E60" s="57"/>
      <c r="F60" s="13"/>
      <c r="G60" s="57"/>
      <c r="H60" s="13"/>
      <c r="I60" s="57"/>
      <c r="K60" s="22"/>
    </row>
    <row r="61" spans="1:11" ht="20.5" hidden="1" customHeight="1" thickBot="1" x14ac:dyDescent="0.7">
      <c r="A61" s="55" t="s">
        <v>149</v>
      </c>
      <c r="C61" s="57"/>
      <c r="D61" s="13"/>
      <c r="E61" s="57"/>
      <c r="F61" s="13"/>
      <c r="G61" s="57"/>
      <c r="H61" s="13"/>
      <c r="I61" s="57"/>
      <c r="K61" s="22"/>
    </row>
    <row r="62" spans="1:11" ht="20.5" customHeight="1" x14ac:dyDescent="0.65">
      <c r="A62" s="55" t="s">
        <v>187</v>
      </c>
      <c r="B62" s="25">
        <v>4</v>
      </c>
      <c r="C62" s="82">
        <v>0</v>
      </c>
      <c r="D62" s="13"/>
      <c r="E62" s="57">
        <v>0</v>
      </c>
      <c r="F62" s="13"/>
      <c r="G62" s="31">
        <v>-135000</v>
      </c>
      <c r="H62" s="13"/>
      <c r="I62" s="57">
        <v>0</v>
      </c>
      <c r="K62" s="22"/>
    </row>
    <row r="63" spans="1:11" ht="20.5" customHeight="1" x14ac:dyDescent="0.65">
      <c r="A63" s="55" t="s">
        <v>174</v>
      </c>
      <c r="C63" s="82">
        <v>0</v>
      </c>
      <c r="D63" s="13"/>
      <c r="E63" s="57">
        <v>0</v>
      </c>
      <c r="F63" s="13"/>
      <c r="G63" s="82">
        <v>0</v>
      </c>
      <c r="H63" s="13"/>
      <c r="I63" s="80">
        <v>2412</v>
      </c>
      <c r="K63" s="22"/>
    </row>
    <row r="64" spans="1:11" ht="20.5" customHeight="1" x14ac:dyDescent="0.7">
      <c r="A64" s="24" t="s">
        <v>162</v>
      </c>
      <c r="B64" s="30"/>
      <c r="C64" s="31">
        <v>-3</v>
      </c>
      <c r="D64" s="31"/>
      <c r="E64" s="35">
        <v>-9</v>
      </c>
      <c r="F64" s="31"/>
      <c r="G64" s="31">
        <v>-3</v>
      </c>
      <c r="H64" s="31"/>
      <c r="I64" s="35">
        <v>-9</v>
      </c>
      <c r="K64" s="22"/>
    </row>
    <row r="65" spans="1:11" ht="21.5" x14ac:dyDescent="0.65">
      <c r="A65" t="s">
        <v>175</v>
      </c>
      <c r="B65" s="25">
        <v>5</v>
      </c>
      <c r="C65" s="82">
        <v>0</v>
      </c>
      <c r="D65" s="10"/>
      <c r="E65" s="80">
        <v>-9013</v>
      </c>
      <c r="F65" s="10"/>
      <c r="G65" s="82">
        <v>0</v>
      </c>
      <c r="H65" s="10"/>
      <c r="I65" s="80">
        <v>-9013</v>
      </c>
      <c r="K65" s="22"/>
    </row>
    <row r="66" spans="1:11" ht="20.5" customHeight="1" x14ac:dyDescent="0.65">
      <c r="A66" t="s">
        <v>177</v>
      </c>
      <c r="B66" s="25">
        <v>5</v>
      </c>
      <c r="C66" s="31">
        <v>-25987</v>
      </c>
      <c r="D66" s="10"/>
      <c r="E66" s="80">
        <v>-135000</v>
      </c>
      <c r="F66" s="10"/>
      <c r="G66" s="31">
        <v>-25987</v>
      </c>
      <c r="H66" s="10"/>
      <c r="I66" s="80">
        <v>-135000</v>
      </c>
      <c r="K66" s="22"/>
    </row>
    <row r="67" spans="1:11" ht="20.5" customHeight="1" x14ac:dyDescent="0.65">
      <c r="A67" s="24" t="s">
        <v>86</v>
      </c>
      <c r="C67" s="31">
        <v>287</v>
      </c>
      <c r="D67" s="10"/>
      <c r="E67" s="77">
        <v>1629</v>
      </c>
      <c r="F67" s="10"/>
      <c r="G67" s="31">
        <v>287</v>
      </c>
      <c r="H67" s="10"/>
      <c r="I67" s="77">
        <v>1629</v>
      </c>
      <c r="K67" s="22"/>
    </row>
    <row r="68" spans="1:11" ht="20.5" customHeight="1" x14ac:dyDescent="0.65">
      <c r="A68" s="24" t="s">
        <v>199</v>
      </c>
      <c r="C68" s="77">
        <v>-70859</v>
      </c>
      <c r="D68" s="31"/>
      <c r="E68" s="77">
        <v>-64790</v>
      </c>
      <c r="F68" s="31"/>
      <c r="G68" s="77">
        <v>-26904</v>
      </c>
      <c r="H68" s="31"/>
      <c r="I68" s="77">
        <v>-64790</v>
      </c>
      <c r="K68" s="22"/>
    </row>
    <row r="69" spans="1:11" ht="20.5" customHeight="1" x14ac:dyDescent="0.65">
      <c r="A69" s="24" t="s">
        <v>196</v>
      </c>
      <c r="C69" s="77">
        <v>-36620</v>
      </c>
      <c r="D69" s="31"/>
      <c r="E69" s="80">
        <v>0</v>
      </c>
      <c r="F69" s="31"/>
      <c r="G69" s="77">
        <v>-36620</v>
      </c>
      <c r="H69" s="31"/>
      <c r="I69" s="80">
        <v>0</v>
      </c>
      <c r="K69" s="22"/>
    </row>
    <row r="70" spans="1:11" ht="20.5" customHeight="1" x14ac:dyDescent="0.65">
      <c r="A70" s="24" t="s">
        <v>193</v>
      </c>
      <c r="C70" s="77">
        <v>-2164</v>
      </c>
      <c r="D70" s="10"/>
      <c r="E70" s="80">
        <v>0</v>
      </c>
      <c r="F70" s="10"/>
      <c r="G70" s="77">
        <v>-2164</v>
      </c>
      <c r="H70" s="10"/>
      <c r="I70" s="80">
        <v>0</v>
      </c>
      <c r="K70" s="22"/>
    </row>
    <row r="71" spans="1:11" ht="20.5" customHeight="1" x14ac:dyDescent="0.65">
      <c r="A71" s="24" t="s">
        <v>88</v>
      </c>
      <c r="C71" s="31">
        <v>39791</v>
      </c>
      <c r="D71" s="10"/>
      <c r="E71" s="80">
        <v>1189</v>
      </c>
      <c r="F71" s="10"/>
      <c r="G71" s="31">
        <v>39791</v>
      </c>
      <c r="H71" s="10"/>
      <c r="I71" s="80">
        <v>1189</v>
      </c>
      <c r="K71" s="22"/>
    </row>
    <row r="72" spans="1:11" ht="20.5" customHeight="1" x14ac:dyDescent="0.65">
      <c r="A72" s="24" t="s">
        <v>40</v>
      </c>
      <c r="C72" s="48">
        <v>2560</v>
      </c>
      <c r="D72" s="10"/>
      <c r="E72" s="48">
        <v>8205</v>
      </c>
      <c r="F72" s="10"/>
      <c r="G72" s="48">
        <v>2550</v>
      </c>
      <c r="H72" s="10"/>
      <c r="I72" s="48">
        <v>8205</v>
      </c>
      <c r="K72" s="22"/>
    </row>
    <row r="73" spans="1:11" ht="20.5" customHeight="1" x14ac:dyDescent="0.7">
      <c r="A73" s="29" t="s">
        <v>197</v>
      </c>
      <c r="B73" s="30"/>
      <c r="C73" s="179">
        <f>SUM(C58:C72)</f>
        <v>-242995</v>
      </c>
      <c r="D73" s="67"/>
      <c r="E73" s="179">
        <f>SUM(E58:E72)</f>
        <v>-207789</v>
      </c>
      <c r="F73" s="67"/>
      <c r="G73" s="179">
        <f>SUM(G58:G72)</f>
        <v>-334050</v>
      </c>
      <c r="H73" s="67"/>
      <c r="I73" s="179">
        <f>SUM(I58:I72)</f>
        <v>-205377</v>
      </c>
      <c r="K73" s="22"/>
    </row>
    <row r="74" spans="1:11" ht="20.5" customHeight="1" x14ac:dyDescent="0.7">
      <c r="A74" s="29"/>
      <c r="B74" s="30"/>
      <c r="C74" s="18"/>
      <c r="D74" s="16"/>
      <c r="E74" s="18"/>
      <c r="F74" s="16"/>
      <c r="G74" s="18"/>
      <c r="H74" s="16"/>
      <c r="I74" s="18"/>
      <c r="K74" s="22"/>
    </row>
    <row r="75" spans="1:11" ht="20.5" customHeight="1" x14ac:dyDescent="0.7">
      <c r="A75" s="46" t="s">
        <v>29</v>
      </c>
      <c r="B75" s="30"/>
      <c r="C75" s="10"/>
      <c r="D75" s="10"/>
      <c r="E75" s="10"/>
      <c r="F75" s="10"/>
      <c r="G75" s="10"/>
      <c r="H75" s="10"/>
      <c r="I75" s="10"/>
      <c r="K75" s="22"/>
    </row>
    <row r="76" spans="1:11" ht="20.5" customHeight="1" x14ac:dyDescent="0.65">
      <c r="A76" s="24" t="s">
        <v>215</v>
      </c>
      <c r="C76" s="35">
        <v>495</v>
      </c>
      <c r="D76" s="31"/>
      <c r="E76" s="35">
        <v>125</v>
      </c>
      <c r="F76" s="31"/>
      <c r="G76" s="35">
        <v>495</v>
      </c>
      <c r="H76" s="31"/>
      <c r="I76" s="35">
        <v>125</v>
      </c>
      <c r="K76" s="22"/>
    </row>
    <row r="77" spans="1:11" ht="21.5" x14ac:dyDescent="0.65">
      <c r="A77" t="s">
        <v>186</v>
      </c>
      <c r="C77" s="31">
        <v>-5015</v>
      </c>
      <c r="D77" s="31"/>
      <c r="E77" s="35">
        <v>-4378</v>
      </c>
      <c r="F77" s="31"/>
      <c r="G77" s="31">
        <v>-5015</v>
      </c>
      <c r="H77" s="31"/>
      <c r="I77" s="35">
        <v>-4378</v>
      </c>
      <c r="K77" s="22"/>
    </row>
    <row r="78" spans="1:11" ht="20.5" hidden="1" customHeight="1" x14ac:dyDescent="0.65">
      <c r="A78" s="24" t="s">
        <v>96</v>
      </c>
      <c r="C78" s="31"/>
      <c r="D78" s="31"/>
      <c r="E78" s="31"/>
      <c r="F78" s="31"/>
      <c r="G78" s="31"/>
      <c r="H78" s="31"/>
      <c r="I78" s="31"/>
      <c r="K78" s="22"/>
    </row>
    <row r="79" spans="1:11" ht="20.5" customHeight="1" x14ac:dyDescent="0.65">
      <c r="A79" s="55" t="s">
        <v>150</v>
      </c>
      <c r="C79" s="31">
        <v>-29979</v>
      </c>
      <c r="D79" s="31"/>
      <c r="E79" s="35">
        <v>-29976</v>
      </c>
      <c r="F79" s="31"/>
      <c r="G79" s="31">
        <v>-29979</v>
      </c>
      <c r="H79" s="31"/>
      <c r="I79" s="35">
        <v>-29976</v>
      </c>
      <c r="K79" s="22"/>
    </row>
    <row r="80" spans="1:11" ht="20.5" customHeight="1" x14ac:dyDescent="0.65">
      <c r="A80" s="55" t="s">
        <v>213</v>
      </c>
      <c r="B80" s="25">
        <v>7</v>
      </c>
      <c r="C80" s="31">
        <v>13971</v>
      </c>
      <c r="D80" s="31"/>
      <c r="E80" s="82">
        <v>0</v>
      </c>
      <c r="F80" s="31"/>
      <c r="G80" s="31">
        <v>13971</v>
      </c>
      <c r="H80" s="31"/>
      <c r="I80" s="82">
        <v>0</v>
      </c>
      <c r="K80" s="22"/>
    </row>
    <row r="81" spans="1:11" ht="20.5" customHeight="1" x14ac:dyDescent="0.65">
      <c r="A81" s="24" t="s">
        <v>160</v>
      </c>
      <c r="C81" s="82">
        <v>0</v>
      </c>
      <c r="D81" s="10"/>
      <c r="E81" s="35">
        <v>-72972</v>
      </c>
      <c r="F81" s="10"/>
      <c r="G81" s="82">
        <v>0</v>
      </c>
      <c r="H81" s="10"/>
      <c r="I81" s="35">
        <v>-72972</v>
      </c>
      <c r="K81" s="22"/>
    </row>
    <row r="82" spans="1:11" ht="20.5" customHeight="1" x14ac:dyDescent="0.65">
      <c r="A82" s="24" t="s">
        <v>195</v>
      </c>
      <c r="B82" s="25">
        <v>10</v>
      </c>
      <c r="C82" s="31">
        <v>-217531</v>
      </c>
      <c r="D82" s="10"/>
      <c r="E82" s="31">
        <v>-158204</v>
      </c>
      <c r="F82" s="10"/>
      <c r="G82" s="31">
        <v>-217531</v>
      </c>
      <c r="H82" s="10"/>
      <c r="I82" s="31">
        <v>-158204</v>
      </c>
      <c r="K82" s="22"/>
    </row>
    <row r="83" spans="1:11" ht="20.5" customHeight="1" x14ac:dyDescent="0.65">
      <c r="A83" s="24" t="s">
        <v>87</v>
      </c>
      <c r="C83" s="31">
        <v>-1065</v>
      </c>
      <c r="D83" s="10"/>
      <c r="E83" s="114">
        <v>-1209</v>
      </c>
      <c r="F83" s="10"/>
      <c r="G83" s="31">
        <v>-1065</v>
      </c>
      <c r="H83" s="10"/>
      <c r="I83" s="114">
        <v>-1209</v>
      </c>
      <c r="K83" s="22"/>
    </row>
    <row r="84" spans="1:11" ht="20.5" customHeight="1" x14ac:dyDescent="0.7">
      <c r="A84" s="29" t="s">
        <v>99</v>
      </c>
      <c r="B84" s="30"/>
      <c r="C84" s="179">
        <f>SUM(C76:C83)</f>
        <v>-239124</v>
      </c>
      <c r="D84" s="67"/>
      <c r="E84" s="179">
        <f>SUM(E76:E83)</f>
        <v>-266614</v>
      </c>
      <c r="F84" s="67"/>
      <c r="G84" s="179">
        <f>SUM(G76:G83)</f>
        <v>-239124</v>
      </c>
      <c r="H84" s="67"/>
      <c r="I84" s="179">
        <f>SUM(I76:I83)</f>
        <v>-266614</v>
      </c>
      <c r="K84" s="22"/>
    </row>
    <row r="85" spans="1:11" ht="20.5" customHeight="1" x14ac:dyDescent="0.7">
      <c r="A85" s="29"/>
      <c r="B85" s="30"/>
      <c r="C85" s="18"/>
      <c r="D85" s="16"/>
      <c r="E85" s="18"/>
      <c r="F85" s="16"/>
      <c r="G85" s="18"/>
      <c r="H85" s="16"/>
      <c r="I85" s="18"/>
      <c r="K85" s="22"/>
    </row>
    <row r="86" spans="1:11" ht="22" x14ac:dyDescent="0.7">
      <c r="A86" s="29" t="s">
        <v>151</v>
      </c>
      <c r="B86" s="30"/>
      <c r="C86" s="67">
        <f>SUM(C45+C73+C84)</f>
        <v>-189107</v>
      </c>
      <c r="D86" s="67"/>
      <c r="E86" s="67">
        <f>SUM(E45+E73+E84)</f>
        <v>5173</v>
      </c>
      <c r="F86" s="67"/>
      <c r="G86" s="67">
        <f>SUM(G45+G73+G84)</f>
        <v>-205581</v>
      </c>
      <c r="H86" s="67"/>
      <c r="I86" s="67">
        <f>SUM(I45+I73+I84)</f>
        <v>7585</v>
      </c>
      <c r="K86" s="22"/>
    </row>
    <row r="87" spans="1:11" ht="20.5" customHeight="1" x14ac:dyDescent="0.65">
      <c r="A87" s="24" t="s">
        <v>152</v>
      </c>
      <c r="C87" s="175">
        <f>'BS-3-5'!E12</f>
        <v>469911</v>
      </c>
      <c r="D87" s="31"/>
      <c r="E87" s="175">
        <v>345842</v>
      </c>
      <c r="F87" s="31"/>
      <c r="G87" s="175">
        <f>'BS-3-5'!I12</f>
        <v>469911</v>
      </c>
      <c r="H87" s="31"/>
      <c r="I87" s="175">
        <v>343430</v>
      </c>
      <c r="K87" s="22"/>
    </row>
    <row r="88" spans="1:11" ht="20.5" customHeight="1" thickBot="1" x14ac:dyDescent="0.75">
      <c r="A88" s="29" t="s">
        <v>208</v>
      </c>
      <c r="C88" s="180">
        <f>SUM(C86:C87)</f>
        <v>280804</v>
      </c>
      <c r="D88" s="67"/>
      <c r="E88" s="180">
        <f>SUM(E86:E87)</f>
        <v>351015</v>
      </c>
      <c r="F88" s="67"/>
      <c r="G88" s="180">
        <f>SUM(G86:G87)</f>
        <v>264330</v>
      </c>
      <c r="H88" s="67"/>
      <c r="I88" s="180">
        <f>SUM(I86:I87)</f>
        <v>351015</v>
      </c>
      <c r="K88" s="22"/>
    </row>
    <row r="89" spans="1:11" ht="20.5" customHeight="1" thickTop="1" x14ac:dyDescent="0.7">
      <c r="A89" s="29"/>
      <c r="B89" s="30"/>
      <c r="K89" s="22"/>
    </row>
    <row r="90" spans="1:11" ht="22" x14ac:dyDescent="0.7">
      <c r="A90" s="46" t="s">
        <v>65</v>
      </c>
      <c r="B90" s="30"/>
      <c r="C90" s="54"/>
      <c r="D90" s="54"/>
      <c r="E90" s="54"/>
      <c r="F90" s="54"/>
      <c r="G90" s="54"/>
      <c r="H90" s="54"/>
      <c r="I90" s="54"/>
      <c r="K90" s="22"/>
    </row>
    <row r="91" spans="1:11" ht="20.5" customHeight="1" x14ac:dyDescent="0.7">
      <c r="A91" s="53" t="s">
        <v>194</v>
      </c>
      <c r="B91" s="30"/>
      <c r="C91" s="35">
        <v>7542</v>
      </c>
      <c r="D91" s="54"/>
      <c r="E91" s="80">
        <v>0</v>
      </c>
      <c r="F91" s="54"/>
      <c r="G91" s="35">
        <v>7542</v>
      </c>
      <c r="H91" s="54"/>
      <c r="I91" s="80">
        <v>0</v>
      </c>
      <c r="K91" s="22"/>
    </row>
    <row r="92" spans="1:11" ht="20.5" customHeight="1" x14ac:dyDescent="0.65">
      <c r="A92" s="24" t="s">
        <v>200</v>
      </c>
      <c r="C92" s="31">
        <v>1223</v>
      </c>
      <c r="D92" s="11"/>
      <c r="E92" s="31">
        <v>-9785</v>
      </c>
      <c r="F92" s="11"/>
      <c r="G92" s="31">
        <v>1223</v>
      </c>
      <c r="H92" s="11"/>
      <c r="I92" s="31">
        <v>-9785</v>
      </c>
      <c r="J92" s="37"/>
      <c r="K92" s="22"/>
    </row>
    <row r="93" spans="1:11" s="37" customFormat="1" ht="21.75" hidden="1" customHeight="1" x14ac:dyDescent="0.65">
      <c r="A93" s="38" t="s">
        <v>105</v>
      </c>
      <c r="B93" s="61"/>
      <c r="C93" s="11"/>
      <c r="D93" s="11"/>
      <c r="E93" s="11"/>
      <c r="F93" s="11"/>
      <c r="G93" s="11"/>
      <c r="H93" s="11"/>
      <c r="I93" s="11"/>
    </row>
    <row r="94" spans="1:11" s="37" customFormat="1" ht="21.75" hidden="1" customHeight="1" x14ac:dyDescent="0.65">
      <c r="A94" s="38" t="s">
        <v>153</v>
      </c>
      <c r="B94" s="61"/>
      <c r="C94" s="22">
        <v>0</v>
      </c>
      <c r="D94" s="11"/>
      <c r="E94" s="22">
        <v>0</v>
      </c>
      <c r="F94" s="11"/>
      <c r="G94" s="22">
        <v>0</v>
      </c>
      <c r="H94" s="11"/>
      <c r="I94" s="22">
        <v>0</v>
      </c>
    </row>
    <row r="95" spans="1:11" s="37" customFormat="1" ht="21.75" hidden="1" customHeight="1" x14ac:dyDescent="0.65">
      <c r="A95" s="38" t="s">
        <v>105</v>
      </c>
      <c r="B95" s="61"/>
      <c r="C95" s="11"/>
      <c r="D95" s="11"/>
      <c r="E95" s="11"/>
      <c r="F95" s="11"/>
      <c r="G95" s="11"/>
      <c r="H95" s="11"/>
      <c r="I95" s="11"/>
    </row>
    <row r="96" spans="1:11" s="37" customFormat="1" ht="21.75" hidden="1" customHeight="1" x14ac:dyDescent="0.65">
      <c r="A96" s="38" t="s">
        <v>154</v>
      </c>
      <c r="B96" s="61"/>
      <c r="C96" s="22">
        <v>0</v>
      </c>
      <c r="D96" s="11"/>
      <c r="E96" s="22">
        <v>0</v>
      </c>
      <c r="F96" s="11"/>
      <c r="G96" s="22">
        <v>0</v>
      </c>
      <c r="H96" s="11"/>
      <c r="I96" s="22">
        <v>0</v>
      </c>
    </row>
    <row r="97" spans="2:10" s="37" customFormat="1" ht="21.75" customHeight="1" x14ac:dyDescent="0.65">
      <c r="B97" s="210"/>
      <c r="C97" s="211"/>
      <c r="D97" s="211"/>
      <c r="E97" s="211"/>
      <c r="F97" s="211"/>
      <c r="G97" s="211"/>
      <c r="H97" s="211"/>
      <c r="I97" s="211"/>
      <c r="J97" s="211"/>
    </row>
    <row r="98" spans="2:10" s="37" customFormat="1" ht="21.75" customHeight="1" x14ac:dyDescent="0.65">
      <c r="B98" s="61"/>
      <c r="C98" s="78"/>
      <c r="D98" s="79"/>
      <c r="G98" s="79"/>
    </row>
    <row r="99" spans="2:10" s="37" customFormat="1" ht="21.75" customHeight="1" x14ac:dyDescent="0.65">
      <c r="B99" s="61"/>
      <c r="C99" s="152"/>
      <c r="D99" s="24"/>
      <c r="G99" s="152"/>
    </row>
    <row r="100" spans="2:10" s="37" customFormat="1" ht="21.75" customHeight="1" x14ac:dyDescent="0.65">
      <c r="B100" s="61"/>
    </row>
    <row r="101" spans="2:10" s="37" customFormat="1" ht="21.75" customHeight="1" x14ac:dyDescent="0.65">
      <c r="B101" s="61"/>
    </row>
    <row r="102" spans="2:10" s="37" customFormat="1" ht="21.75" customHeight="1" x14ac:dyDescent="0.65">
      <c r="B102" s="61"/>
    </row>
    <row r="103" spans="2:10" s="37" customFormat="1" ht="21.75" customHeight="1" x14ac:dyDescent="0.65">
      <c r="B103" s="61"/>
    </row>
    <row r="104" spans="2:10" s="37" customFormat="1" ht="21.75" customHeight="1" x14ac:dyDescent="0.65">
      <c r="B104" s="61"/>
    </row>
    <row r="105" spans="2:10" s="37" customFormat="1" ht="21.75" customHeight="1" x14ac:dyDescent="0.65">
      <c r="B105" s="61"/>
    </row>
    <row r="106" spans="2:10" s="37" customFormat="1" ht="21.75" customHeight="1" x14ac:dyDescent="0.65">
      <c r="B106" s="61"/>
    </row>
    <row r="107" spans="2:10" s="37" customFormat="1" ht="21.75" customHeight="1" x14ac:dyDescent="0.65">
      <c r="B107" s="61"/>
    </row>
    <row r="108" spans="2:10" s="37" customFormat="1" ht="21.75" customHeight="1" x14ac:dyDescent="0.65">
      <c r="B108" s="61"/>
    </row>
    <row r="109" spans="2:10" s="37" customFormat="1" ht="21.75" customHeight="1" x14ac:dyDescent="0.65">
      <c r="B109" s="61"/>
    </row>
    <row r="110" spans="2:10" s="37" customFormat="1" ht="21.75" customHeight="1" x14ac:dyDescent="0.65">
      <c r="B110" s="61"/>
    </row>
    <row r="111" spans="2:10" s="37" customFormat="1" ht="21.75" customHeight="1" x14ac:dyDescent="0.65">
      <c r="B111" s="61"/>
    </row>
    <row r="112" spans="2:10" s="37" customFormat="1" ht="21.75" customHeight="1" x14ac:dyDescent="0.65">
      <c r="B112" s="61"/>
    </row>
    <row r="113" spans="2:2" s="37" customFormat="1" ht="21.75" customHeight="1" x14ac:dyDescent="0.65">
      <c r="B113" s="61"/>
    </row>
    <row r="114" spans="2:2" s="37" customFormat="1" ht="21.75" customHeight="1" x14ac:dyDescent="0.65">
      <c r="B114" s="61"/>
    </row>
    <row r="115" spans="2:2" s="37" customFormat="1" ht="21.75" customHeight="1" x14ac:dyDescent="0.65">
      <c r="B115" s="61"/>
    </row>
    <row r="116" spans="2:2" s="37" customFormat="1" ht="21.75" customHeight="1" x14ac:dyDescent="0.65">
      <c r="B116" s="61"/>
    </row>
    <row r="117" spans="2:2" s="37" customFormat="1" ht="21.75" customHeight="1" x14ac:dyDescent="0.65">
      <c r="B117" s="61"/>
    </row>
    <row r="118" spans="2:2" s="37" customFormat="1" ht="21.75" customHeight="1" x14ac:dyDescent="0.65">
      <c r="B118" s="61"/>
    </row>
    <row r="119" spans="2:2" s="37" customFormat="1" ht="21.75" customHeight="1" x14ac:dyDescent="0.65">
      <c r="B119" s="61"/>
    </row>
    <row r="120" spans="2:2" s="37" customFormat="1" ht="21.75" customHeight="1" x14ac:dyDescent="0.65">
      <c r="B120" s="61"/>
    </row>
    <row r="121" spans="2:2" s="37" customFormat="1" ht="21.75" customHeight="1" x14ac:dyDescent="0.65">
      <c r="B121" s="61"/>
    </row>
    <row r="122" spans="2:2" s="37" customFormat="1" ht="21.75" customHeight="1" x14ac:dyDescent="0.65">
      <c r="B122" s="61"/>
    </row>
    <row r="123" spans="2:2" s="37" customFormat="1" ht="21.75" customHeight="1" x14ac:dyDescent="0.65">
      <c r="B123" s="61"/>
    </row>
    <row r="124" spans="2:2" s="37" customFormat="1" ht="21.75" customHeight="1" x14ac:dyDescent="0.65">
      <c r="B124" s="61"/>
    </row>
    <row r="125" spans="2:2" s="37" customFormat="1" ht="21.75" customHeight="1" x14ac:dyDescent="0.65">
      <c r="B125" s="61"/>
    </row>
    <row r="126" spans="2:2" s="37" customFormat="1" ht="21.75" customHeight="1" x14ac:dyDescent="0.65">
      <c r="B126" s="61"/>
    </row>
    <row r="127" spans="2:2" s="37" customFormat="1" ht="21.75" customHeight="1" x14ac:dyDescent="0.65">
      <c r="B127" s="61"/>
    </row>
    <row r="128" spans="2:2" s="37" customFormat="1" ht="21.75" customHeight="1" x14ac:dyDescent="0.65">
      <c r="B128" s="61"/>
    </row>
    <row r="129" spans="2:2" s="37" customFormat="1" ht="21.75" customHeight="1" x14ac:dyDescent="0.65">
      <c r="B129" s="61"/>
    </row>
    <row r="130" spans="2:2" s="37" customFormat="1" ht="21.75" customHeight="1" x14ac:dyDescent="0.65">
      <c r="B130" s="61"/>
    </row>
    <row r="131" spans="2:2" s="37" customFormat="1" ht="21.75" customHeight="1" x14ac:dyDescent="0.65">
      <c r="B131" s="61"/>
    </row>
    <row r="132" spans="2:2" s="37" customFormat="1" ht="21.75" customHeight="1" x14ac:dyDescent="0.65">
      <c r="B132" s="61"/>
    </row>
    <row r="133" spans="2:2" s="37" customFormat="1" ht="21.75" customHeight="1" x14ac:dyDescent="0.65">
      <c r="B133" s="61"/>
    </row>
    <row r="134" spans="2:2" s="37" customFormat="1" ht="21.75" customHeight="1" x14ac:dyDescent="0.65">
      <c r="B134" s="61"/>
    </row>
    <row r="135" spans="2:2" s="37" customFormat="1" ht="21.75" customHeight="1" x14ac:dyDescent="0.65">
      <c r="B135" s="61"/>
    </row>
    <row r="136" spans="2:2" s="37" customFormat="1" ht="21.75" customHeight="1" x14ac:dyDescent="0.65">
      <c r="B136" s="61"/>
    </row>
    <row r="137" spans="2:2" s="37" customFormat="1" ht="21.75" customHeight="1" x14ac:dyDescent="0.65">
      <c r="B137" s="61"/>
    </row>
    <row r="138" spans="2:2" s="37" customFormat="1" ht="21.75" customHeight="1" x14ac:dyDescent="0.65">
      <c r="B138" s="61"/>
    </row>
    <row r="139" spans="2:2" s="37" customFormat="1" ht="21.75" customHeight="1" x14ac:dyDescent="0.65">
      <c r="B139" s="61"/>
    </row>
    <row r="140" spans="2:2" s="37" customFormat="1" ht="21.75" customHeight="1" x14ac:dyDescent="0.65">
      <c r="B140" s="61"/>
    </row>
    <row r="141" spans="2:2" s="37" customFormat="1" ht="21.75" customHeight="1" x14ac:dyDescent="0.65">
      <c r="B141" s="61"/>
    </row>
    <row r="142" spans="2:2" s="37" customFormat="1" ht="21.75" customHeight="1" x14ac:dyDescent="0.65">
      <c r="B142" s="61"/>
    </row>
    <row r="143" spans="2:2" s="37" customFormat="1" ht="21.75" customHeight="1" x14ac:dyDescent="0.65">
      <c r="B143" s="61"/>
    </row>
    <row r="144" spans="2:2" s="37" customFormat="1" ht="21.75" customHeight="1" x14ac:dyDescent="0.65">
      <c r="B144" s="61"/>
    </row>
    <row r="145" spans="2:2" s="37" customFormat="1" ht="21.75" customHeight="1" x14ac:dyDescent="0.65">
      <c r="B145" s="61"/>
    </row>
    <row r="146" spans="2:2" s="37" customFormat="1" ht="21.75" customHeight="1" x14ac:dyDescent="0.65">
      <c r="B146" s="61"/>
    </row>
    <row r="147" spans="2:2" s="37" customFormat="1" ht="21.75" customHeight="1" x14ac:dyDescent="0.65">
      <c r="B147" s="61"/>
    </row>
    <row r="148" spans="2:2" s="37" customFormat="1" ht="21.75" customHeight="1" x14ac:dyDescent="0.65">
      <c r="B148" s="61"/>
    </row>
    <row r="149" spans="2:2" s="37" customFormat="1" ht="21.75" customHeight="1" x14ac:dyDescent="0.65">
      <c r="B149" s="61"/>
    </row>
    <row r="150" spans="2:2" s="37" customFormat="1" ht="21.75" customHeight="1" x14ac:dyDescent="0.65">
      <c r="B150" s="61"/>
    </row>
    <row r="151" spans="2:2" s="37" customFormat="1" ht="21.75" customHeight="1" x14ac:dyDescent="0.65">
      <c r="B151" s="61"/>
    </row>
    <row r="152" spans="2:2" s="37" customFormat="1" ht="21.75" customHeight="1" x14ac:dyDescent="0.65">
      <c r="B152" s="61"/>
    </row>
    <row r="153" spans="2:2" s="37" customFormat="1" ht="21.75" customHeight="1" x14ac:dyDescent="0.65">
      <c r="B153" s="61"/>
    </row>
    <row r="154" spans="2:2" s="37" customFormat="1" ht="21.75" customHeight="1" x14ac:dyDescent="0.65">
      <c r="B154" s="61"/>
    </row>
    <row r="155" spans="2:2" s="37" customFormat="1" ht="21.75" customHeight="1" x14ac:dyDescent="0.65">
      <c r="B155" s="61"/>
    </row>
    <row r="156" spans="2:2" s="37" customFormat="1" ht="21.75" customHeight="1" x14ac:dyDescent="0.65">
      <c r="B156" s="61"/>
    </row>
    <row r="157" spans="2:2" s="37" customFormat="1" ht="21.75" customHeight="1" x14ac:dyDescent="0.65">
      <c r="B157" s="61"/>
    </row>
    <row r="158" spans="2:2" s="37" customFormat="1" ht="21.75" customHeight="1" x14ac:dyDescent="0.65">
      <c r="B158" s="61"/>
    </row>
    <row r="159" spans="2:2" s="37" customFormat="1" ht="21.75" customHeight="1" x14ac:dyDescent="0.65">
      <c r="B159" s="61"/>
    </row>
    <row r="160" spans="2:2" s="37" customFormat="1" ht="21.75" customHeight="1" x14ac:dyDescent="0.65">
      <c r="B160" s="61"/>
    </row>
    <row r="161" spans="2:2" s="37" customFormat="1" ht="21.75" customHeight="1" x14ac:dyDescent="0.65">
      <c r="B161" s="61"/>
    </row>
    <row r="162" spans="2:2" s="37" customFormat="1" ht="21.75" customHeight="1" x14ac:dyDescent="0.65">
      <c r="B162" s="61"/>
    </row>
    <row r="163" spans="2:2" s="37" customFormat="1" ht="21.75" customHeight="1" x14ac:dyDescent="0.65">
      <c r="B163" s="61"/>
    </row>
    <row r="164" spans="2:2" s="37" customFormat="1" ht="21.75" customHeight="1" x14ac:dyDescent="0.65">
      <c r="B164" s="61"/>
    </row>
    <row r="165" spans="2:2" s="37" customFormat="1" ht="21.75" customHeight="1" x14ac:dyDescent="0.65">
      <c r="B165" s="61"/>
    </row>
    <row r="166" spans="2:2" s="37" customFormat="1" ht="21.75" customHeight="1" x14ac:dyDescent="0.65">
      <c r="B166" s="61"/>
    </row>
    <row r="167" spans="2:2" s="37" customFormat="1" ht="21.75" customHeight="1" x14ac:dyDescent="0.65">
      <c r="B167" s="61"/>
    </row>
    <row r="168" spans="2:2" s="37" customFormat="1" ht="21.75" customHeight="1" x14ac:dyDescent="0.65">
      <c r="B168" s="61"/>
    </row>
    <row r="169" spans="2:2" s="37" customFormat="1" ht="21.75" customHeight="1" x14ac:dyDescent="0.65">
      <c r="B169" s="61"/>
    </row>
    <row r="170" spans="2:2" s="37" customFormat="1" ht="21.75" customHeight="1" x14ac:dyDescent="0.65">
      <c r="B170" s="61"/>
    </row>
    <row r="171" spans="2:2" s="37" customFormat="1" ht="21.75" customHeight="1" x14ac:dyDescent="0.65">
      <c r="B171" s="61"/>
    </row>
    <row r="172" spans="2:2" s="37" customFormat="1" ht="21.75" customHeight="1" x14ac:dyDescent="0.65">
      <c r="B172" s="61"/>
    </row>
    <row r="173" spans="2:2" s="37" customFormat="1" ht="21.75" customHeight="1" x14ac:dyDescent="0.65">
      <c r="B173" s="61"/>
    </row>
    <row r="174" spans="2:2" s="37" customFormat="1" ht="21.75" customHeight="1" x14ac:dyDescent="0.65">
      <c r="B174" s="61"/>
    </row>
    <row r="175" spans="2:2" s="37" customFormat="1" ht="21.75" customHeight="1" x14ac:dyDescent="0.65">
      <c r="B175" s="61"/>
    </row>
    <row r="176" spans="2:2" s="37" customFormat="1" ht="21.75" customHeight="1" x14ac:dyDescent="0.65">
      <c r="B176" s="61"/>
    </row>
    <row r="177" spans="2:2" s="37" customFormat="1" ht="21.75" customHeight="1" x14ac:dyDescent="0.65">
      <c r="B177" s="61"/>
    </row>
    <row r="178" spans="2:2" s="37" customFormat="1" ht="21.75" customHeight="1" x14ac:dyDescent="0.65">
      <c r="B178" s="61"/>
    </row>
    <row r="179" spans="2:2" s="37" customFormat="1" ht="21.75" customHeight="1" x14ac:dyDescent="0.65">
      <c r="B179" s="61"/>
    </row>
    <row r="180" spans="2:2" s="37" customFormat="1" ht="21.75" customHeight="1" x14ac:dyDescent="0.65">
      <c r="B180" s="61"/>
    </row>
    <row r="181" spans="2:2" s="37" customFormat="1" ht="21.75" customHeight="1" x14ac:dyDescent="0.65">
      <c r="B181" s="61"/>
    </row>
    <row r="182" spans="2:2" s="37" customFormat="1" ht="21.75" customHeight="1" x14ac:dyDescent="0.65">
      <c r="B182" s="61"/>
    </row>
    <row r="183" spans="2:2" s="37" customFormat="1" ht="21.75" customHeight="1" x14ac:dyDescent="0.65">
      <c r="B183" s="61"/>
    </row>
    <row r="184" spans="2:2" s="37" customFormat="1" ht="21.75" customHeight="1" x14ac:dyDescent="0.65">
      <c r="B184" s="61"/>
    </row>
    <row r="185" spans="2:2" s="37" customFormat="1" ht="21.75" customHeight="1" x14ac:dyDescent="0.65">
      <c r="B185" s="61"/>
    </row>
    <row r="186" spans="2:2" s="37" customFormat="1" ht="21.75" customHeight="1" x14ac:dyDescent="0.65">
      <c r="B186" s="61"/>
    </row>
    <row r="187" spans="2:2" s="37" customFormat="1" ht="21.75" customHeight="1" x14ac:dyDescent="0.65">
      <c r="B187" s="61"/>
    </row>
    <row r="188" spans="2:2" s="37" customFormat="1" ht="21.75" customHeight="1" x14ac:dyDescent="0.65">
      <c r="B188" s="61"/>
    </row>
    <row r="189" spans="2:2" s="37" customFormat="1" ht="21.75" customHeight="1" x14ac:dyDescent="0.65">
      <c r="B189" s="61"/>
    </row>
    <row r="190" spans="2:2" s="37" customFormat="1" ht="21.75" customHeight="1" x14ac:dyDescent="0.65">
      <c r="B190" s="61"/>
    </row>
    <row r="191" spans="2:2" s="37" customFormat="1" ht="21.75" customHeight="1" x14ac:dyDescent="0.65">
      <c r="B191" s="61"/>
    </row>
    <row r="192" spans="2:2" s="37" customFormat="1" ht="21.75" customHeight="1" x14ac:dyDescent="0.65">
      <c r="B192" s="61"/>
    </row>
    <row r="193" spans="2:2" s="37" customFormat="1" ht="21.75" customHeight="1" x14ac:dyDescent="0.65">
      <c r="B193" s="61"/>
    </row>
    <row r="194" spans="2:2" s="37" customFormat="1" ht="21.75" customHeight="1" x14ac:dyDescent="0.65">
      <c r="B194" s="61"/>
    </row>
    <row r="195" spans="2:2" s="37" customFormat="1" ht="21.75" customHeight="1" x14ac:dyDescent="0.65">
      <c r="B195" s="61"/>
    </row>
    <row r="196" spans="2:2" s="37" customFormat="1" ht="21.75" customHeight="1" x14ac:dyDescent="0.65">
      <c r="B196" s="61"/>
    </row>
    <row r="197" spans="2:2" s="37" customFormat="1" ht="21.75" customHeight="1" x14ac:dyDescent="0.65">
      <c r="B197" s="61"/>
    </row>
    <row r="198" spans="2:2" s="37" customFormat="1" ht="21.75" customHeight="1" x14ac:dyDescent="0.65">
      <c r="B198" s="61"/>
    </row>
    <row r="199" spans="2:2" s="37" customFormat="1" ht="21.75" customHeight="1" x14ac:dyDescent="0.65">
      <c r="B199" s="61"/>
    </row>
    <row r="200" spans="2:2" s="37" customFormat="1" ht="21.75" customHeight="1" x14ac:dyDescent="0.65">
      <c r="B200" s="61"/>
    </row>
    <row r="201" spans="2:2" s="37" customFormat="1" ht="21.75" customHeight="1" x14ac:dyDescent="0.65">
      <c r="B201" s="61"/>
    </row>
    <row r="202" spans="2:2" s="37" customFormat="1" ht="21.75" customHeight="1" x14ac:dyDescent="0.65">
      <c r="B202" s="61"/>
    </row>
    <row r="203" spans="2:2" s="37" customFormat="1" ht="21.75" customHeight="1" x14ac:dyDescent="0.65">
      <c r="B203" s="61"/>
    </row>
    <row r="204" spans="2:2" s="37" customFormat="1" ht="21.75" customHeight="1" x14ac:dyDescent="0.65">
      <c r="B204" s="61"/>
    </row>
    <row r="205" spans="2:2" s="37" customFormat="1" ht="21.75" customHeight="1" x14ac:dyDescent="0.65">
      <c r="B205" s="61"/>
    </row>
    <row r="206" spans="2:2" s="37" customFormat="1" ht="21.75" customHeight="1" x14ac:dyDescent="0.65">
      <c r="B206" s="61"/>
    </row>
    <row r="207" spans="2:2" s="37" customFormat="1" ht="21.75" customHeight="1" x14ac:dyDescent="0.65">
      <c r="B207" s="61"/>
    </row>
    <row r="208" spans="2:2" s="37" customFormat="1" ht="21.75" customHeight="1" x14ac:dyDescent="0.65">
      <c r="B208" s="61"/>
    </row>
    <row r="209" spans="2:2" s="37" customFormat="1" ht="21.75" customHeight="1" x14ac:dyDescent="0.65">
      <c r="B209" s="61"/>
    </row>
    <row r="210" spans="2:2" s="37" customFormat="1" ht="21.75" customHeight="1" x14ac:dyDescent="0.65">
      <c r="B210" s="61"/>
    </row>
    <row r="211" spans="2:2" s="37" customFormat="1" ht="21.75" customHeight="1" x14ac:dyDescent="0.65">
      <c r="B211" s="61"/>
    </row>
    <row r="212" spans="2:2" s="37" customFormat="1" ht="21.75" customHeight="1" x14ac:dyDescent="0.65">
      <c r="B212" s="61"/>
    </row>
    <row r="213" spans="2:2" s="37" customFormat="1" ht="21.75" customHeight="1" x14ac:dyDescent="0.65">
      <c r="B213" s="61"/>
    </row>
    <row r="214" spans="2:2" s="37" customFormat="1" ht="21.75" customHeight="1" x14ac:dyDescent="0.65">
      <c r="B214" s="61"/>
    </row>
    <row r="215" spans="2:2" s="37" customFormat="1" ht="21.75" customHeight="1" x14ac:dyDescent="0.65">
      <c r="B215" s="61"/>
    </row>
    <row r="216" spans="2:2" s="37" customFormat="1" ht="21.75" customHeight="1" x14ac:dyDescent="0.65">
      <c r="B216" s="61"/>
    </row>
    <row r="217" spans="2:2" s="37" customFormat="1" ht="21.75" customHeight="1" x14ac:dyDescent="0.65">
      <c r="B217" s="61"/>
    </row>
    <row r="218" spans="2:2" s="37" customFormat="1" ht="21.75" customHeight="1" x14ac:dyDescent="0.65">
      <c r="B218" s="61"/>
    </row>
    <row r="219" spans="2:2" s="37" customFormat="1" ht="21.75" customHeight="1" x14ac:dyDescent="0.65">
      <c r="B219" s="61"/>
    </row>
    <row r="220" spans="2:2" s="37" customFormat="1" ht="21.75" customHeight="1" x14ac:dyDescent="0.65">
      <c r="B220" s="61"/>
    </row>
    <row r="221" spans="2:2" s="37" customFormat="1" ht="21.75" customHeight="1" x14ac:dyDescent="0.65">
      <c r="B221" s="61"/>
    </row>
    <row r="222" spans="2:2" s="37" customFormat="1" ht="21.75" customHeight="1" x14ac:dyDescent="0.65">
      <c r="B222" s="61"/>
    </row>
    <row r="223" spans="2:2" s="37" customFormat="1" ht="21.75" customHeight="1" x14ac:dyDescent="0.65">
      <c r="B223" s="61"/>
    </row>
    <row r="224" spans="2:2" s="37" customFormat="1" ht="21.75" customHeight="1" x14ac:dyDescent="0.65">
      <c r="B224" s="61"/>
    </row>
    <row r="225" spans="2:2" s="37" customFormat="1" ht="21.75" customHeight="1" x14ac:dyDescent="0.65">
      <c r="B225" s="61"/>
    </row>
    <row r="226" spans="2:2" s="37" customFormat="1" ht="21.75" customHeight="1" x14ac:dyDescent="0.65">
      <c r="B226" s="61"/>
    </row>
    <row r="227" spans="2:2" s="37" customFormat="1" ht="21.75" customHeight="1" x14ac:dyDescent="0.65">
      <c r="B227" s="61"/>
    </row>
    <row r="228" spans="2:2" s="37" customFormat="1" ht="21.75" customHeight="1" x14ac:dyDescent="0.65">
      <c r="B228" s="61"/>
    </row>
    <row r="229" spans="2:2" s="37" customFormat="1" ht="21.75" customHeight="1" x14ac:dyDescent="0.65">
      <c r="B229" s="61"/>
    </row>
    <row r="230" spans="2:2" s="37" customFormat="1" ht="21.75" customHeight="1" x14ac:dyDescent="0.65">
      <c r="B230" s="61"/>
    </row>
    <row r="231" spans="2:2" s="37" customFormat="1" ht="21.75" customHeight="1" x14ac:dyDescent="0.65">
      <c r="B231" s="61"/>
    </row>
    <row r="232" spans="2:2" s="37" customFormat="1" ht="21.75" customHeight="1" x14ac:dyDescent="0.65">
      <c r="B232" s="61"/>
    </row>
    <row r="233" spans="2:2" s="37" customFormat="1" ht="21.75" customHeight="1" x14ac:dyDescent="0.65">
      <c r="B233" s="61"/>
    </row>
    <row r="234" spans="2:2" s="37" customFormat="1" ht="21.75" customHeight="1" x14ac:dyDescent="0.65">
      <c r="B234" s="61"/>
    </row>
    <row r="235" spans="2:2" s="37" customFormat="1" ht="21.75" customHeight="1" x14ac:dyDescent="0.65">
      <c r="B235" s="61"/>
    </row>
    <row r="236" spans="2:2" s="37" customFormat="1" ht="21.75" customHeight="1" x14ac:dyDescent="0.65">
      <c r="B236" s="61"/>
    </row>
    <row r="237" spans="2:2" s="37" customFormat="1" ht="21.75" customHeight="1" x14ac:dyDescent="0.65">
      <c r="B237" s="61"/>
    </row>
    <row r="238" spans="2:2" s="37" customFormat="1" ht="21.75" customHeight="1" x14ac:dyDescent="0.65">
      <c r="B238" s="61"/>
    </row>
    <row r="239" spans="2:2" s="37" customFormat="1" ht="21.75" customHeight="1" x14ac:dyDescent="0.65">
      <c r="B239" s="61"/>
    </row>
    <row r="240" spans="2:2" s="37" customFormat="1" ht="21.75" customHeight="1" x14ac:dyDescent="0.65">
      <c r="B240" s="61"/>
    </row>
    <row r="241" spans="2:2" s="37" customFormat="1" ht="21.75" customHeight="1" x14ac:dyDescent="0.65">
      <c r="B241" s="61"/>
    </row>
    <row r="242" spans="2:2" s="37" customFormat="1" ht="21.75" customHeight="1" x14ac:dyDescent="0.65">
      <c r="B242" s="61"/>
    </row>
    <row r="243" spans="2:2" s="37" customFormat="1" ht="21.75" customHeight="1" x14ac:dyDescent="0.65">
      <c r="B243" s="61"/>
    </row>
    <row r="244" spans="2:2" s="37" customFormat="1" ht="21.75" customHeight="1" x14ac:dyDescent="0.65">
      <c r="B244" s="61"/>
    </row>
    <row r="245" spans="2:2" s="37" customFormat="1" ht="21.75" customHeight="1" x14ac:dyDescent="0.65">
      <c r="B245" s="61"/>
    </row>
    <row r="246" spans="2:2" s="37" customFormat="1" ht="21.75" customHeight="1" x14ac:dyDescent="0.65">
      <c r="B246" s="61"/>
    </row>
    <row r="247" spans="2:2" s="37" customFormat="1" ht="21.75" customHeight="1" x14ac:dyDescent="0.65">
      <c r="B247" s="61"/>
    </row>
    <row r="248" spans="2:2" s="37" customFormat="1" ht="21.75" customHeight="1" x14ac:dyDescent="0.65">
      <c r="B248" s="61"/>
    </row>
    <row r="249" spans="2:2" s="37" customFormat="1" ht="21.75" customHeight="1" x14ac:dyDescent="0.65">
      <c r="B249" s="61"/>
    </row>
    <row r="250" spans="2:2" s="37" customFormat="1" ht="21.75" customHeight="1" x14ac:dyDescent="0.65">
      <c r="B250" s="61"/>
    </row>
    <row r="251" spans="2:2" s="37" customFormat="1" ht="21.75" customHeight="1" x14ac:dyDescent="0.65">
      <c r="B251" s="61"/>
    </row>
    <row r="252" spans="2:2" s="37" customFormat="1" ht="21.75" customHeight="1" x14ac:dyDescent="0.65">
      <c r="B252" s="61"/>
    </row>
    <row r="253" spans="2:2" s="37" customFormat="1" ht="21.75" customHeight="1" x14ac:dyDescent="0.65">
      <c r="B253" s="61"/>
    </row>
    <row r="254" spans="2:2" s="37" customFormat="1" ht="21.75" customHeight="1" x14ac:dyDescent="0.65">
      <c r="B254" s="61"/>
    </row>
    <row r="255" spans="2:2" s="37" customFormat="1" ht="21.75" customHeight="1" x14ac:dyDescent="0.65">
      <c r="B255" s="61"/>
    </row>
    <row r="256" spans="2:2" s="37" customFormat="1" ht="21.75" customHeight="1" x14ac:dyDescent="0.65">
      <c r="B256" s="61"/>
    </row>
    <row r="257" spans="2:2" s="37" customFormat="1" ht="21.75" customHeight="1" x14ac:dyDescent="0.65">
      <c r="B257" s="61"/>
    </row>
    <row r="258" spans="2:2" s="37" customFormat="1" ht="21.75" customHeight="1" x14ac:dyDescent="0.65">
      <c r="B258" s="61"/>
    </row>
    <row r="259" spans="2:2" s="37" customFormat="1" ht="21.75" customHeight="1" x14ac:dyDescent="0.65">
      <c r="B259" s="61"/>
    </row>
    <row r="260" spans="2:2" s="37" customFormat="1" ht="21.75" customHeight="1" x14ac:dyDescent="0.65">
      <c r="B260" s="61"/>
    </row>
    <row r="261" spans="2:2" s="37" customFormat="1" ht="21.75" customHeight="1" x14ac:dyDescent="0.65">
      <c r="B261" s="61"/>
    </row>
    <row r="262" spans="2:2" s="37" customFormat="1" ht="21.75" customHeight="1" x14ac:dyDescent="0.65">
      <c r="B262" s="61"/>
    </row>
    <row r="263" spans="2:2" s="37" customFormat="1" ht="21.75" customHeight="1" x14ac:dyDescent="0.65">
      <c r="B263" s="61"/>
    </row>
    <row r="264" spans="2:2" s="37" customFormat="1" ht="21.75" customHeight="1" x14ac:dyDescent="0.65">
      <c r="B264" s="61"/>
    </row>
    <row r="265" spans="2:2" s="37" customFormat="1" ht="21.75" customHeight="1" x14ac:dyDescent="0.65">
      <c r="B265" s="61"/>
    </row>
    <row r="266" spans="2:2" s="37" customFormat="1" ht="21.75" customHeight="1" x14ac:dyDescent="0.65">
      <c r="B266" s="61"/>
    </row>
    <row r="267" spans="2:2" s="37" customFormat="1" ht="21.75" customHeight="1" x14ac:dyDescent="0.65">
      <c r="B267" s="61"/>
    </row>
    <row r="268" spans="2:2" s="37" customFormat="1" ht="21.75" customHeight="1" x14ac:dyDescent="0.65">
      <c r="B268" s="61"/>
    </row>
    <row r="269" spans="2:2" s="37" customFormat="1" ht="21.75" customHeight="1" x14ac:dyDescent="0.65">
      <c r="B269" s="61"/>
    </row>
    <row r="270" spans="2:2" s="37" customFormat="1" ht="21.75" customHeight="1" x14ac:dyDescent="0.65">
      <c r="B270" s="61"/>
    </row>
    <row r="271" spans="2:2" s="37" customFormat="1" ht="21.75" customHeight="1" x14ac:dyDescent="0.65">
      <c r="B271" s="61"/>
    </row>
    <row r="272" spans="2:2" s="37" customFormat="1" ht="21.75" customHeight="1" x14ac:dyDescent="0.65">
      <c r="B272" s="61"/>
    </row>
    <row r="273" spans="2:2" s="37" customFormat="1" ht="21.75" customHeight="1" x14ac:dyDescent="0.65">
      <c r="B273" s="61"/>
    </row>
    <row r="274" spans="2:2" s="37" customFormat="1" ht="21.75" customHeight="1" x14ac:dyDescent="0.65">
      <c r="B274" s="61"/>
    </row>
    <row r="275" spans="2:2" s="37" customFormat="1" ht="21.75" customHeight="1" x14ac:dyDescent="0.65">
      <c r="B275" s="61"/>
    </row>
    <row r="276" spans="2:2" s="37" customFormat="1" ht="21.75" customHeight="1" x14ac:dyDescent="0.65">
      <c r="B276" s="61"/>
    </row>
    <row r="277" spans="2:2" s="37" customFormat="1" ht="21.75" customHeight="1" x14ac:dyDescent="0.65">
      <c r="B277" s="61"/>
    </row>
    <row r="278" spans="2:2" s="37" customFormat="1" ht="21.75" customHeight="1" x14ac:dyDescent="0.65">
      <c r="B278" s="61"/>
    </row>
    <row r="279" spans="2:2" s="37" customFormat="1" ht="21.75" customHeight="1" x14ac:dyDescent="0.65">
      <c r="B279" s="61"/>
    </row>
    <row r="280" spans="2:2" s="37" customFormat="1" ht="21.75" customHeight="1" x14ac:dyDescent="0.65">
      <c r="B280" s="61"/>
    </row>
    <row r="281" spans="2:2" s="37" customFormat="1" ht="21.75" customHeight="1" x14ac:dyDescent="0.65">
      <c r="B281" s="61"/>
    </row>
    <row r="282" spans="2:2" s="37" customFormat="1" ht="21.75" customHeight="1" x14ac:dyDescent="0.65">
      <c r="B282" s="61"/>
    </row>
    <row r="283" spans="2:2" s="37" customFormat="1" ht="21.75" customHeight="1" x14ac:dyDescent="0.65">
      <c r="B283" s="61"/>
    </row>
    <row r="284" spans="2:2" s="37" customFormat="1" ht="21.75" customHeight="1" x14ac:dyDescent="0.65">
      <c r="B284" s="61"/>
    </row>
    <row r="285" spans="2:2" s="37" customFormat="1" ht="21.75" customHeight="1" x14ac:dyDescent="0.65">
      <c r="B285" s="61"/>
    </row>
    <row r="286" spans="2:2" s="37" customFormat="1" ht="21.75" customHeight="1" x14ac:dyDescent="0.65">
      <c r="B286" s="61"/>
    </row>
    <row r="287" spans="2:2" s="37" customFormat="1" ht="21.75" customHeight="1" x14ac:dyDescent="0.65">
      <c r="B287" s="61"/>
    </row>
    <row r="288" spans="2:2" s="37" customFormat="1" ht="21.75" customHeight="1" x14ac:dyDescent="0.65">
      <c r="B288" s="61"/>
    </row>
    <row r="289" spans="2:2" s="37" customFormat="1" ht="21.75" customHeight="1" x14ac:dyDescent="0.65">
      <c r="B289" s="61"/>
    </row>
    <row r="290" spans="2:2" s="37" customFormat="1" ht="21.75" customHeight="1" x14ac:dyDescent="0.65">
      <c r="B290" s="61"/>
    </row>
    <row r="291" spans="2:2" s="37" customFormat="1" ht="21.75" customHeight="1" x14ac:dyDescent="0.65">
      <c r="B291" s="61"/>
    </row>
    <row r="292" spans="2:2" s="37" customFormat="1" ht="21.75" customHeight="1" x14ac:dyDescent="0.65">
      <c r="B292" s="61"/>
    </row>
    <row r="293" spans="2:2" s="37" customFormat="1" ht="21.75" customHeight="1" x14ac:dyDescent="0.65">
      <c r="B293" s="61"/>
    </row>
    <row r="294" spans="2:2" s="37" customFormat="1" ht="21.75" customHeight="1" x14ac:dyDescent="0.65">
      <c r="B294" s="61"/>
    </row>
    <row r="295" spans="2:2" s="37" customFormat="1" ht="21.75" customHeight="1" x14ac:dyDescent="0.65">
      <c r="B295" s="61"/>
    </row>
    <row r="296" spans="2:2" s="37" customFormat="1" ht="21.75" customHeight="1" x14ac:dyDescent="0.65">
      <c r="B296" s="61"/>
    </row>
    <row r="297" spans="2:2" s="37" customFormat="1" ht="21.75" customHeight="1" x14ac:dyDescent="0.65">
      <c r="B297" s="61"/>
    </row>
    <row r="298" spans="2:2" s="37" customFormat="1" ht="21.75" customHeight="1" x14ac:dyDescent="0.65">
      <c r="B298" s="61"/>
    </row>
    <row r="299" spans="2:2" s="37" customFormat="1" ht="21.75" customHeight="1" x14ac:dyDescent="0.65">
      <c r="B299" s="61"/>
    </row>
    <row r="300" spans="2:2" s="37" customFormat="1" ht="21.75" customHeight="1" x14ac:dyDescent="0.65">
      <c r="B300" s="61"/>
    </row>
    <row r="301" spans="2:2" s="37" customFormat="1" ht="21.75" customHeight="1" x14ac:dyDescent="0.65">
      <c r="B301" s="61"/>
    </row>
    <row r="302" spans="2:2" s="37" customFormat="1" ht="21.75" customHeight="1" x14ac:dyDescent="0.65">
      <c r="B302" s="61"/>
    </row>
    <row r="303" spans="2:2" s="37" customFormat="1" ht="21.75" customHeight="1" x14ac:dyDescent="0.65">
      <c r="B303" s="61"/>
    </row>
    <row r="304" spans="2:2" s="37" customFormat="1" ht="21.75" customHeight="1" x14ac:dyDescent="0.65">
      <c r="B304" s="61"/>
    </row>
    <row r="305" spans="2:2" s="37" customFormat="1" ht="21.75" customHeight="1" x14ac:dyDescent="0.65">
      <c r="B305" s="61"/>
    </row>
    <row r="306" spans="2:2" s="37" customFormat="1" ht="21.75" customHeight="1" x14ac:dyDescent="0.65">
      <c r="B306" s="61"/>
    </row>
    <row r="307" spans="2:2" s="37" customFormat="1" ht="21.75" customHeight="1" x14ac:dyDescent="0.65">
      <c r="B307" s="61"/>
    </row>
    <row r="308" spans="2:2" s="37" customFormat="1" ht="21.75" customHeight="1" x14ac:dyDescent="0.65">
      <c r="B308" s="61"/>
    </row>
    <row r="309" spans="2:2" s="37" customFormat="1" ht="21.75" customHeight="1" x14ac:dyDescent="0.65">
      <c r="B309" s="61"/>
    </row>
    <row r="310" spans="2:2" s="37" customFormat="1" ht="21.75" customHeight="1" x14ac:dyDescent="0.65">
      <c r="B310" s="61"/>
    </row>
    <row r="311" spans="2:2" s="37" customFormat="1" ht="21.75" customHeight="1" x14ac:dyDescent="0.65">
      <c r="B311" s="61"/>
    </row>
    <row r="312" spans="2:2" s="37" customFormat="1" ht="21.75" customHeight="1" x14ac:dyDescent="0.65">
      <c r="B312" s="61"/>
    </row>
    <row r="313" spans="2:2" s="37" customFormat="1" ht="21.75" customHeight="1" x14ac:dyDescent="0.65">
      <c r="B313" s="61"/>
    </row>
    <row r="314" spans="2:2" s="37" customFormat="1" ht="21.75" customHeight="1" x14ac:dyDescent="0.65">
      <c r="B314" s="61"/>
    </row>
    <row r="315" spans="2:2" s="37" customFormat="1" ht="21.75" customHeight="1" x14ac:dyDescent="0.65">
      <c r="B315" s="61"/>
    </row>
    <row r="316" spans="2:2" s="37" customFormat="1" ht="21.75" customHeight="1" x14ac:dyDescent="0.65">
      <c r="B316" s="61"/>
    </row>
    <row r="317" spans="2:2" s="37" customFormat="1" ht="21.75" customHeight="1" x14ac:dyDescent="0.65">
      <c r="B317" s="61"/>
    </row>
    <row r="318" spans="2:2" s="37" customFormat="1" ht="21.75" customHeight="1" x14ac:dyDescent="0.65">
      <c r="B318" s="61"/>
    </row>
    <row r="319" spans="2:2" s="37" customFormat="1" ht="21.75" customHeight="1" x14ac:dyDescent="0.65">
      <c r="B319" s="61"/>
    </row>
    <row r="320" spans="2:2" s="37" customFormat="1" ht="21.75" customHeight="1" x14ac:dyDescent="0.65">
      <c r="B320" s="61"/>
    </row>
    <row r="321" spans="2:2" s="37" customFormat="1" ht="21.75" customHeight="1" x14ac:dyDescent="0.65">
      <c r="B321" s="61"/>
    </row>
    <row r="322" spans="2:2" s="37" customFormat="1" ht="21.75" customHeight="1" x14ac:dyDescent="0.65">
      <c r="B322" s="61"/>
    </row>
    <row r="323" spans="2:2" s="37" customFormat="1" ht="21.75" customHeight="1" x14ac:dyDescent="0.65">
      <c r="B323" s="61"/>
    </row>
    <row r="324" spans="2:2" s="37" customFormat="1" ht="21.75" customHeight="1" x14ac:dyDescent="0.65">
      <c r="B324" s="61"/>
    </row>
    <row r="325" spans="2:2" s="37" customFormat="1" ht="21.75" customHeight="1" x14ac:dyDescent="0.65">
      <c r="B325" s="61"/>
    </row>
    <row r="326" spans="2:2" s="37" customFormat="1" ht="21.75" customHeight="1" x14ac:dyDescent="0.65">
      <c r="B326" s="61"/>
    </row>
    <row r="327" spans="2:2" s="37" customFormat="1" ht="21.75" customHeight="1" x14ac:dyDescent="0.65">
      <c r="B327" s="61"/>
    </row>
    <row r="328" spans="2:2" s="37" customFormat="1" ht="21.75" customHeight="1" x14ac:dyDescent="0.65">
      <c r="B328" s="61"/>
    </row>
    <row r="329" spans="2:2" s="37" customFormat="1" ht="21.75" customHeight="1" x14ac:dyDescent="0.65">
      <c r="B329" s="61"/>
    </row>
    <row r="330" spans="2:2" s="37" customFormat="1" ht="21.75" customHeight="1" x14ac:dyDescent="0.65">
      <c r="B330" s="61"/>
    </row>
    <row r="331" spans="2:2" s="37" customFormat="1" ht="21.75" customHeight="1" x14ac:dyDescent="0.65">
      <c r="B331" s="61"/>
    </row>
    <row r="332" spans="2:2" s="37" customFormat="1" ht="21.75" customHeight="1" x14ac:dyDescent="0.65">
      <c r="B332" s="61"/>
    </row>
    <row r="333" spans="2:2" s="37" customFormat="1" ht="21.75" customHeight="1" x14ac:dyDescent="0.65">
      <c r="B333" s="61"/>
    </row>
    <row r="334" spans="2:2" s="37" customFormat="1" ht="21.75" customHeight="1" x14ac:dyDescent="0.65">
      <c r="B334" s="61"/>
    </row>
    <row r="335" spans="2:2" s="37" customFormat="1" ht="21.75" customHeight="1" x14ac:dyDescent="0.65">
      <c r="B335" s="61"/>
    </row>
    <row r="336" spans="2:2" s="37" customFormat="1" ht="21.75" customHeight="1" x14ac:dyDescent="0.65">
      <c r="B336" s="61"/>
    </row>
    <row r="337" spans="2:2" s="37" customFormat="1" ht="21.75" customHeight="1" x14ac:dyDescent="0.65">
      <c r="B337" s="61"/>
    </row>
    <row r="338" spans="2:2" s="37" customFormat="1" ht="21.75" customHeight="1" x14ac:dyDescent="0.65">
      <c r="B338" s="61"/>
    </row>
    <row r="339" spans="2:2" s="37" customFormat="1" ht="21.75" customHeight="1" x14ac:dyDescent="0.65">
      <c r="B339" s="61"/>
    </row>
    <row r="340" spans="2:2" s="37" customFormat="1" ht="21.75" customHeight="1" x14ac:dyDescent="0.65">
      <c r="B340" s="61"/>
    </row>
    <row r="341" spans="2:2" s="37" customFormat="1" ht="21.75" customHeight="1" x14ac:dyDescent="0.65">
      <c r="B341" s="61"/>
    </row>
    <row r="342" spans="2:2" s="37" customFormat="1" ht="21.75" customHeight="1" x14ac:dyDescent="0.65">
      <c r="B342" s="61"/>
    </row>
    <row r="343" spans="2:2" s="37" customFormat="1" ht="21.75" customHeight="1" x14ac:dyDescent="0.65">
      <c r="B343" s="61"/>
    </row>
    <row r="344" spans="2:2" s="37" customFormat="1" ht="21.75" customHeight="1" x14ac:dyDescent="0.65">
      <c r="B344" s="61"/>
    </row>
    <row r="345" spans="2:2" s="37" customFormat="1" ht="21.75" customHeight="1" x14ac:dyDescent="0.65">
      <c r="B345" s="61"/>
    </row>
    <row r="346" spans="2:2" s="37" customFormat="1" ht="21.75" customHeight="1" x14ac:dyDescent="0.65">
      <c r="B346" s="61"/>
    </row>
    <row r="347" spans="2:2" s="37" customFormat="1" ht="21.75" customHeight="1" x14ac:dyDescent="0.65">
      <c r="B347" s="61"/>
    </row>
    <row r="348" spans="2:2" s="37" customFormat="1" ht="21.75" customHeight="1" x14ac:dyDescent="0.65">
      <c r="B348" s="61"/>
    </row>
    <row r="349" spans="2:2" s="37" customFormat="1" ht="21.75" customHeight="1" x14ac:dyDescent="0.65">
      <c r="B349" s="61"/>
    </row>
    <row r="350" spans="2:2" s="37" customFormat="1" ht="21.75" customHeight="1" x14ac:dyDescent="0.65">
      <c r="B350" s="61"/>
    </row>
    <row r="351" spans="2:2" s="37" customFormat="1" ht="21.75" customHeight="1" x14ac:dyDescent="0.65">
      <c r="B351" s="61"/>
    </row>
    <row r="352" spans="2:2" s="37" customFormat="1" ht="21.75" customHeight="1" x14ac:dyDescent="0.65">
      <c r="B352" s="61"/>
    </row>
    <row r="353" spans="2:2" s="37" customFormat="1" ht="21.75" customHeight="1" x14ac:dyDescent="0.65">
      <c r="B353" s="61"/>
    </row>
    <row r="354" spans="2:2" s="37" customFormat="1" ht="21.75" customHeight="1" x14ac:dyDescent="0.65">
      <c r="B354" s="61"/>
    </row>
    <row r="355" spans="2:2" s="37" customFormat="1" ht="21.75" customHeight="1" x14ac:dyDescent="0.65">
      <c r="B355" s="61"/>
    </row>
    <row r="356" spans="2:2" s="37" customFormat="1" ht="21.75" customHeight="1" x14ac:dyDescent="0.65">
      <c r="B356" s="61"/>
    </row>
    <row r="357" spans="2:2" s="37" customFormat="1" ht="21.75" customHeight="1" x14ac:dyDescent="0.65">
      <c r="B357" s="61"/>
    </row>
    <row r="358" spans="2:2" s="37" customFormat="1" ht="21.75" customHeight="1" x14ac:dyDescent="0.65">
      <c r="B358" s="61"/>
    </row>
    <row r="359" spans="2:2" s="37" customFormat="1" ht="21.75" customHeight="1" x14ac:dyDescent="0.65">
      <c r="B359" s="61"/>
    </row>
    <row r="360" spans="2:2" s="37" customFormat="1" ht="21.75" customHeight="1" x14ac:dyDescent="0.65">
      <c r="B360" s="61"/>
    </row>
    <row r="361" spans="2:2" s="37" customFormat="1" ht="21.75" customHeight="1" x14ac:dyDescent="0.65">
      <c r="B361" s="61"/>
    </row>
    <row r="362" spans="2:2" s="37" customFormat="1" ht="21.75" customHeight="1" x14ac:dyDescent="0.65">
      <c r="B362" s="61"/>
    </row>
    <row r="363" spans="2:2" s="37" customFormat="1" ht="21.75" customHeight="1" x14ac:dyDescent="0.65">
      <c r="B363" s="61"/>
    </row>
    <row r="364" spans="2:2" s="37" customFormat="1" ht="21.75" customHeight="1" x14ac:dyDescent="0.65">
      <c r="B364" s="61"/>
    </row>
    <row r="365" spans="2:2" s="37" customFormat="1" ht="21.75" customHeight="1" x14ac:dyDescent="0.65">
      <c r="B365" s="61"/>
    </row>
    <row r="366" spans="2:2" s="37" customFormat="1" ht="21.75" customHeight="1" x14ac:dyDescent="0.65">
      <c r="B366" s="61"/>
    </row>
    <row r="367" spans="2:2" s="37" customFormat="1" ht="21.75" customHeight="1" x14ac:dyDescent="0.65">
      <c r="B367" s="61"/>
    </row>
    <row r="368" spans="2:2" s="37" customFormat="1" ht="21.75" customHeight="1" x14ac:dyDescent="0.65">
      <c r="B368" s="61"/>
    </row>
    <row r="369" spans="2:2" s="37" customFormat="1" ht="21.75" customHeight="1" x14ac:dyDescent="0.65">
      <c r="B369" s="61"/>
    </row>
    <row r="370" spans="2:2" s="37" customFormat="1" ht="21.75" customHeight="1" x14ac:dyDescent="0.65">
      <c r="B370" s="61"/>
    </row>
    <row r="371" spans="2:2" s="37" customFormat="1" ht="21.75" customHeight="1" x14ac:dyDescent="0.65">
      <c r="B371" s="61"/>
    </row>
    <row r="372" spans="2:2" s="37" customFormat="1" ht="21.75" customHeight="1" x14ac:dyDescent="0.65">
      <c r="B372" s="61"/>
    </row>
    <row r="373" spans="2:2" s="37" customFormat="1" ht="21.75" customHeight="1" x14ac:dyDescent="0.65">
      <c r="B373" s="61"/>
    </row>
    <row r="374" spans="2:2" s="37" customFormat="1" ht="21.75" customHeight="1" x14ac:dyDescent="0.65">
      <c r="B374" s="61"/>
    </row>
    <row r="375" spans="2:2" s="37" customFormat="1" ht="21.75" customHeight="1" x14ac:dyDescent="0.65">
      <c r="B375" s="61"/>
    </row>
    <row r="376" spans="2:2" s="37" customFormat="1" ht="21.75" customHeight="1" x14ac:dyDescent="0.65">
      <c r="B376" s="61"/>
    </row>
    <row r="377" spans="2:2" s="37" customFormat="1" ht="21.75" customHeight="1" x14ac:dyDescent="0.65">
      <c r="B377" s="61"/>
    </row>
    <row r="378" spans="2:2" s="37" customFormat="1" ht="21.75" customHeight="1" x14ac:dyDescent="0.65">
      <c r="B378" s="61"/>
    </row>
    <row r="379" spans="2:2" s="37" customFormat="1" ht="21.75" customHeight="1" x14ac:dyDescent="0.65">
      <c r="B379" s="61"/>
    </row>
    <row r="380" spans="2:2" s="37" customFormat="1" ht="21.75" customHeight="1" x14ac:dyDescent="0.65">
      <c r="B380" s="61"/>
    </row>
    <row r="381" spans="2:2" s="37" customFormat="1" ht="21.75" customHeight="1" x14ac:dyDescent="0.65">
      <c r="B381" s="61"/>
    </row>
    <row r="382" spans="2:2" s="37" customFormat="1" ht="21.75" customHeight="1" x14ac:dyDescent="0.65">
      <c r="B382" s="61"/>
    </row>
    <row r="383" spans="2:2" s="37" customFormat="1" ht="21.75" customHeight="1" x14ac:dyDescent="0.65">
      <c r="B383" s="61"/>
    </row>
    <row r="384" spans="2:2" s="37" customFormat="1" ht="21.75" customHeight="1" x14ac:dyDescent="0.65">
      <c r="B384" s="61"/>
    </row>
    <row r="385" spans="2:2" s="37" customFormat="1" ht="21.75" customHeight="1" x14ac:dyDescent="0.65">
      <c r="B385" s="61"/>
    </row>
    <row r="386" spans="2:2" s="37" customFormat="1" ht="21.75" customHeight="1" x14ac:dyDescent="0.65">
      <c r="B386" s="61"/>
    </row>
    <row r="387" spans="2:2" s="37" customFormat="1" ht="21.75" customHeight="1" x14ac:dyDescent="0.65">
      <c r="B387" s="61"/>
    </row>
    <row r="388" spans="2:2" s="37" customFormat="1" ht="21.75" customHeight="1" x14ac:dyDescent="0.65">
      <c r="B388" s="61"/>
    </row>
    <row r="389" spans="2:2" s="37" customFormat="1" ht="21.75" customHeight="1" x14ac:dyDescent="0.65">
      <c r="B389" s="61"/>
    </row>
    <row r="390" spans="2:2" s="37" customFormat="1" ht="21.75" customHeight="1" x14ac:dyDescent="0.65">
      <c r="B390" s="61"/>
    </row>
    <row r="391" spans="2:2" s="37" customFormat="1" ht="21.75" customHeight="1" x14ac:dyDescent="0.65">
      <c r="B391" s="61"/>
    </row>
    <row r="392" spans="2:2" s="37" customFormat="1" ht="21.75" customHeight="1" x14ac:dyDescent="0.65">
      <c r="B392" s="61"/>
    </row>
    <row r="393" spans="2:2" s="37" customFormat="1" ht="21.75" customHeight="1" x14ac:dyDescent="0.65">
      <c r="B393" s="61"/>
    </row>
    <row r="394" spans="2:2" s="37" customFormat="1" ht="21.75" customHeight="1" x14ac:dyDescent="0.65">
      <c r="B394" s="61"/>
    </row>
    <row r="395" spans="2:2" s="37" customFormat="1" ht="21.75" customHeight="1" x14ac:dyDescent="0.65">
      <c r="B395" s="61"/>
    </row>
    <row r="396" spans="2:2" s="37" customFormat="1" ht="21.75" customHeight="1" x14ac:dyDescent="0.65">
      <c r="B396" s="61"/>
    </row>
    <row r="397" spans="2:2" s="37" customFormat="1" ht="21.75" customHeight="1" x14ac:dyDescent="0.65">
      <c r="B397" s="61"/>
    </row>
    <row r="398" spans="2:2" s="37" customFormat="1" ht="21.75" customHeight="1" x14ac:dyDescent="0.65">
      <c r="B398" s="61"/>
    </row>
    <row r="399" spans="2:2" s="37" customFormat="1" ht="21.75" customHeight="1" x14ac:dyDescent="0.65">
      <c r="B399" s="61"/>
    </row>
    <row r="400" spans="2:2" s="37" customFormat="1" ht="21.75" customHeight="1" x14ac:dyDescent="0.65">
      <c r="B400" s="61"/>
    </row>
    <row r="401" spans="2:2" s="37" customFormat="1" ht="21.75" customHeight="1" x14ac:dyDescent="0.65">
      <c r="B401" s="61"/>
    </row>
    <row r="402" spans="2:2" s="37" customFormat="1" ht="21.75" customHeight="1" x14ac:dyDescent="0.65">
      <c r="B402" s="61"/>
    </row>
    <row r="403" spans="2:2" s="37" customFormat="1" ht="21.75" customHeight="1" x14ac:dyDescent="0.65">
      <c r="B403" s="61"/>
    </row>
    <row r="404" spans="2:2" s="37" customFormat="1" ht="21.75" customHeight="1" x14ac:dyDescent="0.65">
      <c r="B404" s="61"/>
    </row>
    <row r="405" spans="2:2" s="37" customFormat="1" ht="21.75" customHeight="1" x14ac:dyDescent="0.65">
      <c r="B405" s="61"/>
    </row>
    <row r="406" spans="2:2" s="37" customFormat="1" ht="21.75" customHeight="1" x14ac:dyDescent="0.65">
      <c r="B406" s="61"/>
    </row>
    <row r="407" spans="2:2" s="37" customFormat="1" ht="21.75" customHeight="1" x14ac:dyDescent="0.65">
      <c r="B407" s="61"/>
    </row>
    <row r="408" spans="2:2" s="37" customFormat="1" ht="21.75" customHeight="1" x14ac:dyDescent="0.65">
      <c r="B408" s="61"/>
    </row>
    <row r="409" spans="2:2" s="37" customFormat="1" ht="21.75" customHeight="1" x14ac:dyDescent="0.65">
      <c r="B409" s="61"/>
    </row>
    <row r="410" spans="2:2" s="37" customFormat="1" ht="21.75" customHeight="1" x14ac:dyDescent="0.65">
      <c r="B410" s="61"/>
    </row>
    <row r="411" spans="2:2" s="37" customFormat="1" ht="21.75" customHeight="1" x14ac:dyDescent="0.65">
      <c r="B411" s="61"/>
    </row>
    <row r="412" spans="2:2" s="37" customFormat="1" ht="21.75" customHeight="1" x14ac:dyDescent="0.65">
      <c r="B412" s="61"/>
    </row>
    <row r="413" spans="2:2" s="37" customFormat="1" ht="21.75" customHeight="1" x14ac:dyDescent="0.65">
      <c r="B413" s="61"/>
    </row>
    <row r="414" spans="2:2" s="37" customFormat="1" ht="21.75" customHeight="1" x14ac:dyDescent="0.65">
      <c r="B414" s="61"/>
    </row>
    <row r="415" spans="2:2" s="37" customFormat="1" ht="21.75" customHeight="1" x14ac:dyDescent="0.65">
      <c r="B415" s="61"/>
    </row>
    <row r="416" spans="2:2" s="37" customFormat="1" ht="21.75" customHeight="1" x14ac:dyDescent="0.65">
      <c r="B416" s="61"/>
    </row>
    <row r="417" spans="2:2" s="37" customFormat="1" ht="21.75" customHeight="1" x14ac:dyDescent="0.65">
      <c r="B417" s="61"/>
    </row>
    <row r="418" spans="2:2" s="37" customFormat="1" ht="21.75" customHeight="1" x14ac:dyDescent="0.65">
      <c r="B418" s="61"/>
    </row>
    <row r="419" spans="2:2" s="37" customFormat="1" ht="21.75" customHeight="1" x14ac:dyDescent="0.65">
      <c r="B419" s="61"/>
    </row>
    <row r="420" spans="2:2" s="37" customFormat="1" ht="21.75" customHeight="1" x14ac:dyDescent="0.65">
      <c r="B420" s="61"/>
    </row>
    <row r="421" spans="2:2" s="37" customFormat="1" ht="21.75" customHeight="1" x14ac:dyDescent="0.65">
      <c r="B421" s="61"/>
    </row>
    <row r="422" spans="2:2" s="37" customFormat="1" ht="21.75" customHeight="1" x14ac:dyDescent="0.65">
      <c r="B422" s="61"/>
    </row>
    <row r="423" spans="2:2" s="37" customFormat="1" ht="21.75" customHeight="1" x14ac:dyDescent="0.65">
      <c r="B423" s="61"/>
    </row>
    <row r="424" spans="2:2" s="37" customFormat="1" ht="21.75" customHeight="1" x14ac:dyDescent="0.65">
      <c r="B424" s="61"/>
    </row>
    <row r="425" spans="2:2" s="37" customFormat="1" ht="21.75" customHeight="1" x14ac:dyDescent="0.65">
      <c r="B425" s="61"/>
    </row>
    <row r="426" spans="2:2" s="37" customFormat="1" ht="21.75" customHeight="1" x14ac:dyDescent="0.65">
      <c r="B426" s="61"/>
    </row>
    <row r="427" spans="2:2" s="37" customFormat="1" ht="21.75" customHeight="1" x14ac:dyDescent="0.65">
      <c r="B427" s="61"/>
    </row>
    <row r="428" spans="2:2" s="37" customFormat="1" ht="21.75" customHeight="1" x14ac:dyDescent="0.65">
      <c r="B428" s="61"/>
    </row>
    <row r="429" spans="2:2" s="37" customFormat="1" ht="21.75" customHeight="1" x14ac:dyDescent="0.65">
      <c r="B429" s="61"/>
    </row>
    <row r="430" spans="2:2" s="37" customFormat="1" ht="21.75" customHeight="1" x14ac:dyDescent="0.65">
      <c r="B430" s="61"/>
    </row>
    <row r="431" spans="2:2" s="37" customFormat="1" ht="21.75" customHeight="1" x14ac:dyDescent="0.65">
      <c r="B431" s="61"/>
    </row>
    <row r="432" spans="2:2" s="37" customFormat="1" ht="21.75" customHeight="1" x14ac:dyDescent="0.65">
      <c r="B432" s="61"/>
    </row>
    <row r="433" spans="2:10" s="37" customFormat="1" ht="21.75" customHeight="1" x14ac:dyDescent="0.65">
      <c r="B433" s="61"/>
    </row>
    <row r="434" spans="2:10" s="37" customFormat="1" ht="21.75" customHeight="1" x14ac:dyDescent="0.65">
      <c r="B434" s="61"/>
    </row>
    <row r="435" spans="2:10" s="37" customFormat="1" ht="21.75" customHeight="1" x14ac:dyDescent="0.65">
      <c r="B435" s="61"/>
    </row>
    <row r="436" spans="2:10" s="37" customFormat="1" ht="21.75" customHeight="1" x14ac:dyDescent="0.65">
      <c r="B436" s="61"/>
    </row>
    <row r="437" spans="2:10" s="37" customFormat="1" ht="21.75" customHeight="1" x14ac:dyDescent="0.65">
      <c r="B437" s="61"/>
      <c r="J437" s="24"/>
    </row>
  </sheetData>
  <mergeCells count="12">
    <mergeCell ref="C56:I56"/>
    <mergeCell ref="G6:I6"/>
    <mergeCell ref="C7:E7"/>
    <mergeCell ref="G7:I7"/>
    <mergeCell ref="C8:E8"/>
    <mergeCell ref="G8:I8"/>
    <mergeCell ref="C10:I10"/>
    <mergeCell ref="G52:I52"/>
    <mergeCell ref="C53:E53"/>
    <mergeCell ref="G53:I53"/>
    <mergeCell ref="C54:E54"/>
    <mergeCell ref="G54:I54"/>
  </mergeCells>
  <pageMargins left="0.8" right="0.8" top="0.48" bottom="0.5" header="0.5" footer="0.5"/>
  <pageSetup paperSize="9" scale="81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BS-3-5</vt:lpstr>
      <vt:lpstr>PL6</vt:lpstr>
      <vt:lpstr>PL7</vt:lpstr>
      <vt:lpstr>PL8</vt:lpstr>
      <vt:lpstr>PL9</vt:lpstr>
      <vt:lpstr>SH10</vt:lpstr>
      <vt:lpstr>SH11</vt:lpstr>
      <vt:lpstr>SH12</vt:lpstr>
      <vt:lpstr>SH13</vt:lpstr>
      <vt:lpstr>CF14-15</vt:lpstr>
      <vt:lpstr>'BS-3-5'!Print_Area</vt:lpstr>
      <vt:lpstr>'CF14-15'!Print_Area</vt:lpstr>
      <vt:lpstr>'PL6'!Print_Area</vt:lpstr>
      <vt:lpstr>'PL7'!Print_Area</vt:lpstr>
      <vt:lpstr>'PL8'!Print_Area</vt:lpstr>
      <vt:lpstr>'PL9'!Print_Area</vt:lpstr>
      <vt:lpstr>'SH10'!Print_Area</vt:lpstr>
      <vt:lpstr>'SH11'!Print_Area</vt:lpstr>
      <vt:lpstr>'SH12'!Print_Area</vt:lpstr>
      <vt:lpstr>'SH13'!Print_Area</vt:lpstr>
      <vt:lpstr>'PL6'!Print_Titles</vt:lpstr>
      <vt:lpstr>'PL8'!Print_Titles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2021-11-09T07:06:58Z</cp:lastPrinted>
  <dcterms:created xsi:type="dcterms:W3CDTF">2005-02-01T04:26:42Z</dcterms:created>
  <dcterms:modified xsi:type="dcterms:W3CDTF">2021-11-09T07:33:37Z</dcterms:modified>
</cp:coreProperties>
</file>