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oonyaveec_RS\Financial Statement_MD&amp;A to SET\Q3-2021\"/>
    </mc:Choice>
  </mc:AlternateContent>
  <bookViews>
    <workbookView xWindow="-120" yWindow="-120" windowWidth="21840" windowHeight="13140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6" l="1"/>
  <c r="N89" i="6"/>
  <c r="F69" i="2"/>
  <c r="L89" i="6"/>
  <c r="H89" i="6"/>
  <c r="N72" i="6"/>
  <c r="L72" i="6"/>
  <c r="J72" i="6"/>
  <c r="H72" i="6"/>
  <c r="A51" i="6"/>
  <c r="N31" i="6"/>
  <c r="N43" i="6" s="1"/>
  <c r="N47" i="6" s="1"/>
  <c r="J31" i="6"/>
  <c r="J43" i="6" s="1"/>
  <c r="J47" i="6" s="1"/>
  <c r="A3" i="6"/>
  <c r="A53" i="6" s="1"/>
  <c r="L28" i="5"/>
  <c r="J28" i="5"/>
  <c r="H28" i="5"/>
  <c r="F28" i="5"/>
  <c r="D28" i="5"/>
  <c r="P23" i="5"/>
  <c r="J21" i="5"/>
  <c r="H21" i="5"/>
  <c r="F21" i="5"/>
  <c r="D21" i="5"/>
  <c r="P19" i="5"/>
  <c r="P17" i="5"/>
  <c r="P16" i="5"/>
  <c r="N15" i="5"/>
  <c r="N21" i="5" s="1"/>
  <c r="L15" i="5"/>
  <c r="L21" i="5" s="1"/>
  <c r="P14" i="5"/>
  <c r="P11" i="5"/>
  <c r="A3" i="5"/>
  <c r="R31" i="4"/>
  <c r="L31" i="4"/>
  <c r="J31" i="4"/>
  <c r="H31" i="4"/>
  <c r="F31" i="4"/>
  <c r="D31" i="4"/>
  <c r="R29" i="4"/>
  <c r="N29" i="4"/>
  <c r="N31" i="4" s="1"/>
  <c r="P28" i="4"/>
  <c r="T28" i="4" s="1"/>
  <c r="T27" i="4"/>
  <c r="P27" i="4"/>
  <c r="T24" i="4"/>
  <c r="P24" i="4"/>
  <c r="R22" i="4"/>
  <c r="N22" i="4"/>
  <c r="L22" i="4"/>
  <c r="J22" i="4"/>
  <c r="H22" i="4"/>
  <c r="F22" i="4"/>
  <c r="D22" i="4"/>
  <c r="P20" i="4"/>
  <c r="T20" i="4" s="1"/>
  <c r="T18" i="4"/>
  <c r="P18" i="4"/>
  <c r="P17" i="4"/>
  <c r="T17" i="4" s="1"/>
  <c r="N16" i="4"/>
  <c r="P16" i="4" s="1"/>
  <c r="T16" i="4" s="1"/>
  <c r="L16" i="4"/>
  <c r="T15" i="4"/>
  <c r="P15" i="4"/>
  <c r="P12" i="4"/>
  <c r="T12" i="4" s="1"/>
  <c r="A3" i="4"/>
  <c r="A57" i="3"/>
  <c r="A55" i="3"/>
  <c r="L47" i="3"/>
  <c r="H47" i="3"/>
  <c r="H23" i="3"/>
  <c r="H26" i="3" s="1"/>
  <c r="H34" i="3" s="1"/>
  <c r="H37" i="3" s="1"/>
  <c r="L21" i="3"/>
  <c r="J21" i="3"/>
  <c r="H21" i="3"/>
  <c r="F21" i="3"/>
  <c r="L16" i="3"/>
  <c r="L23" i="3" s="1"/>
  <c r="L26" i="3" s="1"/>
  <c r="L34" i="3" s="1"/>
  <c r="L37" i="3" s="1"/>
  <c r="J16" i="3"/>
  <c r="J23" i="3" s="1"/>
  <c r="J26" i="3" s="1"/>
  <c r="J34" i="3" s="1"/>
  <c r="H16" i="3"/>
  <c r="F16" i="3"/>
  <c r="F23" i="3" s="1"/>
  <c r="F26" i="3" s="1"/>
  <c r="F34" i="3" s="1"/>
  <c r="A51" i="2"/>
  <c r="F23" i="2"/>
  <c r="F26" i="2" s="1"/>
  <c r="F34" i="2" s="1"/>
  <c r="F37" i="2" s="1"/>
  <c r="F40" i="2" s="1"/>
  <c r="F63" i="2" s="1"/>
  <c r="L21" i="2"/>
  <c r="L23" i="2" s="1"/>
  <c r="L26" i="2" s="1"/>
  <c r="L34" i="2" s="1"/>
  <c r="L37" i="2" s="1"/>
  <c r="J21" i="2"/>
  <c r="H21" i="2"/>
  <c r="F21" i="2"/>
  <c r="L16" i="2"/>
  <c r="J16" i="2"/>
  <c r="J23" i="2" s="1"/>
  <c r="J26" i="2" s="1"/>
  <c r="J34" i="2" s="1"/>
  <c r="J37" i="2" s="1"/>
  <c r="H16" i="2"/>
  <c r="H23" i="2" s="1"/>
  <c r="H26" i="2" s="1"/>
  <c r="H34" i="2" s="1"/>
  <c r="H37" i="2" s="1"/>
  <c r="F16" i="2"/>
  <c r="A1" i="2"/>
  <c r="A1" i="4" s="1"/>
  <c r="K125" i="1"/>
  <c r="I125" i="1"/>
  <c r="G125" i="1"/>
  <c r="K122" i="1"/>
  <c r="I122" i="1"/>
  <c r="G122" i="1"/>
  <c r="E122" i="1"/>
  <c r="E125" i="1" s="1"/>
  <c r="A97" i="1"/>
  <c r="A95" i="1"/>
  <c r="A94" i="1"/>
  <c r="A139" i="1" s="1"/>
  <c r="A48" i="2" s="1"/>
  <c r="A92" i="2" s="1"/>
  <c r="K87" i="1"/>
  <c r="I87" i="1"/>
  <c r="G87" i="1"/>
  <c r="E87" i="1"/>
  <c r="K76" i="1"/>
  <c r="K89" i="1" s="1"/>
  <c r="K127" i="1" s="1"/>
  <c r="I76" i="1"/>
  <c r="I89" i="1" s="1"/>
  <c r="I127" i="1" s="1"/>
  <c r="G76" i="1"/>
  <c r="G89" i="1" s="1"/>
  <c r="G127" i="1" s="1"/>
  <c r="E76" i="1"/>
  <c r="E89" i="1" s="1"/>
  <c r="E127" i="1" s="1"/>
  <c r="A52" i="1"/>
  <c r="A50" i="1"/>
  <c r="K38" i="1"/>
  <c r="I38" i="1"/>
  <c r="G38" i="1"/>
  <c r="E38" i="1"/>
  <c r="E40" i="1" s="1"/>
  <c r="K21" i="1"/>
  <c r="K40" i="1" s="1"/>
  <c r="I21" i="1"/>
  <c r="I40" i="1" s="1"/>
  <c r="G21" i="1"/>
  <c r="G40" i="1" s="1"/>
  <c r="E21" i="1"/>
  <c r="N91" i="6" l="1"/>
  <c r="N94" i="6" s="1"/>
  <c r="J91" i="6"/>
  <c r="J94" i="6" s="1"/>
  <c r="P15" i="5"/>
  <c r="P21" i="5" s="1"/>
  <c r="L69" i="3"/>
  <c r="L49" i="3"/>
  <c r="L75" i="3" s="1"/>
  <c r="A34" i="4"/>
  <c r="A33" i="5" s="1"/>
  <c r="A50" i="6" s="1"/>
  <c r="A111" i="6" s="1"/>
  <c r="A54" i="3"/>
  <c r="A102" i="3" s="1"/>
  <c r="L40" i="2"/>
  <c r="L69" i="2" s="1"/>
  <c r="L63" i="2"/>
  <c r="L11" i="6"/>
  <c r="L31" i="6" s="1"/>
  <c r="L43" i="6" s="1"/>
  <c r="L47" i="6" s="1"/>
  <c r="L91" i="6" s="1"/>
  <c r="L94" i="6" s="1"/>
  <c r="J37" i="3"/>
  <c r="T22" i="4"/>
  <c r="H63" i="2"/>
  <c r="H40" i="2"/>
  <c r="H69" i="2" s="1"/>
  <c r="P22" i="4"/>
  <c r="J40" i="2"/>
  <c r="J69" i="2" s="1"/>
  <c r="J63" i="2"/>
  <c r="H11" i="6"/>
  <c r="H31" i="6" s="1"/>
  <c r="H43" i="6" s="1"/>
  <c r="H47" i="6" s="1"/>
  <c r="H91" i="6" s="1"/>
  <c r="H94" i="6" s="1"/>
  <c r="F37" i="3"/>
  <c r="F49" i="3" s="1"/>
  <c r="F69" i="3" s="1"/>
  <c r="F75" i="3" s="1"/>
  <c r="H69" i="3"/>
  <c r="H49" i="3"/>
  <c r="H75" i="3" s="1"/>
  <c r="A49" i="2"/>
  <c r="P29" i="4"/>
  <c r="T29" i="4" s="1"/>
  <c r="T31" i="4" s="1"/>
  <c r="J69" i="3" l="1"/>
  <c r="J72" i="3" s="1"/>
  <c r="J49" i="3"/>
  <c r="P31" i="4"/>
  <c r="J75" i="3" l="1"/>
  <c r="J66" i="3"/>
  <c r="N26" i="5" s="1"/>
  <c r="P26" i="5" l="1"/>
  <c r="P28" i="5" s="1"/>
  <c r="N28" i="5"/>
</calcChain>
</file>

<file path=xl/sharedStrings.xml><?xml version="1.0" encoding="utf-8"?>
<sst xmlns="http://schemas.openxmlformats.org/spreadsheetml/2006/main" count="574" uniqueCount="236">
  <si>
    <t>บริษัท อาร์เอส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</si>
  <si>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</si>
  <si>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</si>
  <si>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</si>
  <si>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</si>
  <si>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</si>
  <si>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</si>
  <si>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</si>
  <si>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</si>
  <si>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</si>
  <si>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</si>
  <si>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</si>
  <si>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</si>
  <si>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</si>
  <si>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</si>
  <si>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</si>
  <si>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</si>
  <si>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เงินให้กู้ยืมระยะสั้นแก่กิจการที่เกี่ยวข้องกัน (สุทธิ)</t>
  </si>
  <si>
    <t>18 ง)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</si>
  <si>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</si>
  <si>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</si>
  <si>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</si>
  <si>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</si>
  <si>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</si>
  <si>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</si>
  <si>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เงินลงทุนในบริษัทร่วมและร่วมค้า (สุทธิ)</t>
  </si>
  <si>
    <t>เงินลงทุนในบริษัทย่อย (สุทธิ)</t>
  </si>
  <si>
    <t>อาคาร และอุปกรณ์ (สุทธิ)</t>
  </si>
  <si>
    <t>สินทรัพย์สิทธิการใช้ (สุทธิ)</t>
  </si>
  <si>
    <t>ใบอนุญาตให้ใช้คลื่นความถี่ และประกอบกิจการ</t>
  </si>
  <si>
    <t>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</si>
  <si>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</si>
  <si>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</si>
  <si>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รอขอคืน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</si>
  <si>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</si>
  <si>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</si>
  <si>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</si>
  <si>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</si>
  <si>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</si>
  <si>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หมายเหตุประกอบข้อมูลทางการเงินระหว่างกาลในหน้า 13 ถึง 37 เป็นส่วนหนึ่งของข้อมูลทางการเงินนี้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</si>
  <si>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</si>
  <si>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</si>
  <si>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</si>
  <si>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</si>
  <si>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</si>
  <si>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หนี้สินภายใต้สัญญาเช่าที่ถึงกำหนดชำระ</t>
  </si>
  <si>
    <t>ภายในหนึ่งปี (สุทธิ)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</si>
  <si>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</si>
  <si>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</si>
  <si>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18 จ)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</si>
  <si>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</si>
  <si>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</si>
  <si>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</si>
  <si>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</si>
  <si>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</si>
  <si>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</si>
  <si>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</si>
  <si>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 (สุทธิ)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</si>
  <si>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</si>
  <si>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</si>
  <si>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</si>
  <si>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</si>
  <si>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</si>
  <si>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</si>
  <si>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</si>
  <si>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</si>
  <si>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</si>
  <si>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</si>
  <si>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1,161,997,216 หุ้น </t>
  </si>
  <si>
    <t xml:space="preserve">      มูลค่าที่ตราไว้หุ้นละ 1 บาท</t>
  </si>
  <si>
    <t>ทุนที่ออกและชำระเต็มมูลค่าแล้ว</t>
  </si>
  <si>
    <t xml:space="preserve">   หุ้นสามัญ 972,496,946 หุ้น</t>
  </si>
  <si>
    <t>ส่วนเกินมูลค่าหุ้นสามัญ</t>
  </si>
  <si>
    <t>หุ้นสามัญซื้อคืน</t>
  </si>
  <si>
    <t>กำไรสะสม</t>
  </si>
  <si>
    <t>จัดสรรแล้ว - ทุนสำรองตามกฎหมาย</t>
  </si>
  <si>
    <r>
      <rPr>
        <sz val="12"/>
        <color theme="0"/>
        <rFont val="Browallia New"/>
        <family val="2"/>
      </rPr>
      <t>จัดสรรแล้ว</t>
    </r>
    <r>
      <rPr>
        <sz val="12"/>
        <rFont val="Browallia New"/>
        <family val="2"/>
      </rPr>
      <t xml:space="preserve"> - สำรองหุ้นสามัญซื้อคืน</t>
    </r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</si>
  <si>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</si>
  <si>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</si>
  <si>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</si>
  <si>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</si>
  <si>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</si>
  <si>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</si>
  <si>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2564</t>
  </si>
  <si>
    <t>รายได้</t>
  </si>
  <si>
    <t>รายได้จากการขาย</t>
  </si>
  <si>
    <t xml:space="preserve">         -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</si>
  <si>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</si>
  <si>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</si>
  <si>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</si>
  <si>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</si>
  <si>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</si>
  <si>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</si>
  <si>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</si>
  <si>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</si>
  <si>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</si>
  <si>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</si>
  <si>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</si>
  <si>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</si>
  <si>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และการร่วมค้า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</si>
  <si>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</si>
  <si>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</si>
  <si>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</si>
  <si>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</si>
  <si>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</si>
  <si>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</si>
  <si>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</si>
  <si>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</si>
  <si>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</t>
  </si>
  <si>
    <t>กำไร(ขาดทุน)ต่อหุ้นส่วนที่เป็นของผู้เป็นเจ้าของ</t>
  </si>
  <si>
    <t>ของบริษัทใหญ่</t>
  </si>
  <si>
    <t>กำไร(ขาดทุน)ต่อหุ้นขั้นพื้นฐาน</t>
  </si>
  <si>
    <t>กำไร(ขาดทุน)ต่อหุ้นปรับลด</t>
  </si>
  <si>
    <t>สำหรับงวดเก้าเดือนสิ้นสุดวันที่ 30 กันยายน พ.ศ. 2564</t>
  </si>
  <si>
    <t xml:space="preserve">          -</t>
  </si>
  <si>
    <t>ส่วนแบ่งกำไร(ขาดทุน)จากเงินลงทุนในบริษัทร่วม</t>
  </si>
  <si>
    <t>กำไรก่อนภาษีเงินได้</t>
  </si>
  <si>
    <t>กำไรสำหรับงวด</t>
  </si>
  <si>
    <t>กำไรเบ็ดเสร็จอื่น: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</si>
  <si>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</si>
  <si>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</si>
  <si>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</si>
  <si>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 xml:space="preserve">  ผลประโยชน์พนักงาน</t>
  </si>
  <si>
    <t>ภาษีเงินได้ของรายการที่จะไม่จัดประเภท</t>
  </si>
  <si>
    <t xml:space="preserve">  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</si>
  <si>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</si>
  <si>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กำไรเบ็ดเสร็จสำหรับงวด</t>
  </si>
  <si>
    <t xml:space="preserve">กำไร(ขาดทุน)ต่อหุ้นขั้นพื้นฐาน </t>
  </si>
  <si>
    <t xml:space="preserve">กำไร(ขาดทุน)ต่อหุ้นปรับลด </t>
  </si>
  <si>
    <t>งบแสดงการเปลี่ยนแปลงส่วนของเจ้าของ (ยังไม่ได้ตรวจสอบ)</t>
  </si>
  <si>
    <t>ข้อมูลทางการเงินรวม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</si>
  <si>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</si>
  <si>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</si>
  <si>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</si>
  <si>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</si>
  <si>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</si>
  <si>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</si>
  <si>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</si>
  <si>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</si>
  <si>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</si>
  <si>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</si>
  <si>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</si>
  <si>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</si>
  <si>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</si>
  <si>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</si>
  <si>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</si>
  <si>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</si>
  <si>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</si>
  <si>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อำนาจควบคุม</t>
  </si>
  <si>
    <t xml:space="preserve">รวม </t>
  </si>
  <si>
    <t xml:space="preserve">  </t>
  </si>
  <si>
    <t>ยอดคงเหลือต้นงวด ณ วันที่ 1 มกราคม พ.ศ. 2563</t>
  </si>
  <si>
    <t xml:space="preserve">        -</t>
  </si>
  <si>
    <t>การเปลี่ยนแปลงในส่วนของเจ้าของสำหรับงวด</t>
  </si>
  <si>
    <t xml:space="preserve">   การเพิ่มทุนสามัญ</t>
  </si>
  <si>
    <t xml:space="preserve">   หุ้นสามัญซื้อคืน</t>
  </si>
  <si>
    <t xml:space="preserve">   เงินปันผลจ่าย</t>
  </si>
  <si>
    <t xml:space="preserve">   กำไรเบ็ดเสร็จรวมสำหรับงวด</t>
  </si>
  <si>
    <t xml:space="preserve">   กำไรเบ็ดเสร็จอื่น - การวัดมูลค่าใหม่ของ</t>
  </si>
  <si>
    <t xml:space="preserve">     ภาระผูกพันผลประโยชน์พนักงาน (สุทธิจากภาษี)</t>
  </si>
  <si>
    <t>ยอดคงเหลือปลายงวด ณ วันที่ 30 กันยายน พ.ศ. 2563</t>
  </si>
  <si>
    <t>ยอดคงเหลือต้นงวด ณ วันที่ 1 มกราคม พ.ศ. 2564</t>
  </si>
  <si>
    <t xml:space="preserve">   ส่วนได้เสียที่ไม่มีอำนาจควบคุมจากการซื้อธุรกิจ</t>
  </si>
  <si>
    <t>ยอดคงเหลือปลายงวด ณ วันที่ 30 กันยายน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</si>
  <si>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</si>
  <si>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ข้อมูลทางการเงินเฉพาะกิจการ (บาท)</t>
  </si>
  <si>
    <t>รวม</t>
  </si>
  <si>
    <t xml:space="preserve">      -</t>
  </si>
  <si>
    <t xml:space="preserve">   เพิ่มทุนจดทะเบียน</t>
  </si>
  <si>
    <t xml:space="preserve">     -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</si>
  <si>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</si>
  <si>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</si>
  <si>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</si>
  <si>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</si>
  <si>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ค่าตัดจำหน่ายค่าใช้จ่ายจ่ายล่วงหน้า</t>
  </si>
  <si>
    <t>(กลับรายการ)ค่าเผื่อหนี้สงสัยจะสูญ</t>
  </si>
  <si>
    <t>(กลับรายการ)ค่าเผื่อสินค้าล้าสมัย</t>
  </si>
  <si>
    <t>ขาดทุนจากการทำลายสินค้า</t>
  </si>
  <si>
    <t>(กลับรายการ)ค่าเผื่อการด้อยค่าของสินทรัพย์ไม่มีตัวตน</t>
  </si>
  <si>
    <t xml:space="preserve">ค่าเผื่อภาษีถูกหัก ณ ที่จ่าย ที่คาดว่าจะไม่ได้รับคืน </t>
  </si>
  <si>
    <t>ส่วนแบ่ง(กำไร)ขาดทุนจากเงินลงทุนในบริษัทร่วมและร่วมค้า</t>
  </si>
  <si>
    <t>(กำไร)ขาดทุนสุทธิจากการจำหน่ายอาคาร และอุปกรณ์</t>
  </si>
  <si>
    <t>และสินทรัพย์ไม่มีตัวตน</t>
  </si>
  <si>
    <t>ขาดทุนจากการตัดจำหน่ายอาคาร และอุปกรณ์และสินทรัพย์ไม่มีตัวตน</t>
  </si>
  <si>
    <t>รายได้เงินปันผล</t>
  </si>
  <si>
    <t>(กำไร)จากการเปลี่ยนแปลงสัญญาเช่า</t>
  </si>
  <si>
    <t>รายได้ดอกเบี้ยรับ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</si>
  <si>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</si>
  <si>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</si>
  <si>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</si>
  <si>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</si>
  <si>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</si>
  <si>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</si>
  <si>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</si>
  <si>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</si>
  <si>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</si>
  <si>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</si>
  <si>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เงินให้กู้ยืมระยะสั้นแก่บุคคลและกิจการที่เกี่ยวข้องกัน</t>
  </si>
  <si>
    <t>รับชำระเงินให้กู้ยืมระยะสั้นแก่บุคคลและกิจการที่เกี่ยวข้องกัน</t>
  </si>
  <si>
    <t>เงินสดรับจากเงินปันผล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</si>
  <si>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</si>
  <si>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</si>
  <si>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เงินสดรับจากการจำหน่ายอาคาร และอุปกรณ์ และสินทรัพย์ไม่มีตัวตน</t>
  </si>
  <si>
    <t>เงินสดจ่ายเงินลงทุนในบริษัทร่วมและร่วมค้า</t>
  </si>
  <si>
    <t>เงินสดจ่ายเพิ่มทุนในบริษัทย่อย</t>
  </si>
  <si>
    <t>เงินสดจ่ายเพื่อซื้อบริษัทย่อย - สุทธิจากเงินสดที่ได้มา</t>
  </si>
  <si>
    <t>เงินสดสุทธิ(ใช้ไปใน)กิจกรรมลงทุน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</si>
  <si>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</si>
  <si>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</si>
  <si>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</si>
  <si>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</si>
  <si>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</si>
  <si>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</si>
  <si>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</si>
  <si>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จ่ายชำระเงินกู้ยืมระยะยาวจากสถาบันการเงิน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</si>
  <si>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</si>
  <si>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</si>
  <si>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</si>
  <si>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</si>
  <si>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จ่ายชำระเงินซื้อหุ้นคืน</t>
  </si>
  <si>
    <t>เงินสดรับจากการออกหุ้นเพิ่มทุน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</si>
  <si>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</si>
  <si>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 (สุทธิ)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</si>
  <si>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</si>
  <si>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</si>
  <si>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</si>
  <si>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เจ้าหนี้คงค้างจากการซื้อสินทรัพย์ไม่มีตัวตน</t>
  </si>
  <si>
    <t>เจ้าหนี้เช่าซื้อคงค้างจากการซื้อสินทรัพย์สิทธิการใช้</t>
  </si>
  <si>
    <t>ฉบับที่ 16 มาถือปฏิบัติ</t>
  </si>
  <si>
    <t xml:space="preserve">      - การวัดมูลค่าใหม่ของภาระผูกพันผลประโยชน์พนักงาน (สุทธิจากภาษี)</t>
  </si>
  <si>
    <t xml:space="preserve">   กำไรเบ็ดเสร็จอื่น</t>
  </si>
  <si>
    <t>โอนสินทรัพย์ถาวรและ สินทรัพย์ไม่มีตัวตนไปเป็นสินทรัพย์สิทธิการใช้</t>
  </si>
  <si>
    <t>จากการสินทรัพย์สิทธิการใช้จากการนำมาตรฐานรายงานทางการเงิน</t>
  </si>
  <si>
    <t>รายการปรับปรุงจากการนำมาตรฐานรายงานทางการเงิน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</si>
  <si>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</si>
  <si>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เจ้าหนี้คงค้างจากการซื้ออาคารและอุปกรณ์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</si>
</sst>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????_);_(@_)"/>
    <numFmt numFmtId="188" formatCode="_(* #,##0_);_(* \(#,##0\);_(* &quot;-&quot;???_);_(@_)"/>
    <numFmt numFmtId="189" formatCode="_(* #,##0.00_);_(* \(#,##0.00\);_(* &quot;-&quot;??_);_(@_)"/>
    <numFmt numFmtId="190" formatCode="_(* #,##0_);_(* \(#,##0\);_(* &quot;-&quot;\ \ _)\ \ \ \ \ ;_(@_)"/>
    <numFmt numFmtId="191" formatCode="_(* #,##0_);_(* \(#,##0\);_(* &quot;-&quot;_)\ \ \ \ \ ;_(@_)"/>
    <numFmt numFmtId="192" formatCode="_(* #,##0.00000_);_(* \(#,##0.00000\);_(* &quot;-&quot;????_);_(@_)"/>
    <numFmt numFmtId="193" formatCode="_(* #,##0.0000_);_(* \(#,##0.0000\);_(* &quot;-&quot;????_);_(@_)"/>
    <numFmt numFmtId="194" formatCode="0.0"/>
    <numFmt numFmtId="195" formatCode="_(* #,##0_);_(* \(#,##0\);_(* &quot;-&quot;??_);_(@_)"/>
    <numFmt numFmtId="196" formatCode="_(* #,##0_);_(* \(#,##0\);_(* &quot;-&quot;???\ _);_(@_)"/>
    <numFmt numFmtId="197" formatCode="_(* #,##0,_);_(* \(#,##0,\);_(* &quot;-&quot;??_);_(@_)"/>
  </numFmts>
  <fonts count="19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b/>
      <sz val="10"/>
      <color rgb="FF00B050"/>
      <name val="Browallia New"/>
      <family val="2"/>
    </font>
    <font>
      <sz val="14"/>
      <name val="AngsanaUPC"/>
      <family val="1"/>
      <charset val="222"/>
    </font>
    <font>
      <sz val="12"/>
      <color theme="0"/>
      <name val="Browall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8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11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0" fontId="7" fillId="0" borderId="0"/>
    <xf numFmtId="189" fontId="12" fillId="0" borderId="0" applyFont="0" applyFill="0" applyBorder="0" applyAlignment="0" applyProtection="0"/>
    <xf numFmtId="37" fontId="11" fillId="0" borderId="0"/>
  </cellStyleXfs>
  <cellXfs count="327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87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87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87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87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88" fontId="6" fillId="2" borderId="0" xfId="3" applyNumberFormat="1" applyFont="1" applyFill="1" applyAlignment="1">
      <alignment horizontal="right" vertical="center"/>
    </xf>
    <xf numFmtId="187" fontId="6" fillId="0" borderId="0" xfId="4" applyNumberFormat="1" applyFont="1" applyAlignment="1">
      <alignment horizontal="right" vertical="center"/>
    </xf>
    <xf numFmtId="188" fontId="6" fillId="0" borderId="0" xfId="3" applyNumberFormat="1" applyFont="1" applyAlignment="1">
      <alignment horizontal="right" vertical="center"/>
    </xf>
    <xf numFmtId="37" fontId="8" fillId="0" borderId="0" xfId="5" applyNumberFormat="1" applyFont="1" applyAlignment="1">
      <alignment horizontal="center" vertical="center"/>
    </xf>
    <xf numFmtId="188" fontId="6" fillId="0" borderId="0" xfId="3" applyNumberFormat="1" applyFont="1" applyAlignment="1">
      <alignment horizontal="center" vertical="center"/>
    </xf>
    <xf numFmtId="188" fontId="6" fillId="0" borderId="0" xfId="0" applyNumberFormat="1" applyFont="1" applyAlignment="1">
      <alignment vertical="center"/>
    </xf>
    <xf numFmtId="187" fontId="6" fillId="2" borderId="0" xfId="3" applyNumberFormat="1" applyFont="1" applyFill="1" applyAlignment="1">
      <alignment horizontal="center" vertical="center"/>
    </xf>
    <xf numFmtId="187" fontId="6" fillId="0" borderId="0" xfId="3" applyNumberFormat="1" applyFont="1" applyAlignment="1">
      <alignment horizontal="center" vertical="center"/>
    </xf>
    <xf numFmtId="188" fontId="6" fillId="2" borderId="0" xfId="3" applyNumberFormat="1" applyFont="1" applyFill="1" applyAlignment="1">
      <alignment horizontal="center" vertical="center"/>
    </xf>
    <xf numFmtId="187" fontId="6" fillId="2" borderId="0" xfId="4" applyNumberFormat="1" applyFont="1" applyFill="1" applyAlignment="1">
      <alignment horizontal="center" vertical="center"/>
    </xf>
    <xf numFmtId="188" fontId="6" fillId="2" borderId="1" xfId="3" applyNumberFormat="1" applyFont="1" applyFill="1" applyBorder="1" applyAlignment="1">
      <alignment horizontal="center" vertical="center"/>
    </xf>
    <xf numFmtId="188" fontId="6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87" fontId="6" fillId="2" borderId="1" xfId="0" applyNumberFormat="1" applyFont="1" applyFill="1" applyBorder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87" fontId="6" fillId="0" borderId="0" xfId="6" applyNumberFormat="1" applyFont="1" applyAlignment="1">
      <alignment horizontal="right" vertical="center"/>
    </xf>
    <xf numFmtId="187" fontId="6" fillId="0" borderId="0" xfId="4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8" fontId="6" fillId="2" borderId="0" xfId="0" applyNumberFormat="1" applyFont="1" applyFill="1" applyAlignment="1">
      <alignment vertical="center"/>
    </xf>
    <xf numFmtId="188" fontId="6" fillId="0" borderId="0" xfId="4" applyNumberFormat="1" applyFont="1" applyAlignment="1">
      <alignment horizontal="center" vertical="center"/>
    </xf>
    <xf numFmtId="188" fontId="6" fillId="2" borderId="0" xfId="0" applyNumberFormat="1" applyFont="1" applyFill="1" applyAlignment="1">
      <alignment horizontal="right" vertical="center"/>
    </xf>
    <xf numFmtId="187" fontId="6" fillId="0" borderId="0" xfId="7" applyNumberFormat="1" applyFont="1" applyFill="1" applyBorder="1" applyAlignment="1">
      <alignment horizontal="right" vertical="center"/>
    </xf>
    <xf numFmtId="188" fontId="6" fillId="2" borderId="0" xfId="4" applyNumberFormat="1" applyFont="1" applyFill="1" applyAlignment="1">
      <alignment horizontal="center" vertical="center"/>
    </xf>
    <xf numFmtId="187" fontId="6" fillId="0" borderId="0" xfId="7" applyNumberFormat="1" applyFont="1" applyFill="1" applyAlignment="1">
      <alignment horizontal="right" vertical="center"/>
    </xf>
    <xf numFmtId="188" fontId="6" fillId="2" borderId="1" xfId="4" applyNumberFormat="1" applyFont="1" applyFill="1" applyBorder="1" applyAlignment="1">
      <alignment horizontal="center" vertical="center"/>
    </xf>
    <xf numFmtId="188" fontId="6" fillId="0" borderId="1" xfId="4" applyNumberFormat="1" applyFont="1" applyBorder="1" applyAlignment="1">
      <alignment horizontal="center" vertical="center"/>
    </xf>
    <xf numFmtId="187" fontId="6" fillId="2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2" borderId="0" xfId="1" applyNumberFormat="1" applyFont="1" applyFill="1" applyAlignment="1">
      <alignment horizontal="right" vertical="center"/>
    </xf>
    <xf numFmtId="187" fontId="6" fillId="2" borderId="2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87" fontId="4" fillId="0" borderId="1" xfId="2" applyNumberFormat="1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87" fontId="6" fillId="2" borderId="0" xfId="4" applyNumberFormat="1" applyFont="1" applyFill="1" applyAlignment="1">
      <alignment horizontal="right" vertical="center"/>
    </xf>
    <xf numFmtId="190" fontId="6" fillId="0" borderId="0" xfId="4" applyNumberFormat="1" applyFont="1" applyAlignment="1">
      <alignment horizontal="right" vertical="center"/>
    </xf>
    <xf numFmtId="187" fontId="6" fillId="2" borderId="0" xfId="2" applyNumberFormat="1" applyFont="1" applyFill="1" applyAlignment="1">
      <alignment vertical="center"/>
    </xf>
    <xf numFmtId="188" fontId="6" fillId="0" borderId="0" xfId="2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8" fontId="6" fillId="0" borderId="0" xfId="4" applyNumberFormat="1" applyFont="1" applyAlignment="1">
      <alignment horizontal="right" vertical="center"/>
    </xf>
    <xf numFmtId="188" fontId="6" fillId="0" borderId="0" xfId="1" applyNumberFormat="1" applyFont="1" applyFill="1" applyBorder="1" applyAlignment="1">
      <alignment horizontal="center" vertical="center"/>
    </xf>
    <xf numFmtId="188" fontId="6" fillId="0" borderId="0" xfId="0" applyNumberFormat="1" applyFont="1" applyAlignment="1">
      <alignment horizontal="right" vertical="center"/>
    </xf>
    <xf numFmtId="188" fontId="6" fillId="0" borderId="0" xfId="8" applyNumberFormat="1" applyFont="1" applyAlignment="1">
      <alignment horizontal="right" vertical="center"/>
    </xf>
    <xf numFmtId="187" fontId="6" fillId="2" borderId="1" xfId="4" applyNumberFormat="1" applyFont="1" applyFill="1" applyBorder="1" applyAlignment="1">
      <alignment horizontal="right" vertical="center"/>
    </xf>
    <xf numFmtId="188" fontId="6" fillId="0" borderId="1" xfId="8" applyNumberFormat="1" applyFont="1" applyBorder="1" applyAlignment="1">
      <alignment horizontal="right" vertical="center"/>
    </xf>
    <xf numFmtId="188" fontId="6" fillId="0" borderId="1" xfId="4" applyNumberFormat="1" applyFont="1" applyBorder="1" applyAlignment="1">
      <alignment horizontal="right" vertical="center"/>
    </xf>
    <xf numFmtId="187" fontId="6" fillId="0" borderId="0" xfId="2" applyNumberFormat="1" applyFont="1" applyAlignment="1">
      <alignment horizontal="right" vertical="center"/>
    </xf>
    <xf numFmtId="187" fontId="6" fillId="2" borderId="0" xfId="2" applyNumberFormat="1" applyFont="1" applyFill="1" applyAlignment="1">
      <alignment horizontal="right" vertical="center"/>
    </xf>
    <xf numFmtId="187" fontId="6" fillId="2" borderId="0" xfId="8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187" fontId="6" fillId="2" borderId="1" xfId="3" applyNumberFormat="1" applyFont="1" applyFill="1" applyBorder="1" applyAlignment="1">
      <alignment horizontal="center" vertical="center"/>
    </xf>
    <xf numFmtId="188" fontId="6" fillId="0" borderId="1" xfId="2" applyNumberFormat="1" applyFont="1" applyBorder="1" applyAlignment="1">
      <alignment vertical="center"/>
    </xf>
    <xf numFmtId="187" fontId="6" fillId="2" borderId="3" xfId="1" applyNumberFormat="1" applyFont="1" applyFill="1" applyBorder="1" applyAlignment="1">
      <alignment horizontal="right" vertical="center"/>
    </xf>
    <xf numFmtId="187" fontId="6" fillId="0" borderId="3" xfId="1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87" fontId="6" fillId="0" borderId="0" xfId="2" applyNumberFormat="1" applyFont="1" applyAlignment="1">
      <alignment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horizontal="right" vertical="center"/>
    </xf>
    <xf numFmtId="187" fontId="6" fillId="2" borderId="0" xfId="7" applyNumberFormat="1" applyFont="1" applyFill="1" applyAlignment="1">
      <alignment horizontal="right" vertical="center"/>
    </xf>
    <xf numFmtId="187" fontId="6" fillId="0" borderId="0" xfId="4" applyNumberFormat="1" applyFont="1" applyAlignment="1">
      <alignment vertical="center"/>
    </xf>
    <xf numFmtId="187" fontId="6" fillId="2" borderId="0" xfId="4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188" fontId="6" fillId="2" borderId="2" xfId="4" applyNumberFormat="1" applyFont="1" applyFill="1" applyBorder="1" applyAlignment="1">
      <alignment horizontal="center" vertical="center"/>
    </xf>
    <xf numFmtId="188" fontId="6" fillId="0" borderId="2" xfId="4" applyNumberFormat="1" applyFont="1" applyBorder="1" applyAlignment="1">
      <alignment horizontal="center" vertical="center"/>
    </xf>
    <xf numFmtId="188" fontId="6" fillId="2" borderId="0" xfId="7" applyNumberFormat="1" applyFont="1" applyFill="1" applyAlignment="1">
      <alignment horizontal="right" vertical="center"/>
    </xf>
    <xf numFmtId="188" fontId="6" fillId="0" borderId="0" xfId="7" applyNumberFormat="1" applyFont="1" applyFill="1" applyAlignment="1">
      <alignment horizontal="right" vertical="center"/>
    </xf>
    <xf numFmtId="188" fontId="6" fillId="0" borderId="0" xfId="7" applyNumberFormat="1" applyFont="1" applyFill="1" applyBorder="1" applyAlignment="1">
      <alignment horizontal="right" vertical="center"/>
    </xf>
    <xf numFmtId="188" fontId="6" fillId="0" borderId="0" xfId="6" applyNumberFormat="1" applyFont="1" applyAlignment="1">
      <alignment horizontal="right" vertical="center"/>
    </xf>
    <xf numFmtId="187" fontId="6" fillId="2" borderId="1" xfId="4" applyNumberFormat="1" applyFont="1" applyFill="1" applyBorder="1" applyAlignment="1">
      <alignment horizontal="center" vertical="center"/>
    </xf>
    <xf numFmtId="187" fontId="6" fillId="0" borderId="0" xfId="7" applyNumberFormat="1" applyFont="1" applyFill="1" applyBorder="1" applyAlignment="1">
      <alignment horizontal="center" vertical="center"/>
    </xf>
    <xf numFmtId="191" fontId="6" fillId="0" borderId="1" xfId="4" applyNumberFormat="1" applyFont="1" applyBorder="1" applyAlignment="1">
      <alignment horizontal="center" vertical="center"/>
    </xf>
    <xf numFmtId="187" fontId="6" fillId="2" borderId="1" xfId="8" applyNumberFormat="1" applyFont="1" applyFill="1" applyBorder="1" applyAlignment="1">
      <alignment horizontal="right" vertical="center"/>
    </xf>
    <xf numFmtId="187" fontId="6" fillId="0" borderId="1" xfId="3" applyNumberFormat="1" applyFont="1" applyBorder="1" applyAlignment="1">
      <alignment horizontal="center"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187" fontId="4" fillId="0" borderId="1" xfId="9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3" xfId="0" applyNumberFormat="1" applyFont="1" applyBorder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87" fontId="4" fillId="2" borderId="0" xfId="0" applyNumberFormat="1" applyFont="1" applyFill="1" applyAlignment="1">
      <alignment horizontal="right" vertical="center"/>
    </xf>
    <xf numFmtId="187" fontId="4" fillId="2" borderId="0" xfId="4" applyNumberFormat="1" applyFont="1" applyFill="1" applyAlignment="1">
      <alignment horizontal="right" vertical="center"/>
    </xf>
    <xf numFmtId="187" fontId="4" fillId="0" borderId="0" xfId="4" applyNumberFormat="1" applyFont="1" applyAlignment="1">
      <alignment horizontal="right" vertical="center"/>
    </xf>
    <xf numFmtId="0" fontId="4" fillId="0" borderId="0" xfId="10" applyNumberFormat="1" applyFont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2" borderId="0" xfId="1" applyNumberFormat="1" applyFont="1" applyFill="1" applyAlignment="1">
      <alignment horizontal="right" vertical="center"/>
    </xf>
    <xf numFmtId="187" fontId="4" fillId="2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37" fontId="3" fillId="0" borderId="0" xfId="5" applyNumberFormat="1" applyFont="1" applyAlignment="1">
      <alignment horizontal="center" vertical="center"/>
    </xf>
    <xf numFmtId="187" fontId="4" fillId="2" borderId="1" xfId="1" applyNumberFormat="1" applyFont="1" applyFill="1" applyBorder="1" applyAlignment="1">
      <alignment horizontal="right" vertical="center"/>
    </xf>
    <xf numFmtId="187" fontId="4" fillId="0" borderId="4" xfId="1" applyNumberFormat="1" applyFont="1" applyFill="1" applyBorder="1" applyAlignment="1">
      <alignment horizontal="right" vertical="center"/>
    </xf>
    <xf numFmtId="187" fontId="4" fillId="2" borderId="0" xfId="3" applyNumberFormat="1" applyFont="1" applyFill="1" applyAlignment="1">
      <alignment horizontal="center" vertical="center"/>
    </xf>
    <xf numFmtId="187" fontId="4" fillId="0" borderId="0" xfId="3" applyNumberFormat="1" applyFont="1" applyAlignment="1">
      <alignment horizontal="center" vertical="center"/>
    </xf>
    <xf numFmtId="187" fontId="4" fillId="2" borderId="1" xfId="3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/>
    </xf>
    <xf numFmtId="0" fontId="3" fillId="0" borderId="0" xfId="11" applyFont="1" applyAlignment="1">
      <alignment vertical="center"/>
    </xf>
    <xf numFmtId="187" fontId="4" fillId="2" borderId="1" xfId="1" applyNumberFormat="1" applyFont="1" applyFill="1" applyBorder="1" applyAlignment="1">
      <alignment horizontal="center" vertical="center"/>
    </xf>
    <xf numFmtId="187" fontId="4" fillId="2" borderId="2" xfId="1" applyNumberFormat="1" applyFont="1" applyFill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187" fontId="4" fillId="0" borderId="1" xfId="4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vertical="center"/>
    </xf>
    <xf numFmtId="187" fontId="4" fillId="0" borderId="2" xfId="1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center" vertical="center"/>
    </xf>
    <xf numFmtId="192" fontId="4" fillId="0" borderId="0" xfId="12" applyNumberFormat="1" applyFont="1" applyAlignment="1">
      <alignment vertical="center"/>
    </xf>
    <xf numFmtId="193" fontId="4" fillId="2" borderId="2" xfId="13" applyNumberFormat="1" applyFont="1" applyFill="1" applyBorder="1" applyAlignment="1">
      <alignment horizontal="right" vertical="center"/>
    </xf>
    <xf numFmtId="193" fontId="4" fillId="0" borderId="0" xfId="13" applyNumberFormat="1" applyFont="1" applyFill="1" applyAlignment="1">
      <alignment horizontal="right" vertical="center"/>
    </xf>
    <xf numFmtId="193" fontId="4" fillId="0" borderId="2" xfId="13" applyNumberFormat="1" applyFont="1" applyFill="1" applyBorder="1" applyAlignment="1">
      <alignment horizontal="right" vertical="center"/>
    </xf>
    <xf numFmtId="193" fontId="4" fillId="2" borderId="0" xfId="13" applyNumberFormat="1" applyFont="1" applyFill="1" applyAlignment="1">
      <alignment horizontal="right" vertical="center"/>
    </xf>
    <xf numFmtId="193" fontId="4" fillId="0" borderId="0" xfId="12" applyNumberFormat="1" applyFont="1" applyAlignment="1">
      <alignment horizontal="right" vertical="center"/>
    </xf>
    <xf numFmtId="0" fontId="3" fillId="0" borderId="0" xfId="10" applyNumberFormat="1" applyFont="1" applyAlignment="1">
      <alignment vertical="center"/>
    </xf>
    <xf numFmtId="0" fontId="4" fillId="0" borderId="0" xfId="12" applyFont="1" applyAlignment="1">
      <alignment vertical="center"/>
    </xf>
    <xf numFmtId="187" fontId="4" fillId="0" borderId="0" xfId="12" applyNumberFormat="1" applyFont="1" applyAlignment="1">
      <alignment horizontal="right" vertical="center"/>
    </xf>
    <xf numFmtId="193" fontId="4" fillId="0" borderId="0" xfId="13" applyNumberFormat="1" applyFont="1" applyFill="1" applyBorder="1" applyAlignment="1">
      <alignment horizontal="right" vertical="center"/>
    </xf>
    <xf numFmtId="194" fontId="4" fillId="0" borderId="0" xfId="12" applyNumberFormat="1" applyFont="1" applyAlignment="1">
      <alignment horizontal="center" vertical="center"/>
    </xf>
    <xf numFmtId="0" fontId="4" fillId="0" borderId="0" xfId="1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0" applyNumberFormat="1" applyFont="1"/>
    <xf numFmtId="187" fontId="4" fillId="0" borderId="0" xfId="1" applyNumberFormat="1" applyFont="1" applyFill="1" applyAlignment="1">
      <alignment horizontal="right"/>
    </xf>
    <xf numFmtId="187" fontId="4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87" fontId="4" fillId="2" borderId="0" xfId="1" applyNumberFormat="1" applyFont="1" applyFill="1" applyAlignment="1">
      <alignment horizontal="center" vertical="center"/>
    </xf>
    <xf numFmtId="0" fontId="3" fillId="0" borderId="0" xfId="14" applyFont="1" applyAlignment="1">
      <alignment vertical="center"/>
    </xf>
    <xf numFmtId="187" fontId="4" fillId="0" borderId="1" xfId="3" applyNumberFormat="1" applyFont="1" applyBorder="1" applyAlignment="1">
      <alignment horizontal="center" vertical="center"/>
    </xf>
    <xf numFmtId="187" fontId="4" fillId="0" borderId="0" xfId="13" applyNumberFormat="1" applyFont="1" applyFill="1" applyAlignment="1">
      <alignment horizontal="right" vertical="center"/>
    </xf>
    <xf numFmtId="187" fontId="4" fillId="2" borderId="0" xfId="13" applyNumberFormat="1" applyFont="1" applyFill="1" applyAlignment="1">
      <alignment horizontal="right" vertical="center"/>
    </xf>
    <xf numFmtId="193" fontId="4" fillId="0" borderId="2" xfId="1" applyNumberFormat="1" applyFont="1" applyFill="1" applyBorder="1" applyAlignment="1">
      <alignment horizontal="right" vertical="center"/>
    </xf>
    <xf numFmtId="0" fontId="4" fillId="0" borderId="0" xfId="12" applyFont="1"/>
    <xf numFmtId="0" fontId="4" fillId="0" borderId="0" xfId="12" applyFont="1" applyAlignment="1">
      <alignment horizontal="center"/>
    </xf>
    <xf numFmtId="194" fontId="4" fillId="0" borderId="0" xfId="12" applyNumberFormat="1" applyFont="1" applyAlignment="1">
      <alignment horizontal="center"/>
    </xf>
    <xf numFmtId="192" fontId="4" fillId="0" borderId="0" xfId="12" applyNumberFormat="1" applyFont="1"/>
    <xf numFmtId="187" fontId="4" fillId="0" borderId="0" xfId="12" applyNumberFormat="1" applyFont="1" applyAlignment="1">
      <alignment horizontal="right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18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87" fontId="15" fillId="0" borderId="0" xfId="0" applyNumberFormat="1" applyFont="1" applyAlignment="1">
      <alignment horizontal="right" vertical="center"/>
    </xf>
    <xf numFmtId="187" fontId="16" fillId="0" borderId="0" xfId="0" applyNumberFormat="1" applyFont="1" applyAlignment="1">
      <alignment horizontal="right" vertical="center"/>
    </xf>
    <xf numFmtId="187" fontId="15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87" fontId="16" fillId="0" borderId="0" xfId="0" applyNumberFormat="1" applyFont="1" applyAlignment="1" applyProtection="1">
      <alignment horizontal="right" vertical="center"/>
      <protection locked="0"/>
    </xf>
    <xf numFmtId="187" fontId="16" fillId="0" borderId="0" xfId="0" applyNumberFormat="1" applyFont="1" applyAlignment="1">
      <alignment horizontal="center" vertical="center"/>
    </xf>
    <xf numFmtId="187" fontId="16" fillId="0" borderId="0" xfId="0" applyNumberFormat="1" applyFont="1" applyAlignment="1" applyProtection="1">
      <alignment horizontal="center" vertical="center"/>
      <protection locked="0"/>
    </xf>
    <xf numFmtId="187" fontId="16" fillId="0" borderId="1" xfId="0" applyNumberFormat="1" applyFont="1" applyBorder="1" applyAlignment="1" applyProtection="1">
      <alignment horizontal="right" vertical="center"/>
      <protection locked="0"/>
    </xf>
    <xf numFmtId="187" fontId="16" fillId="0" borderId="1" xfId="0" applyNumberFormat="1" applyFont="1" applyBorder="1" applyAlignment="1">
      <alignment horizontal="center" vertical="center"/>
    </xf>
    <xf numFmtId="187" fontId="16" fillId="0" borderId="1" xfId="0" applyNumberFormat="1" applyFont="1" applyBorder="1" applyAlignment="1" applyProtection="1">
      <alignment horizontal="center" vertical="center"/>
      <protection locked="0"/>
    </xf>
    <xf numFmtId="187" fontId="16" fillId="0" borderId="1" xfId="0" applyNumberFormat="1" applyFont="1" applyBorder="1" applyAlignment="1">
      <alignment horizontal="right" vertical="center"/>
    </xf>
    <xf numFmtId="187" fontId="16" fillId="0" borderId="2" xfId="0" applyNumberFormat="1" applyFont="1" applyBorder="1" applyAlignment="1">
      <alignment horizontal="right" vertical="center"/>
    </xf>
    <xf numFmtId="187" fontId="16" fillId="2" borderId="0" xfId="0" applyNumberFormat="1" applyFont="1" applyFill="1" applyAlignment="1">
      <alignment horizontal="right" vertical="center"/>
    </xf>
    <xf numFmtId="187" fontId="16" fillId="2" borderId="0" xfId="0" applyNumberFormat="1" applyFont="1" applyFill="1" applyAlignment="1" applyProtection="1">
      <alignment horizontal="right" vertical="center"/>
      <protection locked="0"/>
    </xf>
    <xf numFmtId="187" fontId="16" fillId="2" borderId="0" xfId="0" applyNumberFormat="1" applyFont="1" applyFill="1" applyAlignment="1" applyProtection="1">
      <alignment horizontal="center" vertical="center"/>
      <protection locked="0"/>
    </xf>
    <xf numFmtId="187" fontId="16" fillId="2" borderId="0" xfId="0" applyNumberFormat="1" applyFont="1" applyFill="1" applyAlignment="1">
      <alignment horizontal="center" vertical="center"/>
    </xf>
    <xf numFmtId="187" fontId="16" fillId="2" borderId="1" xfId="0" applyNumberFormat="1" applyFont="1" applyFill="1" applyBorder="1" applyAlignment="1" applyProtection="1">
      <alignment horizontal="right" vertical="center"/>
      <protection locked="0"/>
    </xf>
    <xf numFmtId="187" fontId="16" fillId="2" borderId="1" xfId="0" applyNumberFormat="1" applyFont="1" applyFill="1" applyBorder="1" applyAlignment="1" applyProtection="1">
      <alignment horizontal="center" vertical="center"/>
      <protection locked="0"/>
    </xf>
    <xf numFmtId="187" fontId="16" fillId="2" borderId="1" xfId="0" applyNumberFormat="1" applyFont="1" applyFill="1" applyBorder="1" applyAlignment="1">
      <alignment horizontal="right" vertical="center"/>
    </xf>
    <xf numFmtId="187" fontId="16" fillId="2" borderId="2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37" fontId="3" fillId="0" borderId="0" xfId="0" applyNumberFormat="1" applyFont="1" applyAlignment="1" applyProtection="1">
      <alignment vertical="center"/>
      <protection locked="0"/>
    </xf>
    <xf numFmtId="195" fontId="3" fillId="0" borderId="0" xfId="0" applyNumberFormat="1" applyFont="1" applyAlignment="1" applyProtection="1">
      <alignment horizontal="right" vertical="center"/>
      <protection locked="0"/>
    </xf>
    <xf numFmtId="187" fontId="4" fillId="0" borderId="0" xfId="0" applyNumberFormat="1" applyFont="1" applyAlignment="1" applyProtection="1">
      <alignment horizontal="right" vertical="center"/>
      <protection locked="0"/>
    </xf>
    <xf numFmtId="195" fontId="3" fillId="0" borderId="1" xfId="0" applyNumberFormat="1" applyFont="1" applyBorder="1" applyAlignment="1">
      <alignment horizontal="left" vertical="center"/>
    </xf>
    <xf numFmtId="195" fontId="4" fillId="0" borderId="1" xfId="0" applyNumberFormat="1" applyFont="1" applyBorder="1" applyAlignment="1">
      <alignment horizontal="right" vertical="center"/>
    </xf>
    <xf numFmtId="187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96" fontId="17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196" fontId="17" fillId="0" borderId="1" xfId="0" applyNumberFormat="1" applyFont="1" applyBorder="1" applyAlignment="1">
      <alignment horizontal="right" vertical="center"/>
    </xf>
    <xf numFmtId="196" fontId="15" fillId="0" borderId="0" xfId="0" applyNumberFormat="1" applyFont="1" applyAlignment="1">
      <alignment horizontal="center" vertical="center"/>
    </xf>
    <xf numFmtId="196" fontId="15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196" fontId="15" fillId="0" borderId="1" xfId="0" applyNumberFormat="1" applyFont="1" applyBorder="1" applyAlignment="1">
      <alignment horizontal="right" vertical="center"/>
    </xf>
    <xf numFmtId="196" fontId="15" fillId="0" borderId="1" xfId="15" applyNumberFormat="1" applyFont="1" applyBorder="1" applyAlignment="1">
      <alignment horizontal="right" vertical="center"/>
    </xf>
    <xf numFmtId="0" fontId="16" fillId="0" borderId="0" xfId="15" applyFont="1" applyAlignment="1">
      <alignment horizontal="center" vertical="center"/>
    </xf>
    <xf numFmtId="0" fontId="16" fillId="0" borderId="0" xfId="15" applyFont="1" applyAlignment="1">
      <alignment vertical="center"/>
    </xf>
    <xf numFmtId="196" fontId="16" fillId="2" borderId="0" xfId="15" applyNumberFormat="1" applyFont="1" applyFill="1" applyAlignment="1">
      <alignment horizontal="right" vertical="center"/>
    </xf>
    <xf numFmtId="196" fontId="16" fillId="0" borderId="0" xfId="15" applyNumberFormat="1" applyFont="1" applyAlignment="1">
      <alignment horizontal="right" vertical="center"/>
    </xf>
    <xf numFmtId="196" fontId="16" fillId="0" borderId="0" xfId="16" applyNumberFormat="1" applyFont="1" applyFill="1" applyAlignment="1">
      <alignment horizontal="right" vertical="center"/>
    </xf>
    <xf numFmtId="37" fontId="15" fillId="0" borderId="0" xfId="5" applyNumberFormat="1" applyFont="1" applyAlignment="1">
      <alignment horizontal="center" vertical="center"/>
    </xf>
    <xf numFmtId="0" fontId="15" fillId="0" borderId="0" xfId="15" applyFont="1" applyAlignment="1">
      <alignment vertical="center"/>
    </xf>
    <xf numFmtId="189" fontId="16" fillId="0" borderId="0" xfId="16" applyFont="1" applyFill="1" applyAlignment="1">
      <alignment vertical="center"/>
    </xf>
    <xf numFmtId="195" fontId="16" fillId="0" borderId="0" xfId="16" applyNumberFormat="1" applyFont="1" applyFill="1" applyAlignment="1">
      <alignment horizontal="center" vertical="center"/>
    </xf>
    <xf numFmtId="195" fontId="16" fillId="0" borderId="0" xfId="15" applyNumberFormat="1" applyFont="1" applyAlignment="1">
      <alignment vertical="center"/>
    </xf>
    <xf numFmtId="196" fontId="16" fillId="2" borderId="0" xfId="16" applyNumberFormat="1" applyFont="1" applyFill="1" applyAlignment="1">
      <alignment horizontal="right" vertical="center"/>
    </xf>
    <xf numFmtId="189" fontId="16" fillId="0" borderId="0" xfId="16" applyFont="1" applyFill="1" applyAlignment="1">
      <alignment horizontal="center" vertical="center"/>
    </xf>
    <xf numFmtId="196" fontId="16" fillId="0" borderId="0" xfId="16" applyNumberFormat="1" applyFont="1" applyFill="1" applyAlignment="1">
      <alignment horizontal="center" vertical="center"/>
    </xf>
    <xf numFmtId="196" fontId="16" fillId="0" borderId="0" xfId="0" applyNumberFormat="1" applyFont="1" applyAlignment="1">
      <alignment horizontal="right" vertical="center"/>
    </xf>
    <xf numFmtId="196" fontId="16" fillId="2" borderId="0" xfId="3" applyNumberFormat="1" applyFont="1" applyFill="1" applyAlignment="1">
      <alignment horizontal="center" vertical="center"/>
    </xf>
    <xf numFmtId="0" fontId="16" fillId="0" borderId="0" xfId="16" applyNumberFormat="1" applyFont="1" applyFill="1" applyAlignment="1">
      <alignment vertical="center"/>
    </xf>
    <xf numFmtId="196" fontId="16" fillId="2" borderId="1" xfId="3" applyNumberFormat="1" applyFont="1" applyFill="1" applyBorder="1" applyAlignment="1">
      <alignment horizontal="center" vertical="center"/>
    </xf>
    <xf numFmtId="196" fontId="16" fillId="0" borderId="1" xfId="3" applyNumberFormat="1" applyFont="1" applyBorder="1" applyAlignment="1">
      <alignment horizontal="center" vertical="center"/>
    </xf>
    <xf numFmtId="196" fontId="16" fillId="2" borderId="1" xfId="16" applyNumberFormat="1" applyFont="1" applyFill="1" applyBorder="1" applyAlignment="1">
      <alignment horizontal="right" vertical="center"/>
    </xf>
    <xf numFmtId="196" fontId="16" fillId="0" borderId="1" xfId="16" applyNumberFormat="1" applyFont="1" applyFill="1" applyBorder="1" applyAlignment="1">
      <alignment horizontal="right" vertical="center"/>
    </xf>
    <xf numFmtId="0" fontId="17" fillId="0" borderId="0" xfId="15" applyFont="1" applyAlignment="1">
      <alignment vertical="center"/>
    </xf>
    <xf numFmtId="189" fontId="17" fillId="0" borderId="0" xfId="16" applyFont="1" applyFill="1" applyAlignment="1">
      <alignment vertical="center"/>
    </xf>
    <xf numFmtId="189" fontId="17" fillId="0" borderId="0" xfId="16" applyFont="1" applyFill="1" applyAlignment="1">
      <alignment horizontal="center" vertical="center"/>
    </xf>
    <xf numFmtId="196" fontId="17" fillId="0" borderId="0" xfId="16" applyNumberFormat="1" applyFont="1" applyFill="1" applyBorder="1" applyAlignment="1">
      <alignment horizontal="right" vertical="center"/>
    </xf>
    <xf numFmtId="196" fontId="17" fillId="0" borderId="0" xfId="15" applyNumberFormat="1" applyFont="1" applyAlignment="1">
      <alignment horizontal="right" vertical="center"/>
    </xf>
    <xf numFmtId="196" fontId="17" fillId="0" borderId="0" xfId="16" applyNumberFormat="1" applyFont="1" applyFill="1" applyAlignment="1">
      <alignment horizontal="right" vertical="center"/>
    </xf>
    <xf numFmtId="37" fontId="18" fillId="0" borderId="0" xfId="5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96" fontId="16" fillId="2" borderId="0" xfId="16" applyNumberFormat="1" applyFont="1" applyFill="1" applyBorder="1" applyAlignment="1">
      <alignment horizontal="right" vertical="center"/>
    </xf>
    <xf numFmtId="196" fontId="16" fillId="0" borderId="0" xfId="16" applyNumberFormat="1" applyFont="1" applyFill="1" applyBorder="1" applyAlignment="1">
      <alignment horizontal="right" vertical="center"/>
    </xf>
    <xf numFmtId="196" fontId="16" fillId="2" borderId="1" xfId="16" applyNumberFormat="1" applyFont="1" applyFill="1" applyBorder="1" applyAlignment="1">
      <alignment horizontal="center" vertical="center"/>
    </xf>
    <xf numFmtId="196" fontId="16" fillId="0" borderId="1" xfId="16" applyNumberFormat="1" applyFont="1" applyFill="1" applyBorder="1" applyAlignment="1">
      <alignment horizontal="center" vertical="center"/>
    </xf>
    <xf numFmtId="196" fontId="16" fillId="2" borderId="0" xfId="0" applyNumberFormat="1" applyFont="1" applyFill="1" applyAlignment="1">
      <alignment vertical="center"/>
    </xf>
    <xf numFmtId="196" fontId="16" fillId="0" borderId="4" xfId="16" applyNumberFormat="1" applyFont="1" applyFill="1" applyBorder="1" applyAlignment="1">
      <alignment horizontal="right" vertical="center"/>
    </xf>
    <xf numFmtId="196" fontId="16" fillId="2" borderId="2" xfId="16" applyNumberFormat="1" applyFont="1" applyFill="1" applyBorder="1" applyAlignment="1">
      <alignment horizontal="right" vertical="center"/>
    </xf>
    <xf numFmtId="196" fontId="16" fillId="0" borderId="2" xfId="16" applyNumberFormat="1" applyFont="1" applyFill="1" applyBorder="1" applyAlignment="1">
      <alignment horizontal="right" vertical="center"/>
    </xf>
    <xf numFmtId="189" fontId="16" fillId="0" borderId="0" xfId="13" applyFont="1" applyFill="1" applyAlignment="1">
      <alignment vertical="center"/>
    </xf>
    <xf numFmtId="197" fontId="16" fillId="0" borderId="0" xfId="17" applyNumberFormat="1" applyFont="1" applyAlignment="1">
      <alignment vertical="center"/>
    </xf>
    <xf numFmtId="196" fontId="16" fillId="2" borderId="0" xfId="1" applyNumberFormat="1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196" fontId="16" fillId="0" borderId="0" xfId="16" applyNumberFormat="1" applyFont="1" applyFill="1" applyBorder="1" applyAlignment="1">
      <alignment horizontal="center" vertical="center"/>
    </xf>
    <xf numFmtId="196" fontId="16" fillId="2" borderId="0" xfId="13" applyNumberFormat="1" applyFont="1" applyFill="1" applyBorder="1" applyAlignment="1">
      <alignment vertical="center"/>
    </xf>
    <xf numFmtId="196" fontId="16" fillId="0" borderId="0" xfId="13" applyNumberFormat="1" applyFont="1" applyFill="1" applyBorder="1" applyAlignment="1">
      <alignment vertical="center"/>
    </xf>
    <xf numFmtId="196" fontId="16" fillId="0" borderId="0" xfId="3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187" fontId="3" fillId="0" borderId="0" xfId="0" applyNumberFormat="1" applyFont="1" applyAlignment="1" applyProtection="1">
      <alignment horizontal="right" vertical="center"/>
      <protection locked="0"/>
    </xf>
    <xf numFmtId="187" fontId="3" fillId="0" borderId="0" xfId="4" applyNumberFormat="1" applyFont="1" applyAlignment="1" applyProtection="1">
      <alignment horizontal="right" vertical="center"/>
      <protection locked="0"/>
    </xf>
    <xf numFmtId="187" fontId="4" fillId="0" borderId="0" xfId="4" applyNumberFormat="1" applyFont="1" applyAlignment="1" applyProtection="1">
      <alignment horizontal="right" vertical="center"/>
      <protection locked="0"/>
    </xf>
    <xf numFmtId="187" fontId="3" fillId="0" borderId="1" xfId="4" applyNumberFormat="1" applyFont="1" applyBorder="1" applyAlignment="1" applyProtection="1">
      <alignment horizontal="right" vertical="center"/>
      <protection locked="0"/>
    </xf>
    <xf numFmtId="187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4" applyFont="1" applyAlignment="1" applyProtection="1">
      <alignment vertical="center"/>
      <protection locked="0"/>
    </xf>
    <xf numFmtId="195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1" xfId="0" applyNumberFormat="1" applyFont="1" applyBorder="1" applyAlignment="1">
      <alignment horizontal="center" vertical="center"/>
    </xf>
    <xf numFmtId="187" fontId="4" fillId="0" borderId="1" xfId="0" applyNumberFormat="1" applyFont="1" applyBorder="1" applyAlignment="1" applyProtection="1">
      <alignment horizontal="center" vertical="center"/>
      <protection locked="0"/>
    </xf>
    <xf numFmtId="187" fontId="4" fillId="0" borderId="2" xfId="0" applyNumberFormat="1" applyFont="1" applyBorder="1" applyAlignment="1" applyProtection="1">
      <alignment horizontal="right" vertical="center"/>
      <protection locked="0"/>
    </xf>
    <xf numFmtId="187" fontId="4" fillId="2" borderId="0" xfId="0" applyNumberFormat="1" applyFont="1" applyFill="1" applyAlignment="1" applyProtection="1">
      <alignment horizontal="right" vertical="center"/>
      <protection locked="0"/>
    </xf>
    <xf numFmtId="187" fontId="4" fillId="2" borderId="1" xfId="0" applyNumberFormat="1" applyFont="1" applyFill="1" applyBorder="1" applyAlignment="1">
      <alignment horizontal="center" vertical="center"/>
    </xf>
    <xf numFmtId="187" fontId="4" fillId="2" borderId="1" xfId="0" applyNumberFormat="1" applyFont="1" applyFill="1" applyBorder="1" applyAlignment="1" applyProtection="1">
      <alignment horizontal="center" vertical="center"/>
      <protection locked="0"/>
    </xf>
    <xf numFmtId="187" fontId="4" fillId="2" borderId="1" xfId="0" applyNumberFormat="1" applyFont="1" applyFill="1" applyBorder="1" applyAlignment="1" applyProtection="1">
      <alignment horizontal="right" vertical="center"/>
      <protection locked="0"/>
    </xf>
    <xf numFmtId="187" fontId="4" fillId="2" borderId="1" xfId="0" applyNumberFormat="1" applyFont="1" applyFill="1" applyBorder="1" applyAlignment="1">
      <alignment horizontal="right" vertical="center"/>
    </xf>
    <xf numFmtId="187" fontId="4" fillId="2" borderId="2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95" fontId="4" fillId="0" borderId="0" xfId="0" applyNumberFormat="1" applyFont="1" applyAlignment="1" applyProtection="1">
      <alignment horizontal="right" vertical="center"/>
      <protection locked="0"/>
    </xf>
    <xf numFmtId="187" fontId="4" fillId="0" borderId="0" xfId="0" applyNumberFormat="1" applyFont="1" applyAlignment="1">
      <alignment horizontal="right" wrapText="1"/>
    </xf>
    <xf numFmtId="0" fontId="16" fillId="0" borderId="0" xfId="0" applyFont="1" applyFill="1" applyAlignment="1">
      <alignment vertical="center"/>
    </xf>
    <xf numFmtId="187" fontId="5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187" fontId="15" fillId="0" borderId="1" xfId="0" applyNumberFormat="1" applyFont="1" applyBorder="1" applyAlignment="1">
      <alignment horizontal="center" vertical="center"/>
    </xf>
    <xf numFmtId="187" fontId="15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7" fontId="3" fillId="0" borderId="1" xfId="0" applyNumberFormat="1" applyFont="1" applyBorder="1" applyAlignment="1" applyProtection="1">
      <alignment horizontal="center" vertical="center"/>
      <protection locked="0"/>
    </xf>
    <xf numFmtId="187" fontId="3" fillId="0" borderId="5" xfId="0" applyNumberFormat="1" applyFont="1" applyBorder="1" applyAlignment="1" applyProtection="1">
      <alignment horizontal="center" vertical="center"/>
      <protection locked="0"/>
    </xf>
    <xf numFmtId="196" fontId="15" fillId="0" borderId="1" xfId="0" applyNumberFormat="1" applyFont="1" applyBorder="1" applyAlignment="1">
      <alignment horizontal="center" vertical="center"/>
    </xf>
    <xf numFmtId="0" fontId="15" fillId="0" borderId="0" xfId="15" applyFont="1" applyAlignment="1">
      <alignment horizontal="left" vertical="center"/>
    </xf>
    <xf numFmtId="0" fontId="16" fillId="0" borderId="0" xfId="15" applyFont="1" applyAlignment="1">
      <alignment vertical="center"/>
    </xf>
  </cellXfs>
  <cellStyles count="18">
    <cellStyle name="Comma" xfId="1" builtinId="3"/>
    <cellStyle name="Comma 11" xfId="13"/>
    <cellStyle name="Comma 11 4" xfId="16"/>
    <cellStyle name="Comma 2" xfId="7"/>
    <cellStyle name="Comma_Noble-47t" xfId="9"/>
    <cellStyle name="Normal" xfId="0" builtinId="0"/>
    <cellStyle name="Normal 13" xfId="5"/>
    <cellStyle name="Normal 2" xfId="4"/>
    <cellStyle name="Normal 2 2" xfId="8"/>
    <cellStyle name="Normal 3" xfId="11"/>
    <cellStyle name="Normal 63" xfId="15"/>
    <cellStyle name="Normal 7" xfId="14"/>
    <cellStyle name="Normal_Noble-311207_Revised 250208" xfId="3"/>
    <cellStyle name="Normal_Noble-47t" xfId="2"/>
    <cellStyle name="Normal_Noble-E04" xfId="6"/>
    <cellStyle name="Normal_RS Fin Thai Q2'06" xfId="17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N139"/>
  <sheetViews>
    <sheetView tabSelected="1" topLeftCell="A9" zoomScale="110" zoomScaleNormal="110" zoomScaleSheetLayoutView="85" workbookViewId="0">
      <selection activeCell="B21" sqref="B21"/>
    </sheetView>
  </sheetViews>
  <sheetFormatPr defaultColWidth="10.7109375" defaultRowHeight="21" customHeight="1" x14ac:dyDescent="0.2"/>
  <cols>
    <col min="1" max="1" width="1.7109375" style="6" customWidth="1"/>
    <col min="2" max="2" width="37.140625" style="6" customWidth="1"/>
    <col min="3" max="3" width="8.85546875" style="71" customWidth="1"/>
    <col min="4" max="4" width="0.7109375" style="125" customWidth="1"/>
    <col min="5" max="5" width="16.85546875" style="126" customWidth="1"/>
    <col min="6" max="6" width="0.7109375" style="126" customWidth="1"/>
    <col min="7" max="7" width="14.28515625" style="126" customWidth="1"/>
    <col min="8" max="8" width="0.7109375" style="126" customWidth="1"/>
    <col min="9" max="9" width="16.85546875" style="126" customWidth="1"/>
    <col min="10" max="10" width="0.7109375" style="126" customWidth="1"/>
    <col min="11" max="11" width="14.28515625" style="126" customWidth="1"/>
    <col min="12" max="13" width="10.7109375" style="6"/>
    <col min="14" max="14" width="11.7109375" style="6" bestFit="1" customWidth="1"/>
    <col min="15" max="16384" width="10.7109375" style="6"/>
  </cols>
  <sheetData>
    <row r="1" spans="1:14" ht="21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4" ht="21" customHeight="1" x14ac:dyDescent="0.2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4" ht="21" customHeight="1" x14ac:dyDescent="0.2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4" ht="19.2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4" s="17" customFormat="1" ht="18.600000000000001" customHeight="1" x14ac:dyDescent="0.2">
      <c r="A5" s="13"/>
      <c r="B5" s="13"/>
      <c r="C5" s="14"/>
      <c r="D5" s="15"/>
      <c r="E5" s="315" t="s">
        <v>3</v>
      </c>
      <c r="F5" s="315"/>
      <c r="G5" s="315"/>
      <c r="H5" s="16"/>
      <c r="I5" s="315" t="s">
        <v>4</v>
      </c>
      <c r="J5" s="315"/>
      <c r="K5" s="315"/>
    </row>
    <row r="6" spans="1:14" s="17" customFormat="1" ht="18.600000000000001" customHeight="1" x14ac:dyDescent="0.2">
      <c r="A6" s="13"/>
      <c r="B6" s="13"/>
      <c r="C6" s="14"/>
      <c r="D6" s="15"/>
      <c r="E6" s="18" t="s">
        <v>5</v>
      </c>
      <c r="F6" s="18"/>
      <c r="G6" s="18" t="s">
        <v>6</v>
      </c>
      <c r="H6" s="18"/>
      <c r="I6" s="18" t="s">
        <v>5</v>
      </c>
      <c r="J6" s="18"/>
      <c r="K6" s="18" t="s">
        <v>6</v>
      </c>
    </row>
    <row r="7" spans="1:14" s="17" customFormat="1" ht="18.600000000000001" customHeight="1" x14ac:dyDescent="0.2">
      <c r="A7" s="13"/>
      <c r="B7" s="13"/>
      <c r="C7" s="14"/>
      <c r="D7" s="15"/>
      <c r="E7" s="18" t="s">
        <v>7</v>
      </c>
      <c r="F7" s="18"/>
      <c r="G7" s="18" t="s">
        <v>8</v>
      </c>
      <c r="H7" s="18"/>
      <c r="I7" s="18" t="s">
        <v>7</v>
      </c>
      <c r="J7" s="18"/>
      <c r="K7" s="18" t="s">
        <v>8</v>
      </c>
    </row>
    <row r="8" spans="1:14" s="17" customFormat="1" ht="18.600000000000001" customHeight="1" x14ac:dyDescent="0.2">
      <c r="A8" s="13"/>
      <c r="B8" s="13"/>
      <c r="C8" s="14"/>
      <c r="D8" s="15"/>
      <c r="E8" s="18" t="s">
        <v>9</v>
      </c>
      <c r="F8" s="18"/>
      <c r="G8" s="18" t="s">
        <v>10</v>
      </c>
      <c r="H8" s="18"/>
      <c r="I8" s="18" t="s">
        <v>9</v>
      </c>
      <c r="J8" s="18"/>
      <c r="K8" s="18" t="s">
        <v>10</v>
      </c>
    </row>
    <row r="9" spans="1:14" s="17" customFormat="1" ht="18.600000000000001" customHeight="1" x14ac:dyDescent="0.2">
      <c r="A9" s="13"/>
      <c r="B9" s="13"/>
      <c r="C9" s="19" t="s">
        <v>11</v>
      </c>
      <c r="D9" s="15"/>
      <c r="E9" s="20" t="s">
        <v>12</v>
      </c>
      <c r="F9" s="18"/>
      <c r="G9" s="20" t="s">
        <v>12</v>
      </c>
      <c r="H9" s="18"/>
      <c r="I9" s="20" t="s">
        <v>12</v>
      </c>
      <c r="J9" s="18"/>
      <c r="K9" s="20" t="s">
        <v>12</v>
      </c>
    </row>
    <row r="10" spans="1:14" s="25" customFormat="1" ht="18.600000000000001" customHeight="1" x14ac:dyDescent="0.2">
      <c r="A10" s="21" t="s">
        <v>13</v>
      </c>
      <c r="B10" s="21"/>
      <c r="C10" s="22"/>
      <c r="D10" s="23"/>
      <c r="E10" s="24"/>
      <c r="F10" s="18"/>
      <c r="G10" s="18"/>
      <c r="H10" s="18"/>
      <c r="I10" s="24"/>
      <c r="J10" s="18"/>
      <c r="K10" s="18"/>
    </row>
    <row r="11" spans="1:14" s="25" customFormat="1" ht="4.2" customHeight="1" x14ac:dyDescent="0.2">
      <c r="C11" s="26"/>
      <c r="D11" s="27"/>
      <c r="E11" s="28"/>
      <c r="F11" s="29"/>
      <c r="G11" s="29"/>
      <c r="H11" s="29"/>
      <c r="I11" s="28"/>
      <c r="J11" s="29"/>
      <c r="K11" s="29"/>
    </row>
    <row r="12" spans="1:14" s="25" customFormat="1" ht="18.600000000000001" customHeight="1" x14ac:dyDescent="0.2">
      <c r="A12" s="21" t="s">
        <v>14</v>
      </c>
      <c r="B12" s="21"/>
      <c r="C12" s="26"/>
      <c r="D12" s="27"/>
      <c r="E12" s="28"/>
      <c r="F12" s="29"/>
      <c r="G12" s="29"/>
      <c r="H12" s="29"/>
      <c r="I12" s="28"/>
      <c r="J12" s="29"/>
      <c r="K12" s="29"/>
    </row>
    <row r="13" spans="1:14" s="25" customFormat="1" ht="4.2" customHeight="1" x14ac:dyDescent="0.2">
      <c r="C13" s="26"/>
      <c r="D13" s="27"/>
      <c r="E13" s="28"/>
      <c r="F13" s="29"/>
      <c r="G13" s="29"/>
      <c r="H13" s="29"/>
      <c r="I13" s="28"/>
      <c r="J13" s="29"/>
      <c r="K13" s="29"/>
    </row>
    <row r="14" spans="1:14" s="25" customFormat="1" ht="18.600000000000001" customHeight="1" x14ac:dyDescent="0.2">
      <c r="A14" s="30" t="s">
        <v>15</v>
      </c>
      <c r="B14" s="31"/>
      <c r="C14" s="26"/>
      <c r="D14" s="27"/>
      <c r="E14" s="32">
        <v>144550693</v>
      </c>
      <c r="F14" s="33"/>
      <c r="G14" s="34">
        <v>200100593</v>
      </c>
      <c r="H14" s="33"/>
      <c r="I14" s="32">
        <v>29807125</v>
      </c>
      <c r="J14" s="33"/>
      <c r="K14" s="34">
        <v>42996478</v>
      </c>
      <c r="L14" s="35"/>
    </row>
    <row r="15" spans="1:14" s="25" customFormat="1" ht="18.600000000000001" customHeight="1" x14ac:dyDescent="0.2">
      <c r="A15" s="30" t="s">
        <v>16</v>
      </c>
      <c r="B15" s="31"/>
      <c r="C15" s="26">
        <v>7</v>
      </c>
      <c r="D15" s="27"/>
      <c r="E15" s="32">
        <v>892217600</v>
      </c>
      <c r="F15" s="33"/>
      <c r="G15" s="36">
        <v>711408947</v>
      </c>
      <c r="H15" s="33"/>
      <c r="I15" s="32">
        <v>550414130</v>
      </c>
      <c r="J15" s="33"/>
      <c r="K15" s="34">
        <v>548961895</v>
      </c>
      <c r="L15" s="35"/>
      <c r="N15" s="37"/>
    </row>
    <row r="16" spans="1:14" s="25" customFormat="1" ht="18.600000000000001" customHeight="1" x14ac:dyDescent="0.2">
      <c r="A16" s="25" t="s">
        <v>17</v>
      </c>
      <c r="B16" s="31"/>
      <c r="C16" s="26" t="s">
        <v>18</v>
      </c>
      <c r="D16" s="27"/>
      <c r="E16" s="38">
        <v>0</v>
      </c>
      <c r="F16" s="33"/>
      <c r="G16" s="39">
        <v>0</v>
      </c>
      <c r="H16" s="33"/>
      <c r="I16" s="38">
        <v>909700000</v>
      </c>
      <c r="J16" s="33"/>
      <c r="K16" s="36">
        <v>1034700000</v>
      </c>
      <c r="L16" s="35"/>
    </row>
    <row r="17" spans="1:12" s="25" customFormat="1" ht="18.600000000000001" customHeight="1" x14ac:dyDescent="0.2">
      <c r="A17" s="30" t="s">
        <v>19</v>
      </c>
      <c r="B17" s="31"/>
      <c r="C17" s="26"/>
      <c r="D17" s="27"/>
      <c r="E17" s="40">
        <v>327642787</v>
      </c>
      <c r="F17" s="33"/>
      <c r="G17" s="36">
        <v>228725881</v>
      </c>
      <c r="H17" s="33"/>
      <c r="I17" s="40">
        <v>763380</v>
      </c>
      <c r="J17" s="33"/>
      <c r="K17" s="36">
        <v>115780</v>
      </c>
      <c r="L17" s="35"/>
    </row>
    <row r="18" spans="1:12" s="25" customFormat="1" ht="18.600000000000001" customHeight="1" x14ac:dyDescent="0.2">
      <c r="A18" s="30" t="s">
        <v>20</v>
      </c>
      <c r="B18" s="31"/>
      <c r="C18" s="26"/>
      <c r="D18" s="27"/>
      <c r="E18" s="40">
        <v>50153462</v>
      </c>
      <c r="F18" s="33"/>
      <c r="G18" s="36">
        <v>24610076</v>
      </c>
      <c r="H18" s="33"/>
      <c r="I18" s="41">
        <v>0</v>
      </c>
      <c r="J18" s="33"/>
      <c r="K18" s="39">
        <v>0</v>
      </c>
      <c r="L18" s="35"/>
    </row>
    <row r="19" spans="1:12" s="25" customFormat="1" ht="18.600000000000001" customHeight="1" x14ac:dyDescent="0.2">
      <c r="A19" s="30" t="s">
        <v>21</v>
      </c>
      <c r="B19" s="31"/>
      <c r="C19" s="26"/>
      <c r="D19" s="27"/>
      <c r="E19" s="42">
        <v>9105212</v>
      </c>
      <c r="F19" s="33"/>
      <c r="G19" s="43">
        <v>8684428</v>
      </c>
      <c r="H19" s="33"/>
      <c r="I19" s="42">
        <v>2282892</v>
      </c>
      <c r="J19" s="33"/>
      <c r="K19" s="43">
        <v>677049</v>
      </c>
      <c r="L19" s="35"/>
    </row>
    <row r="20" spans="1:12" s="25" customFormat="1" ht="4.2" customHeight="1" x14ac:dyDescent="0.2">
      <c r="A20" s="44"/>
      <c r="B20" s="44"/>
      <c r="C20" s="26"/>
      <c r="D20" s="27"/>
      <c r="E20" s="28"/>
      <c r="F20" s="29"/>
      <c r="G20" s="29"/>
      <c r="H20" s="29"/>
      <c r="I20" s="28"/>
      <c r="J20" s="29"/>
      <c r="K20" s="29"/>
    </row>
    <row r="21" spans="1:12" s="25" customFormat="1" ht="18.600000000000001" customHeight="1" x14ac:dyDescent="0.2">
      <c r="A21" s="21" t="s">
        <v>22</v>
      </c>
      <c r="C21" s="26"/>
      <c r="D21" s="27"/>
      <c r="E21" s="45">
        <f>SUM(E14:E20)</f>
        <v>1423669754</v>
      </c>
      <c r="F21" s="29"/>
      <c r="G21" s="46">
        <f>SUM(G14:G20)</f>
        <v>1173529925</v>
      </c>
      <c r="H21" s="29"/>
      <c r="I21" s="45">
        <f>SUM(I14:I19)</f>
        <v>1492967527</v>
      </c>
      <c r="J21" s="29"/>
      <c r="K21" s="46">
        <f>SUM(K14:K20)</f>
        <v>1627451202</v>
      </c>
      <c r="L21" s="35"/>
    </row>
    <row r="22" spans="1:12" s="25" customFormat="1" ht="18.600000000000001" customHeight="1" x14ac:dyDescent="0.2">
      <c r="A22" s="44"/>
      <c r="B22" s="44"/>
      <c r="C22" s="26"/>
      <c r="D22" s="27"/>
      <c r="E22" s="28"/>
      <c r="F22" s="29"/>
      <c r="G22" s="29"/>
      <c r="H22" s="29"/>
      <c r="I22" s="28"/>
      <c r="J22" s="29"/>
      <c r="K22" s="29"/>
    </row>
    <row r="23" spans="1:12" s="25" customFormat="1" ht="18.600000000000001" customHeight="1" x14ac:dyDescent="0.2">
      <c r="A23" s="21" t="s">
        <v>23</v>
      </c>
      <c r="B23" s="21"/>
      <c r="C23" s="26"/>
      <c r="D23" s="27"/>
      <c r="E23" s="28"/>
      <c r="F23" s="29"/>
      <c r="G23" s="29"/>
      <c r="H23" s="29"/>
      <c r="I23" s="28"/>
      <c r="J23" s="29"/>
      <c r="K23" s="29"/>
    </row>
    <row r="24" spans="1:12" s="25" customFormat="1" ht="4.2" customHeight="1" x14ac:dyDescent="0.2">
      <c r="A24" s="21"/>
      <c r="B24" s="21"/>
      <c r="C24" s="26"/>
      <c r="D24" s="27"/>
      <c r="E24" s="28"/>
      <c r="F24" s="29"/>
      <c r="G24" s="29"/>
      <c r="H24" s="29"/>
      <c r="I24" s="28"/>
      <c r="J24" s="29"/>
      <c r="K24" s="29"/>
    </row>
    <row r="25" spans="1:12" s="25" customFormat="1" ht="18.600000000000001" customHeight="1" x14ac:dyDescent="0.2">
      <c r="A25" s="31" t="s">
        <v>24</v>
      </c>
      <c r="B25" s="31"/>
      <c r="C25" s="47">
        <v>7.1</v>
      </c>
      <c r="D25" s="27"/>
      <c r="E25" s="40">
        <v>28002189</v>
      </c>
      <c r="F25" s="48"/>
      <c r="G25" s="36">
        <v>10000000</v>
      </c>
      <c r="H25" s="33"/>
      <c r="I25" s="40">
        <v>28002189</v>
      </c>
      <c r="J25" s="33"/>
      <c r="K25" s="36">
        <v>10000000</v>
      </c>
      <c r="L25" s="35"/>
    </row>
    <row r="26" spans="1:12" s="25" customFormat="1" ht="18.600000000000001" customHeight="1" x14ac:dyDescent="0.2">
      <c r="A26" s="31" t="s">
        <v>25</v>
      </c>
      <c r="B26" s="31"/>
      <c r="C26" s="47">
        <v>8.1999999999999993</v>
      </c>
      <c r="E26" s="40">
        <v>1029692304</v>
      </c>
      <c r="F26" s="48"/>
      <c r="G26" s="49">
        <v>3992546</v>
      </c>
      <c r="H26" s="33"/>
      <c r="I26" s="41">
        <v>25997914</v>
      </c>
      <c r="J26" s="33"/>
      <c r="K26" s="39">
        <v>0</v>
      </c>
      <c r="L26" s="35"/>
    </row>
    <row r="27" spans="1:12" s="25" customFormat="1" ht="18.600000000000001" customHeight="1" x14ac:dyDescent="0.2">
      <c r="A27" s="31" t="s">
        <v>26</v>
      </c>
      <c r="B27" s="31"/>
      <c r="C27" s="47">
        <v>8.1999999999999993</v>
      </c>
      <c r="D27" s="27"/>
      <c r="E27" s="41">
        <v>0</v>
      </c>
      <c r="F27" s="48"/>
      <c r="G27" s="49">
        <v>0</v>
      </c>
      <c r="H27" s="33"/>
      <c r="I27" s="40">
        <v>1500485044</v>
      </c>
      <c r="J27" s="33"/>
      <c r="K27" s="36">
        <v>532485044</v>
      </c>
      <c r="L27" s="35"/>
    </row>
    <row r="28" spans="1:12" s="25" customFormat="1" ht="18.600000000000001" customHeight="1" x14ac:dyDescent="0.2">
      <c r="A28" s="31" t="s">
        <v>27</v>
      </c>
      <c r="B28" s="31"/>
      <c r="C28" s="47">
        <v>9</v>
      </c>
      <c r="D28" s="27"/>
      <c r="E28" s="40">
        <v>583141317</v>
      </c>
      <c r="F28" s="33"/>
      <c r="G28" s="36">
        <v>641880556</v>
      </c>
      <c r="H28" s="33"/>
      <c r="I28" s="40">
        <v>446019122</v>
      </c>
      <c r="J28" s="33"/>
      <c r="K28" s="36">
        <v>487484726</v>
      </c>
      <c r="L28" s="35"/>
    </row>
    <row r="29" spans="1:12" s="25" customFormat="1" ht="18.600000000000001" customHeight="1" x14ac:dyDescent="0.2">
      <c r="A29" s="31" t="s">
        <v>28</v>
      </c>
      <c r="B29" s="21"/>
      <c r="C29" s="26">
        <v>10</v>
      </c>
      <c r="D29" s="27"/>
      <c r="E29" s="40">
        <v>434539158</v>
      </c>
      <c r="F29" s="33"/>
      <c r="G29" s="36">
        <v>471486947</v>
      </c>
      <c r="H29" s="33"/>
      <c r="I29" s="40">
        <v>217975027</v>
      </c>
      <c r="J29" s="50"/>
      <c r="K29" s="36">
        <v>237829068</v>
      </c>
      <c r="L29" s="35"/>
    </row>
    <row r="30" spans="1:12" s="25" customFormat="1" ht="18.600000000000001" customHeight="1" x14ac:dyDescent="0.2">
      <c r="A30" s="31" t="s">
        <v>29</v>
      </c>
      <c r="B30" s="31"/>
      <c r="E30" s="51"/>
      <c r="G30" s="36"/>
      <c r="I30" s="51"/>
      <c r="K30" s="36"/>
    </row>
    <row r="31" spans="1:12" s="25" customFormat="1" ht="18.600000000000001" customHeight="1" x14ac:dyDescent="0.2">
      <c r="A31" s="31"/>
      <c r="B31" s="31" t="s">
        <v>30</v>
      </c>
      <c r="C31" s="47">
        <v>11</v>
      </c>
      <c r="D31" s="27"/>
      <c r="E31" s="40">
        <v>544847581</v>
      </c>
      <c r="F31" s="33"/>
      <c r="G31" s="52">
        <v>598720594</v>
      </c>
      <c r="H31" s="33"/>
      <c r="I31" s="41">
        <v>0</v>
      </c>
      <c r="J31" s="33"/>
      <c r="K31" s="39">
        <v>0</v>
      </c>
      <c r="L31" s="35"/>
    </row>
    <row r="32" spans="1:12" s="25" customFormat="1" ht="18.600000000000001" customHeight="1" x14ac:dyDescent="0.2">
      <c r="A32" s="31" t="s">
        <v>31</v>
      </c>
      <c r="B32" s="31"/>
      <c r="C32" s="47">
        <v>8.1999999999999993</v>
      </c>
      <c r="D32" s="27"/>
      <c r="E32" s="53">
        <v>11373358</v>
      </c>
      <c r="F32" s="54"/>
      <c r="G32" s="49">
        <v>0</v>
      </c>
      <c r="H32" s="54"/>
      <c r="I32" s="41">
        <v>0</v>
      </c>
      <c r="J32" s="54"/>
      <c r="K32" s="39">
        <v>0</v>
      </c>
      <c r="L32" s="35"/>
    </row>
    <row r="33" spans="1:14" s="25" customFormat="1" ht="18.600000000000001" customHeight="1" x14ac:dyDescent="0.2">
      <c r="A33" s="31" t="s">
        <v>32</v>
      </c>
      <c r="B33" s="31"/>
      <c r="C33" s="47">
        <v>12</v>
      </c>
      <c r="D33" s="27"/>
      <c r="E33" s="40">
        <v>1767067905</v>
      </c>
      <c r="F33" s="33"/>
      <c r="G33" s="36">
        <v>1314037630</v>
      </c>
      <c r="H33" s="33"/>
      <c r="I33" s="40">
        <v>95543385</v>
      </c>
      <c r="J33" s="33"/>
      <c r="K33" s="36">
        <v>110316228</v>
      </c>
      <c r="L33" s="35"/>
    </row>
    <row r="34" spans="1:14" s="25" customFormat="1" ht="18.600000000000001" customHeight="1" x14ac:dyDescent="0.2">
      <c r="A34" s="31" t="s">
        <v>33</v>
      </c>
      <c r="B34" s="31"/>
      <c r="C34" s="47"/>
      <c r="D34" s="27"/>
      <c r="E34" s="55">
        <v>97641534</v>
      </c>
      <c r="F34" s="56"/>
      <c r="G34" s="36">
        <v>156404476</v>
      </c>
      <c r="H34" s="33"/>
      <c r="I34" s="41">
        <v>3328643</v>
      </c>
      <c r="J34" s="56"/>
      <c r="K34" s="52">
        <v>25522031</v>
      </c>
      <c r="L34" s="35"/>
      <c r="N34" s="37"/>
    </row>
    <row r="35" spans="1:14" s="25" customFormat="1" ht="18.600000000000001" customHeight="1" x14ac:dyDescent="0.2">
      <c r="A35" s="25" t="s">
        <v>34</v>
      </c>
      <c r="B35" s="31"/>
      <c r="C35" s="47"/>
      <c r="D35" s="27"/>
      <c r="E35" s="55">
        <v>207825034</v>
      </c>
      <c r="F35" s="56"/>
      <c r="G35" s="52">
        <v>123568442</v>
      </c>
      <c r="H35" s="56"/>
      <c r="I35" s="55">
        <v>86819506</v>
      </c>
      <c r="J35" s="56"/>
      <c r="K35" s="52">
        <v>85872673</v>
      </c>
      <c r="L35" s="35"/>
    </row>
    <row r="36" spans="1:14" s="25" customFormat="1" ht="18.600000000000001" customHeight="1" x14ac:dyDescent="0.2">
      <c r="A36" s="31" t="s">
        <v>35</v>
      </c>
      <c r="B36" s="31"/>
      <c r="C36" s="47"/>
      <c r="D36" s="27"/>
      <c r="E36" s="57">
        <v>17837313</v>
      </c>
      <c r="F36" s="56"/>
      <c r="G36" s="58">
        <v>22868498</v>
      </c>
      <c r="H36" s="56"/>
      <c r="I36" s="57">
        <v>7366889</v>
      </c>
      <c r="J36" s="56"/>
      <c r="K36" s="58">
        <v>9796516</v>
      </c>
      <c r="L36" s="35"/>
    </row>
    <row r="37" spans="1:14" s="25" customFormat="1" ht="4.2" customHeight="1" x14ac:dyDescent="0.2">
      <c r="A37" s="21"/>
      <c r="B37" s="21"/>
      <c r="C37" s="26"/>
      <c r="D37" s="27"/>
      <c r="E37" s="53"/>
      <c r="F37" s="29"/>
      <c r="H37" s="50"/>
      <c r="I37" s="53"/>
      <c r="J37" s="50"/>
      <c r="K37" s="50"/>
    </row>
    <row r="38" spans="1:14" s="25" customFormat="1" ht="18.600000000000001" customHeight="1" x14ac:dyDescent="0.2">
      <c r="A38" s="21" t="s">
        <v>36</v>
      </c>
      <c r="C38" s="26"/>
      <c r="D38" s="27"/>
      <c r="E38" s="59">
        <f>SUM(E25:E37)</f>
        <v>4721967693</v>
      </c>
      <c r="F38" s="60"/>
      <c r="G38" s="61">
        <f>SUM(G25:G36)</f>
        <v>3342959689</v>
      </c>
      <c r="H38" s="60"/>
      <c r="I38" s="59">
        <f>SUM(I25:I36)</f>
        <v>2411537719</v>
      </c>
      <c r="J38" s="60"/>
      <c r="K38" s="61">
        <f>SUM(K25:K36)</f>
        <v>1499306286</v>
      </c>
      <c r="L38" s="35"/>
    </row>
    <row r="39" spans="1:14" s="25" customFormat="1" ht="4.2" customHeight="1" x14ac:dyDescent="0.2">
      <c r="A39" s="31"/>
      <c r="B39" s="31"/>
      <c r="C39" s="26"/>
      <c r="D39" s="27"/>
      <c r="E39" s="62"/>
      <c r="F39" s="60"/>
      <c r="G39" s="60"/>
      <c r="H39" s="60"/>
      <c r="I39" s="62"/>
      <c r="J39" s="60"/>
      <c r="K39" s="60"/>
    </row>
    <row r="40" spans="1:14" s="25" customFormat="1" ht="18.600000000000001" customHeight="1" thickBot="1" x14ac:dyDescent="0.25">
      <c r="A40" s="21" t="s">
        <v>37</v>
      </c>
      <c r="B40" s="21"/>
      <c r="C40" s="26"/>
      <c r="D40" s="27"/>
      <c r="E40" s="63">
        <f>+E38+E21</f>
        <v>6145637447</v>
      </c>
      <c r="F40" s="64"/>
      <c r="G40" s="65">
        <f>SUM(G21,G38)</f>
        <v>4516489614</v>
      </c>
      <c r="H40" s="64"/>
      <c r="I40" s="63">
        <f>SUM(I21,I38)</f>
        <v>3904505246</v>
      </c>
      <c r="J40" s="64"/>
      <c r="K40" s="65">
        <f>SUM(K21,K38)</f>
        <v>3126757488</v>
      </c>
      <c r="L40" s="35"/>
    </row>
    <row r="41" spans="1:14" s="25" customFormat="1" ht="18.600000000000001" customHeight="1" thickTop="1" x14ac:dyDescent="0.2">
      <c r="A41" s="21"/>
      <c r="B41" s="21"/>
      <c r="C41" s="26"/>
      <c r="D41" s="27"/>
      <c r="E41" s="64"/>
      <c r="F41" s="64"/>
      <c r="G41" s="64"/>
      <c r="H41" s="64"/>
      <c r="I41" s="64"/>
      <c r="J41" s="64"/>
      <c r="K41" s="64"/>
    </row>
    <row r="42" spans="1:14" s="25" customFormat="1" ht="18.600000000000001" customHeight="1" x14ac:dyDescent="0.2">
      <c r="A42" s="21"/>
      <c r="B42" s="21"/>
      <c r="C42" s="26"/>
      <c r="D42" s="27"/>
      <c r="E42" s="64"/>
      <c r="F42" s="64"/>
      <c r="G42" s="64"/>
      <c r="H42" s="64"/>
      <c r="I42" s="64"/>
      <c r="J42" s="64"/>
      <c r="K42" s="64"/>
    </row>
    <row r="43" spans="1:14" s="70" customFormat="1" ht="20.25" customHeight="1" x14ac:dyDescent="0.2">
      <c r="A43" s="66"/>
      <c r="B43" s="66"/>
      <c r="C43" s="67"/>
      <c r="D43" s="68"/>
      <c r="E43" s="69"/>
      <c r="F43" s="69"/>
      <c r="G43" s="69"/>
      <c r="H43" s="69"/>
      <c r="I43" s="69"/>
      <c r="J43" s="69"/>
      <c r="K43" s="69"/>
    </row>
    <row r="44" spans="1:14" s="70" customFormat="1" ht="18.600000000000001" customHeight="1" x14ac:dyDescent="0.2">
      <c r="A44" s="66"/>
      <c r="B44" s="66"/>
      <c r="C44" s="67"/>
      <c r="D44" s="68"/>
      <c r="E44" s="69"/>
      <c r="F44" s="69"/>
      <c r="G44" s="69"/>
      <c r="H44" s="69"/>
      <c r="I44" s="69"/>
      <c r="J44" s="69"/>
      <c r="K44" s="69"/>
    </row>
    <row r="45" spans="1:14" ht="18.600000000000001" customHeight="1" x14ac:dyDescent="0.2">
      <c r="A45" s="316" t="s">
        <v>38</v>
      </c>
      <c r="B45" s="316"/>
      <c r="C45" s="316"/>
      <c r="D45" s="316"/>
      <c r="E45" s="316"/>
      <c r="F45" s="316"/>
      <c r="G45" s="316"/>
      <c r="H45" s="316"/>
      <c r="I45" s="316"/>
      <c r="J45" s="316"/>
      <c r="K45" s="316"/>
    </row>
    <row r="46" spans="1:14" ht="20.25" customHeight="1" x14ac:dyDescent="0.2">
      <c r="A46" s="71"/>
      <c r="B46" s="71"/>
      <c r="D46" s="71"/>
      <c r="E46" s="72"/>
      <c r="F46" s="72"/>
      <c r="G46" s="72"/>
      <c r="H46" s="72"/>
      <c r="I46" s="72"/>
      <c r="J46" s="72"/>
      <c r="K46" s="72"/>
    </row>
    <row r="47" spans="1:14" ht="20.25" customHeight="1" x14ac:dyDescent="0.2">
      <c r="A47" s="71"/>
      <c r="B47" s="71"/>
      <c r="D47" s="71"/>
      <c r="E47" s="72"/>
      <c r="F47" s="72"/>
      <c r="G47" s="72"/>
      <c r="H47" s="72"/>
      <c r="I47" s="72"/>
      <c r="J47" s="72"/>
      <c r="K47" s="72"/>
    </row>
    <row r="48" spans="1:14" ht="22.5" customHeight="1" x14ac:dyDescent="0.2">
      <c r="A48" s="71"/>
      <c r="B48" s="71"/>
      <c r="D48" s="71"/>
      <c r="E48" s="72"/>
      <c r="F48" s="72"/>
      <c r="G48" s="72"/>
      <c r="H48" s="72"/>
      <c r="I48" s="72"/>
      <c r="J48" s="72"/>
      <c r="K48" s="72"/>
    </row>
    <row r="49" spans="1:12" ht="21.9" customHeight="1" x14ac:dyDescent="0.2">
      <c r="A49" s="73" t="s">
        <v>39</v>
      </c>
      <c r="B49" s="73"/>
      <c r="C49" s="74"/>
      <c r="D49" s="74"/>
      <c r="E49" s="75"/>
      <c r="F49" s="75"/>
      <c r="G49" s="75"/>
      <c r="H49" s="75"/>
      <c r="I49" s="75"/>
      <c r="J49" s="75"/>
      <c r="K49" s="75"/>
    </row>
    <row r="50" spans="1:12" ht="21" customHeight="1" x14ac:dyDescent="0.2">
      <c r="A50" s="2" t="str">
        <f>A1</f>
        <v>บริษัท อาร์เอส จำกัด (มหาชน)</v>
      </c>
      <c r="B50" s="2"/>
      <c r="C50" s="3"/>
      <c r="D50" s="4"/>
      <c r="E50" s="5"/>
      <c r="F50" s="5"/>
      <c r="G50" s="5"/>
      <c r="H50" s="5"/>
      <c r="I50" s="5"/>
      <c r="J50" s="5"/>
      <c r="K50" s="5"/>
    </row>
    <row r="51" spans="1:12" ht="21" customHeight="1" x14ac:dyDescent="0.2">
      <c r="A51" s="1" t="s">
        <v>40</v>
      </c>
      <c r="B51" s="2"/>
      <c r="C51" s="3"/>
      <c r="D51" s="4"/>
      <c r="E51" s="5"/>
      <c r="F51" s="5"/>
      <c r="G51" s="5"/>
      <c r="H51" s="5"/>
      <c r="I51" s="5"/>
      <c r="J51" s="5"/>
      <c r="K51" s="5"/>
    </row>
    <row r="52" spans="1:12" ht="21" customHeight="1" x14ac:dyDescent="0.2">
      <c r="A52" s="7" t="str">
        <f>A3</f>
        <v>ณ วันที่ 30 กันยายน พ.ศ. 2564</v>
      </c>
      <c r="B52" s="8"/>
      <c r="C52" s="9"/>
      <c r="D52" s="10"/>
      <c r="E52" s="11"/>
      <c r="F52" s="11"/>
      <c r="G52" s="11"/>
      <c r="H52" s="11"/>
      <c r="I52" s="11"/>
      <c r="J52" s="11"/>
      <c r="K52" s="11"/>
    </row>
    <row r="53" spans="1:12" ht="21" customHeight="1" x14ac:dyDescent="0.2">
      <c r="A53" s="12"/>
      <c r="B53" s="12"/>
      <c r="C53" s="3"/>
      <c r="D53" s="4"/>
      <c r="E53" s="5"/>
      <c r="F53" s="5"/>
      <c r="G53" s="5"/>
      <c r="H53" s="5"/>
      <c r="I53" s="5"/>
      <c r="J53" s="5"/>
      <c r="K53" s="5"/>
    </row>
    <row r="54" spans="1:12" s="17" customFormat="1" ht="21" customHeight="1" x14ac:dyDescent="0.2">
      <c r="A54" s="13"/>
      <c r="B54" s="13"/>
      <c r="C54" s="14"/>
      <c r="D54" s="15"/>
      <c r="E54" s="315" t="s">
        <v>3</v>
      </c>
      <c r="F54" s="315"/>
      <c r="G54" s="315"/>
      <c r="H54" s="16"/>
      <c r="I54" s="315" t="s">
        <v>4</v>
      </c>
      <c r="J54" s="315"/>
      <c r="K54" s="315"/>
    </row>
    <row r="55" spans="1:12" s="17" customFormat="1" ht="21" customHeight="1" x14ac:dyDescent="0.2">
      <c r="A55" s="13"/>
      <c r="B55" s="13"/>
      <c r="C55" s="14"/>
      <c r="D55" s="15"/>
      <c r="E55" s="18" t="s">
        <v>5</v>
      </c>
      <c r="F55" s="18"/>
      <c r="G55" s="18" t="s">
        <v>6</v>
      </c>
      <c r="H55" s="18"/>
      <c r="I55" s="18" t="s">
        <v>5</v>
      </c>
      <c r="J55" s="18"/>
      <c r="K55" s="18" t="s">
        <v>6</v>
      </c>
    </row>
    <row r="56" spans="1:12" s="17" customFormat="1" ht="21" customHeight="1" x14ac:dyDescent="0.2">
      <c r="A56" s="13"/>
      <c r="B56" s="13"/>
      <c r="C56" s="14"/>
      <c r="D56" s="15"/>
      <c r="E56" s="18" t="s">
        <v>7</v>
      </c>
      <c r="F56" s="18"/>
      <c r="G56" s="18" t="s">
        <v>8</v>
      </c>
      <c r="H56" s="18"/>
      <c r="I56" s="18" t="s">
        <v>7</v>
      </c>
      <c r="J56" s="18"/>
      <c r="K56" s="18" t="s">
        <v>8</v>
      </c>
    </row>
    <row r="57" spans="1:12" s="17" customFormat="1" ht="21" customHeight="1" x14ac:dyDescent="0.2">
      <c r="A57" s="13"/>
      <c r="B57" s="13"/>
      <c r="C57" s="14"/>
      <c r="D57" s="15"/>
      <c r="E57" s="18" t="s">
        <v>9</v>
      </c>
      <c r="F57" s="18"/>
      <c r="G57" s="18" t="s">
        <v>10</v>
      </c>
      <c r="H57" s="18"/>
      <c r="I57" s="18" t="s">
        <v>9</v>
      </c>
      <c r="J57" s="18"/>
      <c r="K57" s="18" t="s">
        <v>10</v>
      </c>
    </row>
    <row r="58" spans="1:12" s="17" customFormat="1" ht="21" customHeight="1" x14ac:dyDescent="0.2">
      <c r="A58" s="13"/>
      <c r="B58" s="13"/>
      <c r="C58" s="19" t="s">
        <v>11</v>
      </c>
      <c r="D58" s="15"/>
      <c r="E58" s="20" t="s">
        <v>12</v>
      </c>
      <c r="F58" s="18"/>
      <c r="G58" s="20" t="s">
        <v>12</v>
      </c>
      <c r="H58" s="18"/>
      <c r="I58" s="20" t="s">
        <v>12</v>
      </c>
      <c r="J58" s="18"/>
      <c r="K58" s="20" t="s">
        <v>12</v>
      </c>
    </row>
    <row r="59" spans="1:12" s="17" customFormat="1" ht="21" customHeight="1" x14ac:dyDescent="0.2">
      <c r="A59" s="21" t="s">
        <v>41</v>
      </c>
      <c r="B59" s="21"/>
      <c r="C59" s="22"/>
      <c r="D59" s="23"/>
      <c r="E59" s="24"/>
      <c r="F59" s="18"/>
      <c r="G59" s="18"/>
      <c r="H59" s="18"/>
      <c r="I59" s="24"/>
      <c r="J59" s="18"/>
      <c r="K59" s="18"/>
    </row>
    <row r="60" spans="1:12" s="17" customFormat="1" ht="6" customHeight="1" x14ac:dyDescent="0.2">
      <c r="A60" s="25"/>
      <c r="B60" s="25"/>
      <c r="C60" s="26"/>
      <c r="D60" s="27"/>
      <c r="E60" s="28"/>
      <c r="F60" s="29"/>
      <c r="G60" s="29"/>
      <c r="H60" s="29"/>
      <c r="I60" s="28"/>
      <c r="J60" s="29"/>
      <c r="K60" s="29"/>
    </row>
    <row r="61" spans="1:12" s="17" customFormat="1" ht="21" customHeight="1" x14ac:dyDescent="0.2">
      <c r="A61" s="21" t="s">
        <v>42</v>
      </c>
      <c r="B61" s="21"/>
      <c r="C61" s="26"/>
      <c r="D61" s="27"/>
      <c r="E61" s="28"/>
      <c r="F61" s="29"/>
      <c r="G61" s="29"/>
      <c r="H61" s="29"/>
      <c r="I61" s="28"/>
      <c r="J61" s="29"/>
      <c r="K61" s="29"/>
    </row>
    <row r="62" spans="1:12" s="17" customFormat="1" ht="6" customHeight="1" x14ac:dyDescent="0.2">
      <c r="A62" s="21"/>
      <c r="B62" s="21"/>
      <c r="C62" s="26"/>
      <c r="D62" s="27"/>
      <c r="E62" s="28"/>
      <c r="F62" s="29"/>
      <c r="G62" s="29"/>
      <c r="H62" s="29"/>
      <c r="I62" s="28"/>
      <c r="J62" s="29"/>
      <c r="K62" s="29"/>
    </row>
    <row r="63" spans="1:12" s="17" customFormat="1" ht="21" customHeight="1" x14ac:dyDescent="0.2">
      <c r="A63" s="30" t="s">
        <v>43</v>
      </c>
      <c r="B63" s="76"/>
      <c r="C63" s="26">
        <v>13</v>
      </c>
      <c r="D63" s="25"/>
      <c r="E63" s="77">
        <v>1170420795</v>
      </c>
      <c r="F63" s="56"/>
      <c r="G63" s="78">
        <v>1016085502</v>
      </c>
      <c r="H63" s="56"/>
      <c r="I63" s="77">
        <v>68644156</v>
      </c>
      <c r="J63" s="56"/>
      <c r="K63" s="78">
        <v>114177323</v>
      </c>
      <c r="L63" s="35"/>
    </row>
    <row r="64" spans="1:12" s="17" customFormat="1" ht="21" customHeight="1" x14ac:dyDescent="0.2">
      <c r="A64" s="30" t="s">
        <v>44</v>
      </c>
      <c r="B64" s="76"/>
      <c r="C64" s="26"/>
      <c r="D64" s="25"/>
      <c r="E64" s="77">
        <v>11305563</v>
      </c>
      <c r="F64" s="56"/>
      <c r="G64" s="78">
        <v>23429564</v>
      </c>
      <c r="H64" s="56"/>
      <c r="I64" s="77">
        <v>3613563</v>
      </c>
      <c r="J64" s="56"/>
      <c r="K64" s="78">
        <v>10702736</v>
      </c>
      <c r="L64" s="35"/>
    </row>
    <row r="65" spans="1:12" s="17" customFormat="1" ht="21" customHeight="1" x14ac:dyDescent="0.2">
      <c r="A65" s="30" t="s">
        <v>45</v>
      </c>
      <c r="B65" s="30"/>
      <c r="C65" s="26"/>
      <c r="D65" s="25"/>
      <c r="E65" s="28"/>
      <c r="F65" s="33"/>
      <c r="G65" s="78"/>
      <c r="H65" s="33"/>
      <c r="I65" s="28"/>
      <c r="J65" s="33"/>
      <c r="K65" s="78"/>
    </row>
    <row r="66" spans="1:12" s="17" customFormat="1" ht="21" customHeight="1" x14ac:dyDescent="0.2">
      <c r="A66" s="30"/>
      <c r="B66" s="30" t="s">
        <v>46</v>
      </c>
      <c r="C66" s="26"/>
      <c r="D66" s="25"/>
      <c r="E66" s="79">
        <v>91414074</v>
      </c>
      <c r="F66" s="56"/>
      <c r="G66" s="78">
        <v>83311020</v>
      </c>
      <c r="H66" s="29"/>
      <c r="I66" s="79">
        <v>45833988</v>
      </c>
      <c r="J66" s="29"/>
      <c r="K66" s="78">
        <v>42197064</v>
      </c>
      <c r="L66" s="35"/>
    </row>
    <row r="67" spans="1:12" s="17" customFormat="1" ht="21" customHeight="1" x14ac:dyDescent="0.2">
      <c r="A67" s="30" t="s">
        <v>47</v>
      </c>
      <c r="B67" s="30"/>
      <c r="C67" s="26">
        <v>14</v>
      </c>
      <c r="D67" s="25"/>
      <c r="E67" s="77">
        <v>926000000</v>
      </c>
      <c r="F67" s="56"/>
      <c r="G67" s="80">
        <v>540000000</v>
      </c>
      <c r="H67" s="29"/>
      <c r="I67" s="77">
        <v>426000000</v>
      </c>
      <c r="J67" s="81"/>
      <c r="K67" s="82">
        <v>350000000</v>
      </c>
      <c r="L67" s="35"/>
    </row>
    <row r="68" spans="1:12" s="17" customFormat="1" ht="21" customHeight="1" x14ac:dyDescent="0.2">
      <c r="A68" s="25" t="s">
        <v>48</v>
      </c>
      <c r="B68" s="76"/>
      <c r="C68" s="26" t="s">
        <v>49</v>
      </c>
      <c r="D68" s="25"/>
      <c r="E68" s="38">
        <v>0</v>
      </c>
      <c r="F68" s="56"/>
      <c r="G68" s="39">
        <v>0</v>
      </c>
      <c r="H68" s="29"/>
      <c r="I68" s="77">
        <v>24327125</v>
      </c>
      <c r="J68" s="29"/>
      <c r="K68" s="36">
        <v>255327125</v>
      </c>
      <c r="L68" s="35"/>
    </row>
    <row r="69" spans="1:12" s="17" customFormat="1" ht="21" customHeight="1" x14ac:dyDescent="0.2">
      <c r="A69" s="25" t="s">
        <v>50</v>
      </c>
      <c r="B69" s="25"/>
      <c r="C69" s="26"/>
      <c r="D69" s="25"/>
      <c r="E69" s="38"/>
      <c r="F69" s="56"/>
      <c r="G69" s="83"/>
      <c r="H69" s="29"/>
      <c r="I69" s="38"/>
      <c r="J69" s="29"/>
      <c r="K69" s="84"/>
    </row>
    <row r="70" spans="1:12" s="17" customFormat="1" ht="21" customHeight="1" x14ac:dyDescent="0.2">
      <c r="A70" s="25"/>
      <c r="B70" s="25" t="s">
        <v>51</v>
      </c>
      <c r="C70" s="26">
        <v>15</v>
      </c>
      <c r="D70" s="25"/>
      <c r="E70" s="38">
        <v>110802584</v>
      </c>
      <c r="F70" s="56"/>
      <c r="G70" s="83">
        <v>80000000</v>
      </c>
      <c r="H70" s="29"/>
      <c r="I70" s="38">
        <v>0</v>
      </c>
      <c r="J70" s="29"/>
      <c r="K70" s="39">
        <v>0</v>
      </c>
      <c r="L70" s="35"/>
    </row>
    <row r="71" spans="1:12" s="17" customFormat="1" ht="21" customHeight="1" x14ac:dyDescent="0.2">
      <c r="A71" s="30" t="s">
        <v>20</v>
      </c>
      <c r="B71" s="31"/>
      <c r="C71" s="26"/>
      <c r="D71" s="27"/>
      <c r="E71" s="77">
        <v>57359057</v>
      </c>
      <c r="F71" s="33"/>
      <c r="G71" s="85">
        <v>36883597</v>
      </c>
      <c r="H71" s="29"/>
      <c r="I71" s="77">
        <v>35177783</v>
      </c>
      <c r="J71" s="29"/>
      <c r="K71" s="85">
        <v>33307694</v>
      </c>
      <c r="L71" s="35"/>
    </row>
    <row r="72" spans="1:12" s="17" customFormat="1" ht="21" customHeight="1" x14ac:dyDescent="0.2">
      <c r="A72" s="30" t="s">
        <v>52</v>
      </c>
      <c r="B72" s="31"/>
      <c r="C72" s="26"/>
      <c r="D72" s="27"/>
      <c r="E72" s="77">
        <v>42536178</v>
      </c>
      <c r="F72" s="33"/>
      <c r="G72" s="85">
        <v>21563289</v>
      </c>
      <c r="H72" s="29"/>
      <c r="I72" s="77">
        <v>0</v>
      </c>
      <c r="J72" s="29"/>
      <c r="K72" s="36">
        <v>13009535</v>
      </c>
      <c r="L72" s="35"/>
    </row>
    <row r="73" spans="1:12" s="17" customFormat="1" ht="21" customHeight="1" x14ac:dyDescent="0.2">
      <c r="A73" s="30" t="s">
        <v>53</v>
      </c>
      <c r="B73" s="31"/>
      <c r="C73" s="26"/>
      <c r="D73" s="27"/>
      <c r="E73" s="77">
        <v>9983691</v>
      </c>
      <c r="F73" s="33"/>
      <c r="G73" s="85">
        <v>11545413</v>
      </c>
      <c r="H73" s="29"/>
      <c r="I73" s="77">
        <v>2726197</v>
      </c>
      <c r="J73" s="29"/>
      <c r="K73" s="36">
        <v>2800596</v>
      </c>
      <c r="L73" s="35"/>
    </row>
    <row r="74" spans="1:12" s="17" customFormat="1" ht="21" customHeight="1" x14ac:dyDescent="0.2">
      <c r="A74" s="30" t="s">
        <v>54</v>
      </c>
      <c r="B74" s="21"/>
      <c r="C74" s="26"/>
      <c r="D74" s="27"/>
      <c r="E74" s="86">
        <v>1162219</v>
      </c>
      <c r="F74" s="33"/>
      <c r="G74" s="87">
        <v>977571</v>
      </c>
      <c r="H74" s="33"/>
      <c r="I74" s="86">
        <v>1162218</v>
      </c>
      <c r="J74" s="33"/>
      <c r="K74" s="88">
        <v>977571</v>
      </c>
      <c r="L74" s="35"/>
    </row>
    <row r="75" spans="1:12" s="17" customFormat="1" ht="6" customHeight="1" x14ac:dyDescent="0.2">
      <c r="A75" s="21"/>
      <c r="B75" s="21"/>
      <c r="C75" s="26"/>
      <c r="D75" s="27"/>
      <c r="E75" s="28"/>
      <c r="F75" s="29"/>
      <c r="G75" s="29"/>
      <c r="H75" s="89"/>
      <c r="I75" s="90"/>
      <c r="J75" s="89"/>
      <c r="K75" s="89"/>
    </row>
    <row r="76" spans="1:12" s="17" customFormat="1" ht="21" customHeight="1" x14ac:dyDescent="0.2">
      <c r="A76" s="21" t="s">
        <v>55</v>
      </c>
      <c r="B76" s="25"/>
      <c r="C76" s="26"/>
      <c r="D76" s="27"/>
      <c r="E76" s="45">
        <f>SUM(E63:E74)</f>
        <v>2420984161</v>
      </c>
      <c r="F76" s="60"/>
      <c r="G76" s="46">
        <f>SUM(G63:G75)</f>
        <v>1813795956</v>
      </c>
      <c r="H76" s="60"/>
      <c r="I76" s="45">
        <f>SUM(I63:I74)</f>
        <v>607485030</v>
      </c>
      <c r="J76" s="60"/>
      <c r="K76" s="46">
        <f>SUM(K63:K75)</f>
        <v>822499644</v>
      </c>
      <c r="L76" s="35"/>
    </row>
    <row r="77" spans="1:12" s="17" customFormat="1" ht="21" customHeight="1" x14ac:dyDescent="0.2">
      <c r="A77" s="25"/>
      <c r="B77" s="25"/>
      <c r="C77" s="26"/>
      <c r="D77" s="27"/>
      <c r="E77" s="28"/>
      <c r="F77" s="29"/>
      <c r="G77" s="29"/>
      <c r="H77" s="29"/>
      <c r="I77" s="28"/>
      <c r="J77" s="29"/>
      <c r="K77" s="29"/>
    </row>
    <row r="78" spans="1:12" s="17" customFormat="1" ht="21" customHeight="1" x14ac:dyDescent="0.2">
      <c r="A78" s="21" t="s">
        <v>56</v>
      </c>
      <c r="B78" s="21"/>
      <c r="C78" s="26"/>
      <c r="D78" s="27"/>
      <c r="E78" s="28"/>
      <c r="F78" s="29"/>
      <c r="G78" s="29"/>
      <c r="H78" s="29"/>
      <c r="I78" s="28"/>
      <c r="J78" s="29"/>
      <c r="K78" s="29"/>
    </row>
    <row r="79" spans="1:12" s="17" customFormat="1" ht="6" customHeight="1" x14ac:dyDescent="0.2">
      <c r="A79" s="25"/>
      <c r="B79" s="25"/>
      <c r="C79" s="26"/>
      <c r="D79" s="27"/>
      <c r="E79" s="28"/>
      <c r="F79" s="29"/>
      <c r="G79" s="29"/>
      <c r="H79" s="29"/>
      <c r="I79" s="28"/>
      <c r="J79" s="29"/>
      <c r="K79" s="29"/>
    </row>
    <row r="80" spans="1:12" s="17" customFormat="1" ht="21" customHeight="1" x14ac:dyDescent="0.2">
      <c r="A80" s="25" t="s">
        <v>57</v>
      </c>
      <c r="B80" s="30"/>
      <c r="C80" s="26"/>
      <c r="D80" s="25"/>
      <c r="E80" s="28">
        <v>324915654</v>
      </c>
      <c r="F80" s="89"/>
      <c r="G80" s="84">
        <v>366745952</v>
      </c>
      <c r="H80" s="56"/>
      <c r="I80" s="28">
        <v>163619119</v>
      </c>
      <c r="J80" s="56"/>
      <c r="K80" s="84">
        <v>185698983</v>
      </c>
      <c r="L80" s="35"/>
    </row>
    <row r="81" spans="1:12" s="17" customFormat="1" ht="21" customHeight="1" x14ac:dyDescent="0.2">
      <c r="A81" s="25" t="s">
        <v>58</v>
      </c>
      <c r="B81" s="30"/>
      <c r="C81" s="26">
        <v>15</v>
      </c>
      <c r="D81" s="25"/>
      <c r="E81" s="28">
        <v>983252837</v>
      </c>
      <c r="F81" s="89"/>
      <c r="G81" s="84">
        <v>156085000</v>
      </c>
      <c r="H81" s="56"/>
      <c r="I81" s="28">
        <v>915900676</v>
      </c>
      <c r="J81" s="56"/>
      <c r="K81" s="39">
        <v>0</v>
      </c>
      <c r="L81" s="35"/>
    </row>
    <row r="82" spans="1:12" s="17" customFormat="1" ht="21" customHeight="1" x14ac:dyDescent="0.2">
      <c r="A82" s="25" t="s">
        <v>59</v>
      </c>
      <c r="B82" s="30"/>
      <c r="C82" s="26"/>
      <c r="D82" s="25"/>
      <c r="E82" s="91">
        <v>28242814</v>
      </c>
      <c r="F82" s="56"/>
      <c r="G82" s="85">
        <v>9897</v>
      </c>
      <c r="H82" s="56"/>
      <c r="I82" s="91">
        <v>0</v>
      </c>
      <c r="J82" s="56"/>
      <c r="K82" s="39">
        <v>0</v>
      </c>
      <c r="L82" s="35"/>
    </row>
    <row r="83" spans="1:12" s="17" customFormat="1" ht="21" customHeight="1" x14ac:dyDescent="0.2">
      <c r="A83" s="25" t="s">
        <v>60</v>
      </c>
      <c r="B83" s="30"/>
      <c r="C83" s="26"/>
      <c r="D83" s="25"/>
      <c r="E83" s="91">
        <v>185298633</v>
      </c>
      <c r="F83" s="56"/>
      <c r="G83" s="85">
        <v>170653648</v>
      </c>
      <c r="H83" s="56"/>
      <c r="I83" s="91">
        <v>107460501</v>
      </c>
      <c r="J83" s="56"/>
      <c r="K83" s="85">
        <v>100858435</v>
      </c>
      <c r="L83" s="35"/>
    </row>
    <row r="84" spans="1:12" s="17" customFormat="1" ht="21" customHeight="1" x14ac:dyDescent="0.2">
      <c r="A84" s="25" t="s">
        <v>61</v>
      </c>
      <c r="B84" s="30"/>
      <c r="C84" s="26"/>
      <c r="D84" s="25"/>
      <c r="E84" s="91">
        <v>5240652</v>
      </c>
      <c r="F84" s="56"/>
      <c r="G84" s="85">
        <v>5088170</v>
      </c>
      <c r="H84" s="56"/>
      <c r="I84" s="91">
        <v>2365710</v>
      </c>
      <c r="J84" s="56"/>
      <c r="K84" s="36">
        <v>2296877</v>
      </c>
      <c r="L84" s="35"/>
    </row>
    <row r="85" spans="1:12" s="17" customFormat="1" ht="21" customHeight="1" x14ac:dyDescent="0.2">
      <c r="A85" s="17" t="s">
        <v>62</v>
      </c>
      <c r="B85" s="25"/>
      <c r="C85" s="92"/>
      <c r="D85" s="27"/>
      <c r="E85" s="93">
        <v>62363</v>
      </c>
      <c r="F85" s="54"/>
      <c r="G85" s="43">
        <v>42363</v>
      </c>
      <c r="H85" s="54"/>
      <c r="I85" s="93">
        <v>40000</v>
      </c>
      <c r="J85" s="54"/>
      <c r="K85" s="94">
        <v>20000</v>
      </c>
      <c r="L85" s="35"/>
    </row>
    <row r="86" spans="1:12" s="17" customFormat="1" ht="6" customHeight="1" x14ac:dyDescent="0.2">
      <c r="A86" s="21"/>
      <c r="B86" s="21"/>
      <c r="C86" s="26"/>
      <c r="D86" s="27"/>
      <c r="E86" s="28"/>
      <c r="F86" s="29"/>
      <c r="G86" s="29"/>
      <c r="H86" s="29"/>
      <c r="I86" s="28"/>
      <c r="J86" s="29"/>
      <c r="K86" s="29"/>
    </row>
    <row r="87" spans="1:12" s="17" customFormat="1" ht="21" customHeight="1" x14ac:dyDescent="0.2">
      <c r="A87" s="21" t="s">
        <v>63</v>
      </c>
      <c r="B87" s="25"/>
      <c r="C87" s="26"/>
      <c r="D87" s="27"/>
      <c r="E87" s="45">
        <f>SUM(E80:E85)</f>
        <v>1527012953</v>
      </c>
      <c r="F87" s="64"/>
      <c r="G87" s="46">
        <f>SUM(G80:G85)</f>
        <v>698625030</v>
      </c>
      <c r="H87" s="64"/>
      <c r="I87" s="45">
        <f>SUM(I80:I85)</f>
        <v>1189386006</v>
      </c>
      <c r="J87" s="64"/>
      <c r="K87" s="46">
        <f>SUM(K80:K86)</f>
        <v>288874295</v>
      </c>
      <c r="L87" s="35"/>
    </row>
    <row r="88" spans="1:12" s="17" customFormat="1" ht="6" customHeight="1" x14ac:dyDescent="0.2">
      <c r="A88" s="31"/>
      <c r="B88" s="31"/>
      <c r="C88" s="26"/>
      <c r="D88" s="27"/>
      <c r="E88" s="95"/>
      <c r="F88" s="64"/>
      <c r="G88" s="29"/>
      <c r="H88" s="64"/>
      <c r="I88" s="95"/>
      <c r="J88" s="64"/>
      <c r="K88" s="96"/>
    </row>
    <row r="89" spans="1:12" s="17" customFormat="1" ht="21" customHeight="1" x14ac:dyDescent="0.2">
      <c r="A89" s="21" t="s">
        <v>64</v>
      </c>
      <c r="B89" s="21"/>
      <c r="C89" s="26"/>
      <c r="D89" s="27"/>
      <c r="E89" s="45">
        <f>SUM(E76,E87)</f>
        <v>3947997114</v>
      </c>
      <c r="F89" s="64"/>
      <c r="G89" s="46">
        <f>SUM(G76,G87)</f>
        <v>2512420986</v>
      </c>
      <c r="H89" s="64"/>
      <c r="I89" s="45">
        <f>SUM(I76,I87)</f>
        <v>1796871036</v>
      </c>
      <c r="J89" s="64"/>
      <c r="K89" s="46">
        <f>SUM(K76,K87)</f>
        <v>1111373939</v>
      </c>
      <c r="L89" s="35"/>
    </row>
    <row r="90" spans="1:12" s="17" customFormat="1" ht="21" customHeight="1" x14ac:dyDescent="0.2">
      <c r="A90" s="21"/>
      <c r="B90" s="21"/>
      <c r="C90" s="26"/>
      <c r="D90" s="27"/>
      <c r="E90" s="29"/>
      <c r="F90" s="64"/>
      <c r="G90" s="29"/>
      <c r="H90" s="64"/>
      <c r="I90" s="29"/>
      <c r="J90" s="64"/>
      <c r="K90" s="29"/>
    </row>
    <row r="91" spans="1:12" ht="21" customHeight="1" x14ac:dyDescent="0.2">
      <c r="A91" s="66"/>
      <c r="B91" s="66"/>
      <c r="C91" s="67"/>
      <c r="D91" s="68"/>
      <c r="E91" s="97"/>
      <c r="F91" s="69"/>
      <c r="G91" s="97"/>
      <c r="H91" s="69"/>
      <c r="I91" s="97"/>
      <c r="J91" s="69"/>
      <c r="K91" s="97"/>
    </row>
    <row r="92" spans="1:12" ht="20.100000000000001" customHeight="1" x14ac:dyDescent="0.2">
      <c r="A92" s="66"/>
      <c r="B92" s="66"/>
      <c r="C92" s="67"/>
      <c r="D92" s="68"/>
      <c r="E92" s="97"/>
      <c r="F92" s="69"/>
      <c r="G92" s="97"/>
      <c r="H92" s="69"/>
      <c r="I92" s="97"/>
      <c r="J92" s="69"/>
      <c r="K92" s="97"/>
    </row>
    <row r="93" spans="1:12" ht="8.6999999999999993" customHeight="1" x14ac:dyDescent="0.2">
      <c r="A93" s="66"/>
      <c r="B93" s="66"/>
      <c r="C93" s="67"/>
      <c r="D93" s="68"/>
      <c r="E93" s="97"/>
      <c r="F93" s="69"/>
      <c r="G93" s="97"/>
      <c r="H93" s="69"/>
      <c r="I93" s="97"/>
      <c r="J93" s="69"/>
      <c r="K93" s="97"/>
    </row>
    <row r="94" spans="1:12" ht="21.9" customHeight="1" x14ac:dyDescent="0.2">
      <c r="A94" s="98" t="str">
        <f>+A49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94" s="98"/>
      <c r="C94" s="99"/>
      <c r="D94" s="100"/>
      <c r="E94" s="101"/>
      <c r="F94" s="101"/>
      <c r="G94" s="101"/>
      <c r="H94" s="101"/>
      <c r="I94" s="101"/>
      <c r="J94" s="101"/>
      <c r="K94" s="101"/>
    </row>
    <row r="95" spans="1:12" ht="21" customHeight="1" x14ac:dyDescent="0.2">
      <c r="A95" s="2" t="str">
        <f>A50</f>
        <v>บริษัท อาร์เอส จำกัด (มหาชน)</v>
      </c>
      <c r="B95" s="2"/>
      <c r="C95" s="3"/>
      <c r="D95" s="4"/>
      <c r="E95" s="5"/>
      <c r="F95" s="5"/>
      <c r="G95" s="5"/>
      <c r="H95" s="5"/>
      <c r="I95" s="5"/>
      <c r="J95" s="5"/>
      <c r="K95" s="5"/>
    </row>
    <row r="96" spans="1:12" ht="21" customHeight="1" x14ac:dyDescent="0.2">
      <c r="A96" s="1" t="s">
        <v>40</v>
      </c>
      <c r="B96" s="2"/>
      <c r="C96" s="3"/>
      <c r="D96" s="4"/>
      <c r="E96" s="5"/>
      <c r="F96" s="5"/>
      <c r="G96" s="5"/>
      <c r="H96" s="5"/>
      <c r="I96" s="5"/>
      <c r="J96" s="5"/>
      <c r="K96" s="5"/>
    </row>
    <row r="97" spans="1:12" ht="21" customHeight="1" x14ac:dyDescent="0.2">
      <c r="A97" s="7" t="str">
        <f>A52</f>
        <v>ณ วันที่ 30 กันยายน พ.ศ. 2564</v>
      </c>
      <c r="B97" s="8"/>
      <c r="C97" s="9"/>
      <c r="D97" s="10"/>
      <c r="E97" s="11"/>
      <c r="F97" s="11"/>
      <c r="G97" s="11"/>
      <c r="H97" s="11"/>
      <c r="I97" s="11"/>
      <c r="J97" s="11"/>
      <c r="K97" s="11"/>
    </row>
    <row r="98" spans="1:12" ht="21" customHeight="1" x14ac:dyDescent="0.2">
      <c r="A98" s="12"/>
      <c r="B98" s="12"/>
      <c r="C98" s="3"/>
      <c r="D98" s="4"/>
      <c r="E98" s="5"/>
      <c r="F98" s="5"/>
      <c r="G98" s="5"/>
      <c r="H98" s="5"/>
      <c r="I98" s="5"/>
      <c r="J98" s="5"/>
      <c r="K98" s="5"/>
    </row>
    <row r="99" spans="1:12" s="17" customFormat="1" ht="21" customHeight="1" x14ac:dyDescent="0.2">
      <c r="A99" s="13"/>
      <c r="B99" s="13"/>
      <c r="C99" s="14"/>
      <c r="D99" s="15"/>
      <c r="E99" s="315" t="s">
        <v>3</v>
      </c>
      <c r="F99" s="315"/>
      <c r="G99" s="315"/>
      <c r="H99" s="16"/>
      <c r="I99" s="315" t="s">
        <v>4</v>
      </c>
      <c r="J99" s="315"/>
      <c r="K99" s="315"/>
    </row>
    <row r="100" spans="1:12" s="17" customFormat="1" ht="21" customHeight="1" x14ac:dyDescent="0.2">
      <c r="A100" s="13"/>
      <c r="B100" s="13"/>
      <c r="C100" s="14"/>
      <c r="D100" s="15"/>
      <c r="E100" s="18" t="s">
        <v>5</v>
      </c>
      <c r="F100" s="18"/>
      <c r="G100" s="18" t="s">
        <v>6</v>
      </c>
      <c r="H100" s="18"/>
      <c r="I100" s="18" t="s">
        <v>5</v>
      </c>
      <c r="J100" s="18"/>
      <c r="K100" s="18" t="s">
        <v>6</v>
      </c>
    </row>
    <row r="101" spans="1:12" s="17" customFormat="1" ht="21" customHeight="1" x14ac:dyDescent="0.2">
      <c r="A101" s="13"/>
      <c r="B101" s="13"/>
      <c r="C101" s="14"/>
      <c r="D101" s="15"/>
      <c r="E101" s="18" t="s">
        <v>7</v>
      </c>
      <c r="F101" s="18"/>
      <c r="G101" s="18" t="s">
        <v>8</v>
      </c>
      <c r="H101" s="18"/>
      <c r="I101" s="18" t="s">
        <v>7</v>
      </c>
      <c r="J101" s="18"/>
      <c r="K101" s="18" t="s">
        <v>8</v>
      </c>
    </row>
    <row r="102" spans="1:12" s="17" customFormat="1" ht="21" customHeight="1" x14ac:dyDescent="0.2">
      <c r="A102" s="13"/>
      <c r="B102" s="13"/>
      <c r="C102" s="14"/>
      <c r="D102" s="15"/>
      <c r="E102" s="18" t="s">
        <v>9</v>
      </c>
      <c r="F102" s="18"/>
      <c r="G102" s="18" t="s">
        <v>10</v>
      </c>
      <c r="H102" s="18"/>
      <c r="I102" s="18" t="s">
        <v>9</v>
      </c>
      <c r="J102" s="18"/>
      <c r="K102" s="18" t="s">
        <v>10</v>
      </c>
    </row>
    <row r="103" spans="1:12" s="17" customFormat="1" ht="21" customHeight="1" x14ac:dyDescent="0.2">
      <c r="A103" s="13"/>
      <c r="B103" s="13"/>
      <c r="C103" s="19" t="s">
        <v>11</v>
      </c>
      <c r="D103" s="15"/>
      <c r="E103" s="20" t="s">
        <v>12</v>
      </c>
      <c r="F103" s="18"/>
      <c r="G103" s="20" t="s">
        <v>12</v>
      </c>
      <c r="H103" s="18"/>
      <c r="I103" s="20" t="s">
        <v>12</v>
      </c>
      <c r="J103" s="18"/>
      <c r="K103" s="20" t="s">
        <v>12</v>
      </c>
    </row>
    <row r="104" spans="1:12" s="17" customFormat="1" ht="6" customHeight="1" x14ac:dyDescent="0.2">
      <c r="A104" s="25"/>
      <c r="B104" s="25"/>
      <c r="C104" s="22"/>
      <c r="D104" s="23"/>
      <c r="E104" s="24"/>
      <c r="F104" s="18"/>
      <c r="G104" s="18"/>
      <c r="H104" s="18"/>
      <c r="I104" s="24"/>
      <c r="J104" s="18"/>
      <c r="K104" s="18"/>
    </row>
    <row r="105" spans="1:12" s="17" customFormat="1" ht="21" customHeight="1" x14ac:dyDescent="0.2">
      <c r="A105" s="21" t="s">
        <v>65</v>
      </c>
      <c r="B105" s="21"/>
      <c r="C105" s="26"/>
      <c r="D105" s="27"/>
      <c r="E105" s="28"/>
      <c r="F105" s="29"/>
      <c r="G105" s="29"/>
      <c r="H105" s="29"/>
      <c r="I105" s="28"/>
      <c r="J105" s="29"/>
      <c r="K105" s="29"/>
    </row>
    <row r="106" spans="1:12" s="17" customFormat="1" ht="6" customHeight="1" x14ac:dyDescent="0.2">
      <c r="A106" s="21"/>
      <c r="B106" s="21"/>
      <c r="C106" s="26"/>
      <c r="D106" s="27"/>
      <c r="E106" s="28"/>
      <c r="F106" s="29"/>
      <c r="G106" s="29"/>
      <c r="H106" s="29"/>
      <c r="I106" s="28"/>
      <c r="J106" s="29"/>
      <c r="K106" s="29"/>
    </row>
    <row r="107" spans="1:12" s="17" customFormat="1" ht="21" customHeight="1" x14ac:dyDescent="0.2">
      <c r="A107" s="31" t="s">
        <v>66</v>
      </c>
      <c r="B107" s="31"/>
      <c r="C107" s="102"/>
      <c r="E107" s="79"/>
      <c r="F107" s="103"/>
      <c r="G107" s="103"/>
      <c r="H107" s="103"/>
      <c r="I107" s="79"/>
      <c r="J107" s="103"/>
      <c r="K107" s="103"/>
    </row>
    <row r="108" spans="1:12" s="17" customFormat="1" ht="21" customHeight="1" x14ac:dyDescent="0.2">
      <c r="A108" s="31"/>
      <c r="B108" s="104" t="s">
        <v>67</v>
      </c>
      <c r="C108" s="92"/>
      <c r="D108" s="105"/>
      <c r="E108" s="106"/>
      <c r="F108" s="56"/>
      <c r="G108" s="107"/>
      <c r="H108" s="107"/>
      <c r="I108" s="108"/>
      <c r="J108" s="107"/>
      <c r="K108" s="107"/>
    </row>
    <row r="109" spans="1:12" s="17" customFormat="1" ht="21" customHeight="1" x14ac:dyDescent="0.2">
      <c r="A109" s="31"/>
      <c r="B109" s="104" t="s">
        <v>68</v>
      </c>
      <c r="C109" s="92"/>
      <c r="D109" s="105"/>
      <c r="E109" s="109"/>
      <c r="I109" s="109"/>
    </row>
    <row r="110" spans="1:12" s="17" customFormat="1" ht="21" customHeight="1" thickBot="1" x14ac:dyDescent="0.25">
      <c r="A110" s="31"/>
      <c r="B110" s="104" t="s">
        <v>69</v>
      </c>
      <c r="C110" s="92"/>
      <c r="D110" s="105"/>
      <c r="E110" s="110">
        <v>1161997216</v>
      </c>
      <c r="F110" s="56"/>
      <c r="G110" s="111">
        <v>1161997216</v>
      </c>
      <c r="H110" s="56"/>
      <c r="I110" s="110">
        <v>1161997216</v>
      </c>
      <c r="J110" s="56"/>
      <c r="K110" s="111">
        <v>1161997216</v>
      </c>
      <c r="L110" s="35"/>
    </row>
    <row r="111" spans="1:12" s="17" customFormat="1" ht="6" customHeight="1" thickTop="1" x14ac:dyDescent="0.2">
      <c r="A111" s="21"/>
      <c r="B111" s="21"/>
      <c r="C111" s="26"/>
      <c r="D111" s="27"/>
      <c r="E111" s="28"/>
      <c r="F111" s="29"/>
      <c r="G111" s="29"/>
      <c r="H111" s="29"/>
      <c r="I111" s="28"/>
      <c r="J111" s="29"/>
      <c r="K111" s="29"/>
    </row>
    <row r="112" spans="1:12" s="17" customFormat="1" ht="20.100000000000001" customHeight="1" x14ac:dyDescent="0.2">
      <c r="A112" s="31"/>
      <c r="B112" s="104" t="s">
        <v>70</v>
      </c>
      <c r="C112" s="102"/>
      <c r="D112" s="105"/>
      <c r="E112" s="112"/>
      <c r="F112" s="113"/>
      <c r="G112" s="113"/>
      <c r="H112" s="113"/>
      <c r="I112" s="112"/>
      <c r="J112" s="113"/>
      <c r="K112" s="113"/>
    </row>
    <row r="113" spans="1:12" s="17" customFormat="1" ht="20.100000000000001" customHeight="1" x14ac:dyDescent="0.2">
      <c r="A113" s="31"/>
      <c r="B113" s="17" t="s">
        <v>71</v>
      </c>
      <c r="C113" s="102"/>
      <c r="D113" s="105"/>
      <c r="E113" s="112"/>
      <c r="F113" s="113"/>
      <c r="G113" s="113"/>
      <c r="H113" s="113"/>
      <c r="I113" s="106"/>
      <c r="J113" s="113"/>
      <c r="K113" s="113"/>
    </row>
    <row r="114" spans="1:12" s="17" customFormat="1" ht="20.100000000000001" customHeight="1" x14ac:dyDescent="0.2">
      <c r="A114" s="31"/>
      <c r="B114" s="104" t="s">
        <v>69</v>
      </c>
      <c r="C114" s="102"/>
      <c r="D114" s="105"/>
      <c r="E114" s="112">
        <v>972496946</v>
      </c>
      <c r="F114" s="113"/>
      <c r="G114" s="113">
        <v>972496946</v>
      </c>
      <c r="H114" s="113"/>
      <c r="I114" s="112">
        <v>972496946</v>
      </c>
      <c r="J114" s="113"/>
      <c r="K114" s="113">
        <v>972496946</v>
      </c>
      <c r="L114" s="35"/>
    </row>
    <row r="115" spans="1:12" s="17" customFormat="1" ht="21" customHeight="1" x14ac:dyDescent="0.2">
      <c r="A115" s="25" t="s">
        <v>72</v>
      </c>
      <c r="B115" s="30"/>
      <c r="C115" s="26"/>
      <c r="D115" s="25"/>
      <c r="E115" s="55">
        <v>322107225</v>
      </c>
      <c r="F115" s="56"/>
      <c r="G115" s="113">
        <v>322107225</v>
      </c>
      <c r="H115" s="113"/>
      <c r="I115" s="55">
        <v>322107225</v>
      </c>
      <c r="J115" s="113"/>
      <c r="K115" s="113">
        <v>322107225</v>
      </c>
      <c r="L115" s="35"/>
    </row>
    <row r="116" spans="1:12" s="17" customFormat="1" ht="21" customHeight="1" x14ac:dyDescent="0.2">
      <c r="A116" s="25" t="s">
        <v>73</v>
      </c>
      <c r="B116" s="30"/>
      <c r="C116" s="26"/>
      <c r="D116" s="25"/>
      <c r="E116" s="55">
        <v>-160158220</v>
      </c>
      <c r="F116" s="56"/>
      <c r="G116" s="52">
        <v>-160158220</v>
      </c>
      <c r="H116" s="114"/>
      <c r="I116" s="55">
        <v>-160158220</v>
      </c>
      <c r="J116" s="115"/>
      <c r="K116" s="52">
        <v>-160158220</v>
      </c>
      <c r="L116" s="35"/>
    </row>
    <row r="117" spans="1:12" s="17" customFormat="1" ht="21" customHeight="1" x14ac:dyDescent="0.2">
      <c r="A117" s="30" t="s">
        <v>74</v>
      </c>
      <c r="B117" s="25"/>
      <c r="C117" s="26"/>
      <c r="D117" s="25"/>
      <c r="E117" s="55"/>
      <c r="F117" s="56"/>
      <c r="G117" s="52"/>
      <c r="H117" s="113"/>
      <c r="I117" s="55"/>
      <c r="J117" s="113"/>
      <c r="K117" s="52"/>
    </row>
    <row r="118" spans="1:12" s="17" customFormat="1" ht="21" customHeight="1" x14ac:dyDescent="0.2">
      <c r="A118" s="25"/>
      <c r="B118" s="25" t="s">
        <v>75</v>
      </c>
      <c r="C118" s="26">
        <v>16</v>
      </c>
      <c r="D118" s="25"/>
      <c r="E118" s="55">
        <v>120327052</v>
      </c>
      <c r="F118" s="56"/>
      <c r="G118" s="52">
        <v>120327052</v>
      </c>
      <c r="H118" s="113"/>
      <c r="I118" s="55">
        <v>120327052</v>
      </c>
      <c r="J118" s="113"/>
      <c r="K118" s="52">
        <v>120327052</v>
      </c>
      <c r="L118" s="35"/>
    </row>
    <row r="119" spans="1:12" s="17" customFormat="1" ht="21" customHeight="1" x14ac:dyDescent="0.2">
      <c r="A119" s="25"/>
      <c r="B119" s="25" t="s">
        <v>76</v>
      </c>
      <c r="C119" s="26"/>
      <c r="D119" s="25"/>
      <c r="E119" s="55">
        <v>160158220</v>
      </c>
      <c r="F119" s="56"/>
      <c r="G119" s="52">
        <v>160158220</v>
      </c>
      <c r="H119" s="113"/>
      <c r="I119" s="55">
        <v>160158220</v>
      </c>
      <c r="J119" s="113"/>
      <c r="K119" s="52">
        <v>160158220</v>
      </c>
      <c r="L119" s="35"/>
    </row>
    <row r="120" spans="1:12" s="17" customFormat="1" ht="21" customHeight="1" x14ac:dyDescent="0.2">
      <c r="A120" s="25"/>
      <c r="B120" s="25" t="s">
        <v>77</v>
      </c>
      <c r="C120" s="26"/>
      <c r="D120" s="27"/>
      <c r="E120" s="57">
        <v>780473194</v>
      </c>
      <c r="F120" s="56"/>
      <c r="G120" s="58">
        <v>587007031</v>
      </c>
      <c r="H120" s="113"/>
      <c r="I120" s="57">
        <v>692702987</v>
      </c>
      <c r="J120" s="113"/>
      <c r="K120" s="58">
        <v>600452326</v>
      </c>
      <c r="L120" s="35"/>
    </row>
    <row r="121" spans="1:12" s="17" customFormat="1" ht="6" customHeight="1" x14ac:dyDescent="0.2">
      <c r="A121" s="31"/>
      <c r="B121" s="31"/>
      <c r="C121" s="26"/>
      <c r="D121" s="27"/>
      <c r="E121" s="28"/>
      <c r="F121" s="64"/>
      <c r="G121" s="29"/>
      <c r="H121" s="64"/>
      <c r="I121" s="28"/>
      <c r="J121" s="64"/>
      <c r="K121" s="29"/>
    </row>
    <row r="122" spans="1:12" s="17" customFormat="1" ht="21" customHeight="1" x14ac:dyDescent="0.2">
      <c r="A122" s="44" t="s">
        <v>78</v>
      </c>
      <c r="B122" s="31"/>
      <c r="C122" s="26"/>
      <c r="D122" s="27"/>
      <c r="E122" s="41">
        <f>SUM(E113:E120)</f>
        <v>2195404417</v>
      </c>
      <c r="F122" s="56"/>
      <c r="G122" s="49">
        <f>SUM(G113:G120)</f>
        <v>2001938254</v>
      </c>
      <c r="H122" s="56"/>
      <c r="I122" s="41">
        <f>SUM(I113:I120)</f>
        <v>2107634210</v>
      </c>
      <c r="J122" s="56"/>
      <c r="K122" s="49">
        <f>SUM(K113:K120)</f>
        <v>2015383549</v>
      </c>
      <c r="L122" s="35"/>
    </row>
    <row r="123" spans="1:12" s="17" customFormat="1" ht="21" customHeight="1" x14ac:dyDescent="0.2">
      <c r="A123" s="31" t="s">
        <v>79</v>
      </c>
      <c r="B123" s="31"/>
      <c r="C123" s="26"/>
      <c r="D123" s="27"/>
      <c r="E123" s="116">
        <v>2235916</v>
      </c>
      <c r="F123" s="117"/>
      <c r="G123" s="118">
        <v>2130374</v>
      </c>
      <c r="H123" s="117"/>
      <c r="I123" s="119">
        <v>0</v>
      </c>
      <c r="J123" s="54"/>
      <c r="K123" s="120">
        <v>0</v>
      </c>
    </row>
    <row r="124" spans="1:12" s="17" customFormat="1" ht="6" customHeight="1" x14ac:dyDescent="0.2">
      <c r="A124" s="31"/>
      <c r="B124" s="31"/>
      <c r="C124" s="26"/>
      <c r="D124" s="27"/>
      <c r="E124" s="28"/>
      <c r="F124" s="64"/>
      <c r="G124" s="29"/>
      <c r="H124" s="64"/>
      <c r="I124" s="28"/>
      <c r="J124" s="64"/>
      <c r="K124" s="29"/>
    </row>
    <row r="125" spans="1:12" s="17" customFormat="1" ht="21" customHeight="1" x14ac:dyDescent="0.2">
      <c r="A125" s="21" t="s">
        <v>80</v>
      </c>
      <c r="B125" s="21"/>
      <c r="C125" s="26"/>
      <c r="D125" s="27"/>
      <c r="E125" s="59">
        <f>SUM(E122:E123)</f>
        <v>2197640333</v>
      </c>
      <c r="F125" s="64"/>
      <c r="G125" s="61">
        <f>SUM(G122:G123)</f>
        <v>2004068628</v>
      </c>
      <c r="H125" s="64"/>
      <c r="I125" s="59">
        <f>SUM(I122:I123)</f>
        <v>2107634210</v>
      </c>
      <c r="J125" s="64"/>
      <c r="K125" s="61">
        <f>SUM(K122:K123)</f>
        <v>2015383549</v>
      </c>
      <c r="L125" s="35"/>
    </row>
    <row r="126" spans="1:12" s="17" customFormat="1" ht="6" customHeight="1" x14ac:dyDescent="0.2">
      <c r="A126" s="21"/>
      <c r="B126" s="21"/>
      <c r="C126" s="26"/>
      <c r="D126" s="27"/>
      <c r="E126" s="95"/>
      <c r="F126" s="60"/>
      <c r="G126" s="96"/>
      <c r="H126" s="60"/>
      <c r="I126" s="95"/>
      <c r="J126" s="60"/>
      <c r="K126" s="96"/>
    </row>
    <row r="127" spans="1:12" s="17" customFormat="1" ht="21" customHeight="1" thickBot="1" x14ac:dyDescent="0.25">
      <c r="A127" s="21" t="s">
        <v>81</v>
      </c>
      <c r="B127" s="21"/>
      <c r="C127" s="26"/>
      <c r="D127" s="27"/>
      <c r="E127" s="63">
        <f>SUM(E89,E125)</f>
        <v>6145637447</v>
      </c>
      <c r="F127" s="64"/>
      <c r="G127" s="65">
        <f>SUM(G89,G125)</f>
        <v>4516489614</v>
      </c>
      <c r="H127" s="64"/>
      <c r="I127" s="63">
        <f>SUM(I89,I125)</f>
        <v>3904505246</v>
      </c>
      <c r="J127" s="64"/>
      <c r="K127" s="65">
        <f>SUM(K89,K125)</f>
        <v>3126757488</v>
      </c>
      <c r="L127" s="35"/>
    </row>
    <row r="128" spans="1:12" s="17" customFormat="1" ht="21" customHeight="1" thickTop="1" x14ac:dyDescent="0.2">
      <c r="A128" s="21"/>
      <c r="B128" s="21"/>
      <c r="C128" s="26"/>
      <c r="D128" s="27"/>
      <c r="E128" s="64"/>
      <c r="F128" s="64"/>
      <c r="G128" s="64"/>
      <c r="H128" s="64"/>
      <c r="I128" s="64"/>
      <c r="J128" s="64"/>
      <c r="K128" s="64"/>
    </row>
    <row r="129" spans="1:11" ht="21" customHeight="1" x14ac:dyDescent="0.2">
      <c r="A129" s="66"/>
      <c r="B129" s="66"/>
      <c r="C129" s="67"/>
      <c r="D129" s="68"/>
      <c r="E129" s="69"/>
      <c r="F129" s="69"/>
      <c r="G129" s="69"/>
      <c r="H129" s="69"/>
      <c r="I129" s="69"/>
      <c r="J129" s="69"/>
      <c r="K129" s="69"/>
    </row>
    <row r="130" spans="1:11" ht="21" customHeight="1" x14ac:dyDescent="0.2">
      <c r="A130" s="66"/>
      <c r="B130" s="66"/>
      <c r="C130" s="67"/>
      <c r="D130" s="68"/>
      <c r="E130" s="69"/>
      <c r="F130" s="69"/>
      <c r="G130" s="69"/>
      <c r="H130" s="69"/>
      <c r="I130" s="69"/>
      <c r="J130" s="69"/>
      <c r="K130" s="69"/>
    </row>
    <row r="131" spans="1:11" ht="21" customHeight="1" x14ac:dyDescent="0.2">
      <c r="A131" s="66"/>
      <c r="B131" s="66"/>
      <c r="C131" s="67"/>
      <c r="D131" s="68"/>
      <c r="E131" s="69"/>
      <c r="F131" s="69"/>
      <c r="G131" s="69"/>
      <c r="H131" s="69"/>
      <c r="I131" s="69"/>
      <c r="J131" s="69"/>
      <c r="K131" s="69"/>
    </row>
    <row r="132" spans="1:11" ht="21" customHeight="1" x14ac:dyDescent="0.2">
      <c r="A132" s="66"/>
      <c r="B132" s="66"/>
      <c r="C132" s="67"/>
      <c r="D132" s="68"/>
      <c r="E132" s="69"/>
      <c r="F132" s="69"/>
      <c r="G132" s="69"/>
      <c r="H132" s="69"/>
      <c r="I132" s="69"/>
      <c r="J132" s="69"/>
      <c r="K132" s="69"/>
    </row>
    <row r="133" spans="1:11" ht="21" customHeight="1" x14ac:dyDescent="0.2">
      <c r="A133" s="66"/>
      <c r="B133" s="66"/>
      <c r="C133" s="67"/>
      <c r="D133" s="68"/>
      <c r="E133" s="69"/>
      <c r="F133" s="69"/>
      <c r="G133" s="69"/>
      <c r="H133" s="69"/>
      <c r="I133" s="69"/>
      <c r="J133" s="69"/>
      <c r="K133" s="69"/>
    </row>
    <row r="134" spans="1:11" ht="21" customHeight="1" x14ac:dyDescent="0.2">
      <c r="A134" s="66"/>
      <c r="B134" s="66"/>
      <c r="C134" s="67"/>
      <c r="D134" s="68"/>
      <c r="E134" s="69"/>
      <c r="F134" s="69"/>
      <c r="G134" s="69"/>
      <c r="H134" s="69"/>
      <c r="I134" s="69"/>
      <c r="J134" s="69"/>
      <c r="K134" s="69"/>
    </row>
    <row r="135" spans="1:11" ht="21" customHeight="1" x14ac:dyDescent="0.2">
      <c r="A135" s="66"/>
      <c r="B135" s="66"/>
      <c r="C135" s="67"/>
      <c r="D135" s="68"/>
      <c r="E135" s="69"/>
      <c r="F135" s="69"/>
      <c r="G135" s="69"/>
      <c r="H135" s="69"/>
      <c r="I135" s="69"/>
      <c r="J135" s="69"/>
      <c r="K135" s="69"/>
    </row>
    <row r="136" spans="1:11" ht="21" customHeight="1" x14ac:dyDescent="0.2">
      <c r="A136" s="66"/>
      <c r="B136" s="66"/>
      <c r="C136" s="67"/>
      <c r="D136" s="68"/>
      <c r="E136" s="69"/>
      <c r="F136" s="69"/>
      <c r="G136" s="69"/>
      <c r="H136" s="69"/>
      <c r="I136" s="69"/>
      <c r="J136" s="69"/>
      <c r="K136" s="69"/>
    </row>
    <row r="137" spans="1:11" ht="19.2" customHeight="1" x14ac:dyDescent="0.2">
      <c r="A137" s="66"/>
      <c r="B137" s="66"/>
      <c r="C137" s="67"/>
      <c r="D137" s="68"/>
      <c r="E137" s="69"/>
      <c r="F137" s="69"/>
      <c r="G137" s="69"/>
      <c r="H137" s="69"/>
      <c r="I137" s="69"/>
      <c r="J137" s="69"/>
      <c r="K137" s="69"/>
    </row>
    <row r="138" spans="1:11" ht="12" customHeight="1" x14ac:dyDescent="0.2">
      <c r="A138" s="66"/>
      <c r="B138" s="66"/>
      <c r="C138" s="67"/>
      <c r="D138" s="68"/>
      <c r="E138" s="69"/>
      <c r="F138" s="69"/>
      <c r="G138" s="69"/>
      <c r="H138" s="69"/>
      <c r="I138" s="69"/>
      <c r="J138" s="69"/>
      <c r="K138" s="69"/>
    </row>
    <row r="139" spans="1:11" ht="21.9" customHeight="1" x14ac:dyDescent="0.2">
      <c r="A139" s="121" t="str">
        <f>+A94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39" s="121"/>
      <c r="C139" s="74"/>
      <c r="D139" s="122"/>
      <c r="E139" s="123"/>
      <c r="F139" s="124"/>
      <c r="G139" s="123"/>
      <c r="H139" s="124"/>
      <c r="I139" s="124"/>
      <c r="J139" s="124"/>
      <c r="K139" s="124"/>
    </row>
  </sheetData>
  <mergeCells count="7">
    <mergeCell ref="E99:G99"/>
    <mergeCell ref="I99:K99"/>
    <mergeCell ref="E5:G5"/>
    <mergeCell ref="I5:K5"/>
    <mergeCell ref="A45:K45"/>
    <mergeCell ref="E54:G54"/>
    <mergeCell ref="I54:K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M92"/>
  <sheetViews>
    <sheetView topLeftCell="A40" zoomScaleNormal="100" zoomScaleSheetLayoutView="130" workbookViewId="0">
      <selection activeCell="O50" sqref="O50"/>
    </sheetView>
  </sheetViews>
  <sheetFormatPr defaultColWidth="9.28515625" defaultRowHeight="21.45" customHeight="1" x14ac:dyDescent="0.2"/>
  <cols>
    <col min="1" max="2" width="1.7109375" style="70" customWidth="1"/>
    <col min="3" max="3" width="37.7109375" style="70" customWidth="1"/>
    <col min="4" max="4" width="5.7109375" style="67" customWidth="1"/>
    <col min="5" max="5" width="0.7109375" style="128" customWidth="1"/>
    <col min="6" max="6" width="17.28515625" style="129" customWidth="1"/>
    <col min="7" max="7" width="0.7109375" style="97" customWidth="1"/>
    <col min="8" max="8" width="17.28515625" style="129" customWidth="1"/>
    <col min="9" max="9" width="0.7109375" style="97" customWidth="1"/>
    <col min="10" max="10" width="17.28515625" style="97" customWidth="1"/>
    <col min="11" max="11" width="0.7109375" style="97" customWidth="1"/>
    <col min="12" max="12" width="17.28515625" style="97" customWidth="1"/>
    <col min="13" max="16384" width="9.28515625" style="70"/>
  </cols>
  <sheetData>
    <row r="1" spans="1:13" ht="21" customHeight="1" x14ac:dyDescent="0.2">
      <c r="A1" s="66" t="str">
        <f>'2-4'!A1</f>
        <v>บริษัท อาร์เอส จำกัด (มหาชน)</v>
      </c>
      <c r="B1" s="127"/>
      <c r="C1" s="127"/>
    </row>
    <row r="2" spans="1:13" ht="21" customHeight="1" x14ac:dyDescent="0.2">
      <c r="A2" s="127" t="s">
        <v>82</v>
      </c>
      <c r="B2" s="127"/>
      <c r="C2" s="127"/>
    </row>
    <row r="3" spans="1:13" ht="21" customHeight="1" x14ac:dyDescent="0.2">
      <c r="A3" s="130" t="s">
        <v>83</v>
      </c>
      <c r="B3" s="98"/>
      <c r="C3" s="98"/>
      <c r="D3" s="99"/>
      <c r="E3" s="131"/>
      <c r="F3" s="132"/>
      <c r="G3" s="101"/>
      <c r="H3" s="132"/>
      <c r="I3" s="101"/>
      <c r="J3" s="101"/>
      <c r="K3" s="101"/>
      <c r="L3" s="101"/>
    </row>
    <row r="4" spans="1:13" ht="20.100000000000001" customHeight="1" x14ac:dyDescent="0.2">
      <c r="A4" s="127"/>
      <c r="E4" s="133"/>
      <c r="F4" s="134"/>
      <c r="G4" s="135"/>
      <c r="H4" s="134"/>
      <c r="I4" s="135"/>
      <c r="J4" s="135"/>
      <c r="K4" s="135"/>
      <c r="L4" s="135"/>
    </row>
    <row r="5" spans="1:13" ht="20.100000000000001" customHeight="1" x14ac:dyDescent="0.2">
      <c r="D5" s="136"/>
      <c r="E5" s="136"/>
      <c r="F5" s="317" t="s">
        <v>3</v>
      </c>
      <c r="G5" s="317"/>
      <c r="H5" s="317"/>
      <c r="I5" s="137"/>
      <c r="J5" s="318" t="s">
        <v>4</v>
      </c>
      <c r="K5" s="318"/>
      <c r="L5" s="318"/>
    </row>
    <row r="6" spans="1:13" ht="20.100000000000001" customHeight="1" x14ac:dyDescent="0.2">
      <c r="D6" s="136"/>
      <c r="E6" s="138"/>
      <c r="F6" s="138" t="s">
        <v>5</v>
      </c>
      <c r="G6" s="138"/>
      <c r="H6" s="138" t="s">
        <v>5</v>
      </c>
      <c r="I6" s="138"/>
      <c r="J6" s="138" t="s">
        <v>5</v>
      </c>
      <c r="K6" s="138"/>
      <c r="L6" s="138" t="s">
        <v>5</v>
      </c>
    </row>
    <row r="7" spans="1:13" ht="20.100000000000001" customHeight="1" x14ac:dyDescent="0.2">
      <c r="D7" s="136"/>
      <c r="E7" s="138"/>
      <c r="F7" s="138" t="s">
        <v>7</v>
      </c>
      <c r="G7" s="138"/>
      <c r="H7" s="138" t="s">
        <v>7</v>
      </c>
      <c r="I7" s="138"/>
      <c r="J7" s="138" t="s">
        <v>7</v>
      </c>
      <c r="K7" s="138"/>
      <c r="L7" s="138" t="s">
        <v>7</v>
      </c>
    </row>
    <row r="8" spans="1:13" ht="20.100000000000001" customHeight="1" x14ac:dyDescent="0.2">
      <c r="D8" s="136"/>
      <c r="E8" s="138"/>
      <c r="F8" s="138" t="s">
        <v>9</v>
      </c>
      <c r="G8" s="138"/>
      <c r="H8" s="138" t="s">
        <v>10</v>
      </c>
      <c r="I8" s="138"/>
      <c r="J8" s="138" t="s">
        <v>9</v>
      </c>
      <c r="K8" s="138"/>
      <c r="L8" s="138" t="s">
        <v>10</v>
      </c>
    </row>
    <row r="9" spans="1:13" ht="20.100000000000001" customHeight="1" x14ac:dyDescent="0.2">
      <c r="D9" s="136"/>
      <c r="E9" s="138"/>
      <c r="F9" s="139" t="s">
        <v>12</v>
      </c>
      <c r="G9" s="138"/>
      <c r="H9" s="139" t="s">
        <v>12</v>
      </c>
      <c r="I9" s="138"/>
      <c r="J9" s="139" t="s">
        <v>12</v>
      </c>
      <c r="K9" s="138"/>
      <c r="L9" s="139" t="s">
        <v>12</v>
      </c>
    </row>
    <row r="10" spans="1:13" ht="8.1" customHeight="1" x14ac:dyDescent="0.2">
      <c r="A10" s="66"/>
      <c r="B10" s="140"/>
      <c r="E10" s="97"/>
      <c r="F10" s="141"/>
      <c r="H10" s="97"/>
      <c r="J10" s="142"/>
      <c r="L10" s="143"/>
    </row>
    <row r="11" spans="1:13" ht="20.100000000000001" customHeight="1" x14ac:dyDescent="0.2">
      <c r="A11" s="66" t="s">
        <v>84</v>
      </c>
      <c r="B11" s="140"/>
      <c r="E11" s="97"/>
      <c r="F11" s="141"/>
      <c r="H11" s="97"/>
      <c r="J11" s="142"/>
      <c r="L11" s="143"/>
    </row>
    <row r="12" spans="1:13" ht="8.1" customHeight="1" x14ac:dyDescent="0.2">
      <c r="A12" s="66"/>
      <c r="B12" s="140"/>
      <c r="E12" s="97"/>
      <c r="F12" s="141"/>
      <c r="H12" s="97"/>
      <c r="J12" s="142"/>
      <c r="L12" s="143"/>
    </row>
    <row r="13" spans="1:13" ht="21.45" customHeight="1" x14ac:dyDescent="0.2">
      <c r="A13" s="144" t="s">
        <v>85</v>
      </c>
      <c r="B13" s="68"/>
      <c r="C13" s="68"/>
      <c r="E13" s="145"/>
      <c r="F13" s="146">
        <v>541790639</v>
      </c>
      <c r="G13" s="129"/>
      <c r="H13" s="129">
        <v>641682214</v>
      </c>
      <c r="I13" s="129"/>
      <c r="J13" s="147" t="s">
        <v>86</v>
      </c>
      <c r="K13" s="129"/>
      <c r="L13" s="148" t="s">
        <v>86</v>
      </c>
      <c r="M13" s="149"/>
    </row>
    <row r="14" spans="1:13" ht="21.45" customHeight="1" x14ac:dyDescent="0.2">
      <c r="A14" s="144" t="s">
        <v>87</v>
      </c>
      <c r="B14" s="68"/>
      <c r="C14" s="68"/>
      <c r="E14" s="145"/>
      <c r="F14" s="150">
        <v>310583123</v>
      </c>
      <c r="G14" s="129"/>
      <c r="H14" s="132">
        <v>296713344</v>
      </c>
      <c r="I14" s="129"/>
      <c r="J14" s="150">
        <v>159280732</v>
      </c>
      <c r="K14" s="129"/>
      <c r="L14" s="151">
        <v>161131186</v>
      </c>
      <c r="M14" s="149"/>
    </row>
    <row r="15" spans="1:13" ht="8.1" customHeight="1" x14ac:dyDescent="0.2">
      <c r="A15" s="144"/>
      <c r="B15" s="68"/>
      <c r="C15" s="68"/>
      <c r="E15" s="145"/>
      <c r="F15" s="146"/>
      <c r="G15" s="129"/>
      <c r="I15" s="129"/>
      <c r="J15" s="146"/>
      <c r="K15" s="129"/>
      <c r="L15" s="129"/>
    </row>
    <row r="16" spans="1:13" ht="21.45" customHeight="1" x14ac:dyDescent="0.2">
      <c r="A16" s="127" t="s">
        <v>88</v>
      </c>
      <c r="E16" s="145"/>
      <c r="F16" s="150">
        <f>SUM(F13:F14)</f>
        <v>852373762</v>
      </c>
      <c r="G16" s="129"/>
      <c r="H16" s="132">
        <f>SUM(H13:H14)</f>
        <v>938395558</v>
      </c>
      <c r="I16" s="129"/>
      <c r="J16" s="150">
        <f>SUM(J13:J14)</f>
        <v>159280732</v>
      </c>
      <c r="K16" s="129"/>
      <c r="L16" s="132">
        <f>SUM(L13:L14)</f>
        <v>161131186</v>
      </c>
      <c r="M16" s="149"/>
    </row>
    <row r="17" spans="1:13" ht="8.1" customHeight="1" x14ac:dyDescent="0.2">
      <c r="E17" s="145"/>
      <c r="F17" s="146"/>
      <c r="G17" s="129"/>
      <c r="I17" s="129"/>
      <c r="J17" s="146"/>
      <c r="K17" s="129"/>
      <c r="L17" s="129"/>
    </row>
    <row r="18" spans="1:13" ht="21.45" customHeight="1" x14ac:dyDescent="0.2">
      <c r="A18" s="70" t="s">
        <v>89</v>
      </c>
      <c r="E18" s="145"/>
      <c r="F18" s="146">
        <v>-220206203</v>
      </c>
      <c r="G18" s="129"/>
      <c r="H18" s="129">
        <v>-212807231</v>
      </c>
      <c r="I18" s="129"/>
      <c r="J18" s="147" t="s">
        <v>86</v>
      </c>
      <c r="K18" s="129"/>
      <c r="L18" s="148" t="s">
        <v>86</v>
      </c>
      <c r="M18" s="149"/>
    </row>
    <row r="19" spans="1:13" ht="21.45" customHeight="1" x14ac:dyDescent="0.2">
      <c r="A19" s="70" t="s">
        <v>90</v>
      </c>
      <c r="E19" s="145"/>
      <c r="F19" s="150">
        <v>-228572280</v>
      </c>
      <c r="G19" s="129"/>
      <c r="H19" s="132">
        <v>-227511418</v>
      </c>
      <c r="I19" s="129"/>
      <c r="J19" s="150">
        <v>-131775013</v>
      </c>
      <c r="K19" s="129"/>
      <c r="L19" s="151">
        <v>-128050662</v>
      </c>
      <c r="M19" s="149"/>
    </row>
    <row r="20" spans="1:13" ht="8.1" customHeight="1" x14ac:dyDescent="0.2">
      <c r="E20" s="145"/>
      <c r="F20" s="146"/>
      <c r="G20" s="129"/>
      <c r="I20" s="129"/>
      <c r="J20" s="146"/>
      <c r="K20" s="129"/>
      <c r="L20" s="129"/>
    </row>
    <row r="21" spans="1:13" ht="21.45" customHeight="1" x14ac:dyDescent="0.2">
      <c r="A21" s="127" t="s">
        <v>91</v>
      </c>
      <c r="E21" s="145"/>
      <c r="F21" s="150">
        <f>SUM(F18:F20)</f>
        <v>-448778483</v>
      </c>
      <c r="G21" s="129"/>
      <c r="H21" s="132">
        <f>SUM(H18:H20)</f>
        <v>-440318649</v>
      </c>
      <c r="I21" s="129"/>
      <c r="J21" s="150">
        <f>SUM(J18:J20)</f>
        <v>-131775013</v>
      </c>
      <c r="K21" s="129"/>
      <c r="L21" s="132">
        <f>SUM(L18:L20)</f>
        <v>-128050662</v>
      </c>
      <c r="M21" s="149"/>
    </row>
    <row r="22" spans="1:13" ht="6" customHeight="1" x14ac:dyDescent="0.2">
      <c r="A22" s="127"/>
      <c r="E22" s="145"/>
      <c r="F22" s="146"/>
      <c r="G22" s="129"/>
      <c r="I22" s="129"/>
      <c r="J22" s="146"/>
      <c r="K22" s="129"/>
      <c r="L22" s="129"/>
    </row>
    <row r="23" spans="1:13" ht="21.45" customHeight="1" x14ac:dyDescent="0.2">
      <c r="A23" s="127" t="s">
        <v>92</v>
      </c>
      <c r="E23" s="145"/>
      <c r="F23" s="146">
        <f>SUM(F21,F16)</f>
        <v>403595279</v>
      </c>
      <c r="G23" s="129"/>
      <c r="H23" s="129">
        <f>SUM(H21,H16)</f>
        <v>498076909</v>
      </c>
      <c r="I23" s="129"/>
      <c r="J23" s="146">
        <f>SUM(J21,J16)</f>
        <v>27505719</v>
      </c>
      <c r="K23" s="129"/>
      <c r="L23" s="129">
        <f>SUM(L21,L16)</f>
        <v>33080524</v>
      </c>
      <c r="M23" s="149"/>
    </row>
    <row r="24" spans="1:13" ht="21.45" customHeight="1" x14ac:dyDescent="0.2">
      <c r="A24" s="70" t="s">
        <v>93</v>
      </c>
      <c r="E24" s="145"/>
      <c r="F24" s="150">
        <v>1489431</v>
      </c>
      <c r="G24" s="129"/>
      <c r="H24" s="132">
        <v>3069621</v>
      </c>
      <c r="I24" s="129"/>
      <c r="J24" s="150">
        <v>5406178</v>
      </c>
      <c r="K24" s="129"/>
      <c r="L24" s="151">
        <v>7516801</v>
      </c>
      <c r="M24" s="149"/>
    </row>
    <row r="25" spans="1:13" ht="8.1" customHeight="1" x14ac:dyDescent="0.2">
      <c r="E25" s="145"/>
      <c r="F25" s="146"/>
      <c r="G25" s="129"/>
      <c r="I25" s="129"/>
      <c r="J25" s="146"/>
      <c r="K25" s="129"/>
      <c r="L25" s="129"/>
    </row>
    <row r="26" spans="1:13" ht="21.45" customHeight="1" x14ac:dyDescent="0.2">
      <c r="A26" s="127" t="s">
        <v>94</v>
      </c>
      <c r="E26" s="145"/>
      <c r="F26" s="146">
        <f>SUM(F23:F24)</f>
        <v>405084710</v>
      </c>
      <c r="G26" s="129"/>
      <c r="H26" s="129">
        <f>SUM(H23:H24)</f>
        <v>501146530</v>
      </c>
      <c r="I26" s="129"/>
      <c r="J26" s="146">
        <f>SUM(J23:J24)</f>
        <v>32911897</v>
      </c>
      <c r="K26" s="129"/>
      <c r="L26" s="129">
        <f>SUM(L23:L24)</f>
        <v>40597325</v>
      </c>
      <c r="M26" s="149"/>
    </row>
    <row r="27" spans="1:13" ht="21.45" customHeight="1" x14ac:dyDescent="0.2">
      <c r="A27" s="70" t="s">
        <v>95</v>
      </c>
      <c r="E27" s="145"/>
      <c r="F27" s="146">
        <v>-219550743</v>
      </c>
      <c r="G27" s="129"/>
      <c r="H27" s="129">
        <v>-147233744</v>
      </c>
      <c r="I27" s="129"/>
      <c r="J27" s="146">
        <v>-368597</v>
      </c>
      <c r="K27" s="129"/>
      <c r="L27" s="129">
        <v>-1084624</v>
      </c>
      <c r="M27" s="149"/>
    </row>
    <row r="28" spans="1:13" ht="21.45" customHeight="1" x14ac:dyDescent="0.2">
      <c r="A28" s="70" t="s">
        <v>96</v>
      </c>
      <c r="E28" s="145"/>
      <c r="F28" s="146">
        <v>-211122740</v>
      </c>
      <c r="G28" s="129"/>
      <c r="H28" s="129">
        <v>-179185051</v>
      </c>
      <c r="I28" s="129"/>
      <c r="J28" s="146">
        <v>-21976084</v>
      </c>
      <c r="K28" s="129"/>
      <c r="L28" s="129">
        <v>-17183955</v>
      </c>
      <c r="M28" s="149"/>
    </row>
    <row r="29" spans="1:13" ht="21.45" customHeight="1" x14ac:dyDescent="0.2">
      <c r="A29" s="70" t="s">
        <v>97</v>
      </c>
      <c r="E29" s="145"/>
      <c r="F29" s="146">
        <v>-26974</v>
      </c>
      <c r="G29" s="129"/>
      <c r="H29" s="129">
        <v>-1247101</v>
      </c>
      <c r="I29" s="129"/>
      <c r="J29" s="147" t="s">
        <v>86</v>
      </c>
      <c r="K29" s="129"/>
      <c r="L29" s="129">
        <v>-161338</v>
      </c>
      <c r="M29" s="149"/>
    </row>
    <row r="30" spans="1:13" ht="21.45" customHeight="1" x14ac:dyDescent="0.2">
      <c r="A30" s="70" t="s">
        <v>98</v>
      </c>
      <c r="D30" s="136"/>
      <c r="E30" s="145"/>
      <c r="F30" s="152">
        <v>-15904330</v>
      </c>
      <c r="G30" s="69"/>
      <c r="H30" s="153">
        <v>-9027776</v>
      </c>
      <c r="I30" s="69"/>
      <c r="J30" s="152">
        <v>-10215203</v>
      </c>
      <c r="K30" s="69"/>
      <c r="L30" s="153">
        <v>-5028849</v>
      </c>
      <c r="M30" s="149"/>
    </row>
    <row r="31" spans="1:13" ht="21.45" customHeight="1" x14ac:dyDescent="0.2">
      <c r="A31" s="70" t="s">
        <v>115</v>
      </c>
      <c r="D31" s="136"/>
      <c r="E31" s="145"/>
      <c r="F31" s="152"/>
      <c r="G31" s="69"/>
      <c r="H31" s="153"/>
      <c r="I31" s="69"/>
      <c r="J31" s="152"/>
      <c r="K31" s="70"/>
      <c r="L31" s="70"/>
      <c r="M31" s="149"/>
    </row>
    <row r="32" spans="1:13" ht="21.45" customHeight="1" x14ac:dyDescent="0.2">
      <c r="B32" s="70" t="s">
        <v>99</v>
      </c>
      <c r="D32" s="136"/>
      <c r="E32" s="145"/>
      <c r="F32" s="154">
        <v>29339626</v>
      </c>
      <c r="G32" s="129"/>
      <c r="H32" s="155" t="s">
        <v>86</v>
      </c>
      <c r="I32" s="129"/>
      <c r="J32" s="150">
        <v>-4246</v>
      </c>
      <c r="K32" s="129"/>
      <c r="L32" s="155" t="s">
        <v>86</v>
      </c>
      <c r="M32" s="149"/>
    </row>
    <row r="33" spans="1:13" ht="8.1" customHeight="1" x14ac:dyDescent="0.2">
      <c r="E33" s="145"/>
      <c r="F33" s="146"/>
      <c r="G33" s="129"/>
      <c r="I33" s="129"/>
      <c r="J33" s="146"/>
      <c r="K33" s="129"/>
      <c r="L33" s="129"/>
    </row>
    <row r="34" spans="1:13" ht="21.45" customHeight="1" x14ac:dyDescent="0.2">
      <c r="A34" s="127" t="s">
        <v>100</v>
      </c>
      <c r="E34" s="145"/>
      <c r="F34" s="146">
        <f>SUM(F26:F32)</f>
        <v>-12180451</v>
      </c>
      <c r="G34" s="129"/>
      <c r="H34" s="129">
        <f>SUM(H26:H30)</f>
        <v>164452858</v>
      </c>
      <c r="I34" s="129"/>
      <c r="J34" s="146">
        <f>SUM(J26:J32)</f>
        <v>347767</v>
      </c>
      <c r="K34" s="129"/>
      <c r="L34" s="129">
        <f>SUM(L26:L30)</f>
        <v>17138559</v>
      </c>
      <c r="M34" s="149"/>
    </row>
    <row r="35" spans="1:13" ht="21.45" customHeight="1" x14ac:dyDescent="0.2">
      <c r="A35" s="70" t="s">
        <v>101</v>
      </c>
      <c r="E35" s="145"/>
      <c r="F35" s="150">
        <v>11205491</v>
      </c>
      <c r="G35" s="129"/>
      <c r="H35" s="132">
        <v>-33874540</v>
      </c>
      <c r="I35" s="129"/>
      <c r="J35" s="150">
        <v>-647412</v>
      </c>
      <c r="K35" s="129"/>
      <c r="L35" s="151">
        <v>-3678226</v>
      </c>
      <c r="M35" s="149"/>
    </row>
    <row r="36" spans="1:13" ht="8.1" customHeight="1" x14ac:dyDescent="0.2">
      <c r="E36" s="145"/>
      <c r="F36" s="146"/>
      <c r="G36" s="129"/>
      <c r="I36" s="129"/>
      <c r="J36" s="146"/>
      <c r="K36" s="129"/>
      <c r="L36" s="129"/>
    </row>
    <row r="37" spans="1:13" ht="21.6" customHeight="1" x14ac:dyDescent="0.2">
      <c r="A37" s="156" t="s">
        <v>102</v>
      </c>
      <c r="E37" s="145"/>
      <c r="F37" s="146">
        <f>SUM(F34:F35)</f>
        <v>-974960</v>
      </c>
      <c r="G37" s="129"/>
      <c r="H37" s="129">
        <f>SUM(H34:H35)</f>
        <v>130578318</v>
      </c>
      <c r="I37" s="129"/>
      <c r="J37" s="146">
        <f>SUM(J34:J35)</f>
        <v>-299645</v>
      </c>
      <c r="K37" s="129"/>
      <c r="L37" s="129">
        <f>SUM(L34:L35)</f>
        <v>13460333</v>
      </c>
      <c r="M37" s="149"/>
    </row>
    <row r="38" spans="1:13" ht="21.6" customHeight="1" x14ac:dyDescent="0.2">
      <c r="A38" s="70" t="s">
        <v>103</v>
      </c>
      <c r="E38" s="145"/>
      <c r="F38" s="157">
        <v>0</v>
      </c>
      <c r="G38" s="129"/>
      <c r="H38" s="132">
        <v>0</v>
      </c>
      <c r="I38" s="129"/>
      <c r="J38" s="150">
        <v>0</v>
      </c>
      <c r="K38" s="129"/>
      <c r="L38" s="132">
        <v>0</v>
      </c>
    </row>
    <row r="39" spans="1:13" ht="8.1" customHeight="1" x14ac:dyDescent="0.2">
      <c r="E39" s="145"/>
      <c r="F39" s="146"/>
      <c r="G39" s="129"/>
      <c r="I39" s="129"/>
      <c r="J39" s="146"/>
      <c r="K39" s="129"/>
      <c r="L39" s="129"/>
    </row>
    <row r="40" spans="1:13" ht="20.100000000000001" customHeight="1" thickBot="1" x14ac:dyDescent="0.25">
      <c r="A40" s="156" t="s">
        <v>104</v>
      </c>
      <c r="E40" s="145"/>
      <c r="F40" s="158">
        <f>F37+F38</f>
        <v>-974960</v>
      </c>
      <c r="G40" s="129"/>
      <c r="H40" s="164">
        <f>H37+H38</f>
        <v>130578318</v>
      </c>
      <c r="I40" s="129"/>
      <c r="J40" s="158">
        <f>J37+J38</f>
        <v>-299645</v>
      </c>
      <c r="K40" s="129"/>
      <c r="L40" s="164">
        <f>L37+L38</f>
        <v>13460333</v>
      </c>
      <c r="M40" s="149"/>
    </row>
    <row r="41" spans="1:13" ht="22.5" customHeight="1" thickTop="1" x14ac:dyDescent="0.2">
      <c r="D41" s="136"/>
      <c r="E41" s="136"/>
      <c r="F41" s="136"/>
      <c r="G41" s="136"/>
      <c r="H41" s="136"/>
      <c r="I41" s="136"/>
      <c r="J41" s="136"/>
      <c r="K41" s="136"/>
      <c r="L41" s="136"/>
    </row>
    <row r="42" spans="1:13" ht="22.5" customHeight="1" x14ac:dyDescent="0.2">
      <c r="D42" s="136"/>
      <c r="E42" s="136"/>
      <c r="F42" s="136"/>
      <c r="G42" s="136"/>
      <c r="H42" s="136"/>
      <c r="I42" s="136"/>
      <c r="J42" s="136"/>
      <c r="K42" s="136"/>
      <c r="L42" s="136"/>
    </row>
    <row r="43" spans="1:13" ht="22.5" customHeight="1" x14ac:dyDescent="0.2">
      <c r="D43" s="136"/>
      <c r="E43" s="136"/>
      <c r="F43" s="136"/>
      <c r="G43" s="136"/>
      <c r="H43" s="136"/>
      <c r="I43" s="136"/>
      <c r="J43" s="136"/>
      <c r="K43" s="136"/>
      <c r="L43" s="136"/>
    </row>
    <row r="44" spans="1:13" ht="22.5" customHeight="1" x14ac:dyDescent="0.2">
      <c r="D44" s="136"/>
      <c r="E44" s="136"/>
      <c r="F44" s="136"/>
      <c r="G44" s="136"/>
      <c r="H44" s="136"/>
      <c r="I44" s="136"/>
      <c r="J44" s="136"/>
      <c r="K44" s="136"/>
      <c r="L44" s="136"/>
    </row>
    <row r="45" spans="1:13" ht="22.5" customHeight="1" x14ac:dyDescent="0.2">
      <c r="D45" s="136"/>
      <c r="E45" s="136"/>
      <c r="F45" s="136"/>
      <c r="G45" s="136"/>
      <c r="H45" s="136"/>
      <c r="I45" s="136"/>
      <c r="J45" s="136"/>
      <c r="K45" s="136"/>
      <c r="L45" s="136"/>
    </row>
    <row r="46" spans="1:13" ht="23.25" customHeight="1" x14ac:dyDescent="0.2">
      <c r="D46" s="136"/>
      <c r="E46" s="136"/>
      <c r="F46" s="136"/>
      <c r="G46" s="136"/>
      <c r="H46" s="136"/>
      <c r="I46" s="136"/>
      <c r="J46" s="136"/>
      <c r="K46" s="136"/>
      <c r="L46" s="136"/>
    </row>
    <row r="47" spans="1:13" ht="21" customHeight="1" x14ac:dyDescent="0.2">
      <c r="D47" s="136"/>
      <c r="E47" s="136"/>
      <c r="F47" s="136"/>
      <c r="G47" s="136"/>
      <c r="H47" s="136"/>
      <c r="I47" s="136"/>
      <c r="J47" s="136"/>
      <c r="K47" s="136"/>
      <c r="L47" s="136"/>
    </row>
    <row r="48" spans="1:13" ht="21.9" customHeight="1" x14ac:dyDescent="0.2">
      <c r="A48" s="159" t="str">
        <f>'2-4'!A139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48" s="159"/>
      <c r="C48" s="98"/>
      <c r="D48" s="99"/>
      <c r="E48" s="101"/>
      <c r="F48" s="101"/>
      <c r="G48" s="101"/>
      <c r="H48" s="101"/>
      <c r="I48" s="101"/>
      <c r="J48" s="160"/>
      <c r="K48" s="101"/>
      <c r="L48" s="160"/>
    </row>
    <row r="49" spans="1:12" ht="21" customHeight="1" x14ac:dyDescent="0.2">
      <c r="A49" s="66" t="str">
        <f>A1</f>
        <v>บริษัท อาร์เอส จำกัด (มหาชน)</v>
      </c>
      <c r="B49" s="140"/>
      <c r="E49" s="97"/>
      <c r="F49" s="97"/>
      <c r="H49" s="97"/>
      <c r="J49" s="143"/>
      <c r="L49" s="143"/>
    </row>
    <row r="50" spans="1:12" ht="21" customHeight="1" x14ac:dyDescent="0.2">
      <c r="A50" s="127" t="s">
        <v>82</v>
      </c>
      <c r="B50" s="140"/>
      <c r="E50" s="97"/>
      <c r="F50" s="97"/>
      <c r="H50" s="97"/>
      <c r="J50" s="143"/>
      <c r="L50" s="143"/>
    </row>
    <row r="51" spans="1:12" ht="21" customHeight="1" x14ac:dyDescent="0.2">
      <c r="A51" s="161" t="str">
        <f>A3</f>
        <v>สำหรับงวดสามเดือนสิ้นสุดวันที่ 30 กันยายน พ.ศ. 2564</v>
      </c>
      <c r="B51" s="159"/>
      <c r="C51" s="98"/>
      <c r="D51" s="99"/>
      <c r="E51" s="101"/>
      <c r="F51" s="101"/>
      <c r="G51" s="101"/>
      <c r="H51" s="101"/>
      <c r="I51" s="101"/>
      <c r="J51" s="160"/>
      <c r="K51" s="101"/>
      <c r="L51" s="160"/>
    </row>
    <row r="52" spans="1:12" ht="19.5" customHeight="1" x14ac:dyDescent="0.2">
      <c r="A52" s="140"/>
      <c r="B52" s="140"/>
      <c r="E52" s="97"/>
      <c r="F52" s="97"/>
      <c r="H52" s="97"/>
      <c r="J52" s="143"/>
      <c r="L52" s="143"/>
    </row>
    <row r="53" spans="1:12" ht="20.100000000000001" customHeight="1" x14ac:dyDescent="0.2">
      <c r="D53" s="136"/>
      <c r="E53" s="136"/>
      <c r="F53" s="317" t="s">
        <v>3</v>
      </c>
      <c r="G53" s="317"/>
      <c r="H53" s="317"/>
      <c r="I53" s="137"/>
      <c r="J53" s="318" t="s">
        <v>4</v>
      </c>
      <c r="K53" s="318"/>
      <c r="L53" s="318"/>
    </row>
    <row r="54" spans="1:12" ht="20.100000000000001" customHeight="1" x14ac:dyDescent="0.2">
      <c r="D54" s="136"/>
      <c r="E54" s="138"/>
      <c r="F54" s="138" t="s">
        <v>5</v>
      </c>
      <c r="G54" s="138"/>
      <c r="H54" s="138" t="s">
        <v>5</v>
      </c>
      <c r="I54" s="138"/>
      <c r="J54" s="138" t="s">
        <v>5</v>
      </c>
      <c r="K54" s="138"/>
      <c r="L54" s="138" t="s">
        <v>5</v>
      </c>
    </row>
    <row r="55" spans="1:12" ht="20.100000000000001" customHeight="1" x14ac:dyDescent="0.2">
      <c r="D55" s="136"/>
      <c r="E55" s="138"/>
      <c r="F55" s="138" t="s">
        <v>7</v>
      </c>
      <c r="G55" s="138"/>
      <c r="H55" s="138" t="s">
        <v>7</v>
      </c>
      <c r="I55" s="138"/>
      <c r="J55" s="138" t="s">
        <v>7</v>
      </c>
      <c r="K55" s="138"/>
      <c r="L55" s="138" t="s">
        <v>7</v>
      </c>
    </row>
    <row r="56" spans="1:12" ht="20.100000000000001" customHeight="1" x14ac:dyDescent="0.2">
      <c r="D56" s="162"/>
      <c r="E56" s="138"/>
      <c r="F56" s="138" t="s">
        <v>9</v>
      </c>
      <c r="G56" s="138"/>
      <c r="H56" s="138" t="s">
        <v>10</v>
      </c>
      <c r="I56" s="138"/>
      <c r="J56" s="138" t="s">
        <v>9</v>
      </c>
      <c r="K56" s="138"/>
      <c r="L56" s="138" t="s">
        <v>10</v>
      </c>
    </row>
    <row r="57" spans="1:12" ht="20.100000000000001" customHeight="1" x14ac:dyDescent="0.2">
      <c r="D57" s="162"/>
      <c r="E57" s="138"/>
      <c r="F57" s="139" t="s">
        <v>12</v>
      </c>
      <c r="G57" s="138"/>
      <c r="H57" s="139" t="s">
        <v>12</v>
      </c>
      <c r="I57" s="138"/>
      <c r="J57" s="139" t="s">
        <v>12</v>
      </c>
      <c r="K57" s="138"/>
      <c r="L57" s="139" t="s">
        <v>12</v>
      </c>
    </row>
    <row r="58" spans="1:12" ht="8.1" customHeight="1" x14ac:dyDescent="0.2">
      <c r="A58" s="140"/>
      <c r="B58" s="140"/>
      <c r="D58" s="162"/>
      <c r="E58" s="97"/>
      <c r="F58" s="141"/>
      <c r="H58" s="97"/>
      <c r="J58" s="142"/>
      <c r="L58" s="143"/>
    </row>
    <row r="59" spans="1:12" ht="21.45" customHeight="1" x14ac:dyDescent="0.2">
      <c r="A59" s="156" t="s">
        <v>105</v>
      </c>
      <c r="B59" s="163"/>
      <c r="C59" s="163"/>
      <c r="D59" s="162"/>
      <c r="E59" s="145"/>
      <c r="F59" s="146"/>
      <c r="G59" s="129"/>
      <c r="I59" s="129"/>
      <c r="J59" s="146"/>
      <c r="K59" s="129"/>
      <c r="L59" s="129"/>
    </row>
    <row r="60" spans="1:12" ht="21.45" customHeight="1" x14ac:dyDescent="0.2">
      <c r="A60" s="163" t="s">
        <v>106</v>
      </c>
      <c r="B60" s="163"/>
      <c r="C60" s="163"/>
      <c r="D60" s="162"/>
      <c r="E60" s="145"/>
      <c r="F60" s="146">
        <v>-344658</v>
      </c>
      <c r="G60" s="129"/>
      <c r="H60" s="129">
        <v>130606962</v>
      </c>
      <c r="I60" s="129"/>
      <c r="J60" s="146">
        <v>-299645</v>
      </c>
      <c r="K60" s="129"/>
      <c r="L60" s="129">
        <v>13460333</v>
      </c>
    </row>
    <row r="61" spans="1:12" ht="21.45" customHeight="1" x14ac:dyDescent="0.2">
      <c r="A61" s="163" t="s">
        <v>107</v>
      </c>
      <c r="B61" s="163"/>
      <c r="C61" s="163"/>
      <c r="D61" s="162"/>
      <c r="E61" s="145"/>
      <c r="F61" s="150">
        <v>-630302</v>
      </c>
      <c r="G61" s="129"/>
      <c r="H61" s="132">
        <v>-28644</v>
      </c>
      <c r="I61" s="129"/>
      <c r="J61" s="157" t="s">
        <v>86</v>
      </c>
      <c r="K61" s="129"/>
      <c r="L61" s="155" t="s">
        <v>86</v>
      </c>
    </row>
    <row r="62" spans="1:12" ht="8.1" customHeight="1" x14ac:dyDescent="0.2">
      <c r="A62" s="163"/>
      <c r="B62" s="163"/>
      <c r="C62" s="163"/>
      <c r="D62" s="162"/>
      <c r="E62" s="145"/>
      <c r="F62" s="146"/>
      <c r="G62" s="129"/>
      <c r="I62" s="129"/>
      <c r="J62" s="146"/>
      <c r="K62" s="129"/>
      <c r="L62" s="129"/>
    </row>
    <row r="63" spans="1:12" ht="21.45" customHeight="1" thickBot="1" x14ac:dyDescent="0.25">
      <c r="E63" s="145"/>
      <c r="F63" s="158">
        <f>F40</f>
        <v>-974960</v>
      </c>
      <c r="G63" s="129"/>
      <c r="H63" s="164">
        <f>H37</f>
        <v>130578318</v>
      </c>
      <c r="I63" s="129"/>
      <c r="J63" s="158">
        <f>J37</f>
        <v>-299645</v>
      </c>
      <c r="K63" s="129"/>
      <c r="L63" s="164">
        <f>L37</f>
        <v>13460333</v>
      </c>
    </row>
    <row r="64" spans="1:12" ht="21.45" customHeight="1" thickTop="1" x14ac:dyDescent="0.2">
      <c r="E64" s="145"/>
      <c r="F64" s="146"/>
      <c r="G64" s="129"/>
      <c r="I64" s="129"/>
      <c r="J64" s="146"/>
      <c r="K64" s="129"/>
      <c r="L64" s="129"/>
    </row>
    <row r="65" spans="1:12" ht="21.45" customHeight="1" x14ac:dyDescent="0.2">
      <c r="A65" s="156" t="s">
        <v>108</v>
      </c>
      <c r="B65" s="163"/>
      <c r="C65" s="163"/>
      <c r="D65" s="162"/>
      <c r="E65" s="145"/>
      <c r="F65" s="146"/>
      <c r="G65" s="129"/>
      <c r="I65" s="129"/>
      <c r="J65" s="146"/>
      <c r="K65" s="129"/>
      <c r="L65" s="129"/>
    </row>
    <row r="66" spans="1:12" ht="21.45" customHeight="1" x14ac:dyDescent="0.2">
      <c r="A66" s="163" t="s">
        <v>106</v>
      </c>
      <c r="B66" s="163"/>
      <c r="C66" s="163"/>
      <c r="D66" s="162"/>
      <c r="E66" s="145"/>
      <c r="F66" s="146">
        <v>-344658</v>
      </c>
      <c r="G66" s="129"/>
      <c r="H66" s="129">
        <v>130606962</v>
      </c>
      <c r="I66" s="129"/>
      <c r="J66" s="146">
        <v>-299645</v>
      </c>
      <c r="K66" s="129"/>
      <c r="L66" s="129">
        <v>13460333</v>
      </c>
    </row>
    <row r="67" spans="1:12" ht="21.45" customHeight="1" x14ac:dyDescent="0.2">
      <c r="A67" s="163" t="s">
        <v>107</v>
      </c>
      <c r="B67" s="163"/>
      <c r="C67" s="163"/>
      <c r="D67" s="162"/>
      <c r="E67" s="145"/>
      <c r="F67" s="150">
        <v>-630302</v>
      </c>
      <c r="G67" s="129"/>
      <c r="H67" s="132">
        <v>-28644</v>
      </c>
      <c r="I67" s="129"/>
      <c r="J67" s="157" t="s">
        <v>86</v>
      </c>
      <c r="K67" s="129"/>
      <c r="L67" s="155" t="s">
        <v>86</v>
      </c>
    </row>
    <row r="68" spans="1:12" ht="8.1" customHeight="1" x14ac:dyDescent="0.2">
      <c r="A68" s="163"/>
      <c r="B68" s="163"/>
      <c r="C68" s="163"/>
      <c r="D68" s="162"/>
      <c r="E68" s="145"/>
      <c r="F68" s="146"/>
      <c r="G68" s="129"/>
      <c r="I68" s="129"/>
      <c r="J68" s="146"/>
      <c r="K68" s="129"/>
      <c r="L68" s="129"/>
    </row>
    <row r="69" spans="1:12" ht="21.45" customHeight="1" thickBot="1" x14ac:dyDescent="0.25">
      <c r="E69" s="145"/>
      <c r="F69" s="158">
        <f>F63</f>
        <v>-974960</v>
      </c>
      <c r="G69" s="129"/>
      <c r="H69" s="164">
        <f>H40</f>
        <v>130578318</v>
      </c>
      <c r="I69" s="129"/>
      <c r="J69" s="158">
        <f>J40</f>
        <v>-299645</v>
      </c>
      <c r="K69" s="129"/>
      <c r="L69" s="164">
        <f>L40</f>
        <v>13460333</v>
      </c>
    </row>
    <row r="70" spans="1:12" ht="21.45" customHeight="1" thickTop="1" x14ac:dyDescent="0.2">
      <c r="E70" s="145"/>
      <c r="F70" s="146"/>
      <c r="G70" s="129"/>
      <c r="I70" s="129"/>
      <c r="J70" s="146"/>
      <c r="K70" s="129"/>
      <c r="L70" s="129"/>
    </row>
    <row r="71" spans="1:12" ht="21.45" customHeight="1" x14ac:dyDescent="0.2">
      <c r="A71" s="156" t="s">
        <v>109</v>
      </c>
      <c r="B71" s="163"/>
      <c r="E71" s="145"/>
      <c r="F71" s="146"/>
      <c r="G71" s="129"/>
      <c r="I71" s="129"/>
      <c r="J71" s="146"/>
      <c r="K71" s="129"/>
      <c r="L71" s="129"/>
    </row>
    <row r="72" spans="1:12" ht="21.45" customHeight="1" x14ac:dyDescent="0.2">
      <c r="A72" s="156"/>
      <c r="B72" s="156" t="s">
        <v>110</v>
      </c>
      <c r="E72" s="145"/>
      <c r="F72" s="146"/>
      <c r="G72" s="129"/>
      <c r="I72" s="129"/>
      <c r="J72" s="146"/>
      <c r="K72" s="129"/>
      <c r="L72" s="129"/>
    </row>
    <row r="73" spans="1:12" ht="21.45" customHeight="1" thickBot="1" x14ac:dyDescent="0.25">
      <c r="A73" s="163" t="s">
        <v>111</v>
      </c>
      <c r="B73" s="163"/>
      <c r="C73" s="165"/>
      <c r="E73" s="166"/>
      <c r="F73" s="167">
        <v>-4.0000000000000002E-4</v>
      </c>
      <c r="G73" s="168"/>
      <c r="H73" s="169">
        <v>0.13639999999999999</v>
      </c>
      <c r="I73" s="168"/>
      <c r="J73" s="167">
        <v>-2.9999999999999997E-4</v>
      </c>
      <c r="K73" s="168"/>
      <c r="L73" s="169">
        <v>1.41E-2</v>
      </c>
    </row>
    <row r="74" spans="1:12" ht="8.1" customHeight="1" thickTop="1" x14ac:dyDescent="0.2">
      <c r="A74" s="163"/>
      <c r="B74" s="163"/>
      <c r="C74" s="163"/>
      <c r="D74" s="162"/>
      <c r="E74" s="145"/>
      <c r="F74" s="170"/>
      <c r="G74" s="171"/>
      <c r="H74" s="168"/>
      <c r="I74" s="171"/>
      <c r="J74" s="170"/>
      <c r="K74" s="171"/>
      <c r="L74" s="168"/>
    </row>
    <row r="75" spans="1:12" ht="21.45" customHeight="1" thickBot="1" x14ac:dyDescent="0.25">
      <c r="A75" s="163" t="s">
        <v>112</v>
      </c>
      <c r="B75" s="163"/>
      <c r="C75" s="165"/>
      <c r="E75" s="166"/>
      <c r="F75" s="167">
        <v>-4.0000000000000002E-4</v>
      </c>
      <c r="G75" s="171"/>
      <c r="H75" s="169">
        <v>0.13639999999999999</v>
      </c>
      <c r="I75" s="168"/>
      <c r="J75" s="167">
        <v>-2.9999999999999997E-4</v>
      </c>
      <c r="K75" s="168"/>
      <c r="L75" s="169">
        <v>1.41E-2</v>
      </c>
    </row>
    <row r="76" spans="1:12" ht="21.45" customHeight="1" thickTop="1" x14ac:dyDescent="0.2">
      <c r="A76" s="172"/>
      <c r="B76" s="173"/>
      <c r="C76" s="165"/>
      <c r="D76" s="165"/>
      <c r="E76" s="166"/>
      <c r="G76" s="174"/>
      <c r="I76" s="174"/>
      <c r="J76" s="175"/>
      <c r="K76" s="174"/>
      <c r="L76" s="129"/>
    </row>
    <row r="77" spans="1:12" ht="21.45" customHeight="1" x14ac:dyDescent="0.2">
      <c r="A77" s="144"/>
      <c r="B77" s="173"/>
      <c r="C77" s="165"/>
      <c r="D77" s="176"/>
      <c r="E77" s="166"/>
      <c r="F77" s="174"/>
      <c r="G77" s="174"/>
      <c r="H77" s="174"/>
      <c r="I77" s="174"/>
      <c r="J77" s="174"/>
      <c r="K77" s="174"/>
      <c r="L77" s="174"/>
    </row>
    <row r="78" spans="1:12" s="178" customFormat="1" ht="21.6" customHeight="1" x14ac:dyDescent="0.45">
      <c r="A78" s="177"/>
      <c r="D78" s="179"/>
      <c r="E78" s="180"/>
      <c r="F78" s="181"/>
      <c r="G78" s="182"/>
      <c r="H78" s="181"/>
      <c r="I78" s="182"/>
      <c r="J78" s="181"/>
      <c r="K78" s="182"/>
      <c r="L78" s="181"/>
    </row>
    <row r="79" spans="1:12" ht="21.6" customHeight="1" x14ac:dyDescent="0.2">
      <c r="A79" s="140"/>
      <c r="B79" s="140"/>
      <c r="E79" s="97"/>
      <c r="F79" s="97"/>
      <c r="H79" s="97"/>
      <c r="J79" s="143"/>
      <c r="L79" s="143"/>
    </row>
    <row r="80" spans="1:12" ht="21.6" customHeight="1" x14ac:dyDescent="0.2">
      <c r="A80" s="140"/>
      <c r="B80" s="140"/>
      <c r="E80" s="97"/>
      <c r="F80" s="97"/>
      <c r="H80" s="97"/>
      <c r="J80" s="143"/>
      <c r="L80" s="143"/>
    </row>
    <row r="81" spans="1:12" ht="21.6" customHeight="1" x14ac:dyDescent="0.2">
      <c r="E81" s="129"/>
      <c r="G81" s="129"/>
      <c r="I81" s="129"/>
      <c r="J81" s="129"/>
      <c r="K81" s="129"/>
      <c r="L81" s="129"/>
    </row>
    <row r="82" spans="1:12" ht="21.6" customHeight="1" x14ac:dyDescent="0.2">
      <c r="E82" s="129"/>
      <c r="G82" s="129"/>
      <c r="I82" s="129"/>
      <c r="J82" s="129"/>
      <c r="K82" s="129"/>
      <c r="L82" s="129"/>
    </row>
    <row r="83" spans="1:12" ht="21.6" customHeight="1" x14ac:dyDescent="0.2">
      <c r="E83" s="129"/>
      <c r="G83" s="129"/>
      <c r="I83" s="129"/>
      <c r="J83" s="129"/>
      <c r="K83" s="129"/>
      <c r="L83" s="129"/>
    </row>
    <row r="84" spans="1:12" ht="21.6" customHeight="1" x14ac:dyDescent="0.2">
      <c r="E84" s="129"/>
      <c r="G84" s="129"/>
      <c r="I84" s="129"/>
      <c r="J84" s="129"/>
      <c r="K84" s="129"/>
      <c r="L84" s="129"/>
    </row>
    <row r="85" spans="1:12" ht="21.6" customHeight="1" x14ac:dyDescent="0.2">
      <c r="E85" s="129"/>
      <c r="G85" s="129"/>
      <c r="I85" s="129"/>
      <c r="J85" s="129"/>
      <c r="K85" s="129"/>
      <c r="L85" s="129"/>
    </row>
    <row r="86" spans="1:12" ht="21.6" customHeight="1" x14ac:dyDescent="0.2">
      <c r="E86" s="129"/>
      <c r="G86" s="129"/>
      <c r="I86" s="129"/>
      <c r="J86" s="129"/>
      <c r="K86" s="129"/>
      <c r="L86" s="129"/>
    </row>
    <row r="87" spans="1:12" ht="21.6" customHeight="1" x14ac:dyDescent="0.2">
      <c r="E87" s="129"/>
      <c r="G87" s="129"/>
      <c r="I87" s="129"/>
      <c r="J87" s="129"/>
      <c r="K87" s="129"/>
      <c r="L87" s="129"/>
    </row>
    <row r="88" spans="1:12" ht="21.6" customHeight="1" x14ac:dyDescent="0.2">
      <c r="E88" s="129"/>
      <c r="G88" s="129"/>
      <c r="I88" s="129"/>
      <c r="J88" s="129"/>
      <c r="K88" s="129"/>
      <c r="L88" s="129"/>
    </row>
    <row r="89" spans="1:12" ht="21.6" customHeight="1" x14ac:dyDescent="0.2">
      <c r="E89" s="129"/>
      <c r="G89" s="129"/>
      <c r="I89" s="129"/>
      <c r="J89" s="129"/>
      <c r="K89" s="129"/>
      <c r="L89" s="129"/>
    </row>
    <row r="90" spans="1:12" ht="24.75" customHeight="1" x14ac:dyDescent="0.2">
      <c r="E90" s="129"/>
      <c r="G90" s="129"/>
      <c r="I90" s="129"/>
      <c r="J90" s="129"/>
      <c r="K90" s="129"/>
      <c r="L90" s="129"/>
    </row>
    <row r="91" spans="1:12" ht="24.75" customHeight="1" x14ac:dyDescent="0.2">
      <c r="E91" s="129"/>
      <c r="G91" s="129"/>
      <c r="I91" s="129"/>
      <c r="J91" s="129"/>
      <c r="K91" s="129"/>
      <c r="L91" s="129"/>
    </row>
    <row r="92" spans="1:12" ht="21.9" customHeight="1" x14ac:dyDescent="0.2">
      <c r="A92" s="159" t="str">
        <f>A48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92" s="98"/>
      <c r="C92" s="98"/>
      <c r="D92" s="99"/>
      <c r="E92" s="131"/>
      <c r="F92" s="132"/>
      <c r="G92" s="101"/>
      <c r="H92" s="132"/>
      <c r="I92" s="101"/>
      <c r="J92" s="101"/>
      <c r="K92" s="101"/>
      <c r="L92" s="101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O102"/>
  <sheetViews>
    <sheetView topLeftCell="A28" zoomScaleNormal="100" zoomScaleSheetLayoutView="100" workbookViewId="0">
      <selection activeCell="D7" sqref="D7"/>
    </sheetView>
  </sheetViews>
  <sheetFormatPr defaultColWidth="9.28515625" defaultRowHeight="21.45" customHeight="1" x14ac:dyDescent="0.2"/>
  <cols>
    <col min="1" max="2" width="1.7109375" style="70" customWidth="1"/>
    <col min="3" max="3" width="41" style="70" customWidth="1"/>
    <col min="4" max="4" width="10.140625" style="67" customWidth="1"/>
    <col min="5" max="5" width="0.85546875" style="128" customWidth="1"/>
    <col min="6" max="6" width="16.85546875" style="129" customWidth="1"/>
    <col min="7" max="7" width="0.85546875" style="97" customWidth="1"/>
    <col min="8" max="8" width="16.85546875" style="129" customWidth="1"/>
    <col min="9" max="9" width="0.85546875" style="97" customWidth="1"/>
    <col min="10" max="10" width="16.85546875" style="97" customWidth="1"/>
    <col min="11" max="11" width="0.85546875" style="97" customWidth="1"/>
    <col min="12" max="12" width="16.85546875" style="97" customWidth="1"/>
    <col min="13" max="14" width="9.28515625" style="70"/>
    <col min="15" max="15" width="11.85546875" style="70" bestFit="1" customWidth="1"/>
    <col min="16" max="16384" width="9.28515625" style="70"/>
  </cols>
  <sheetData>
    <row r="1" spans="1:15" ht="21" customHeight="1" x14ac:dyDescent="0.2">
      <c r="A1" s="66" t="s">
        <v>0</v>
      </c>
      <c r="B1" s="127"/>
      <c r="C1" s="127"/>
    </row>
    <row r="2" spans="1:15" ht="21" customHeight="1" x14ac:dyDescent="0.2">
      <c r="A2" s="127" t="s">
        <v>82</v>
      </c>
      <c r="B2" s="127"/>
      <c r="C2" s="127"/>
    </row>
    <row r="3" spans="1:15" ht="21" customHeight="1" x14ac:dyDescent="0.2">
      <c r="A3" s="130" t="s">
        <v>113</v>
      </c>
      <c r="B3" s="98"/>
      <c r="C3" s="98"/>
      <c r="D3" s="99"/>
      <c r="E3" s="131"/>
      <c r="F3" s="132"/>
      <c r="G3" s="101"/>
      <c r="H3" s="132"/>
      <c r="I3" s="101"/>
      <c r="J3" s="101"/>
      <c r="K3" s="101"/>
      <c r="L3" s="101"/>
    </row>
    <row r="4" spans="1:15" ht="20.100000000000001" customHeight="1" x14ac:dyDescent="0.2">
      <c r="A4" s="127"/>
      <c r="E4" s="133"/>
      <c r="F4" s="134"/>
      <c r="G4" s="135"/>
      <c r="H4" s="134"/>
      <c r="I4" s="135"/>
      <c r="J4" s="135"/>
      <c r="K4" s="135"/>
      <c r="L4" s="135"/>
    </row>
    <row r="5" spans="1:15" ht="20.100000000000001" customHeight="1" x14ac:dyDescent="0.2">
      <c r="D5" s="136"/>
      <c r="E5" s="136"/>
      <c r="F5" s="317" t="s">
        <v>3</v>
      </c>
      <c r="G5" s="317"/>
      <c r="H5" s="317"/>
      <c r="I5" s="137"/>
      <c r="J5" s="318" t="s">
        <v>4</v>
      </c>
      <c r="K5" s="318"/>
      <c r="L5" s="318"/>
    </row>
    <row r="6" spans="1:15" ht="20.100000000000001" customHeight="1" x14ac:dyDescent="0.2">
      <c r="D6" s="136"/>
      <c r="E6" s="138"/>
      <c r="F6" s="138" t="s">
        <v>5</v>
      </c>
      <c r="G6" s="138"/>
      <c r="H6" s="138" t="s">
        <v>5</v>
      </c>
      <c r="I6" s="138"/>
      <c r="J6" s="138" t="s">
        <v>5</v>
      </c>
      <c r="K6" s="138"/>
      <c r="L6" s="138" t="s">
        <v>5</v>
      </c>
    </row>
    <row r="7" spans="1:15" ht="20.100000000000001" customHeight="1" x14ac:dyDescent="0.2">
      <c r="D7" s="136"/>
      <c r="E7" s="138"/>
      <c r="F7" s="138" t="s">
        <v>7</v>
      </c>
      <c r="G7" s="138"/>
      <c r="H7" s="138" t="s">
        <v>7</v>
      </c>
      <c r="I7" s="138"/>
      <c r="J7" s="138" t="s">
        <v>7</v>
      </c>
      <c r="K7" s="138"/>
      <c r="L7" s="138" t="s">
        <v>7</v>
      </c>
    </row>
    <row r="8" spans="1:15" ht="20.100000000000001" customHeight="1" x14ac:dyDescent="0.2">
      <c r="D8" s="136"/>
      <c r="E8" s="138"/>
      <c r="F8" s="138" t="s">
        <v>9</v>
      </c>
      <c r="G8" s="138"/>
      <c r="H8" s="138" t="s">
        <v>10</v>
      </c>
      <c r="I8" s="138"/>
      <c r="J8" s="138" t="s">
        <v>9</v>
      </c>
      <c r="K8" s="138"/>
      <c r="L8" s="138" t="s">
        <v>10</v>
      </c>
    </row>
    <row r="9" spans="1:15" ht="20.100000000000001" customHeight="1" x14ac:dyDescent="0.2">
      <c r="D9" s="183" t="s">
        <v>11</v>
      </c>
      <c r="E9" s="138"/>
      <c r="F9" s="139" t="s">
        <v>12</v>
      </c>
      <c r="G9" s="138"/>
      <c r="H9" s="139" t="s">
        <v>12</v>
      </c>
      <c r="I9" s="138"/>
      <c r="J9" s="139" t="s">
        <v>12</v>
      </c>
      <c r="K9" s="138"/>
      <c r="L9" s="139" t="s">
        <v>12</v>
      </c>
    </row>
    <row r="10" spans="1:15" ht="6" customHeight="1" x14ac:dyDescent="0.2">
      <c r="A10" s="66"/>
      <c r="B10" s="140"/>
      <c r="E10" s="97"/>
      <c r="F10" s="141"/>
      <c r="H10" s="97"/>
      <c r="J10" s="142"/>
      <c r="L10" s="143"/>
    </row>
    <row r="11" spans="1:15" ht="20.100000000000001" customHeight="1" x14ac:dyDescent="0.2">
      <c r="A11" s="66" t="s">
        <v>84</v>
      </c>
      <c r="B11" s="140"/>
      <c r="E11" s="97"/>
      <c r="F11" s="141"/>
      <c r="H11" s="97"/>
      <c r="J11" s="141"/>
      <c r="L11" s="143"/>
    </row>
    <row r="12" spans="1:15" ht="6" customHeight="1" x14ac:dyDescent="0.2">
      <c r="A12" s="66"/>
      <c r="B12" s="140"/>
      <c r="E12" s="97"/>
      <c r="F12" s="141"/>
      <c r="H12" s="97"/>
      <c r="J12" s="141"/>
      <c r="L12" s="143"/>
    </row>
    <row r="13" spans="1:15" ht="20.100000000000001" customHeight="1" x14ac:dyDescent="0.2">
      <c r="A13" s="144" t="s">
        <v>85</v>
      </c>
      <c r="B13" s="68"/>
      <c r="C13" s="68"/>
      <c r="E13" s="145"/>
      <c r="F13" s="146">
        <v>1767253779</v>
      </c>
      <c r="G13" s="129"/>
      <c r="H13" s="129">
        <v>1727876568</v>
      </c>
      <c r="I13" s="129"/>
      <c r="J13" s="184" t="s">
        <v>114</v>
      </c>
      <c r="K13" s="129"/>
      <c r="L13" s="129">
        <v>0</v>
      </c>
      <c r="M13" s="149"/>
      <c r="O13" s="128"/>
    </row>
    <row r="14" spans="1:15" ht="20.100000000000001" customHeight="1" x14ac:dyDescent="0.2">
      <c r="A14" s="144" t="s">
        <v>87</v>
      </c>
      <c r="B14" s="68"/>
      <c r="C14" s="68"/>
      <c r="E14" s="145"/>
      <c r="F14" s="150">
        <v>1069669119</v>
      </c>
      <c r="G14" s="129"/>
      <c r="H14" s="132">
        <v>1028244518</v>
      </c>
      <c r="I14" s="129"/>
      <c r="J14" s="150">
        <v>531085726</v>
      </c>
      <c r="K14" s="129"/>
      <c r="L14" s="151">
        <v>610400788</v>
      </c>
      <c r="M14" s="149"/>
      <c r="O14" s="128"/>
    </row>
    <row r="15" spans="1:15" ht="6" customHeight="1" x14ac:dyDescent="0.2">
      <c r="A15" s="144"/>
      <c r="B15" s="68"/>
      <c r="C15" s="68"/>
      <c r="E15" s="145"/>
      <c r="F15" s="146"/>
      <c r="G15" s="129"/>
      <c r="I15" s="129"/>
      <c r="J15" s="146"/>
      <c r="K15" s="129"/>
      <c r="L15" s="129"/>
    </row>
    <row r="16" spans="1:15" ht="20.100000000000001" customHeight="1" x14ac:dyDescent="0.2">
      <c r="A16" s="127" t="s">
        <v>88</v>
      </c>
      <c r="E16" s="145"/>
      <c r="F16" s="150">
        <f>SUM(F13:F14)</f>
        <v>2836922898</v>
      </c>
      <c r="G16" s="129"/>
      <c r="H16" s="132">
        <f>SUM(H13:H14)</f>
        <v>2756121086</v>
      </c>
      <c r="I16" s="129"/>
      <c r="J16" s="150">
        <f>SUM(J13:J14)</f>
        <v>531085726</v>
      </c>
      <c r="K16" s="129"/>
      <c r="L16" s="132">
        <f>SUM(L13:L14)</f>
        <v>610400788</v>
      </c>
      <c r="M16" s="149"/>
    </row>
    <row r="17" spans="1:15" ht="6" customHeight="1" x14ac:dyDescent="0.2">
      <c r="E17" s="145"/>
      <c r="F17" s="146"/>
      <c r="G17" s="129"/>
      <c r="I17" s="129"/>
      <c r="J17" s="146"/>
      <c r="K17" s="129"/>
      <c r="L17" s="129"/>
    </row>
    <row r="18" spans="1:15" ht="20.100000000000001" customHeight="1" x14ac:dyDescent="0.2">
      <c r="A18" s="70" t="s">
        <v>89</v>
      </c>
      <c r="E18" s="145"/>
      <c r="F18" s="146">
        <v>-646314966</v>
      </c>
      <c r="G18" s="129"/>
      <c r="H18" s="129">
        <v>-574804200</v>
      </c>
      <c r="I18" s="129"/>
      <c r="J18" s="184" t="s">
        <v>114</v>
      </c>
      <c r="K18" s="129"/>
      <c r="L18" s="148" t="s">
        <v>114</v>
      </c>
      <c r="M18" s="149"/>
      <c r="O18" s="128"/>
    </row>
    <row r="19" spans="1:15" ht="20.100000000000001" customHeight="1" x14ac:dyDescent="0.2">
      <c r="A19" s="70" t="s">
        <v>90</v>
      </c>
      <c r="E19" s="145"/>
      <c r="F19" s="150">
        <v>-693068719</v>
      </c>
      <c r="G19" s="129"/>
      <c r="H19" s="132">
        <v>-663950571</v>
      </c>
      <c r="I19" s="129"/>
      <c r="J19" s="150">
        <v>-409007882</v>
      </c>
      <c r="K19" s="129"/>
      <c r="L19" s="151">
        <v>-414385099</v>
      </c>
    </row>
    <row r="20" spans="1:15" ht="6" customHeight="1" x14ac:dyDescent="0.2">
      <c r="E20" s="145"/>
      <c r="F20" s="146"/>
      <c r="G20" s="129"/>
      <c r="I20" s="129"/>
      <c r="J20" s="146"/>
      <c r="K20" s="129"/>
      <c r="L20" s="129"/>
    </row>
    <row r="21" spans="1:15" ht="20.100000000000001" customHeight="1" x14ac:dyDescent="0.2">
      <c r="A21" s="127" t="s">
        <v>91</v>
      </c>
      <c r="E21" s="145"/>
      <c r="F21" s="150">
        <f>SUM(F18:F20)</f>
        <v>-1339383685</v>
      </c>
      <c r="G21" s="129"/>
      <c r="H21" s="132">
        <f>SUM(H18:H20)</f>
        <v>-1238754771</v>
      </c>
      <c r="I21" s="129"/>
      <c r="J21" s="150">
        <f>SUM(J18:J20)</f>
        <v>-409007882</v>
      </c>
      <c r="K21" s="129"/>
      <c r="L21" s="132">
        <f>SUM(L18:L20)</f>
        <v>-414385099</v>
      </c>
      <c r="M21" s="149"/>
      <c r="O21" s="128"/>
    </row>
    <row r="22" spans="1:15" ht="6" customHeight="1" x14ac:dyDescent="0.2">
      <c r="A22" s="127"/>
      <c r="E22" s="145"/>
      <c r="F22" s="146"/>
      <c r="G22" s="129"/>
      <c r="I22" s="129"/>
      <c r="J22" s="146"/>
      <c r="K22" s="129"/>
      <c r="L22" s="129"/>
    </row>
    <row r="23" spans="1:15" ht="20.100000000000001" customHeight="1" x14ac:dyDescent="0.2">
      <c r="A23" s="127" t="s">
        <v>92</v>
      </c>
      <c r="E23" s="145"/>
      <c r="F23" s="146">
        <f>SUM(F21,F16)</f>
        <v>1497539213</v>
      </c>
      <c r="G23" s="129"/>
      <c r="H23" s="129">
        <f>SUM(H21,H16)</f>
        <v>1517366315</v>
      </c>
      <c r="I23" s="129"/>
      <c r="J23" s="146">
        <f>SUM(J21,J16)</f>
        <v>122077844</v>
      </c>
      <c r="K23" s="129"/>
      <c r="L23" s="129">
        <f>SUM(L21,L16)</f>
        <v>196015689</v>
      </c>
      <c r="M23" s="149"/>
    </row>
    <row r="24" spans="1:15" ht="20.100000000000001" customHeight="1" x14ac:dyDescent="0.2">
      <c r="A24" s="70" t="s">
        <v>93</v>
      </c>
      <c r="E24" s="145"/>
      <c r="F24" s="150">
        <v>6411635</v>
      </c>
      <c r="G24" s="129"/>
      <c r="H24" s="132">
        <v>9055603</v>
      </c>
      <c r="I24" s="129"/>
      <c r="J24" s="150">
        <v>76398979</v>
      </c>
      <c r="K24" s="129"/>
      <c r="L24" s="151">
        <v>37870259</v>
      </c>
      <c r="M24" s="149"/>
    </row>
    <row r="25" spans="1:15" ht="6" customHeight="1" x14ac:dyDescent="0.2">
      <c r="E25" s="145"/>
      <c r="F25" s="146"/>
      <c r="G25" s="129"/>
      <c r="I25" s="129"/>
      <c r="J25" s="146"/>
      <c r="K25" s="129"/>
      <c r="L25" s="129"/>
    </row>
    <row r="26" spans="1:15" ht="20.100000000000001" customHeight="1" x14ac:dyDescent="0.2">
      <c r="A26" s="127" t="s">
        <v>94</v>
      </c>
      <c r="E26" s="145"/>
      <c r="F26" s="146">
        <f>SUM(F23:F24)</f>
        <v>1503950848</v>
      </c>
      <c r="G26" s="129"/>
      <c r="H26" s="129">
        <f>SUM(H23:H24)</f>
        <v>1526421918</v>
      </c>
      <c r="I26" s="129"/>
      <c r="J26" s="146">
        <f>SUM(J23:J24)</f>
        <v>198476823</v>
      </c>
      <c r="K26" s="129"/>
      <c r="L26" s="129">
        <f>SUM(L23:L24)</f>
        <v>233885948</v>
      </c>
      <c r="M26" s="149"/>
    </row>
    <row r="27" spans="1:15" ht="20.100000000000001" customHeight="1" x14ac:dyDescent="0.2">
      <c r="A27" s="70" t="s">
        <v>95</v>
      </c>
      <c r="E27" s="145"/>
      <c r="F27" s="146">
        <v>-651645271</v>
      </c>
      <c r="G27" s="129"/>
      <c r="H27" s="129">
        <v>-420917940</v>
      </c>
      <c r="I27" s="129"/>
      <c r="J27" s="146">
        <v>-1224508</v>
      </c>
      <c r="K27" s="129"/>
      <c r="L27" s="129">
        <v>-4236127</v>
      </c>
      <c r="M27" s="149"/>
    </row>
    <row r="28" spans="1:15" ht="20.100000000000001" customHeight="1" x14ac:dyDescent="0.2">
      <c r="A28" s="70" t="s">
        <v>96</v>
      </c>
      <c r="E28" s="145"/>
      <c r="F28" s="146">
        <v>-635284816</v>
      </c>
      <c r="G28" s="129"/>
      <c r="H28" s="129">
        <v>-541320467</v>
      </c>
      <c r="I28" s="129"/>
      <c r="J28" s="146">
        <v>-65330872</v>
      </c>
      <c r="K28" s="129"/>
      <c r="L28" s="129">
        <v>-58916639</v>
      </c>
      <c r="M28" s="149"/>
    </row>
    <row r="29" spans="1:15" ht="20.100000000000001" customHeight="1" x14ac:dyDescent="0.2">
      <c r="A29" s="70" t="s">
        <v>97</v>
      </c>
      <c r="E29" s="145"/>
      <c r="F29" s="146">
        <v>-580014</v>
      </c>
      <c r="G29" s="129"/>
      <c r="H29" s="129">
        <v>-3546663</v>
      </c>
      <c r="I29" s="129"/>
      <c r="J29" s="184" t="s">
        <v>114</v>
      </c>
      <c r="K29" s="129"/>
      <c r="L29" s="129">
        <v>-1500958</v>
      </c>
      <c r="M29" s="149"/>
      <c r="O29" s="128"/>
    </row>
    <row r="30" spans="1:15" ht="20.100000000000001" customHeight="1" x14ac:dyDescent="0.2">
      <c r="A30" s="70" t="s">
        <v>98</v>
      </c>
      <c r="E30" s="145"/>
      <c r="F30" s="146">
        <v>-42863426</v>
      </c>
      <c r="G30" s="129"/>
      <c r="H30" s="129">
        <v>-27248475</v>
      </c>
      <c r="I30" s="129"/>
      <c r="J30" s="146">
        <v>-29118863</v>
      </c>
      <c r="K30" s="129"/>
      <c r="L30" s="129">
        <v>-13457508</v>
      </c>
      <c r="M30" s="149"/>
    </row>
    <row r="31" spans="1:15" ht="20.100000000000001" customHeight="1" x14ac:dyDescent="0.2">
      <c r="A31" s="70" t="s">
        <v>115</v>
      </c>
      <c r="D31" s="70"/>
      <c r="E31" s="70"/>
      <c r="F31" s="146"/>
      <c r="G31" s="129"/>
      <c r="I31" s="129"/>
      <c r="J31" s="146"/>
      <c r="K31" s="70"/>
      <c r="L31" s="70"/>
      <c r="M31" s="149"/>
    </row>
    <row r="32" spans="1:15" ht="20.100000000000001" customHeight="1" x14ac:dyDescent="0.2">
      <c r="B32" s="70" t="s">
        <v>99</v>
      </c>
      <c r="D32" s="67">
        <v>8.1999999999999993</v>
      </c>
      <c r="E32" s="145"/>
      <c r="F32" s="150">
        <v>49206707</v>
      </c>
      <c r="G32" s="129"/>
      <c r="H32" s="155" t="s">
        <v>114</v>
      </c>
      <c r="I32" s="129"/>
      <c r="J32" s="150">
        <v>-4246</v>
      </c>
      <c r="K32" s="129"/>
      <c r="L32" s="155" t="s">
        <v>114</v>
      </c>
      <c r="M32" s="149"/>
    </row>
    <row r="33" spans="1:15" ht="6" customHeight="1" x14ac:dyDescent="0.2">
      <c r="E33" s="145"/>
      <c r="F33" s="146"/>
      <c r="G33" s="129"/>
      <c r="I33" s="129"/>
      <c r="J33" s="146"/>
      <c r="K33" s="129"/>
      <c r="L33" s="129"/>
    </row>
    <row r="34" spans="1:15" ht="20.100000000000001" customHeight="1" x14ac:dyDescent="0.2">
      <c r="A34" s="127" t="s">
        <v>116</v>
      </c>
      <c r="E34" s="145"/>
      <c r="F34" s="146">
        <f>SUM(F26:F32)</f>
        <v>222784028</v>
      </c>
      <c r="G34" s="129"/>
      <c r="H34" s="129">
        <f>SUM(H26:H30)</f>
        <v>533388373</v>
      </c>
      <c r="I34" s="129"/>
      <c r="J34" s="146">
        <f>SUM(J26:J32)</f>
        <v>102798334</v>
      </c>
      <c r="K34" s="129"/>
      <c r="L34" s="129">
        <f>SUM(L26:L30)</f>
        <v>155774716</v>
      </c>
      <c r="M34" s="149"/>
    </row>
    <row r="35" spans="1:15" ht="20.100000000000001" customHeight="1" x14ac:dyDescent="0.2">
      <c r="A35" s="70" t="s">
        <v>101</v>
      </c>
      <c r="D35" s="67">
        <v>17</v>
      </c>
      <c r="E35" s="145"/>
      <c r="F35" s="150">
        <v>-29902935</v>
      </c>
      <c r="G35" s="129"/>
      <c r="H35" s="132">
        <v>-107700815</v>
      </c>
      <c r="I35" s="129"/>
      <c r="J35" s="150">
        <v>-10547673</v>
      </c>
      <c r="K35" s="129"/>
      <c r="L35" s="151">
        <v>-27159183</v>
      </c>
      <c r="M35" s="149"/>
      <c r="O35" s="128"/>
    </row>
    <row r="36" spans="1:15" ht="6" customHeight="1" x14ac:dyDescent="0.2">
      <c r="E36" s="145"/>
      <c r="F36" s="146"/>
      <c r="G36" s="129"/>
      <c r="I36" s="129"/>
      <c r="J36" s="146"/>
      <c r="K36" s="129"/>
      <c r="L36" s="129"/>
    </row>
    <row r="37" spans="1:15" ht="20.100000000000001" customHeight="1" x14ac:dyDescent="0.2">
      <c r="A37" s="156" t="s">
        <v>117</v>
      </c>
      <c r="E37" s="145"/>
      <c r="F37" s="146">
        <f>SUM(F34:F35)</f>
        <v>192881093</v>
      </c>
      <c r="G37" s="129"/>
      <c r="H37" s="129">
        <f>SUM(H34:H35)</f>
        <v>425687558</v>
      </c>
      <c r="I37" s="129"/>
      <c r="J37" s="146">
        <f>SUM(J34:J35)</f>
        <v>92250661</v>
      </c>
      <c r="K37" s="129"/>
      <c r="L37" s="129">
        <f>SUM(L34:L35)</f>
        <v>128615533</v>
      </c>
      <c r="M37" s="149"/>
      <c r="O37" s="128"/>
    </row>
    <row r="38" spans="1:15" ht="20.100000000000001" customHeight="1" x14ac:dyDescent="0.2">
      <c r="A38" s="156"/>
      <c r="E38" s="145"/>
      <c r="F38" s="184"/>
      <c r="G38" s="129"/>
      <c r="I38" s="129"/>
      <c r="J38" s="146"/>
      <c r="K38" s="129"/>
      <c r="L38" s="129"/>
      <c r="M38" s="149"/>
      <c r="O38" s="128"/>
    </row>
    <row r="39" spans="1:15" ht="20.100000000000001" customHeight="1" x14ac:dyDescent="0.2">
      <c r="A39" s="127" t="s">
        <v>118</v>
      </c>
      <c r="E39" s="145"/>
      <c r="F39" s="146"/>
      <c r="G39" s="129"/>
      <c r="I39" s="129"/>
      <c r="J39" s="146"/>
      <c r="K39" s="129"/>
      <c r="L39" s="129"/>
    </row>
    <row r="40" spans="1:15" ht="20.100000000000001" customHeight="1" x14ac:dyDescent="0.2">
      <c r="A40" s="163" t="s">
        <v>119</v>
      </c>
      <c r="E40" s="145"/>
      <c r="F40" s="146"/>
      <c r="G40" s="129"/>
      <c r="I40" s="129"/>
      <c r="J40" s="146"/>
      <c r="K40" s="129"/>
      <c r="L40" s="129"/>
    </row>
    <row r="41" spans="1:15" ht="20.100000000000001" customHeight="1" x14ac:dyDescent="0.2">
      <c r="A41" s="156"/>
      <c r="B41" s="70" t="s">
        <v>120</v>
      </c>
      <c r="E41" s="145"/>
      <c r="F41" s="146"/>
      <c r="G41" s="129"/>
      <c r="I41" s="129"/>
      <c r="J41" s="146"/>
      <c r="K41" s="129"/>
      <c r="L41" s="129"/>
    </row>
    <row r="42" spans="1:15" ht="20.100000000000001" customHeight="1" x14ac:dyDescent="0.2">
      <c r="A42" s="156"/>
      <c r="C42" s="70" t="s">
        <v>121</v>
      </c>
      <c r="E42" s="145"/>
      <c r="F42" s="146"/>
      <c r="G42" s="129"/>
      <c r="I42" s="129"/>
      <c r="J42" s="146"/>
      <c r="K42" s="129"/>
      <c r="L42" s="129"/>
    </row>
    <row r="43" spans="1:15" ht="20.100000000000001" customHeight="1" x14ac:dyDescent="0.2">
      <c r="A43" s="156"/>
      <c r="C43" s="70" t="s">
        <v>122</v>
      </c>
      <c r="E43" s="145"/>
      <c r="F43" s="184" t="s">
        <v>114</v>
      </c>
      <c r="G43" s="129"/>
      <c r="H43" s="129">
        <v>5914159</v>
      </c>
      <c r="I43" s="129"/>
      <c r="J43" s="184" t="s">
        <v>114</v>
      </c>
      <c r="K43" s="129"/>
      <c r="L43" s="129">
        <v>6349270</v>
      </c>
      <c r="M43" s="149"/>
    </row>
    <row r="44" spans="1:15" ht="20.100000000000001" customHeight="1" x14ac:dyDescent="0.2">
      <c r="A44" s="156"/>
      <c r="C44" s="70" t="s">
        <v>123</v>
      </c>
      <c r="E44" s="145"/>
      <c r="F44" s="146"/>
      <c r="G44" s="129"/>
      <c r="I44" s="129"/>
      <c r="J44" s="146"/>
      <c r="K44" s="129"/>
      <c r="L44" s="129"/>
    </row>
    <row r="45" spans="1:15" ht="20.100000000000001" customHeight="1" x14ac:dyDescent="0.2">
      <c r="A45" s="185"/>
      <c r="C45" s="70" t="s">
        <v>124</v>
      </c>
      <c r="E45" s="145"/>
      <c r="F45" s="157" t="s">
        <v>114</v>
      </c>
      <c r="G45" s="129"/>
      <c r="H45" s="186">
        <v>-1182832</v>
      </c>
      <c r="I45" s="129"/>
      <c r="J45" s="157" t="s">
        <v>114</v>
      </c>
      <c r="K45" s="129"/>
      <c r="L45" s="186">
        <v>-1269854</v>
      </c>
      <c r="M45" s="149"/>
    </row>
    <row r="46" spans="1:15" ht="15.75" customHeight="1" x14ac:dyDescent="0.2">
      <c r="E46" s="145"/>
      <c r="F46" s="146"/>
      <c r="G46" s="129"/>
      <c r="I46" s="129"/>
      <c r="J46" s="146"/>
      <c r="K46" s="129"/>
      <c r="L46" s="129"/>
    </row>
    <row r="47" spans="1:15" ht="20.100000000000001" customHeight="1" x14ac:dyDescent="0.2">
      <c r="A47" s="156" t="s">
        <v>125</v>
      </c>
      <c r="E47" s="145"/>
      <c r="F47" s="157" t="s">
        <v>114</v>
      </c>
      <c r="G47" s="129"/>
      <c r="H47" s="186">
        <f>SUM(H40:H45)</f>
        <v>4731327</v>
      </c>
      <c r="I47" s="129"/>
      <c r="J47" s="157" t="s">
        <v>114</v>
      </c>
      <c r="K47" s="129"/>
      <c r="L47" s="186">
        <f>SUM(L40:L45)</f>
        <v>5079416</v>
      </c>
      <c r="M47" s="149"/>
    </row>
    <row r="48" spans="1:15" ht="6" customHeight="1" x14ac:dyDescent="0.2">
      <c r="E48" s="145"/>
      <c r="F48" s="146"/>
      <c r="G48" s="129"/>
      <c r="I48" s="129"/>
      <c r="J48" s="146"/>
      <c r="K48" s="129"/>
      <c r="L48" s="129"/>
    </row>
    <row r="49" spans="1:13" ht="20.100000000000001" customHeight="1" thickBot="1" x14ac:dyDescent="0.25">
      <c r="A49" s="156" t="s">
        <v>126</v>
      </c>
      <c r="E49" s="145"/>
      <c r="F49" s="158">
        <f>SUM(F37,F47)</f>
        <v>192881093</v>
      </c>
      <c r="G49" s="129"/>
      <c r="H49" s="164">
        <f>SUM(H37,H47)</f>
        <v>430418885</v>
      </c>
      <c r="I49" s="129"/>
      <c r="J49" s="158">
        <f>SUM(J37,J47)</f>
        <v>92250661</v>
      </c>
      <c r="K49" s="129"/>
      <c r="L49" s="164">
        <f>SUM(L37,L47)</f>
        <v>133694949</v>
      </c>
      <c r="M49" s="149"/>
    </row>
    <row r="50" spans="1:13" ht="20.100000000000001" customHeight="1" thickTop="1" x14ac:dyDescent="0.2">
      <c r="A50" s="156"/>
      <c r="E50" s="145"/>
      <c r="F50" s="69"/>
      <c r="G50" s="129"/>
      <c r="H50" s="69"/>
      <c r="I50" s="129"/>
      <c r="J50" s="69"/>
      <c r="K50" s="129"/>
      <c r="L50" s="69"/>
      <c r="M50" s="149"/>
    </row>
    <row r="51" spans="1:13" ht="20.100000000000001" customHeight="1" x14ac:dyDescent="0.2">
      <c r="A51" s="156"/>
      <c r="E51" s="145"/>
      <c r="F51" s="69"/>
      <c r="G51" s="129"/>
      <c r="H51" s="69"/>
      <c r="I51" s="129"/>
      <c r="J51" s="69"/>
      <c r="K51" s="129"/>
      <c r="L51" s="69"/>
      <c r="M51" s="149"/>
    </row>
    <row r="52" spans="1:13" ht="20.100000000000001" customHeight="1" x14ac:dyDescent="0.2">
      <c r="A52" s="156"/>
      <c r="E52" s="145"/>
      <c r="F52" s="69"/>
      <c r="G52" s="129"/>
      <c r="H52" s="69"/>
      <c r="I52" s="129"/>
      <c r="J52" s="69"/>
      <c r="K52" s="129"/>
      <c r="L52" s="69"/>
      <c r="M52" s="149"/>
    </row>
    <row r="53" spans="1:13" ht="12.75" customHeight="1" x14ac:dyDescent="0.2">
      <c r="D53" s="136"/>
      <c r="E53" s="145"/>
      <c r="G53" s="129"/>
      <c r="I53" s="129"/>
      <c r="J53" s="129"/>
      <c r="K53" s="129"/>
      <c r="L53" s="129"/>
    </row>
    <row r="54" spans="1:13" ht="21.9" customHeight="1" x14ac:dyDescent="0.2">
      <c r="A54" s="159" t="str">
        <f>'5-6 (3M)'!A92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54" s="159"/>
      <c r="C54" s="98"/>
      <c r="D54" s="99"/>
      <c r="E54" s="101"/>
      <c r="F54" s="101"/>
      <c r="G54" s="101"/>
      <c r="H54" s="101"/>
      <c r="I54" s="101"/>
      <c r="J54" s="160"/>
      <c r="K54" s="101"/>
      <c r="L54" s="160"/>
    </row>
    <row r="55" spans="1:13" ht="21" customHeight="1" x14ac:dyDescent="0.2">
      <c r="A55" s="66" t="str">
        <f>A1</f>
        <v>บริษัท อาร์เอส จำกัด (มหาชน)</v>
      </c>
      <c r="B55" s="140"/>
      <c r="E55" s="97"/>
      <c r="F55" s="97"/>
      <c r="H55" s="97"/>
      <c r="J55" s="143"/>
      <c r="L55" s="143"/>
    </row>
    <row r="56" spans="1:13" ht="21" customHeight="1" x14ac:dyDescent="0.2">
      <c r="A56" s="127" t="s">
        <v>82</v>
      </c>
      <c r="B56" s="140"/>
      <c r="E56" s="97"/>
      <c r="F56" s="97"/>
      <c r="H56" s="97"/>
      <c r="J56" s="143"/>
      <c r="L56" s="143"/>
    </row>
    <row r="57" spans="1:13" ht="21" customHeight="1" x14ac:dyDescent="0.2">
      <c r="A57" s="161" t="str">
        <f>A3</f>
        <v>สำหรับงวดเก้าเดือนสิ้นสุดวันที่ 30 กันยายน พ.ศ. 2564</v>
      </c>
      <c r="B57" s="159"/>
      <c r="C57" s="98"/>
      <c r="D57" s="99"/>
      <c r="E57" s="101"/>
      <c r="F57" s="101"/>
      <c r="G57" s="101"/>
      <c r="H57" s="101"/>
      <c r="I57" s="101"/>
      <c r="J57" s="160"/>
      <c r="K57" s="101"/>
      <c r="L57" s="160"/>
    </row>
    <row r="58" spans="1:13" ht="20.100000000000001" customHeight="1" x14ac:dyDescent="0.2">
      <c r="A58" s="140"/>
      <c r="B58" s="140"/>
      <c r="E58" s="97"/>
      <c r="F58" s="97"/>
      <c r="H58" s="97"/>
      <c r="J58" s="143"/>
      <c r="L58" s="143"/>
    </row>
    <row r="59" spans="1:13" ht="20.100000000000001" customHeight="1" x14ac:dyDescent="0.2">
      <c r="D59" s="136"/>
      <c r="E59" s="136"/>
      <c r="F59" s="317" t="s">
        <v>3</v>
      </c>
      <c r="G59" s="317"/>
      <c r="H59" s="317"/>
      <c r="I59" s="137"/>
      <c r="J59" s="318" t="s">
        <v>4</v>
      </c>
      <c r="K59" s="318"/>
      <c r="L59" s="318"/>
    </row>
    <row r="60" spans="1:13" ht="20.100000000000001" customHeight="1" x14ac:dyDescent="0.2">
      <c r="D60" s="136"/>
      <c r="E60" s="138"/>
      <c r="F60" s="138" t="s">
        <v>5</v>
      </c>
      <c r="G60" s="138"/>
      <c r="H60" s="138" t="s">
        <v>5</v>
      </c>
      <c r="I60" s="138"/>
      <c r="J60" s="138" t="s">
        <v>5</v>
      </c>
      <c r="K60" s="138"/>
      <c r="L60" s="138" t="s">
        <v>5</v>
      </c>
    </row>
    <row r="61" spans="1:13" ht="20.100000000000001" customHeight="1" x14ac:dyDescent="0.2">
      <c r="D61" s="136"/>
      <c r="E61" s="138"/>
      <c r="F61" s="138" t="s">
        <v>7</v>
      </c>
      <c r="G61" s="138"/>
      <c r="H61" s="138" t="s">
        <v>7</v>
      </c>
      <c r="I61" s="138"/>
      <c r="J61" s="138" t="s">
        <v>7</v>
      </c>
      <c r="K61" s="138"/>
      <c r="L61" s="138" t="s">
        <v>7</v>
      </c>
    </row>
    <row r="62" spans="1:13" ht="20.100000000000001" customHeight="1" x14ac:dyDescent="0.2">
      <c r="D62" s="136"/>
      <c r="E62" s="138"/>
      <c r="F62" s="138" t="s">
        <v>9</v>
      </c>
      <c r="G62" s="138"/>
      <c r="H62" s="138" t="s">
        <v>10</v>
      </c>
      <c r="I62" s="138"/>
      <c r="J62" s="138" t="s">
        <v>9</v>
      </c>
      <c r="K62" s="138"/>
      <c r="L62" s="138" t="s">
        <v>10</v>
      </c>
    </row>
    <row r="63" spans="1:13" ht="20.100000000000001" customHeight="1" x14ac:dyDescent="0.2">
      <c r="D63" s="162"/>
      <c r="E63" s="138"/>
      <c r="F63" s="139" t="s">
        <v>12</v>
      </c>
      <c r="G63" s="138"/>
      <c r="H63" s="139" t="s">
        <v>12</v>
      </c>
      <c r="I63" s="138"/>
      <c r="J63" s="139" t="s">
        <v>12</v>
      </c>
      <c r="K63" s="138"/>
      <c r="L63" s="139" t="s">
        <v>12</v>
      </c>
    </row>
    <row r="64" spans="1:13" ht="8.1" customHeight="1" x14ac:dyDescent="0.2">
      <c r="A64" s="140"/>
      <c r="B64" s="140"/>
      <c r="D64" s="162"/>
      <c r="E64" s="97"/>
      <c r="F64" s="141"/>
      <c r="H64" s="97"/>
      <c r="J64" s="142"/>
      <c r="L64" s="143"/>
    </row>
    <row r="65" spans="1:12" ht="21.45" customHeight="1" x14ac:dyDescent="0.2">
      <c r="A65" s="156" t="s">
        <v>105</v>
      </c>
      <c r="B65" s="163"/>
      <c r="C65" s="163"/>
      <c r="D65" s="162"/>
      <c r="E65" s="145"/>
      <c r="F65" s="146"/>
      <c r="G65" s="129"/>
      <c r="I65" s="129"/>
      <c r="J65" s="146"/>
      <c r="K65" s="129"/>
      <c r="L65" s="129"/>
    </row>
    <row r="66" spans="1:12" ht="21.45" customHeight="1" x14ac:dyDescent="0.2">
      <c r="A66" s="163" t="s">
        <v>106</v>
      </c>
      <c r="B66" s="163"/>
      <c r="C66" s="163"/>
      <c r="D66" s="162"/>
      <c r="E66" s="145"/>
      <c r="F66" s="146">
        <v>193466163</v>
      </c>
      <c r="G66" s="129"/>
      <c r="H66" s="129">
        <v>425701552</v>
      </c>
      <c r="I66" s="129"/>
      <c r="J66" s="146">
        <f>J49</f>
        <v>92250661</v>
      </c>
      <c r="K66" s="129"/>
      <c r="L66" s="129">
        <v>128615533</v>
      </c>
    </row>
    <row r="67" spans="1:12" ht="21.45" customHeight="1" x14ac:dyDescent="0.2">
      <c r="A67" s="163" t="s">
        <v>107</v>
      </c>
      <c r="B67" s="163"/>
      <c r="C67" s="163"/>
      <c r="D67" s="162"/>
      <c r="E67" s="145"/>
      <c r="F67" s="150">
        <v>-585070</v>
      </c>
      <c r="G67" s="129"/>
      <c r="H67" s="132">
        <v>-13994</v>
      </c>
      <c r="I67" s="129"/>
      <c r="J67" s="157" t="s">
        <v>114</v>
      </c>
      <c r="K67" s="129"/>
      <c r="L67" s="155" t="s">
        <v>114</v>
      </c>
    </row>
    <row r="68" spans="1:12" ht="8.1" customHeight="1" x14ac:dyDescent="0.2">
      <c r="A68" s="163"/>
      <c r="B68" s="163"/>
      <c r="C68" s="163"/>
      <c r="D68" s="162"/>
      <c r="E68" s="145"/>
      <c r="F68" s="146"/>
      <c r="G68" s="129"/>
      <c r="I68" s="129"/>
      <c r="J68" s="146"/>
      <c r="K68" s="129"/>
      <c r="L68" s="129"/>
    </row>
    <row r="69" spans="1:12" ht="21.45" customHeight="1" thickBot="1" x14ac:dyDescent="0.25">
      <c r="E69" s="145"/>
      <c r="F69" s="158">
        <f>F49</f>
        <v>192881093</v>
      </c>
      <c r="G69" s="129"/>
      <c r="H69" s="164">
        <f>H37</f>
        <v>425687558</v>
      </c>
      <c r="I69" s="129"/>
      <c r="J69" s="158">
        <f>J37</f>
        <v>92250661</v>
      </c>
      <c r="K69" s="129"/>
      <c r="L69" s="164">
        <f>L37</f>
        <v>128615533</v>
      </c>
    </row>
    <row r="70" spans="1:12" ht="21.45" customHeight="1" thickTop="1" x14ac:dyDescent="0.2">
      <c r="E70" s="145"/>
      <c r="F70" s="146"/>
      <c r="G70" s="129"/>
      <c r="I70" s="129"/>
      <c r="J70" s="146"/>
      <c r="K70" s="129"/>
      <c r="L70" s="129"/>
    </row>
    <row r="71" spans="1:12" ht="21.45" customHeight="1" x14ac:dyDescent="0.2">
      <c r="A71" s="156" t="s">
        <v>108</v>
      </c>
      <c r="B71" s="163"/>
      <c r="C71" s="163"/>
      <c r="D71" s="162"/>
      <c r="E71" s="145"/>
      <c r="F71" s="146"/>
      <c r="G71" s="129"/>
      <c r="I71" s="129"/>
      <c r="J71" s="146"/>
      <c r="K71" s="129"/>
      <c r="L71" s="129"/>
    </row>
    <row r="72" spans="1:12" ht="21.45" customHeight="1" x14ac:dyDescent="0.2">
      <c r="A72" s="163" t="s">
        <v>106</v>
      </c>
      <c r="B72" s="163"/>
      <c r="C72" s="163"/>
      <c r="D72" s="162"/>
      <c r="E72" s="145"/>
      <c r="F72" s="146">
        <v>193466163</v>
      </c>
      <c r="G72" s="129"/>
      <c r="H72" s="129">
        <v>430432879</v>
      </c>
      <c r="I72" s="129"/>
      <c r="J72" s="146">
        <f>J69</f>
        <v>92250661</v>
      </c>
      <c r="K72" s="129"/>
      <c r="L72" s="129">
        <v>133694949</v>
      </c>
    </row>
    <row r="73" spans="1:12" ht="21.45" customHeight="1" x14ac:dyDescent="0.2">
      <c r="A73" s="163" t="s">
        <v>107</v>
      </c>
      <c r="B73" s="163"/>
      <c r="C73" s="163"/>
      <c r="D73" s="162"/>
      <c r="E73" s="145"/>
      <c r="F73" s="150">
        <v>-585070</v>
      </c>
      <c r="G73" s="129"/>
      <c r="H73" s="132">
        <v>-13994</v>
      </c>
      <c r="I73" s="129"/>
      <c r="J73" s="157" t="s">
        <v>114</v>
      </c>
      <c r="K73" s="129"/>
      <c r="L73" s="155" t="s">
        <v>114</v>
      </c>
    </row>
    <row r="74" spans="1:12" ht="8.1" customHeight="1" x14ac:dyDescent="0.2">
      <c r="A74" s="163"/>
      <c r="B74" s="163"/>
      <c r="C74" s="163"/>
      <c r="D74" s="162"/>
      <c r="E74" s="145"/>
      <c r="F74" s="146"/>
      <c r="G74" s="129"/>
      <c r="I74" s="129"/>
      <c r="J74" s="146"/>
      <c r="K74" s="129"/>
      <c r="L74" s="129"/>
    </row>
    <row r="75" spans="1:12" ht="21.45" customHeight="1" thickBot="1" x14ac:dyDescent="0.25">
      <c r="E75" s="145"/>
      <c r="F75" s="158">
        <f>F69</f>
        <v>192881093</v>
      </c>
      <c r="G75" s="129"/>
      <c r="H75" s="164">
        <f>H49</f>
        <v>430418885</v>
      </c>
      <c r="I75" s="129"/>
      <c r="J75" s="158">
        <f>J49</f>
        <v>92250661</v>
      </c>
      <c r="K75" s="129"/>
      <c r="L75" s="164">
        <f>L49</f>
        <v>133694949</v>
      </c>
    </row>
    <row r="76" spans="1:12" ht="21.45" customHeight="1" thickTop="1" x14ac:dyDescent="0.2">
      <c r="E76" s="145"/>
      <c r="F76" s="146"/>
      <c r="G76" s="129"/>
      <c r="I76" s="129"/>
      <c r="J76" s="146"/>
      <c r="K76" s="129"/>
      <c r="L76" s="129"/>
    </row>
    <row r="77" spans="1:12" ht="21.45" customHeight="1" x14ac:dyDescent="0.2">
      <c r="A77" s="156" t="s">
        <v>109</v>
      </c>
      <c r="B77" s="163"/>
      <c r="E77" s="145"/>
      <c r="F77" s="146"/>
      <c r="G77" s="129"/>
      <c r="I77" s="129"/>
      <c r="J77" s="146"/>
      <c r="K77" s="129"/>
      <c r="L77" s="129"/>
    </row>
    <row r="78" spans="1:12" ht="21.45" customHeight="1" x14ac:dyDescent="0.2">
      <c r="A78" s="156"/>
      <c r="B78" s="156" t="s">
        <v>110</v>
      </c>
      <c r="E78" s="145"/>
      <c r="F78" s="146"/>
      <c r="G78" s="129"/>
      <c r="I78" s="129"/>
      <c r="J78" s="146"/>
      <c r="K78" s="129"/>
      <c r="L78" s="129"/>
    </row>
    <row r="79" spans="1:12" ht="21.45" customHeight="1" thickBot="1" x14ac:dyDescent="0.25">
      <c r="A79" s="163" t="s">
        <v>127</v>
      </c>
      <c r="B79" s="163"/>
      <c r="C79" s="165"/>
      <c r="E79" s="166"/>
      <c r="F79" s="167">
        <v>0.2021</v>
      </c>
      <c r="G79" s="187"/>
      <c r="H79" s="169">
        <v>0.44330000000000003</v>
      </c>
      <c r="I79" s="187"/>
      <c r="J79" s="167">
        <v>9.64E-2</v>
      </c>
      <c r="K79" s="168"/>
      <c r="L79" s="169">
        <v>0.13389999999999999</v>
      </c>
    </row>
    <row r="80" spans="1:12" ht="8.1" customHeight="1" thickTop="1" x14ac:dyDescent="0.2">
      <c r="A80" s="163"/>
      <c r="B80" s="163"/>
      <c r="C80" s="163"/>
      <c r="D80" s="162"/>
      <c r="E80" s="145"/>
      <c r="F80" s="188"/>
      <c r="G80" s="174"/>
      <c r="H80" s="187"/>
      <c r="I80" s="174"/>
      <c r="J80" s="188"/>
      <c r="K80" s="174"/>
      <c r="L80" s="187"/>
    </row>
    <row r="81" spans="1:12" ht="21.45" customHeight="1" thickBot="1" x14ac:dyDescent="0.25">
      <c r="A81" s="163" t="s">
        <v>128</v>
      </c>
      <c r="B81" s="163"/>
      <c r="C81" s="165"/>
      <c r="E81" s="166"/>
      <c r="F81" s="167">
        <v>0.2021</v>
      </c>
      <c r="G81" s="171"/>
      <c r="H81" s="189">
        <v>0.44330000000000003</v>
      </c>
      <c r="I81" s="171"/>
      <c r="J81" s="167">
        <v>9.64E-2</v>
      </c>
      <c r="K81" s="171"/>
      <c r="L81" s="169">
        <v>0.13389999999999999</v>
      </c>
    </row>
    <row r="82" spans="1:12" ht="21.45" customHeight="1" thickTop="1" x14ac:dyDescent="0.2">
      <c r="A82" s="172"/>
      <c r="B82" s="173"/>
      <c r="C82" s="165"/>
      <c r="D82" s="165"/>
      <c r="E82" s="166"/>
      <c r="G82" s="174"/>
      <c r="I82" s="174"/>
      <c r="J82" s="129"/>
      <c r="K82" s="174"/>
      <c r="L82" s="129"/>
    </row>
    <row r="83" spans="1:12" s="178" customFormat="1" ht="21.45" customHeight="1" x14ac:dyDescent="0.45">
      <c r="A83" s="177"/>
      <c r="B83" s="190"/>
      <c r="C83" s="191"/>
      <c r="D83" s="192"/>
      <c r="E83" s="193"/>
      <c r="F83" s="194"/>
      <c r="G83" s="194"/>
      <c r="H83" s="194"/>
      <c r="I83" s="194"/>
      <c r="J83" s="194"/>
      <c r="K83" s="194"/>
      <c r="L83" s="194"/>
    </row>
    <row r="84" spans="1:12" s="178" customFormat="1" ht="21.45" customHeight="1" x14ac:dyDescent="0.45">
      <c r="A84" s="177"/>
      <c r="D84" s="179"/>
      <c r="E84" s="180"/>
      <c r="F84" s="181"/>
      <c r="G84" s="182"/>
      <c r="H84" s="181"/>
      <c r="I84" s="182"/>
      <c r="J84" s="181"/>
      <c r="K84" s="182"/>
      <c r="L84" s="181"/>
    </row>
    <row r="85" spans="1:12" ht="20.100000000000001" customHeight="1" x14ac:dyDescent="0.2">
      <c r="A85" s="140"/>
      <c r="B85" s="140"/>
      <c r="E85" s="97"/>
      <c r="F85" s="97"/>
      <c r="H85" s="97"/>
      <c r="J85" s="143"/>
      <c r="L85" s="143"/>
    </row>
    <row r="86" spans="1:12" ht="20.100000000000001" customHeight="1" x14ac:dyDescent="0.2">
      <c r="A86" s="140"/>
      <c r="B86" s="140"/>
      <c r="E86" s="97"/>
      <c r="F86" s="97"/>
      <c r="H86" s="97"/>
      <c r="J86" s="143"/>
      <c r="L86" s="143"/>
    </row>
    <row r="87" spans="1:12" ht="20.100000000000001" customHeight="1" x14ac:dyDescent="0.2">
      <c r="E87" s="129"/>
      <c r="G87" s="129"/>
      <c r="I87" s="129"/>
      <c r="J87" s="129"/>
      <c r="K87" s="129"/>
      <c r="L87" s="129"/>
    </row>
    <row r="88" spans="1:12" ht="20.100000000000001" customHeight="1" x14ac:dyDescent="0.2">
      <c r="E88" s="129"/>
      <c r="G88" s="129"/>
      <c r="I88" s="129"/>
      <c r="J88" s="129"/>
      <c r="K88" s="129"/>
      <c r="L88" s="129"/>
    </row>
    <row r="89" spans="1:12" ht="20.100000000000001" customHeight="1" x14ac:dyDescent="0.2">
      <c r="E89" s="129"/>
      <c r="G89" s="129"/>
      <c r="I89" s="129"/>
      <c r="J89" s="129"/>
      <c r="K89" s="129"/>
      <c r="L89" s="129"/>
    </row>
    <row r="90" spans="1:12" ht="20.100000000000001" customHeight="1" x14ac:dyDescent="0.2">
      <c r="E90" s="129"/>
      <c r="G90" s="129"/>
      <c r="I90" s="129"/>
      <c r="J90" s="129"/>
      <c r="K90" s="129"/>
      <c r="L90" s="129"/>
    </row>
    <row r="91" spans="1:12" ht="20.100000000000001" customHeight="1" x14ac:dyDescent="0.2">
      <c r="E91" s="129"/>
      <c r="G91" s="129"/>
      <c r="I91" s="129"/>
      <c r="J91" s="129"/>
      <c r="K91" s="129"/>
      <c r="L91" s="129"/>
    </row>
    <row r="92" spans="1:12" ht="20.100000000000001" customHeight="1" x14ac:dyDescent="0.2">
      <c r="E92" s="129"/>
      <c r="G92" s="129"/>
      <c r="I92" s="129"/>
      <c r="J92" s="129"/>
      <c r="K92" s="129"/>
      <c r="L92" s="129"/>
    </row>
    <row r="93" spans="1:12" ht="20.100000000000001" customHeight="1" x14ac:dyDescent="0.2">
      <c r="E93" s="129"/>
      <c r="G93" s="129"/>
      <c r="I93" s="129"/>
      <c r="J93" s="129"/>
      <c r="K93" s="129"/>
      <c r="L93" s="129"/>
    </row>
    <row r="94" spans="1:12" ht="20.100000000000001" customHeight="1" x14ac:dyDescent="0.2">
      <c r="E94" s="129"/>
      <c r="G94" s="129"/>
      <c r="I94" s="129"/>
      <c r="J94" s="129"/>
      <c r="K94" s="129"/>
      <c r="L94" s="129"/>
    </row>
    <row r="95" spans="1:12" ht="20.100000000000001" customHeight="1" x14ac:dyDescent="0.2">
      <c r="E95" s="129"/>
      <c r="G95" s="129"/>
      <c r="I95" s="129"/>
      <c r="J95" s="129"/>
      <c r="K95" s="129"/>
      <c r="L95" s="129"/>
    </row>
    <row r="96" spans="1:12" ht="20.100000000000001" customHeight="1" x14ac:dyDescent="0.2">
      <c r="E96" s="129"/>
      <c r="G96" s="129"/>
      <c r="I96" s="129"/>
      <c r="J96" s="129"/>
      <c r="K96" s="129"/>
      <c r="L96" s="129"/>
    </row>
    <row r="97" spans="1:12" ht="20.100000000000001" customHeight="1" x14ac:dyDescent="0.2">
      <c r="E97" s="129"/>
      <c r="G97" s="129"/>
      <c r="I97" s="129"/>
      <c r="J97" s="129"/>
      <c r="K97" s="129"/>
      <c r="L97" s="129"/>
    </row>
    <row r="98" spans="1:12" ht="20.100000000000001" customHeight="1" x14ac:dyDescent="0.2">
      <c r="E98" s="129"/>
      <c r="G98" s="129"/>
      <c r="I98" s="129"/>
      <c r="J98" s="129"/>
      <c r="K98" s="129"/>
      <c r="L98" s="129"/>
    </row>
    <row r="99" spans="1:12" ht="20.100000000000001" customHeight="1" x14ac:dyDescent="0.2">
      <c r="E99" s="129"/>
      <c r="G99" s="129"/>
      <c r="I99" s="129"/>
      <c r="J99" s="129"/>
      <c r="K99" s="129"/>
      <c r="L99" s="129"/>
    </row>
    <row r="100" spans="1:12" ht="20.100000000000001" customHeight="1" x14ac:dyDescent="0.2">
      <c r="E100" s="129"/>
      <c r="G100" s="129"/>
      <c r="I100" s="129"/>
      <c r="J100" s="129"/>
      <c r="K100" s="129"/>
      <c r="L100" s="129"/>
    </row>
    <row r="101" spans="1:12" ht="11.25" customHeight="1" x14ac:dyDescent="0.2">
      <c r="E101" s="129"/>
      <c r="G101" s="129"/>
      <c r="I101" s="129"/>
      <c r="J101" s="129"/>
      <c r="K101" s="129"/>
      <c r="L101" s="129"/>
    </row>
    <row r="102" spans="1:12" ht="21.9" customHeight="1" x14ac:dyDescent="0.2">
      <c r="A102" s="159" t="str">
        <f>A54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02" s="98"/>
      <c r="C102" s="98"/>
      <c r="D102" s="99"/>
      <c r="E102" s="131"/>
      <c r="F102" s="132"/>
      <c r="G102" s="101"/>
      <c r="H102" s="132"/>
      <c r="I102" s="101"/>
      <c r="J102" s="101"/>
      <c r="K102" s="101"/>
      <c r="L102" s="101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T34"/>
  <sheetViews>
    <sheetView topLeftCell="A4" zoomScale="115" zoomScaleNormal="115" zoomScaleSheetLayoutView="145" workbookViewId="0">
      <selection activeCell="L15" sqref="L15"/>
    </sheetView>
  </sheetViews>
  <sheetFormatPr defaultColWidth="15.140625" defaultRowHeight="21.45" customHeight="1" x14ac:dyDescent="0.2"/>
  <cols>
    <col min="1" max="1" width="39" style="202" customWidth="1"/>
    <col min="2" max="2" width="7.7109375" style="227" customWidth="1"/>
    <col min="3" max="3" width="1" style="202" customWidth="1"/>
    <col min="4" max="4" width="13.85546875" style="201" customWidth="1"/>
    <col min="5" max="5" width="1" style="201" customWidth="1"/>
    <col min="6" max="6" width="12.7109375" style="201" customWidth="1"/>
    <col min="7" max="7" width="1" style="201" customWidth="1"/>
    <col min="8" max="8" width="12.7109375" style="201" bestFit="1" customWidth="1"/>
    <col min="9" max="9" width="1" style="201" customWidth="1"/>
    <col min="10" max="10" width="12.7109375" style="201" customWidth="1"/>
    <col min="11" max="11" width="1" style="201" customWidth="1"/>
    <col min="12" max="12" width="12.7109375" style="201" customWidth="1"/>
    <col min="13" max="13" width="1" style="201" customWidth="1"/>
    <col min="14" max="14" width="12.7109375" style="201" customWidth="1"/>
    <col min="15" max="15" width="1" style="201" customWidth="1"/>
    <col min="16" max="16" width="13.7109375" style="201" customWidth="1"/>
    <col min="17" max="17" width="1" style="201" customWidth="1"/>
    <col min="18" max="18" width="12.7109375" style="201" customWidth="1"/>
    <col min="19" max="19" width="1" style="201" customWidth="1"/>
    <col min="20" max="20" width="13.85546875" style="201" customWidth="1"/>
    <col min="21" max="16384" width="15.140625" style="202"/>
  </cols>
  <sheetData>
    <row r="1" spans="1:20" s="70" customFormat="1" ht="21.45" customHeight="1" x14ac:dyDescent="0.2">
      <c r="A1" s="66" t="str">
        <f>'5-6 (3M)'!A1</f>
        <v>บริษัท อาร์เอส จำกัด (มหาชน)</v>
      </c>
      <c r="B1" s="195"/>
      <c r="C1" s="127"/>
      <c r="D1" s="138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0" s="70" customFormat="1" ht="21.45" customHeight="1" x14ac:dyDescent="0.2">
      <c r="A2" s="196" t="s">
        <v>129</v>
      </c>
      <c r="B2" s="136"/>
      <c r="C2" s="196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97"/>
      <c r="S2" s="97"/>
      <c r="T2" s="97"/>
    </row>
    <row r="3" spans="1:20" s="70" customFormat="1" ht="21.45" customHeight="1" x14ac:dyDescent="0.2">
      <c r="A3" s="197" t="str">
        <f>'7-8 (9M)'!A3</f>
        <v>สำหรับงวดเก้าเดือนสิ้นสุดวันที่ 30 กันยายน พ.ศ. 2564</v>
      </c>
      <c r="B3" s="183"/>
      <c r="C3" s="197"/>
      <c r="D3" s="139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ht="17.100000000000001" customHeight="1" x14ac:dyDescent="0.2">
      <c r="A4" s="198"/>
      <c r="B4" s="199"/>
      <c r="C4" s="198"/>
      <c r="D4" s="200"/>
    </row>
    <row r="5" spans="1:20" s="205" customFormat="1" ht="18" customHeight="1" x14ac:dyDescent="0.2">
      <c r="A5" s="203"/>
      <c r="B5" s="204"/>
      <c r="C5" s="203"/>
      <c r="D5" s="319" t="s">
        <v>130</v>
      </c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</row>
    <row r="6" spans="1:20" s="205" customFormat="1" ht="18" customHeight="1" x14ac:dyDescent="0.2">
      <c r="B6" s="206"/>
      <c r="D6" s="320" t="s">
        <v>131</v>
      </c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207"/>
      <c r="R6" s="208"/>
      <c r="S6" s="208"/>
      <c r="T6" s="208"/>
    </row>
    <row r="7" spans="1:20" s="205" customFormat="1" ht="18" customHeight="1" x14ac:dyDescent="0.2">
      <c r="B7" s="206"/>
      <c r="D7" s="208"/>
      <c r="E7" s="207"/>
      <c r="F7" s="207"/>
      <c r="G7" s="207"/>
      <c r="H7" s="207"/>
      <c r="I7" s="207"/>
      <c r="J7" s="319" t="s">
        <v>74</v>
      </c>
      <c r="K7" s="319"/>
      <c r="L7" s="319"/>
      <c r="M7" s="319"/>
      <c r="N7" s="319"/>
      <c r="O7" s="207"/>
      <c r="P7" s="208"/>
      <c r="Q7" s="208"/>
      <c r="R7" s="208"/>
      <c r="S7" s="207"/>
      <c r="T7" s="208"/>
    </row>
    <row r="8" spans="1:20" s="205" customFormat="1" ht="18" customHeight="1" x14ac:dyDescent="0.2">
      <c r="B8" s="206"/>
      <c r="D8" s="207" t="s">
        <v>67</v>
      </c>
      <c r="E8" s="207"/>
      <c r="F8" s="207"/>
      <c r="G8" s="207"/>
      <c r="H8" s="207"/>
      <c r="I8" s="207"/>
      <c r="J8" s="319" t="s">
        <v>132</v>
      </c>
      <c r="K8" s="319"/>
      <c r="L8" s="319"/>
      <c r="M8" s="207"/>
      <c r="N8" s="207"/>
      <c r="O8" s="207"/>
      <c r="P8" s="207" t="s">
        <v>133</v>
      </c>
      <c r="Q8" s="207"/>
      <c r="R8" s="207" t="s">
        <v>134</v>
      </c>
      <c r="S8" s="207"/>
      <c r="T8" s="208"/>
    </row>
    <row r="9" spans="1:20" s="205" customFormat="1" ht="18" customHeight="1" x14ac:dyDescent="0.2">
      <c r="B9" s="206"/>
      <c r="D9" s="207" t="s">
        <v>135</v>
      </c>
      <c r="E9" s="207"/>
      <c r="F9" s="207" t="s">
        <v>136</v>
      </c>
      <c r="G9" s="207"/>
      <c r="H9" s="207" t="s">
        <v>137</v>
      </c>
      <c r="I9" s="207"/>
      <c r="J9" s="207" t="s">
        <v>138</v>
      </c>
      <c r="K9" s="207"/>
      <c r="L9" s="207" t="s">
        <v>139</v>
      </c>
      <c r="M9" s="207"/>
      <c r="N9" s="207" t="s">
        <v>140</v>
      </c>
      <c r="O9" s="207"/>
      <c r="P9" s="207" t="s">
        <v>141</v>
      </c>
      <c r="Q9" s="207"/>
      <c r="R9" s="207" t="s">
        <v>142</v>
      </c>
      <c r="S9" s="207"/>
      <c r="T9" s="208"/>
    </row>
    <row r="10" spans="1:20" s="205" customFormat="1" ht="18" customHeight="1" x14ac:dyDescent="0.2">
      <c r="B10" s="204"/>
      <c r="D10" s="209" t="s">
        <v>143</v>
      </c>
      <c r="E10" s="207"/>
      <c r="F10" s="209" t="s">
        <v>144</v>
      </c>
      <c r="G10" s="207"/>
      <c r="H10" s="209" t="s">
        <v>145</v>
      </c>
      <c r="I10" s="207"/>
      <c r="J10" s="209" t="s">
        <v>146</v>
      </c>
      <c r="K10" s="207"/>
      <c r="L10" s="209" t="s">
        <v>73</v>
      </c>
      <c r="M10" s="207"/>
      <c r="N10" s="209" t="s">
        <v>147</v>
      </c>
      <c r="O10" s="207"/>
      <c r="P10" s="209" t="s">
        <v>110</v>
      </c>
      <c r="Q10" s="207"/>
      <c r="R10" s="209" t="s">
        <v>148</v>
      </c>
      <c r="S10" s="207"/>
      <c r="T10" s="209" t="s">
        <v>149</v>
      </c>
    </row>
    <row r="11" spans="1:20" s="205" customFormat="1" ht="8.1" customHeight="1" x14ac:dyDescent="0.2">
      <c r="A11" s="210" t="s">
        <v>150</v>
      </c>
      <c r="B11" s="206"/>
      <c r="C11" s="210"/>
      <c r="D11" s="208"/>
      <c r="E11" s="208"/>
      <c r="F11" s="208"/>
      <c r="G11" s="208"/>
      <c r="H11" s="208"/>
      <c r="I11" s="208"/>
      <c r="J11" s="208"/>
      <c r="K11" s="208"/>
      <c r="L11" s="211"/>
      <c r="M11" s="208"/>
      <c r="N11" s="208"/>
      <c r="O11" s="208"/>
      <c r="P11" s="208"/>
      <c r="Q11" s="208"/>
      <c r="R11" s="211"/>
      <c r="S11" s="208"/>
      <c r="T11" s="208"/>
    </row>
    <row r="12" spans="1:20" s="205" customFormat="1" ht="18" customHeight="1" x14ac:dyDescent="0.2">
      <c r="A12" s="210" t="s">
        <v>151</v>
      </c>
      <c r="B12" s="206"/>
      <c r="C12" s="210"/>
      <c r="D12" s="208">
        <v>972495202</v>
      </c>
      <c r="E12" s="208"/>
      <c r="F12" s="208">
        <v>322087270</v>
      </c>
      <c r="G12" s="208"/>
      <c r="H12" s="212" t="s">
        <v>152</v>
      </c>
      <c r="I12" s="208"/>
      <c r="J12" s="208">
        <v>120327052</v>
      </c>
      <c r="K12" s="208"/>
      <c r="L12" s="213" t="s">
        <v>86</v>
      </c>
      <c r="M12" s="208"/>
      <c r="N12" s="208">
        <v>309980034</v>
      </c>
      <c r="O12" s="208"/>
      <c r="P12" s="208">
        <f>SUM(N12:O12,L12,J12,H12,F12,D12)</f>
        <v>1724889558</v>
      </c>
      <c r="Q12" s="208"/>
      <c r="R12" s="208">
        <v>2132900</v>
      </c>
      <c r="S12" s="208"/>
      <c r="T12" s="208">
        <f>SUM(R12:S12,P12)</f>
        <v>1727022458</v>
      </c>
    </row>
    <row r="13" spans="1:20" s="205" customFormat="1" ht="8.1" customHeight="1" x14ac:dyDescent="0.2">
      <c r="B13" s="206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</row>
    <row r="14" spans="1:20" s="205" customFormat="1" ht="18" customHeight="1" x14ac:dyDescent="0.2">
      <c r="A14" s="210" t="s">
        <v>153</v>
      </c>
      <c r="B14" s="204"/>
      <c r="C14" s="210"/>
      <c r="D14" s="208"/>
      <c r="E14" s="208"/>
      <c r="F14" s="208"/>
      <c r="G14" s="208"/>
      <c r="H14" s="208"/>
      <c r="I14" s="208"/>
      <c r="J14" s="211"/>
      <c r="K14" s="208"/>
      <c r="L14" s="211"/>
      <c r="M14" s="208"/>
      <c r="N14" s="208"/>
      <c r="O14" s="208"/>
      <c r="P14" s="208"/>
      <c r="Q14" s="208"/>
      <c r="R14" s="211"/>
      <c r="S14" s="208"/>
      <c r="T14" s="208"/>
    </row>
    <row r="15" spans="1:20" s="205" customFormat="1" ht="18" customHeight="1" x14ac:dyDescent="0.2">
      <c r="A15" s="205" t="s">
        <v>154</v>
      </c>
      <c r="B15" s="204"/>
      <c r="C15" s="210"/>
      <c r="D15" s="208">
        <v>1744</v>
      </c>
      <c r="E15" s="208"/>
      <c r="F15" s="208">
        <v>19955</v>
      </c>
      <c r="G15" s="208"/>
      <c r="H15" s="212" t="s">
        <v>152</v>
      </c>
      <c r="I15" s="208"/>
      <c r="J15" s="213" t="s">
        <v>152</v>
      </c>
      <c r="K15" s="208"/>
      <c r="L15" s="213" t="s">
        <v>86</v>
      </c>
      <c r="M15" s="208"/>
      <c r="N15" s="212" t="s">
        <v>86</v>
      </c>
      <c r="O15" s="208"/>
      <c r="P15" s="208">
        <f>SUM(N15:O15,L15,J15,H15,F15,D15)</f>
        <v>21699</v>
      </c>
      <c r="Q15" s="208"/>
      <c r="R15" s="211">
        <v>0</v>
      </c>
      <c r="S15" s="208"/>
      <c r="T15" s="208">
        <f>SUM(R15:S15,P15)</f>
        <v>21699</v>
      </c>
    </row>
    <row r="16" spans="1:20" s="205" customFormat="1" ht="18" customHeight="1" x14ac:dyDescent="0.2">
      <c r="A16" s="205" t="s">
        <v>155</v>
      </c>
      <c r="B16" s="206"/>
      <c r="C16" s="210"/>
      <c r="D16" s="208">
        <v>0</v>
      </c>
      <c r="E16" s="208"/>
      <c r="F16" s="208">
        <v>0</v>
      </c>
      <c r="G16" s="208"/>
      <c r="H16" s="208">
        <v>-160158220</v>
      </c>
      <c r="I16" s="208"/>
      <c r="J16" s="213" t="s">
        <v>152</v>
      </c>
      <c r="K16" s="208"/>
      <c r="L16" s="211">
        <f>-N16</f>
        <v>160158220</v>
      </c>
      <c r="M16" s="208"/>
      <c r="N16" s="208">
        <f>H16</f>
        <v>-160158220</v>
      </c>
      <c r="O16" s="208"/>
      <c r="P16" s="208">
        <f t="shared" ref="P16:P20" si="0">SUM(N16:O16,L16,J16,H16,F16,D16)</f>
        <v>-160158220</v>
      </c>
      <c r="Q16" s="208"/>
      <c r="R16" s="211">
        <v>0</v>
      </c>
      <c r="S16" s="208"/>
      <c r="T16" s="208">
        <f t="shared" ref="T16:T20" si="1">SUM(R16:S16,P16)</f>
        <v>-160158220</v>
      </c>
    </row>
    <row r="17" spans="1:20" s="205" customFormat="1" ht="18" customHeight="1" x14ac:dyDescent="0.2">
      <c r="A17" s="205" t="s">
        <v>156</v>
      </c>
      <c r="B17" s="206"/>
      <c r="C17" s="210"/>
      <c r="D17" s="208">
        <v>0</v>
      </c>
      <c r="E17" s="208"/>
      <c r="F17" s="208">
        <v>0</v>
      </c>
      <c r="G17" s="208"/>
      <c r="H17" s="212" t="s">
        <v>152</v>
      </c>
      <c r="I17" s="208"/>
      <c r="J17" s="213" t="s">
        <v>152</v>
      </c>
      <c r="K17" s="208"/>
      <c r="L17" s="213" t="s">
        <v>86</v>
      </c>
      <c r="M17" s="208"/>
      <c r="N17" s="208">
        <v>-95824270</v>
      </c>
      <c r="O17" s="208"/>
      <c r="P17" s="208">
        <f t="shared" si="0"/>
        <v>-95824270</v>
      </c>
      <c r="Q17" s="208"/>
      <c r="R17" s="211">
        <v>-2009</v>
      </c>
      <c r="S17" s="208"/>
      <c r="T17" s="208">
        <f t="shared" si="1"/>
        <v>-95826279</v>
      </c>
    </row>
    <row r="18" spans="1:20" s="205" customFormat="1" ht="18" customHeight="1" x14ac:dyDescent="0.2">
      <c r="A18" s="205" t="s">
        <v>157</v>
      </c>
      <c r="B18" s="204"/>
      <c r="C18" s="210"/>
      <c r="D18" s="208">
        <v>0</v>
      </c>
      <c r="E18" s="208"/>
      <c r="F18" s="208">
        <v>0</v>
      </c>
      <c r="G18" s="208"/>
      <c r="H18" s="212" t="s">
        <v>152</v>
      </c>
      <c r="I18" s="208"/>
      <c r="J18" s="213" t="s">
        <v>152</v>
      </c>
      <c r="K18" s="208"/>
      <c r="L18" s="213" t="s">
        <v>86</v>
      </c>
      <c r="M18" s="208"/>
      <c r="N18" s="211">
        <v>425701552</v>
      </c>
      <c r="O18" s="208"/>
      <c r="P18" s="208">
        <f t="shared" si="0"/>
        <v>425701552</v>
      </c>
      <c r="Q18" s="208"/>
      <c r="R18" s="211">
        <v>-13994</v>
      </c>
      <c r="S18" s="208"/>
      <c r="T18" s="208">
        <f t="shared" si="1"/>
        <v>425687558</v>
      </c>
    </row>
    <row r="19" spans="1:20" s="205" customFormat="1" ht="18" customHeight="1" x14ac:dyDescent="0.2">
      <c r="A19" s="205" t="s">
        <v>158</v>
      </c>
      <c r="B19" s="206"/>
      <c r="C19" s="210"/>
      <c r="D19" s="211"/>
      <c r="E19" s="208"/>
      <c r="F19" s="211"/>
      <c r="G19" s="208"/>
      <c r="H19" s="211"/>
      <c r="I19" s="208"/>
      <c r="J19" s="211"/>
      <c r="K19" s="208"/>
      <c r="L19" s="211"/>
      <c r="M19" s="208"/>
      <c r="N19" s="211"/>
      <c r="O19" s="208"/>
      <c r="P19" s="208"/>
      <c r="Q19" s="208"/>
      <c r="R19" s="211"/>
      <c r="S19" s="208"/>
      <c r="T19" s="208"/>
    </row>
    <row r="20" spans="1:20" s="205" customFormat="1" ht="18" customHeight="1" x14ac:dyDescent="0.2">
      <c r="A20" s="205" t="s">
        <v>159</v>
      </c>
      <c r="B20" s="206"/>
      <c r="D20" s="214">
        <v>0</v>
      </c>
      <c r="E20" s="208"/>
      <c r="F20" s="214">
        <v>0</v>
      </c>
      <c r="G20" s="208"/>
      <c r="H20" s="215" t="s">
        <v>152</v>
      </c>
      <c r="I20" s="208"/>
      <c r="J20" s="216" t="s">
        <v>152</v>
      </c>
      <c r="K20" s="208"/>
      <c r="L20" s="216" t="s">
        <v>86</v>
      </c>
      <c r="M20" s="208"/>
      <c r="N20" s="214">
        <v>4731327</v>
      </c>
      <c r="O20" s="208"/>
      <c r="P20" s="217">
        <f t="shared" si="0"/>
        <v>4731327</v>
      </c>
      <c r="Q20" s="208"/>
      <c r="R20" s="214">
        <v>0</v>
      </c>
      <c r="S20" s="208"/>
      <c r="T20" s="217">
        <f t="shared" si="1"/>
        <v>4731327</v>
      </c>
    </row>
    <row r="21" spans="1:20" s="205" customFormat="1" ht="8.1" customHeight="1" x14ac:dyDescent="0.2">
      <c r="B21" s="206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</row>
    <row r="22" spans="1:20" s="205" customFormat="1" ht="18" customHeight="1" thickBot="1" x14ac:dyDescent="0.25">
      <c r="A22" s="210" t="s">
        <v>160</v>
      </c>
      <c r="B22" s="204"/>
      <c r="C22" s="210"/>
      <c r="D22" s="218">
        <f>SUM(D12:D20)</f>
        <v>972496946</v>
      </c>
      <c r="E22" s="208"/>
      <c r="F22" s="218">
        <f>SUM(F12:F20)</f>
        <v>322107225</v>
      </c>
      <c r="G22" s="208"/>
      <c r="H22" s="218">
        <f>SUM(H12:H20)</f>
        <v>-160158220</v>
      </c>
      <c r="I22" s="208"/>
      <c r="J22" s="218">
        <f>SUM(J12:J20)</f>
        <v>120327052</v>
      </c>
      <c r="K22" s="208"/>
      <c r="L22" s="218">
        <f>SUM(L12:L20)</f>
        <v>160158220</v>
      </c>
      <c r="M22" s="208"/>
      <c r="N22" s="218">
        <f>SUM(N12:N20)</f>
        <v>484430423</v>
      </c>
      <c r="O22" s="208"/>
      <c r="P22" s="218">
        <f>SUM(P12:P20)</f>
        <v>1899361646</v>
      </c>
      <c r="Q22" s="208"/>
      <c r="R22" s="218">
        <f>SUM(R12:R20)</f>
        <v>2116897</v>
      </c>
      <c r="S22" s="208"/>
      <c r="T22" s="218">
        <f>SUM(T12:T20)</f>
        <v>1901478543</v>
      </c>
    </row>
    <row r="23" spans="1:20" s="205" customFormat="1" ht="17.100000000000001" customHeight="1" thickTop="1" x14ac:dyDescent="0.2">
      <c r="B23" s="206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8"/>
    </row>
    <row r="24" spans="1:20" s="205" customFormat="1" ht="18" customHeight="1" x14ac:dyDescent="0.2">
      <c r="A24" s="210" t="s">
        <v>161</v>
      </c>
      <c r="B24" s="206"/>
      <c r="C24" s="210"/>
      <c r="D24" s="219">
        <v>972496946</v>
      </c>
      <c r="E24" s="208"/>
      <c r="F24" s="219">
        <v>322107225</v>
      </c>
      <c r="G24" s="208"/>
      <c r="H24" s="220">
        <v>-160158220</v>
      </c>
      <c r="I24" s="208"/>
      <c r="J24" s="219">
        <v>120327052</v>
      </c>
      <c r="K24" s="208"/>
      <c r="L24" s="220">
        <v>160158220</v>
      </c>
      <c r="M24" s="208"/>
      <c r="N24" s="219">
        <v>587007031</v>
      </c>
      <c r="O24" s="208"/>
      <c r="P24" s="220">
        <f>SUM(D24:N24)</f>
        <v>2001938254</v>
      </c>
      <c r="Q24" s="208"/>
      <c r="R24" s="219">
        <v>2130374</v>
      </c>
      <c r="S24" s="208"/>
      <c r="T24" s="219">
        <f>SUM(P24:R24)</f>
        <v>2004068628</v>
      </c>
    </row>
    <row r="25" spans="1:20" s="205" customFormat="1" ht="8.1" customHeight="1" x14ac:dyDescent="0.2">
      <c r="B25" s="206"/>
      <c r="D25" s="219"/>
      <c r="E25" s="208"/>
      <c r="F25" s="219"/>
      <c r="G25" s="208"/>
      <c r="H25" s="219"/>
      <c r="I25" s="208"/>
      <c r="J25" s="219"/>
      <c r="K25" s="208"/>
      <c r="L25" s="219"/>
      <c r="M25" s="208"/>
      <c r="N25" s="219"/>
      <c r="O25" s="208"/>
      <c r="P25" s="219"/>
      <c r="Q25" s="208"/>
      <c r="R25" s="219"/>
      <c r="S25" s="208"/>
      <c r="T25" s="219"/>
    </row>
    <row r="26" spans="1:20" s="205" customFormat="1" ht="18" customHeight="1" x14ac:dyDescent="0.2">
      <c r="A26" s="210" t="s">
        <v>153</v>
      </c>
      <c r="B26" s="204"/>
      <c r="C26" s="210"/>
      <c r="D26" s="219"/>
      <c r="E26" s="208"/>
      <c r="F26" s="219"/>
      <c r="G26" s="208"/>
      <c r="H26" s="219"/>
      <c r="I26" s="208"/>
      <c r="J26" s="220"/>
      <c r="K26" s="208"/>
      <c r="L26" s="220"/>
      <c r="M26" s="208"/>
      <c r="N26" s="219"/>
      <c r="O26" s="208"/>
      <c r="P26" s="219"/>
      <c r="Q26" s="208"/>
      <c r="R26" s="220"/>
      <c r="S26" s="208"/>
      <c r="T26" s="219"/>
    </row>
    <row r="27" spans="1:20" s="205" customFormat="1" ht="18" customHeight="1" x14ac:dyDescent="0.2">
      <c r="A27" s="205" t="s">
        <v>162</v>
      </c>
      <c r="B27" s="204"/>
      <c r="C27" s="210"/>
      <c r="D27" s="219">
        <v>0</v>
      </c>
      <c r="E27" s="208"/>
      <c r="F27" s="219">
        <v>0</v>
      </c>
      <c r="G27" s="208"/>
      <c r="H27" s="219">
        <v>0</v>
      </c>
      <c r="I27" s="208"/>
      <c r="J27" s="221" t="s">
        <v>152</v>
      </c>
      <c r="K27" s="208"/>
      <c r="L27" s="221" t="s">
        <v>86</v>
      </c>
      <c r="M27" s="208"/>
      <c r="N27" s="222" t="s">
        <v>86</v>
      </c>
      <c r="O27" s="208"/>
      <c r="P27" s="220">
        <f>SUM(D27:N27)</f>
        <v>0</v>
      </c>
      <c r="Q27" s="208"/>
      <c r="R27" s="220">
        <v>697132</v>
      </c>
      <c r="S27" s="208"/>
      <c r="T27" s="219">
        <f>R27</f>
        <v>697132</v>
      </c>
    </row>
    <row r="28" spans="1:20" s="205" customFormat="1" ht="18" customHeight="1" x14ac:dyDescent="0.2">
      <c r="A28" s="205" t="s">
        <v>156</v>
      </c>
      <c r="B28" s="206"/>
      <c r="C28" s="210"/>
      <c r="D28" s="219">
        <v>0</v>
      </c>
      <c r="E28" s="208"/>
      <c r="F28" s="219">
        <v>0</v>
      </c>
      <c r="G28" s="208"/>
      <c r="H28" s="219">
        <v>0</v>
      </c>
      <c r="I28" s="208"/>
      <c r="J28" s="221" t="s">
        <v>152</v>
      </c>
      <c r="K28" s="208"/>
      <c r="L28" s="221" t="s">
        <v>86</v>
      </c>
      <c r="M28" s="208"/>
      <c r="N28" s="222" t="s">
        <v>86</v>
      </c>
      <c r="O28" s="208"/>
      <c r="P28" s="220">
        <f>SUM(D28:N28)</f>
        <v>0</v>
      </c>
      <c r="Q28" s="208"/>
      <c r="R28" s="220">
        <v>-6520</v>
      </c>
      <c r="S28" s="208"/>
      <c r="T28" s="219">
        <f t="shared" ref="T28" si="2">SUM(P28:R28)</f>
        <v>-6520</v>
      </c>
    </row>
    <row r="29" spans="1:20" s="205" customFormat="1" ht="18" customHeight="1" x14ac:dyDescent="0.2">
      <c r="A29" s="205" t="s">
        <v>157</v>
      </c>
      <c r="B29" s="206"/>
      <c r="C29" s="210"/>
      <c r="D29" s="223">
        <v>0</v>
      </c>
      <c r="E29" s="208"/>
      <c r="F29" s="223">
        <v>0</v>
      </c>
      <c r="G29" s="208"/>
      <c r="H29" s="223">
        <v>0</v>
      </c>
      <c r="I29" s="208"/>
      <c r="J29" s="224" t="s">
        <v>152</v>
      </c>
      <c r="K29" s="208"/>
      <c r="L29" s="224" t="s">
        <v>86</v>
      </c>
      <c r="M29" s="208"/>
      <c r="N29" s="223">
        <f>'7-8 (9M)'!F66</f>
        <v>193466163</v>
      </c>
      <c r="O29" s="208"/>
      <c r="P29" s="223">
        <f>N29</f>
        <v>193466163</v>
      </c>
      <c r="Q29" s="208"/>
      <c r="R29" s="223">
        <f>'7-8 (9M)'!F67</f>
        <v>-585070</v>
      </c>
      <c r="S29" s="208"/>
      <c r="T29" s="225">
        <f>SUM(P29:R29)</f>
        <v>192881093</v>
      </c>
    </row>
    <row r="30" spans="1:20" s="205" customFormat="1" ht="8.1" customHeight="1" x14ac:dyDescent="0.2">
      <c r="B30" s="206"/>
      <c r="D30" s="219"/>
      <c r="E30" s="208"/>
      <c r="F30" s="219"/>
      <c r="G30" s="208"/>
      <c r="H30" s="219"/>
      <c r="I30" s="208"/>
      <c r="J30" s="219"/>
      <c r="K30" s="208"/>
      <c r="L30" s="219"/>
      <c r="M30" s="208"/>
      <c r="N30" s="219"/>
      <c r="O30" s="208"/>
      <c r="P30" s="219"/>
      <c r="Q30" s="208"/>
      <c r="R30" s="219"/>
      <c r="S30" s="208"/>
      <c r="T30" s="219"/>
    </row>
    <row r="31" spans="1:20" s="205" customFormat="1" ht="18" customHeight="1" thickBot="1" x14ac:dyDescent="0.25">
      <c r="A31" s="210" t="s">
        <v>163</v>
      </c>
      <c r="B31" s="204"/>
      <c r="C31" s="210"/>
      <c r="D31" s="226">
        <f>SUM(D24:D29)</f>
        <v>972496946</v>
      </c>
      <c r="E31" s="208"/>
      <c r="F31" s="226">
        <f>SUM(F24:F29)</f>
        <v>322107225</v>
      </c>
      <c r="G31" s="208"/>
      <c r="H31" s="226">
        <f>SUM(H24:H29)</f>
        <v>-160158220</v>
      </c>
      <c r="I31" s="208"/>
      <c r="J31" s="226">
        <f>SUM(J24:J29)</f>
        <v>120327052</v>
      </c>
      <c r="K31" s="208"/>
      <c r="L31" s="226">
        <f>SUM(L24:L29)</f>
        <v>160158220</v>
      </c>
      <c r="M31" s="208"/>
      <c r="N31" s="226">
        <f>SUM(N24:N29)</f>
        <v>780473194</v>
      </c>
      <c r="O31" s="208"/>
      <c r="P31" s="226">
        <f>SUM(P24:P29)</f>
        <v>2195404417</v>
      </c>
      <c r="Q31" s="208"/>
      <c r="R31" s="226">
        <f>SUM(R24:R29)</f>
        <v>2235916</v>
      </c>
      <c r="S31" s="208"/>
      <c r="T31" s="226">
        <f>SUM(T24:T29)</f>
        <v>2197640333</v>
      </c>
    </row>
    <row r="32" spans="1:20" s="205" customFormat="1" ht="18" customHeight="1" thickTop="1" x14ac:dyDescent="0.2">
      <c r="B32" s="206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8"/>
    </row>
    <row r="33" spans="1:20" s="205" customFormat="1" ht="11.25" customHeight="1" x14ac:dyDescent="0.2">
      <c r="B33" s="206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8"/>
    </row>
    <row r="34" spans="1:20" s="70" customFormat="1" ht="21.9" customHeight="1" x14ac:dyDescent="0.2">
      <c r="A34" s="98" t="str">
        <f>'5-6 (3M)'!A92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34" s="99"/>
      <c r="C34" s="98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</row>
  </sheetData>
  <mergeCells count="4">
    <mergeCell ref="D5:T5"/>
    <mergeCell ref="D6:P6"/>
    <mergeCell ref="J7:N7"/>
    <mergeCell ref="J8:L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ignoredErrors>
    <ignoredError sqref="L16:R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Q121"/>
  <sheetViews>
    <sheetView topLeftCell="A7" zoomScale="110" zoomScaleNormal="110" zoomScaleSheetLayoutView="115" workbookViewId="0">
      <selection activeCell="A19" sqref="A19"/>
    </sheetView>
  </sheetViews>
  <sheetFormatPr defaultColWidth="9.28515625" defaultRowHeight="21.45" customHeight="1" x14ac:dyDescent="0.2"/>
  <cols>
    <col min="1" max="1" width="64.140625" style="311" customWidth="1"/>
    <col min="2" max="2" width="8" style="312" customWidth="1"/>
    <col min="3" max="3" width="1" style="312" customWidth="1"/>
    <col min="4" max="4" width="13.7109375" style="230" customWidth="1"/>
    <col min="5" max="5" width="1" style="230" customWidth="1"/>
    <col min="6" max="6" width="12.85546875" style="230" customWidth="1"/>
    <col min="7" max="7" width="1" style="230" customWidth="1"/>
    <col min="8" max="8" width="14" style="230" customWidth="1"/>
    <col min="9" max="9" width="1" style="230" customWidth="1"/>
    <col min="10" max="10" width="13" style="230" customWidth="1"/>
    <col min="11" max="11" width="1" style="230" customWidth="1"/>
    <col min="12" max="12" width="14.85546875" style="230" customWidth="1"/>
    <col min="13" max="13" width="1" style="230" customWidth="1"/>
    <col min="14" max="14" width="13.85546875" style="230" customWidth="1"/>
    <col min="15" max="15" width="1" style="230" customWidth="1"/>
    <col min="16" max="16" width="14.85546875" style="97" customWidth="1"/>
    <col min="17" max="16384" width="9.28515625" style="70"/>
  </cols>
  <sheetData>
    <row r="1" spans="1:16" ht="21.6" customHeight="1" x14ac:dyDescent="0.2">
      <c r="A1" s="228" t="s">
        <v>0</v>
      </c>
      <c r="B1" s="229"/>
      <c r="C1" s="229"/>
    </row>
    <row r="2" spans="1:16" ht="21.45" customHeight="1" x14ac:dyDescent="0.2">
      <c r="A2" s="321" t="s">
        <v>164</v>
      </c>
      <c r="B2" s="321"/>
      <c r="C2" s="321"/>
      <c r="D2" s="321"/>
      <c r="E2" s="321"/>
      <c r="F2" s="321"/>
      <c r="G2" s="321"/>
      <c r="H2" s="321"/>
    </row>
    <row r="3" spans="1:16" ht="21.45" customHeight="1" x14ac:dyDescent="0.2">
      <c r="A3" s="197" t="str">
        <f>'9'!A3</f>
        <v>สำหรับงวดเก้าเดือนสิ้นสุดวันที่ 30 กันยายน พ.ศ. 2564</v>
      </c>
      <c r="B3" s="231"/>
      <c r="C3" s="232"/>
      <c r="D3" s="101"/>
      <c r="E3" s="101"/>
      <c r="F3" s="101"/>
      <c r="G3" s="233"/>
      <c r="H3" s="101"/>
      <c r="I3" s="233"/>
      <c r="J3" s="233"/>
      <c r="K3" s="233"/>
      <c r="L3" s="233"/>
      <c r="M3" s="233"/>
      <c r="N3" s="233"/>
      <c r="O3" s="233"/>
      <c r="P3" s="101"/>
    </row>
    <row r="4" spans="1:16" ht="18.899999999999999" customHeight="1" x14ac:dyDescent="0.2">
      <c r="A4" s="70"/>
      <c r="B4" s="67"/>
      <c r="C4" s="229"/>
      <c r="D4" s="97"/>
      <c r="E4" s="97"/>
      <c r="F4" s="97"/>
    </row>
    <row r="5" spans="1:16" ht="18.899999999999999" customHeight="1" x14ac:dyDescent="0.2">
      <c r="A5" s="292"/>
      <c r="B5" s="229"/>
      <c r="C5" s="229"/>
      <c r="D5" s="322" t="s">
        <v>165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ht="18.899999999999999" customHeight="1" x14ac:dyDescent="0.2">
      <c r="A6" s="292"/>
      <c r="B6" s="229"/>
      <c r="C6" s="229"/>
      <c r="D6" s="293"/>
      <c r="E6" s="293"/>
      <c r="F6" s="293"/>
      <c r="G6" s="293"/>
      <c r="H6" s="293"/>
      <c r="I6" s="293"/>
      <c r="J6" s="323" t="s">
        <v>74</v>
      </c>
      <c r="K6" s="323"/>
      <c r="L6" s="323"/>
      <c r="M6" s="323"/>
      <c r="N6" s="323"/>
      <c r="O6" s="293"/>
      <c r="P6" s="293"/>
    </row>
    <row r="7" spans="1:16" ht="18.899999999999999" customHeight="1" x14ac:dyDescent="0.2">
      <c r="A7" s="292"/>
      <c r="B7" s="229"/>
      <c r="C7" s="229"/>
      <c r="D7" s="138" t="s">
        <v>67</v>
      </c>
      <c r="E7" s="293"/>
      <c r="F7" s="293"/>
      <c r="G7" s="293"/>
      <c r="H7" s="293"/>
      <c r="I7" s="293"/>
      <c r="J7" s="322" t="s">
        <v>132</v>
      </c>
      <c r="K7" s="322"/>
      <c r="L7" s="322"/>
      <c r="M7" s="293"/>
      <c r="N7" s="293"/>
      <c r="O7" s="293"/>
      <c r="P7" s="293"/>
    </row>
    <row r="8" spans="1:16" ht="18.899999999999999" customHeight="1" x14ac:dyDescent="0.2">
      <c r="A8" s="292"/>
      <c r="B8" s="229"/>
      <c r="C8" s="229"/>
      <c r="D8" s="138" t="s">
        <v>135</v>
      </c>
      <c r="E8" s="294"/>
      <c r="F8" s="294" t="s">
        <v>136</v>
      </c>
      <c r="G8" s="138"/>
      <c r="H8" s="294" t="s">
        <v>137</v>
      </c>
      <c r="I8" s="294"/>
      <c r="J8" s="294" t="s">
        <v>138</v>
      </c>
      <c r="K8" s="294"/>
      <c r="L8" s="294" t="s">
        <v>139</v>
      </c>
      <c r="M8" s="294"/>
      <c r="N8" s="294" t="s">
        <v>140</v>
      </c>
      <c r="O8" s="294"/>
      <c r="P8" s="295"/>
    </row>
    <row r="9" spans="1:16" ht="18.899999999999999" customHeight="1" x14ac:dyDescent="0.2">
      <c r="A9" s="292"/>
      <c r="B9" s="136"/>
      <c r="C9" s="229"/>
      <c r="D9" s="139" t="s">
        <v>143</v>
      </c>
      <c r="E9" s="294"/>
      <c r="F9" s="296" t="s">
        <v>144</v>
      </c>
      <c r="H9" s="296" t="s">
        <v>145</v>
      </c>
      <c r="I9" s="294"/>
      <c r="J9" s="296" t="s">
        <v>146</v>
      </c>
      <c r="K9" s="294"/>
      <c r="L9" s="296" t="s">
        <v>73</v>
      </c>
      <c r="M9" s="294"/>
      <c r="N9" s="296" t="s">
        <v>147</v>
      </c>
      <c r="O9" s="294"/>
      <c r="P9" s="296" t="s">
        <v>166</v>
      </c>
    </row>
    <row r="10" spans="1:16" ht="8.1" customHeight="1" x14ac:dyDescent="0.2">
      <c r="A10" s="292"/>
      <c r="B10" s="67"/>
      <c r="C10" s="229"/>
    </row>
    <row r="11" spans="1:16" ht="18.899999999999999" customHeight="1" x14ac:dyDescent="0.2">
      <c r="A11" s="127" t="s">
        <v>151</v>
      </c>
      <c r="B11" s="67"/>
      <c r="C11" s="229"/>
      <c r="D11" s="230">
        <v>972495202</v>
      </c>
      <c r="F11" s="230">
        <v>322087270</v>
      </c>
      <c r="H11" s="297" t="s">
        <v>167</v>
      </c>
      <c r="J11" s="230">
        <v>120327052</v>
      </c>
      <c r="L11" s="230">
        <v>0</v>
      </c>
      <c r="N11" s="230">
        <v>664135693</v>
      </c>
      <c r="P11" s="97">
        <f>SUM(D11:N11)</f>
        <v>2079045217</v>
      </c>
    </row>
    <row r="12" spans="1:16" ht="8.1" customHeight="1" x14ac:dyDescent="0.2">
      <c r="A12" s="298"/>
      <c r="B12" s="299"/>
      <c r="C12" s="229"/>
    </row>
    <row r="13" spans="1:16" ht="18.899999999999999" customHeight="1" x14ac:dyDescent="0.2">
      <c r="A13" s="127" t="s">
        <v>153</v>
      </c>
      <c r="B13" s="67"/>
      <c r="C13" s="229"/>
      <c r="D13" s="97"/>
      <c r="E13" s="97"/>
      <c r="F13" s="97"/>
    </row>
    <row r="14" spans="1:16" ht="18.899999999999999" customHeight="1" x14ac:dyDescent="0.2">
      <c r="A14" s="70" t="s">
        <v>168</v>
      </c>
      <c r="B14" s="67"/>
      <c r="C14" s="229"/>
      <c r="D14" s="97">
        <v>1744</v>
      </c>
      <c r="E14" s="97"/>
      <c r="F14" s="97">
        <v>19955</v>
      </c>
      <c r="H14" s="297" t="s">
        <v>167</v>
      </c>
      <c r="J14" s="297" t="s">
        <v>169</v>
      </c>
      <c r="L14" s="230">
        <v>0</v>
      </c>
      <c r="N14" s="230">
        <v>0</v>
      </c>
      <c r="P14" s="97">
        <f>SUM(N14:O14,L14,J14,H14,F14,D14)</f>
        <v>21699</v>
      </c>
    </row>
    <row r="15" spans="1:16" ht="18.899999999999999" customHeight="1" x14ac:dyDescent="0.2">
      <c r="A15" s="300" t="s">
        <v>155</v>
      </c>
      <c r="B15" s="67"/>
      <c r="C15" s="229"/>
      <c r="D15" s="301" t="s">
        <v>167</v>
      </c>
      <c r="E15" s="97"/>
      <c r="F15" s="301" t="s">
        <v>169</v>
      </c>
      <c r="H15" s="230">
        <v>-160158220</v>
      </c>
      <c r="J15" s="297" t="s">
        <v>169</v>
      </c>
      <c r="L15" s="230">
        <f>-H15</f>
        <v>160158220</v>
      </c>
      <c r="N15" s="230">
        <f>H15</f>
        <v>-160158220</v>
      </c>
      <c r="P15" s="97">
        <f t="shared" ref="P15:P17" si="0">SUM(N15:O15,L15,J15,H15,F15,D15)</f>
        <v>-160158220</v>
      </c>
    </row>
    <row r="16" spans="1:16" ht="18.899999999999999" customHeight="1" x14ac:dyDescent="0.2">
      <c r="A16" s="300" t="s">
        <v>156</v>
      </c>
      <c r="B16" s="67"/>
      <c r="C16" s="229"/>
      <c r="D16" s="301" t="s">
        <v>167</v>
      </c>
      <c r="E16" s="97"/>
      <c r="F16" s="301" t="s">
        <v>169</v>
      </c>
      <c r="H16" s="297" t="s">
        <v>167</v>
      </c>
      <c r="J16" s="297" t="s">
        <v>169</v>
      </c>
      <c r="L16" s="230">
        <v>0</v>
      </c>
      <c r="N16" s="230">
        <v>-95824270</v>
      </c>
      <c r="P16" s="97">
        <f t="shared" si="0"/>
        <v>-95824270</v>
      </c>
    </row>
    <row r="17" spans="1:17" ht="18.899999999999999" customHeight="1" x14ac:dyDescent="0.2">
      <c r="A17" s="70" t="s">
        <v>157</v>
      </c>
      <c r="B17" s="67"/>
      <c r="C17" s="229"/>
      <c r="D17" s="301" t="s">
        <v>167</v>
      </c>
      <c r="E17" s="97"/>
      <c r="F17" s="301" t="s">
        <v>169</v>
      </c>
      <c r="H17" s="297" t="s">
        <v>167</v>
      </c>
      <c r="J17" s="297" t="s">
        <v>169</v>
      </c>
      <c r="L17" s="230">
        <v>0</v>
      </c>
      <c r="N17" s="230">
        <v>128615533</v>
      </c>
      <c r="P17" s="97">
        <f t="shared" si="0"/>
        <v>128615533</v>
      </c>
    </row>
    <row r="18" spans="1:17" ht="18.899999999999999" customHeight="1" x14ac:dyDescent="0.2">
      <c r="A18" s="70" t="s">
        <v>230</v>
      </c>
      <c r="B18" s="67"/>
      <c r="C18" s="229"/>
      <c r="D18" s="301"/>
      <c r="E18" s="97"/>
      <c r="F18" s="301"/>
      <c r="H18" s="297"/>
      <c r="J18" s="297"/>
    </row>
    <row r="19" spans="1:17" ht="18.899999999999999" customHeight="1" x14ac:dyDescent="0.2">
      <c r="A19" s="70" t="s">
        <v>229</v>
      </c>
      <c r="B19" s="67"/>
      <c r="C19" s="229"/>
      <c r="D19" s="302" t="s">
        <v>167</v>
      </c>
      <c r="E19" s="143"/>
      <c r="F19" s="302" t="s">
        <v>169</v>
      </c>
      <c r="G19" s="295"/>
      <c r="H19" s="303" t="s">
        <v>167</v>
      </c>
      <c r="J19" s="303" t="s">
        <v>169</v>
      </c>
      <c r="L19" s="233">
        <v>0</v>
      </c>
      <c r="N19" s="233">
        <v>5079416</v>
      </c>
      <c r="P19" s="101">
        <f>SUM(N19:O19,L19,J19,H19,F19,D19)</f>
        <v>5079416</v>
      </c>
    </row>
    <row r="20" spans="1:17" ht="8.1" customHeight="1" x14ac:dyDescent="0.2">
      <c r="A20" s="298"/>
      <c r="B20" s="299"/>
      <c r="C20" s="229"/>
      <c r="N20" s="70"/>
    </row>
    <row r="21" spans="1:17" ht="18.899999999999999" customHeight="1" thickBot="1" x14ac:dyDescent="0.25">
      <c r="A21" s="127" t="s">
        <v>160</v>
      </c>
      <c r="B21" s="299"/>
      <c r="C21" s="229"/>
      <c r="D21" s="304">
        <f>SUM(D11:D19)</f>
        <v>972496946</v>
      </c>
      <c r="F21" s="304">
        <f>SUM(F11:F19)</f>
        <v>322107225</v>
      </c>
      <c r="H21" s="304">
        <f>SUM(H11:H19)</f>
        <v>-160158220</v>
      </c>
      <c r="J21" s="304">
        <f>SUM(J11:J19)</f>
        <v>120327052</v>
      </c>
      <c r="L21" s="304">
        <f>SUM(L11:L19)</f>
        <v>160158220</v>
      </c>
      <c r="N21" s="304">
        <f>SUM(N11:N19)</f>
        <v>541848152</v>
      </c>
      <c r="P21" s="304">
        <f>SUM(P11:P19)</f>
        <v>1956779375</v>
      </c>
    </row>
    <row r="22" spans="1:17" ht="18.899999999999999" customHeight="1" thickTop="1" x14ac:dyDescent="0.2">
      <c r="A22" s="300"/>
      <c r="B22" s="67"/>
      <c r="C22" s="229"/>
      <c r="D22" s="97"/>
      <c r="E22" s="97"/>
      <c r="F22" s="97"/>
    </row>
    <row r="23" spans="1:17" ht="18.899999999999999" customHeight="1" x14ac:dyDescent="0.2">
      <c r="A23" s="127" t="s">
        <v>161</v>
      </c>
      <c r="B23" s="67"/>
      <c r="C23" s="229"/>
      <c r="D23" s="305">
        <v>972496946</v>
      </c>
      <c r="F23" s="305">
        <v>322107225</v>
      </c>
      <c r="H23" s="305">
        <v>-160158220</v>
      </c>
      <c r="J23" s="305">
        <v>120327052</v>
      </c>
      <c r="L23" s="305">
        <v>160158220</v>
      </c>
      <c r="N23" s="305">
        <v>600452326</v>
      </c>
      <c r="P23" s="141">
        <f>SUM(D23:N23)</f>
        <v>2015383549</v>
      </c>
      <c r="Q23" s="149"/>
    </row>
    <row r="24" spans="1:17" ht="8.1" customHeight="1" x14ac:dyDescent="0.2">
      <c r="A24" s="70"/>
      <c r="B24" s="229"/>
      <c r="C24" s="229"/>
      <c r="D24" s="305"/>
      <c r="F24" s="305"/>
      <c r="H24" s="305"/>
      <c r="J24" s="305"/>
      <c r="L24" s="305"/>
      <c r="N24" s="305"/>
      <c r="P24" s="141"/>
    </row>
    <row r="25" spans="1:17" ht="18.899999999999999" customHeight="1" x14ac:dyDescent="0.2">
      <c r="A25" s="127" t="s">
        <v>153</v>
      </c>
      <c r="B25" s="67"/>
      <c r="C25" s="229"/>
      <c r="D25" s="141"/>
      <c r="E25" s="97"/>
      <c r="F25" s="141"/>
      <c r="H25" s="305"/>
      <c r="J25" s="305"/>
      <c r="L25" s="305"/>
      <c r="N25" s="305"/>
      <c r="P25" s="141"/>
    </row>
    <row r="26" spans="1:17" ht="18.899999999999999" customHeight="1" x14ac:dyDescent="0.2">
      <c r="A26" s="70" t="s">
        <v>157</v>
      </c>
      <c r="B26" s="67"/>
      <c r="C26" s="229"/>
      <c r="D26" s="306" t="s">
        <v>167</v>
      </c>
      <c r="E26" s="143"/>
      <c r="F26" s="306" t="s">
        <v>169</v>
      </c>
      <c r="G26" s="295"/>
      <c r="H26" s="307" t="s">
        <v>167</v>
      </c>
      <c r="J26" s="307" t="s">
        <v>169</v>
      </c>
      <c r="L26" s="308">
        <v>0</v>
      </c>
      <c r="N26" s="308">
        <f>'7-8 (9M)'!J66</f>
        <v>92250661</v>
      </c>
      <c r="P26" s="309">
        <f>SUM(D26:N26)</f>
        <v>92250661</v>
      </c>
      <c r="Q26" s="149"/>
    </row>
    <row r="27" spans="1:17" ht="8.1" customHeight="1" x14ac:dyDescent="0.2">
      <c r="A27" s="298"/>
      <c r="B27" s="299"/>
      <c r="C27" s="229"/>
      <c r="D27" s="305"/>
      <c r="F27" s="305"/>
      <c r="H27" s="305"/>
      <c r="J27" s="305"/>
      <c r="L27" s="305"/>
      <c r="N27" s="305"/>
      <c r="P27" s="141"/>
    </row>
    <row r="28" spans="1:17" ht="18.899999999999999" customHeight="1" thickBot="1" x14ac:dyDescent="0.25">
      <c r="A28" s="127" t="s">
        <v>163</v>
      </c>
      <c r="B28" s="299"/>
      <c r="C28" s="229"/>
      <c r="D28" s="310">
        <f>SUM(D23:D26)</f>
        <v>972496946</v>
      </c>
      <c r="F28" s="310">
        <f>SUM(F23:F26)</f>
        <v>322107225</v>
      </c>
      <c r="H28" s="310">
        <f>SUM(H23:H26)</f>
        <v>-160158220</v>
      </c>
      <c r="J28" s="310">
        <f>SUM(J23:J26)</f>
        <v>120327052</v>
      </c>
      <c r="L28" s="310">
        <f>SUM(L23:L26)</f>
        <v>160158220</v>
      </c>
      <c r="N28" s="310">
        <f>SUM(N23:N26)</f>
        <v>692702987</v>
      </c>
      <c r="P28" s="310">
        <f>SUM(P23:P26)</f>
        <v>2107634210</v>
      </c>
      <c r="Q28" s="149"/>
    </row>
    <row r="29" spans="1:17" ht="18.899999999999999" customHeight="1" thickTop="1" x14ac:dyDescent="0.2">
      <c r="P29" s="230"/>
    </row>
    <row r="30" spans="1:17" ht="18.899999999999999" customHeight="1" x14ac:dyDescent="0.2">
      <c r="P30" s="230"/>
    </row>
    <row r="31" spans="1:17" ht="18.899999999999999" customHeight="1" x14ac:dyDescent="0.2">
      <c r="P31" s="230"/>
    </row>
    <row r="32" spans="1:17" ht="8.1" customHeight="1" x14ac:dyDescent="0.2">
      <c r="P32" s="230"/>
    </row>
    <row r="33" spans="1:16" ht="21.9" customHeight="1" x14ac:dyDescent="0.2">
      <c r="A33" s="234" t="str">
        <f>'9'!A34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33" s="234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</row>
    <row r="34" spans="1:16" ht="21.45" customHeight="1" x14ac:dyDescent="0.2">
      <c r="P34" s="230"/>
    </row>
    <row r="35" spans="1:16" ht="21.45" customHeight="1" x14ac:dyDescent="0.2">
      <c r="P35" s="230"/>
    </row>
    <row r="36" spans="1:16" ht="21.45" customHeight="1" x14ac:dyDescent="0.2">
      <c r="P36" s="230"/>
    </row>
    <row r="37" spans="1:16" ht="21.45" customHeight="1" x14ac:dyDescent="0.45">
      <c r="L37" s="313"/>
      <c r="P37" s="230"/>
    </row>
    <row r="38" spans="1:16" ht="21.45" customHeight="1" x14ac:dyDescent="0.45">
      <c r="L38" s="313"/>
      <c r="P38" s="230"/>
    </row>
    <row r="39" spans="1:16" ht="21.45" customHeight="1" x14ac:dyDescent="0.2">
      <c r="P39" s="230"/>
    </row>
    <row r="40" spans="1:16" ht="21.45" customHeight="1" x14ac:dyDescent="0.2">
      <c r="P40" s="230"/>
    </row>
    <row r="41" spans="1:16" ht="21.45" customHeight="1" x14ac:dyDescent="0.2">
      <c r="P41" s="230"/>
    </row>
    <row r="42" spans="1:16" ht="21.45" customHeight="1" x14ac:dyDescent="0.2">
      <c r="P42" s="230"/>
    </row>
    <row r="43" spans="1:16" ht="21.45" customHeight="1" x14ac:dyDescent="0.2">
      <c r="P43" s="230"/>
    </row>
    <row r="44" spans="1:16" ht="21.45" customHeight="1" x14ac:dyDescent="0.2">
      <c r="P44" s="230"/>
    </row>
    <row r="45" spans="1:16" ht="21.45" customHeight="1" x14ac:dyDescent="0.2">
      <c r="P45" s="230"/>
    </row>
    <row r="46" spans="1:16" ht="21.45" customHeight="1" x14ac:dyDescent="0.2">
      <c r="P46" s="230"/>
    </row>
    <row r="49" ht="33" customHeight="1" x14ac:dyDescent="0.2"/>
    <row r="121" spans="2:16" s="311" customFormat="1" ht="38.25" customHeight="1" x14ac:dyDescent="0.2">
      <c r="B121" s="312"/>
      <c r="C121" s="312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97"/>
    </row>
  </sheetData>
  <mergeCells count="4">
    <mergeCell ref="A2:H2"/>
    <mergeCell ref="D5:P5"/>
    <mergeCell ref="J6:N6"/>
    <mergeCell ref="J7:L7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L15:P28 D21:J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P111"/>
  <sheetViews>
    <sheetView zoomScale="120" zoomScaleNormal="120" zoomScaleSheetLayoutView="115" workbookViewId="0">
      <selection activeCell="O8" sqref="O8"/>
    </sheetView>
  </sheetViews>
  <sheetFormatPr defaultColWidth="9.28515625" defaultRowHeight="19.2" customHeight="1" x14ac:dyDescent="0.2"/>
  <cols>
    <col min="1" max="3" width="1.28515625" style="236" customWidth="1"/>
    <col min="4" max="4" width="9.28515625" style="236"/>
    <col min="5" max="5" width="36.42578125" style="236" customWidth="1"/>
    <col min="6" max="6" width="8.140625" style="235" customWidth="1"/>
    <col min="7" max="7" width="1" style="236" customWidth="1"/>
    <col min="8" max="8" width="14.140625" style="237" customWidth="1"/>
    <col min="9" max="9" width="1" style="237" customWidth="1"/>
    <col min="10" max="10" width="14.140625" style="237" customWidth="1"/>
    <col min="11" max="11" width="1" style="237" customWidth="1"/>
    <col min="12" max="12" width="14.140625" style="237" customWidth="1"/>
    <col min="13" max="13" width="1" style="237" customWidth="1"/>
    <col min="14" max="14" width="14.140625" style="237" customWidth="1"/>
    <col min="15" max="15" width="12" style="236" bestFit="1" customWidth="1"/>
    <col min="16" max="16" width="13" style="236" bestFit="1" customWidth="1"/>
    <col min="17" max="16384" width="9.28515625" style="236"/>
  </cols>
  <sheetData>
    <row r="1" spans="1:15" ht="21.45" customHeight="1" x14ac:dyDescent="0.2">
      <c r="A1" s="66" t="s">
        <v>0</v>
      </c>
      <c r="B1" s="127"/>
      <c r="C1" s="127"/>
      <c r="D1" s="127"/>
      <c r="E1" s="70"/>
    </row>
    <row r="2" spans="1:15" ht="21.45" customHeight="1" x14ac:dyDescent="0.2">
      <c r="A2" s="127" t="s">
        <v>170</v>
      </c>
      <c r="B2" s="127"/>
      <c r="C2" s="127"/>
      <c r="D2" s="127"/>
      <c r="E2" s="70"/>
    </row>
    <row r="3" spans="1:15" ht="21.45" customHeight="1" x14ac:dyDescent="0.2">
      <c r="A3" s="130" t="str">
        <f>+'9'!A3</f>
        <v>สำหรับงวดเก้าเดือนสิ้นสุดวันที่ 30 กันยายน พ.ศ. 2564</v>
      </c>
      <c r="B3" s="130"/>
      <c r="C3" s="130"/>
      <c r="D3" s="130"/>
      <c r="E3" s="98"/>
      <c r="F3" s="238"/>
      <c r="G3" s="239"/>
      <c r="H3" s="240"/>
      <c r="I3" s="240"/>
      <c r="J3" s="240"/>
      <c r="K3" s="240"/>
      <c r="L3" s="240"/>
      <c r="M3" s="240"/>
      <c r="N3" s="240"/>
    </row>
    <row r="4" spans="1:15" ht="18" customHeight="1" x14ac:dyDescent="0.2"/>
    <row r="5" spans="1:15" s="205" customFormat="1" ht="18" customHeight="1" x14ac:dyDescent="0.2">
      <c r="F5" s="204"/>
      <c r="G5" s="210"/>
      <c r="H5" s="324" t="s">
        <v>3</v>
      </c>
      <c r="I5" s="324"/>
      <c r="J5" s="324"/>
      <c r="K5" s="241"/>
      <c r="L5" s="324" t="s">
        <v>4</v>
      </c>
      <c r="M5" s="324"/>
      <c r="N5" s="324"/>
    </row>
    <row r="6" spans="1:15" s="205" customFormat="1" ht="18" customHeight="1" x14ac:dyDescent="0.2">
      <c r="F6" s="204"/>
      <c r="G6" s="210"/>
      <c r="H6" s="242" t="s">
        <v>5</v>
      </c>
      <c r="I6" s="242"/>
      <c r="J6" s="242" t="s">
        <v>5</v>
      </c>
      <c r="K6" s="242"/>
      <c r="L6" s="242" t="s">
        <v>5</v>
      </c>
      <c r="M6" s="242"/>
      <c r="N6" s="242" t="s">
        <v>5</v>
      </c>
    </row>
    <row r="7" spans="1:15" s="205" customFormat="1" ht="18" customHeight="1" x14ac:dyDescent="0.2">
      <c r="F7" s="204"/>
      <c r="G7" s="210"/>
      <c r="H7" s="242" t="s">
        <v>7</v>
      </c>
      <c r="I7" s="242"/>
      <c r="J7" s="242" t="s">
        <v>7</v>
      </c>
      <c r="K7" s="242"/>
      <c r="L7" s="242" t="s">
        <v>7</v>
      </c>
      <c r="M7" s="242"/>
      <c r="N7" s="242" t="s">
        <v>7</v>
      </c>
    </row>
    <row r="8" spans="1:15" s="205" customFormat="1" ht="18" customHeight="1" x14ac:dyDescent="0.2">
      <c r="F8" s="204"/>
      <c r="G8" s="210"/>
      <c r="H8" s="242" t="s">
        <v>9</v>
      </c>
      <c r="I8" s="242"/>
      <c r="J8" s="242" t="s">
        <v>10</v>
      </c>
      <c r="K8" s="242"/>
      <c r="L8" s="242" t="s">
        <v>9</v>
      </c>
      <c r="M8" s="242"/>
      <c r="N8" s="242" t="s">
        <v>10</v>
      </c>
    </row>
    <row r="9" spans="1:15" s="205" customFormat="1" ht="18" customHeight="1" x14ac:dyDescent="0.2">
      <c r="F9" s="243" t="s">
        <v>11</v>
      </c>
      <c r="G9" s="210"/>
      <c r="H9" s="244" t="s">
        <v>12</v>
      </c>
      <c r="I9" s="242"/>
      <c r="J9" s="244" t="s">
        <v>12</v>
      </c>
      <c r="K9" s="242"/>
      <c r="L9" s="245" t="s">
        <v>12</v>
      </c>
      <c r="M9" s="242"/>
      <c r="N9" s="245" t="s">
        <v>12</v>
      </c>
    </row>
    <row r="10" spans="1:15" s="205" customFormat="1" ht="18" customHeight="1" x14ac:dyDescent="0.2">
      <c r="A10" s="325" t="s">
        <v>171</v>
      </c>
      <c r="B10" s="325"/>
      <c r="C10" s="325"/>
      <c r="D10" s="325"/>
      <c r="E10" s="325"/>
      <c r="F10" s="246"/>
      <c r="G10" s="247"/>
      <c r="H10" s="248"/>
      <c r="I10" s="249"/>
      <c r="J10" s="249"/>
      <c r="K10" s="249"/>
      <c r="L10" s="248"/>
      <c r="M10" s="249"/>
      <c r="N10" s="249"/>
    </row>
    <row r="11" spans="1:15" s="205" customFormat="1" ht="18" customHeight="1" x14ac:dyDescent="0.2">
      <c r="A11" s="326" t="s">
        <v>116</v>
      </c>
      <c r="B11" s="326"/>
      <c r="C11" s="326"/>
      <c r="D11" s="326"/>
      <c r="E11" s="326"/>
      <c r="F11" s="246"/>
      <c r="G11" s="247"/>
      <c r="H11" s="248">
        <f>'7-8 (9M)'!F34</f>
        <v>222784028</v>
      </c>
      <c r="I11" s="249"/>
      <c r="J11" s="250">
        <v>533388373</v>
      </c>
      <c r="K11" s="249"/>
      <c r="L11" s="248">
        <f>'7-8 (9M)'!J34</f>
        <v>102798334</v>
      </c>
      <c r="M11" s="249"/>
      <c r="N11" s="249">
        <v>155774716</v>
      </c>
      <c r="O11" s="251"/>
    </row>
    <row r="12" spans="1:15" s="205" customFormat="1" ht="18" customHeight="1" x14ac:dyDescent="0.2">
      <c r="A12" s="247" t="s">
        <v>172</v>
      </c>
      <c r="B12" s="247"/>
      <c r="C12" s="252"/>
      <c r="D12" s="253"/>
      <c r="E12" s="246"/>
      <c r="F12" s="254"/>
      <c r="G12" s="255"/>
      <c r="H12" s="256"/>
      <c r="I12" s="249"/>
      <c r="J12" s="250"/>
      <c r="K12" s="249"/>
      <c r="L12" s="256"/>
      <c r="M12" s="249"/>
      <c r="N12" s="249"/>
    </row>
    <row r="13" spans="1:15" s="205" customFormat="1" ht="18" customHeight="1" x14ac:dyDescent="0.2">
      <c r="A13" s="247"/>
      <c r="B13" s="247" t="s">
        <v>173</v>
      </c>
      <c r="C13" s="247"/>
      <c r="D13" s="247"/>
      <c r="E13" s="247"/>
      <c r="F13" s="246"/>
      <c r="G13" s="247"/>
      <c r="H13" s="256">
        <v>428974893</v>
      </c>
      <c r="I13" s="249"/>
      <c r="J13" s="250">
        <v>377522438</v>
      </c>
      <c r="K13" s="249"/>
      <c r="L13" s="256">
        <v>114414654</v>
      </c>
      <c r="M13" s="249"/>
      <c r="N13" s="250">
        <v>100824099</v>
      </c>
      <c r="O13" s="251"/>
    </row>
    <row r="14" spans="1:15" s="205" customFormat="1" ht="18" customHeight="1" x14ac:dyDescent="0.2">
      <c r="A14" s="247"/>
      <c r="B14" s="247" t="s">
        <v>174</v>
      </c>
      <c r="C14" s="253"/>
      <c r="D14" s="253"/>
      <c r="E14" s="253"/>
      <c r="F14" s="257"/>
      <c r="G14" s="253"/>
      <c r="H14" s="256">
        <v>0</v>
      </c>
      <c r="I14" s="249"/>
      <c r="J14" s="250">
        <v>6250000</v>
      </c>
      <c r="K14" s="249"/>
      <c r="L14" s="256">
        <v>0</v>
      </c>
      <c r="M14" s="250"/>
      <c r="N14" s="258" t="s">
        <v>86</v>
      </c>
    </row>
    <row r="15" spans="1:15" s="205" customFormat="1" ht="18" customHeight="1" x14ac:dyDescent="0.2">
      <c r="A15" s="247"/>
      <c r="B15" s="247" t="s">
        <v>175</v>
      </c>
      <c r="C15" s="253"/>
      <c r="D15" s="253"/>
      <c r="E15" s="253"/>
      <c r="F15" s="257"/>
      <c r="G15" s="253"/>
      <c r="H15" s="256">
        <v>-408082</v>
      </c>
      <c r="I15" s="249"/>
      <c r="J15" s="250">
        <v>347928</v>
      </c>
      <c r="K15" s="249"/>
      <c r="L15" s="256">
        <v>-19524</v>
      </c>
      <c r="M15" s="250"/>
      <c r="N15" s="258">
        <v>598017</v>
      </c>
    </row>
    <row r="16" spans="1:15" s="205" customFormat="1" ht="18" customHeight="1" x14ac:dyDescent="0.2">
      <c r="A16" s="247"/>
      <c r="B16" s="205" t="s">
        <v>176</v>
      </c>
      <c r="C16" s="247"/>
      <c r="D16" s="247"/>
      <c r="E16" s="247"/>
      <c r="F16" s="246"/>
      <c r="G16" s="247"/>
      <c r="H16" s="256">
        <v>21302017</v>
      </c>
      <c r="I16" s="249"/>
      <c r="J16" s="250">
        <v>-15390846</v>
      </c>
      <c r="K16" s="249"/>
      <c r="L16" s="256">
        <v>0</v>
      </c>
      <c r="M16" s="249"/>
      <c r="N16" s="258" t="s">
        <v>86</v>
      </c>
    </row>
    <row r="17" spans="1:15" s="205" customFormat="1" ht="18" customHeight="1" x14ac:dyDescent="0.2">
      <c r="A17" s="247"/>
      <c r="B17" s="205" t="s">
        <v>177</v>
      </c>
      <c r="C17" s="247"/>
      <c r="D17" s="247"/>
      <c r="E17" s="247"/>
      <c r="F17" s="246"/>
      <c r="G17" s="247"/>
      <c r="H17" s="256">
        <v>0</v>
      </c>
      <c r="I17" s="249"/>
      <c r="J17" s="250">
        <v>16276391</v>
      </c>
      <c r="K17" s="249"/>
      <c r="L17" s="256">
        <v>0</v>
      </c>
      <c r="M17" s="249"/>
      <c r="N17" s="258" t="s">
        <v>86</v>
      </c>
    </row>
    <row r="18" spans="1:15" s="205" customFormat="1" ht="18" customHeight="1" x14ac:dyDescent="0.2">
      <c r="A18" s="247"/>
      <c r="B18" s="247" t="s">
        <v>178</v>
      </c>
      <c r="C18" s="247"/>
      <c r="D18" s="247"/>
      <c r="E18" s="247"/>
      <c r="F18" s="246"/>
      <c r="G18" s="247"/>
      <c r="H18" s="256">
        <v>0</v>
      </c>
      <c r="I18" s="249"/>
      <c r="J18" s="250">
        <v>-1043182</v>
      </c>
      <c r="K18" s="249"/>
      <c r="L18" s="256">
        <v>0</v>
      </c>
      <c r="M18" s="249"/>
      <c r="N18" s="250">
        <v>-1043182</v>
      </c>
    </row>
    <row r="19" spans="1:15" s="205" customFormat="1" ht="18" customHeight="1" x14ac:dyDescent="0.2">
      <c r="A19" s="247"/>
      <c r="B19" s="247" t="s">
        <v>179</v>
      </c>
      <c r="C19" s="247"/>
      <c r="D19" s="247"/>
      <c r="E19" s="247"/>
      <c r="F19" s="246"/>
      <c r="G19" s="247"/>
      <c r="H19" s="256">
        <v>3455</v>
      </c>
      <c r="I19" s="249"/>
      <c r="J19" s="258" t="s">
        <v>86</v>
      </c>
      <c r="K19" s="249"/>
      <c r="L19" s="256">
        <v>0</v>
      </c>
      <c r="M19" s="249"/>
      <c r="N19" s="258" t="s">
        <v>86</v>
      </c>
    </row>
    <row r="20" spans="1:15" s="205" customFormat="1" ht="18" customHeight="1" x14ac:dyDescent="0.2">
      <c r="A20" s="247"/>
      <c r="B20" s="247" t="s">
        <v>180</v>
      </c>
      <c r="D20" s="247"/>
      <c r="E20" s="247"/>
      <c r="F20" s="246">
        <v>8.1999999999999993</v>
      </c>
      <c r="G20" s="247"/>
      <c r="H20" s="256">
        <v>-49206707</v>
      </c>
      <c r="I20" s="249"/>
      <c r="J20" s="258" t="s">
        <v>86</v>
      </c>
      <c r="K20" s="249"/>
      <c r="L20" s="256">
        <v>4246</v>
      </c>
      <c r="M20" s="249"/>
      <c r="N20" s="258" t="s">
        <v>86</v>
      </c>
      <c r="O20" s="251"/>
    </row>
    <row r="21" spans="1:15" s="205" customFormat="1" ht="18" customHeight="1" x14ac:dyDescent="0.2">
      <c r="A21" s="247"/>
      <c r="B21" s="247" t="s">
        <v>181</v>
      </c>
      <c r="C21" s="247"/>
      <c r="D21" s="253"/>
      <c r="E21" s="253"/>
      <c r="F21" s="246"/>
      <c r="G21" s="253"/>
      <c r="H21" s="256"/>
      <c r="I21" s="249"/>
      <c r="J21" s="250"/>
      <c r="K21" s="249"/>
      <c r="L21" s="256"/>
      <c r="M21" s="249"/>
      <c r="N21" s="250"/>
      <c r="O21" s="251"/>
    </row>
    <row r="22" spans="1:15" s="205" customFormat="1" ht="18" customHeight="1" x14ac:dyDescent="0.2">
      <c r="A22" s="247"/>
      <c r="B22" s="247"/>
      <c r="C22" s="247" t="s">
        <v>182</v>
      </c>
      <c r="D22" s="253"/>
      <c r="E22" s="253"/>
      <c r="F22" s="246"/>
      <c r="G22" s="253"/>
      <c r="H22" s="256">
        <v>5019</v>
      </c>
      <c r="I22" s="249"/>
      <c r="J22" s="250">
        <v>-170166</v>
      </c>
      <c r="K22" s="259"/>
      <c r="L22" s="256">
        <v>-30963</v>
      </c>
      <c r="M22" s="259"/>
      <c r="N22" s="259">
        <v>-123166</v>
      </c>
      <c r="O22" s="251"/>
    </row>
    <row r="23" spans="1:15" s="205" customFormat="1" ht="18" customHeight="1" x14ac:dyDescent="0.2">
      <c r="A23" s="247"/>
      <c r="B23" s="247" t="s">
        <v>183</v>
      </c>
      <c r="C23" s="247"/>
      <c r="D23" s="253"/>
      <c r="E23" s="253"/>
      <c r="F23" s="246"/>
      <c r="G23" s="253"/>
      <c r="H23" s="256">
        <v>400000</v>
      </c>
      <c r="I23" s="249"/>
      <c r="J23" s="250">
        <v>2389620</v>
      </c>
      <c r="K23" s="259"/>
      <c r="L23" s="256">
        <v>0</v>
      </c>
      <c r="M23" s="259"/>
      <c r="N23" s="259">
        <v>1339620</v>
      </c>
    </row>
    <row r="24" spans="1:15" s="205" customFormat="1" ht="18" customHeight="1" x14ac:dyDescent="0.2">
      <c r="A24" s="247"/>
      <c r="B24" s="247" t="s">
        <v>60</v>
      </c>
      <c r="C24" s="253"/>
      <c r="D24" s="253"/>
      <c r="E24" s="253"/>
      <c r="F24" s="246"/>
      <c r="G24" s="253"/>
      <c r="H24" s="256">
        <v>14644985</v>
      </c>
      <c r="I24" s="249"/>
      <c r="J24" s="250">
        <v>8130143</v>
      </c>
      <c r="K24" s="249"/>
      <c r="L24" s="256">
        <v>6602066</v>
      </c>
      <c r="M24" s="250"/>
      <c r="N24" s="250">
        <v>4391735</v>
      </c>
      <c r="O24" s="251"/>
    </row>
    <row r="25" spans="1:15" s="205" customFormat="1" ht="18" customHeight="1" x14ac:dyDescent="0.2">
      <c r="A25" s="247"/>
      <c r="B25" s="247" t="s">
        <v>184</v>
      </c>
      <c r="C25" s="253"/>
      <c r="D25" s="253"/>
      <c r="E25" s="253"/>
      <c r="F25" s="246"/>
      <c r="G25" s="253"/>
      <c r="H25" s="256">
        <v>0</v>
      </c>
      <c r="I25" s="249"/>
      <c r="J25" s="258" t="s">
        <v>86</v>
      </c>
      <c r="K25" s="249"/>
      <c r="L25" s="260">
        <v>-57993480</v>
      </c>
      <c r="M25" s="250"/>
      <c r="N25" s="250">
        <v>-16747990</v>
      </c>
      <c r="O25" s="251"/>
    </row>
    <row r="26" spans="1:15" s="205" customFormat="1" ht="18" customHeight="1" x14ac:dyDescent="0.2">
      <c r="A26" s="247"/>
      <c r="B26" s="247" t="s">
        <v>185</v>
      </c>
      <c r="C26" s="253"/>
      <c r="D26" s="253"/>
      <c r="E26" s="253"/>
      <c r="F26" s="246"/>
      <c r="G26" s="253"/>
      <c r="H26" s="260">
        <v>-153643</v>
      </c>
      <c r="I26" s="249"/>
      <c r="J26" s="258" t="s">
        <v>86</v>
      </c>
      <c r="K26" s="249"/>
      <c r="L26" s="256">
        <v>-5895</v>
      </c>
      <c r="M26" s="250"/>
      <c r="N26" s="258" t="s">
        <v>86</v>
      </c>
      <c r="O26" s="251"/>
    </row>
    <row r="27" spans="1:15" s="205" customFormat="1" ht="18" customHeight="1" x14ac:dyDescent="0.2">
      <c r="A27" s="247"/>
      <c r="B27" s="247" t="s">
        <v>61</v>
      </c>
      <c r="C27" s="253"/>
      <c r="D27" s="253"/>
      <c r="E27" s="253"/>
      <c r="F27" s="246"/>
      <c r="G27" s="253"/>
      <c r="H27" s="256">
        <v>152482</v>
      </c>
      <c r="I27" s="249"/>
      <c r="J27" s="258">
        <v>130886</v>
      </c>
      <c r="K27" s="249"/>
      <c r="L27" s="256">
        <v>68833</v>
      </c>
      <c r="M27" s="250"/>
      <c r="N27" s="258">
        <v>59084</v>
      </c>
      <c r="O27" s="251"/>
    </row>
    <row r="28" spans="1:15" s="205" customFormat="1" ht="18" customHeight="1" x14ac:dyDescent="0.2">
      <c r="A28" s="247"/>
      <c r="B28" s="247" t="s">
        <v>186</v>
      </c>
      <c r="C28" s="253"/>
      <c r="D28" s="253"/>
      <c r="E28" s="253"/>
      <c r="F28" s="246"/>
      <c r="G28" s="253"/>
      <c r="H28" s="260">
        <v>-135356</v>
      </c>
      <c r="I28" s="249"/>
      <c r="J28" s="250">
        <v>-384883</v>
      </c>
      <c r="K28" s="249"/>
      <c r="L28" s="260">
        <v>-14320295</v>
      </c>
      <c r="M28" s="250"/>
      <c r="N28" s="250">
        <v>-15846710</v>
      </c>
      <c r="O28" s="251"/>
    </row>
    <row r="29" spans="1:15" s="205" customFormat="1" ht="18" customHeight="1" x14ac:dyDescent="0.2">
      <c r="A29" s="247"/>
      <c r="B29" s="247" t="s">
        <v>98</v>
      </c>
      <c r="C29" s="261"/>
      <c r="D29" s="261"/>
      <c r="E29" s="253"/>
      <c r="F29" s="257"/>
      <c r="G29" s="253"/>
      <c r="H29" s="262">
        <v>42863426</v>
      </c>
      <c r="I29" s="249"/>
      <c r="J29" s="263">
        <v>27248475</v>
      </c>
      <c r="K29" s="249"/>
      <c r="L29" s="262">
        <v>29118863</v>
      </c>
      <c r="M29" s="249"/>
      <c r="N29" s="263">
        <v>13457508</v>
      </c>
      <c r="O29" s="251"/>
    </row>
    <row r="30" spans="1:15" s="205" customFormat="1" ht="6" customHeight="1" x14ac:dyDescent="0.2">
      <c r="A30" s="247"/>
      <c r="C30" s="261"/>
      <c r="D30" s="261"/>
      <c r="E30" s="253"/>
      <c r="F30" s="257"/>
      <c r="G30" s="253"/>
      <c r="H30" s="256"/>
      <c r="I30" s="249"/>
      <c r="J30" s="250"/>
      <c r="K30" s="249"/>
      <c r="L30" s="256"/>
      <c r="M30" s="250"/>
      <c r="N30" s="250"/>
    </row>
    <row r="31" spans="1:15" s="205" customFormat="1" ht="18" customHeight="1" x14ac:dyDescent="0.2">
      <c r="A31" s="247"/>
      <c r="B31" s="247"/>
      <c r="C31" s="253"/>
      <c r="D31" s="253"/>
      <c r="E31" s="253"/>
      <c r="F31" s="257"/>
      <c r="G31" s="253"/>
      <c r="H31" s="256">
        <f>SUM(H11:H29)</f>
        <v>681226517</v>
      </c>
      <c r="I31" s="249"/>
      <c r="J31" s="250">
        <f>SUM(J11:J29)</f>
        <v>954695177</v>
      </c>
      <c r="K31" s="249"/>
      <c r="L31" s="256">
        <f>SUM(L11:L29)</f>
        <v>180636839</v>
      </c>
      <c r="M31" s="250"/>
      <c r="N31" s="250">
        <f>SUM(N11:N29)</f>
        <v>242683731</v>
      </c>
      <c r="O31" s="251"/>
    </row>
    <row r="32" spans="1:15" s="205" customFormat="1" ht="18" customHeight="1" x14ac:dyDescent="0.2">
      <c r="A32" s="247" t="s">
        <v>187</v>
      </c>
      <c r="B32" s="247"/>
      <c r="C32" s="253"/>
      <c r="D32" s="253"/>
      <c r="E32" s="253"/>
      <c r="F32" s="257"/>
      <c r="G32" s="253"/>
      <c r="H32" s="256"/>
      <c r="I32" s="249"/>
      <c r="J32" s="250"/>
      <c r="K32" s="249"/>
      <c r="L32" s="256"/>
      <c r="M32" s="250"/>
      <c r="N32" s="250"/>
    </row>
    <row r="33" spans="1:15" s="205" customFormat="1" ht="18" customHeight="1" x14ac:dyDescent="0.2">
      <c r="A33" s="247"/>
      <c r="B33" s="247" t="s">
        <v>188</v>
      </c>
      <c r="C33" s="253"/>
      <c r="D33" s="253"/>
      <c r="E33" s="253"/>
      <c r="F33" s="257"/>
      <c r="G33" s="253"/>
      <c r="H33" s="256">
        <v>-194581161</v>
      </c>
      <c r="I33" s="249"/>
      <c r="J33" s="250">
        <v>-65505910</v>
      </c>
      <c r="K33" s="249"/>
      <c r="L33" s="256">
        <v>-19843462</v>
      </c>
      <c r="M33" s="250"/>
      <c r="N33" s="250">
        <v>90549575</v>
      </c>
      <c r="O33" s="251"/>
    </row>
    <row r="34" spans="1:15" s="205" customFormat="1" ht="18" customHeight="1" x14ac:dyDescent="0.2">
      <c r="A34" s="247"/>
      <c r="B34" s="247" t="s">
        <v>189</v>
      </c>
      <c r="C34" s="253"/>
      <c r="D34" s="253"/>
      <c r="E34" s="253"/>
      <c r="F34" s="257"/>
      <c r="G34" s="253"/>
      <c r="H34" s="256">
        <v>-120218923</v>
      </c>
      <c r="I34" s="249"/>
      <c r="J34" s="250">
        <v>2190393</v>
      </c>
      <c r="K34" s="249"/>
      <c r="L34" s="256">
        <v>-647600</v>
      </c>
      <c r="M34" s="250"/>
      <c r="N34" s="250">
        <v>605872</v>
      </c>
      <c r="O34" s="251"/>
    </row>
    <row r="35" spans="1:15" s="205" customFormat="1" ht="18" customHeight="1" x14ac:dyDescent="0.2">
      <c r="A35" s="247"/>
      <c r="B35" s="247" t="s">
        <v>190</v>
      </c>
      <c r="C35" s="253"/>
      <c r="D35" s="253"/>
      <c r="E35" s="253"/>
      <c r="F35" s="257"/>
      <c r="G35" s="253"/>
      <c r="H35" s="256">
        <v>-5519588</v>
      </c>
      <c r="I35" s="249"/>
      <c r="J35" s="250">
        <v>-20767035</v>
      </c>
      <c r="K35" s="249"/>
      <c r="L35" s="256">
        <v>1870089</v>
      </c>
      <c r="M35" s="250"/>
      <c r="N35" s="250">
        <v>-3972961</v>
      </c>
      <c r="O35" s="251"/>
    </row>
    <row r="36" spans="1:15" s="205" customFormat="1" ht="18" customHeight="1" x14ac:dyDescent="0.2">
      <c r="A36" s="247"/>
      <c r="B36" s="247" t="s">
        <v>21</v>
      </c>
      <c r="C36" s="253"/>
      <c r="D36" s="253"/>
      <c r="E36" s="253"/>
      <c r="F36" s="257"/>
      <c r="G36" s="253"/>
      <c r="H36" s="256">
        <v>-420784</v>
      </c>
      <c r="I36" s="249"/>
      <c r="J36" s="250">
        <v>347407</v>
      </c>
      <c r="K36" s="249"/>
      <c r="L36" s="256">
        <v>-1605843</v>
      </c>
      <c r="M36" s="250"/>
      <c r="N36" s="250">
        <v>-1365958</v>
      </c>
      <c r="O36" s="251"/>
    </row>
    <row r="37" spans="1:15" s="205" customFormat="1" ht="18" customHeight="1" x14ac:dyDescent="0.2">
      <c r="A37" s="247"/>
      <c r="B37" s="247" t="s">
        <v>35</v>
      </c>
      <c r="C37" s="253"/>
      <c r="D37" s="253"/>
      <c r="E37" s="253"/>
      <c r="F37" s="257"/>
      <c r="G37" s="253"/>
      <c r="H37" s="256">
        <v>5031185</v>
      </c>
      <c r="I37" s="249"/>
      <c r="J37" s="250">
        <v>-6389856</v>
      </c>
      <c r="K37" s="249"/>
      <c r="L37" s="256">
        <v>2429627</v>
      </c>
      <c r="M37" s="250"/>
      <c r="N37" s="250">
        <v>4687228</v>
      </c>
      <c r="O37" s="251"/>
    </row>
    <row r="38" spans="1:15" s="205" customFormat="1" ht="18" customHeight="1" x14ac:dyDescent="0.2">
      <c r="A38" s="247"/>
      <c r="B38" s="247" t="s">
        <v>43</v>
      </c>
      <c r="C38" s="253"/>
      <c r="D38" s="253"/>
      <c r="E38" s="253"/>
      <c r="F38" s="257"/>
      <c r="G38" s="253"/>
      <c r="H38" s="256">
        <v>620693</v>
      </c>
      <c r="I38" s="249"/>
      <c r="J38" s="250">
        <v>7761490</v>
      </c>
      <c r="K38" s="249"/>
      <c r="L38" s="256">
        <v>-37890721</v>
      </c>
      <c r="M38" s="250"/>
      <c r="N38" s="250">
        <v>-110014438</v>
      </c>
      <c r="O38" s="251"/>
    </row>
    <row r="39" spans="1:15" s="205" customFormat="1" ht="18" customHeight="1" x14ac:dyDescent="0.2">
      <c r="A39" s="247"/>
      <c r="B39" s="247" t="s">
        <v>53</v>
      </c>
      <c r="C39" s="253"/>
      <c r="D39" s="253"/>
      <c r="E39" s="253"/>
      <c r="F39" s="257"/>
      <c r="G39" s="253"/>
      <c r="H39" s="256">
        <v>-2129118</v>
      </c>
      <c r="I39" s="249"/>
      <c r="J39" s="250">
        <v>-2977857</v>
      </c>
      <c r="K39" s="249"/>
      <c r="L39" s="256">
        <v>-74399</v>
      </c>
      <c r="M39" s="250"/>
      <c r="N39" s="250">
        <v>-1228791</v>
      </c>
      <c r="O39" s="251"/>
    </row>
    <row r="40" spans="1:15" s="205" customFormat="1" ht="18" customHeight="1" x14ac:dyDescent="0.2">
      <c r="A40" s="247"/>
      <c r="B40" s="247" t="s">
        <v>54</v>
      </c>
      <c r="C40" s="253"/>
      <c r="D40" s="253"/>
      <c r="E40" s="253"/>
      <c r="F40" s="257"/>
      <c r="G40" s="253"/>
      <c r="H40" s="256">
        <v>184648</v>
      </c>
      <c r="I40" s="249"/>
      <c r="J40" s="258">
        <v>10927825</v>
      </c>
      <c r="K40" s="249"/>
      <c r="L40" s="256">
        <v>-6904526</v>
      </c>
      <c r="M40" s="250"/>
      <c r="N40" s="258">
        <v>10666093</v>
      </c>
      <c r="O40" s="251"/>
    </row>
    <row r="41" spans="1:15" s="205" customFormat="1" ht="18" customHeight="1" x14ac:dyDescent="0.2">
      <c r="A41" s="247"/>
      <c r="B41" s="247" t="s">
        <v>62</v>
      </c>
      <c r="C41" s="253"/>
      <c r="D41" s="253"/>
      <c r="E41" s="253"/>
      <c r="F41" s="257"/>
      <c r="G41" s="253"/>
      <c r="H41" s="264">
        <v>20000</v>
      </c>
      <c r="I41" s="249"/>
      <c r="J41" s="265">
        <v>909673</v>
      </c>
      <c r="K41" s="249"/>
      <c r="L41" s="264">
        <v>20000</v>
      </c>
      <c r="M41" s="250"/>
      <c r="N41" s="265">
        <v>-5488425</v>
      </c>
      <c r="O41" s="251"/>
    </row>
    <row r="42" spans="1:15" s="205" customFormat="1" ht="6" customHeight="1" x14ac:dyDescent="0.2">
      <c r="A42" s="247"/>
      <c r="B42" s="247"/>
      <c r="C42" s="253"/>
      <c r="D42" s="253"/>
      <c r="E42" s="253"/>
      <c r="F42" s="257"/>
      <c r="G42" s="253"/>
      <c r="H42" s="256"/>
      <c r="I42" s="249"/>
      <c r="J42" s="250"/>
      <c r="K42" s="249"/>
      <c r="L42" s="256"/>
      <c r="M42" s="250"/>
      <c r="N42" s="250"/>
    </row>
    <row r="43" spans="1:15" s="205" customFormat="1" ht="18" customHeight="1" x14ac:dyDescent="0.2">
      <c r="A43" s="247" t="s">
        <v>191</v>
      </c>
      <c r="B43" s="247"/>
      <c r="C43" s="253"/>
      <c r="D43" s="253"/>
      <c r="E43" s="253"/>
      <c r="F43" s="257"/>
      <c r="G43" s="253"/>
      <c r="H43" s="256">
        <f>SUM(H31:H41)</f>
        <v>364213469</v>
      </c>
      <c r="I43" s="249"/>
      <c r="J43" s="250">
        <f>SUM(J31:J41)</f>
        <v>881191307</v>
      </c>
      <c r="K43" s="249"/>
      <c r="L43" s="256">
        <f>SUM(L31:L41)</f>
        <v>117990004</v>
      </c>
      <c r="M43" s="250"/>
      <c r="N43" s="250">
        <f>SUM(N31:N41)</f>
        <v>227121926</v>
      </c>
    </row>
    <row r="44" spans="1:15" s="205" customFormat="1" ht="18" customHeight="1" x14ac:dyDescent="0.2">
      <c r="A44" s="247"/>
      <c r="B44" s="247" t="s">
        <v>192</v>
      </c>
      <c r="C44" s="253"/>
      <c r="D44" s="253"/>
      <c r="E44" s="253"/>
      <c r="F44" s="257"/>
      <c r="G44" s="253"/>
      <c r="H44" s="256">
        <v>56804165</v>
      </c>
      <c r="I44" s="249"/>
      <c r="J44" s="250">
        <v>35180508</v>
      </c>
      <c r="K44" s="249"/>
      <c r="L44" s="256">
        <v>25517698</v>
      </c>
      <c r="M44" s="250"/>
      <c r="N44" s="250">
        <v>34170433</v>
      </c>
      <c r="O44" s="251"/>
    </row>
    <row r="45" spans="1:15" s="205" customFormat="1" ht="18" customHeight="1" x14ac:dyDescent="0.2">
      <c r="B45" s="247" t="s">
        <v>193</v>
      </c>
      <c r="C45" s="253"/>
      <c r="D45" s="253"/>
      <c r="E45" s="253"/>
      <c r="F45" s="257"/>
      <c r="G45" s="253"/>
      <c r="H45" s="264">
        <v>-61930620</v>
      </c>
      <c r="I45" s="249"/>
      <c r="J45" s="265">
        <v>-84564963</v>
      </c>
      <c r="K45" s="249"/>
      <c r="L45" s="264">
        <v>-27828351</v>
      </c>
      <c r="M45" s="250"/>
      <c r="N45" s="265">
        <v>-46331126</v>
      </c>
      <c r="O45" s="251"/>
    </row>
    <row r="46" spans="1:15" s="205" customFormat="1" ht="6" customHeight="1" x14ac:dyDescent="0.2">
      <c r="A46" s="247"/>
      <c r="B46" s="247"/>
      <c r="C46" s="253"/>
      <c r="D46" s="253"/>
      <c r="E46" s="253"/>
      <c r="F46" s="257"/>
      <c r="G46" s="253"/>
      <c r="H46" s="256"/>
      <c r="I46" s="249"/>
      <c r="J46" s="250"/>
      <c r="K46" s="249"/>
      <c r="L46" s="256"/>
      <c r="M46" s="250"/>
      <c r="N46" s="250"/>
    </row>
    <row r="47" spans="1:15" s="205" customFormat="1" ht="18" customHeight="1" x14ac:dyDescent="0.2">
      <c r="A47" s="247" t="s">
        <v>194</v>
      </c>
      <c r="B47" s="247"/>
      <c r="C47" s="253"/>
      <c r="D47" s="253"/>
      <c r="E47" s="253"/>
      <c r="F47" s="257"/>
      <c r="G47" s="253"/>
      <c r="H47" s="264">
        <f>SUM(H43:H45)</f>
        <v>359087014</v>
      </c>
      <c r="I47" s="249"/>
      <c r="J47" s="265">
        <f>SUM(J43:J45)</f>
        <v>831806852</v>
      </c>
      <c r="K47" s="249"/>
      <c r="L47" s="264">
        <f>SUM(L43:L45)</f>
        <v>115679351</v>
      </c>
      <c r="M47" s="250"/>
      <c r="N47" s="265">
        <f>SUM(N43:N45)</f>
        <v>214961233</v>
      </c>
      <c r="O47" s="251"/>
    </row>
    <row r="48" spans="1:15" ht="21" customHeight="1" x14ac:dyDescent="0.2">
      <c r="A48" s="266"/>
      <c r="B48" s="266"/>
      <c r="C48" s="267"/>
      <c r="D48" s="267"/>
      <c r="E48" s="267"/>
      <c r="F48" s="268"/>
      <c r="G48" s="267"/>
      <c r="H48" s="269"/>
      <c r="I48" s="270"/>
      <c r="J48" s="269"/>
      <c r="K48" s="270"/>
      <c r="L48" s="269"/>
      <c r="M48" s="271"/>
      <c r="N48" s="269"/>
      <c r="O48" s="272"/>
    </row>
    <row r="49" spans="1:15" ht="22.5" customHeight="1" x14ac:dyDescent="0.2">
      <c r="A49" s="266"/>
      <c r="B49" s="266"/>
      <c r="C49" s="267"/>
      <c r="D49" s="267"/>
      <c r="E49" s="267"/>
      <c r="F49" s="268"/>
      <c r="G49" s="267"/>
      <c r="H49" s="269"/>
      <c r="I49" s="270"/>
      <c r="J49" s="269"/>
      <c r="K49" s="270"/>
      <c r="L49" s="269"/>
      <c r="M49" s="271"/>
      <c r="N49" s="269"/>
      <c r="O49" s="272"/>
    </row>
    <row r="50" spans="1:15" ht="21.9" customHeight="1" x14ac:dyDescent="0.2">
      <c r="A50" s="98" t="str">
        <f>'10'!A33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50" s="98"/>
      <c r="C50" s="239"/>
      <c r="D50" s="239"/>
      <c r="E50" s="239"/>
      <c r="F50" s="238"/>
      <c r="G50" s="239"/>
      <c r="H50" s="240"/>
      <c r="I50" s="240"/>
      <c r="J50" s="240"/>
      <c r="K50" s="240"/>
      <c r="L50" s="240"/>
      <c r="M50" s="240"/>
      <c r="N50" s="240"/>
    </row>
    <row r="51" spans="1:15" ht="20.100000000000001" customHeight="1" x14ac:dyDescent="0.2">
      <c r="A51" s="127" t="str">
        <f>A1</f>
        <v>บริษัท อาร์เอส จำกัด (มหาชน)</v>
      </c>
      <c r="B51" s="70"/>
    </row>
    <row r="52" spans="1:15" ht="20.100000000000001" customHeight="1" x14ac:dyDescent="0.2">
      <c r="A52" s="127" t="s">
        <v>234</v>
      </c>
      <c r="B52" s="127"/>
      <c r="C52" s="273"/>
      <c r="D52" s="273"/>
    </row>
    <row r="53" spans="1:15" ht="20.100000000000001" customHeight="1" x14ac:dyDescent="0.2">
      <c r="A53" s="130" t="str">
        <f>A3</f>
        <v>สำหรับงวดเก้าเดือนสิ้นสุดวันที่ 30 กันยายน พ.ศ. 2564</v>
      </c>
      <c r="B53" s="98"/>
      <c r="C53" s="239"/>
      <c r="D53" s="239"/>
      <c r="E53" s="239"/>
      <c r="F53" s="238"/>
      <c r="G53" s="239"/>
      <c r="H53" s="240"/>
      <c r="I53" s="240"/>
      <c r="J53" s="240"/>
      <c r="K53" s="240"/>
      <c r="L53" s="240"/>
      <c r="M53" s="240"/>
      <c r="N53" s="240"/>
    </row>
    <row r="54" spans="1:15" ht="15.75" customHeight="1" x14ac:dyDescent="0.2"/>
    <row r="55" spans="1:15" s="205" customFormat="1" ht="15.75" customHeight="1" x14ac:dyDescent="0.2">
      <c r="F55" s="204"/>
      <c r="G55" s="210"/>
      <c r="H55" s="324" t="s">
        <v>3</v>
      </c>
      <c r="I55" s="324"/>
      <c r="J55" s="324"/>
      <c r="K55" s="241"/>
      <c r="L55" s="324" t="s">
        <v>4</v>
      </c>
      <c r="M55" s="324"/>
      <c r="N55" s="324"/>
    </row>
    <row r="56" spans="1:15" s="205" customFormat="1" ht="15.75" customHeight="1" x14ac:dyDescent="0.2">
      <c r="F56" s="204"/>
      <c r="G56" s="210"/>
      <c r="H56" s="242" t="s">
        <v>5</v>
      </c>
      <c r="I56" s="242"/>
      <c r="J56" s="242" t="s">
        <v>5</v>
      </c>
      <c r="K56" s="242"/>
      <c r="L56" s="242" t="s">
        <v>5</v>
      </c>
      <c r="M56" s="242"/>
      <c r="N56" s="242" t="s">
        <v>5</v>
      </c>
    </row>
    <row r="57" spans="1:15" s="205" customFormat="1" ht="15.75" customHeight="1" x14ac:dyDescent="0.2">
      <c r="F57" s="204"/>
      <c r="G57" s="210"/>
      <c r="H57" s="242" t="s">
        <v>7</v>
      </c>
      <c r="I57" s="242"/>
      <c r="J57" s="242" t="s">
        <v>7</v>
      </c>
      <c r="K57" s="242"/>
      <c r="L57" s="242" t="s">
        <v>7</v>
      </c>
      <c r="M57" s="242"/>
      <c r="N57" s="242" t="s">
        <v>7</v>
      </c>
    </row>
    <row r="58" spans="1:15" s="205" customFormat="1" ht="15.75" customHeight="1" x14ac:dyDescent="0.2">
      <c r="F58" s="204"/>
      <c r="G58" s="210"/>
      <c r="H58" s="242" t="s">
        <v>9</v>
      </c>
      <c r="I58" s="242"/>
      <c r="J58" s="242" t="s">
        <v>10</v>
      </c>
      <c r="K58" s="242"/>
      <c r="L58" s="242" t="s">
        <v>9</v>
      </c>
      <c r="M58" s="242"/>
      <c r="N58" s="242" t="s">
        <v>10</v>
      </c>
    </row>
    <row r="59" spans="1:15" s="205" customFormat="1" ht="15.75" customHeight="1" x14ac:dyDescent="0.2">
      <c r="F59" s="243" t="s">
        <v>11</v>
      </c>
      <c r="G59" s="210"/>
      <c r="H59" s="244" t="s">
        <v>12</v>
      </c>
      <c r="I59" s="242"/>
      <c r="J59" s="244" t="s">
        <v>12</v>
      </c>
      <c r="K59" s="242"/>
      <c r="L59" s="245" t="s">
        <v>12</v>
      </c>
      <c r="M59" s="242"/>
      <c r="N59" s="245" t="s">
        <v>12</v>
      </c>
    </row>
    <row r="60" spans="1:15" s="205" customFormat="1" ht="15.75" customHeight="1" x14ac:dyDescent="0.2">
      <c r="A60" s="252" t="s">
        <v>195</v>
      </c>
      <c r="B60" s="247"/>
      <c r="C60" s="253"/>
      <c r="D60" s="253"/>
      <c r="E60" s="253"/>
      <c r="F60" s="257"/>
      <c r="G60" s="253"/>
      <c r="H60" s="256"/>
      <c r="I60" s="249"/>
      <c r="J60" s="250"/>
      <c r="K60" s="250"/>
      <c r="L60" s="256"/>
      <c r="M60" s="249"/>
      <c r="N60" s="250"/>
    </row>
    <row r="61" spans="1:15" s="205" customFormat="1" ht="15.75" customHeight="1" x14ac:dyDescent="0.2">
      <c r="A61" s="247" t="s">
        <v>196</v>
      </c>
      <c r="B61" s="247"/>
      <c r="C61" s="253"/>
      <c r="D61" s="253"/>
      <c r="E61" s="253"/>
      <c r="F61" s="257"/>
      <c r="G61" s="253"/>
      <c r="H61" s="256">
        <v>135651</v>
      </c>
      <c r="I61" s="249"/>
      <c r="J61" s="250">
        <v>385232</v>
      </c>
      <c r="K61" s="249"/>
      <c r="L61" s="256">
        <v>14728857</v>
      </c>
      <c r="M61" s="250"/>
      <c r="N61" s="250">
        <v>16958677</v>
      </c>
      <c r="O61" s="251"/>
    </row>
    <row r="62" spans="1:15" s="205" customFormat="1" ht="15.75" customHeight="1" x14ac:dyDescent="0.2">
      <c r="A62" s="247" t="s">
        <v>197</v>
      </c>
      <c r="B62" s="247"/>
      <c r="C62" s="253"/>
      <c r="D62" s="253"/>
      <c r="E62" s="253"/>
      <c r="F62" s="206" t="s">
        <v>18</v>
      </c>
      <c r="G62" s="253"/>
      <c r="H62" s="256">
        <v>0</v>
      </c>
      <c r="I62" s="249"/>
      <c r="J62" s="258" t="s">
        <v>86</v>
      </c>
      <c r="K62" s="249"/>
      <c r="L62" s="260">
        <v>-392000000</v>
      </c>
      <c r="M62" s="250"/>
      <c r="N62" s="250">
        <v>-428000000</v>
      </c>
      <c r="O62" s="251"/>
    </row>
    <row r="63" spans="1:15" s="205" customFormat="1" ht="15.75" customHeight="1" x14ac:dyDescent="0.2">
      <c r="A63" s="247" t="s">
        <v>198</v>
      </c>
      <c r="B63" s="247"/>
      <c r="C63" s="253"/>
      <c r="D63" s="253"/>
      <c r="E63" s="253"/>
      <c r="F63" s="206" t="s">
        <v>18</v>
      </c>
      <c r="G63" s="253"/>
      <c r="H63" s="256">
        <v>0</v>
      </c>
      <c r="I63" s="249"/>
      <c r="J63" s="258" t="s">
        <v>86</v>
      </c>
      <c r="K63" s="249"/>
      <c r="L63" s="260">
        <v>517000000</v>
      </c>
      <c r="M63" s="250"/>
      <c r="N63" s="250">
        <v>433000000</v>
      </c>
      <c r="O63" s="251"/>
    </row>
    <row r="64" spans="1:15" s="205" customFormat="1" ht="15.75" customHeight="1" x14ac:dyDescent="0.2">
      <c r="A64" s="247" t="s">
        <v>199</v>
      </c>
      <c r="B64" s="247"/>
      <c r="C64" s="253"/>
      <c r="D64" s="253"/>
      <c r="E64" s="253"/>
      <c r="F64" s="206"/>
      <c r="G64" s="253"/>
      <c r="H64" s="256">
        <v>0</v>
      </c>
      <c r="I64" s="249"/>
      <c r="J64" s="258" t="s">
        <v>86</v>
      </c>
      <c r="K64" s="249"/>
      <c r="L64" s="260">
        <v>57993480</v>
      </c>
      <c r="M64" s="249"/>
      <c r="N64" s="250">
        <v>16747990</v>
      </c>
      <c r="O64" s="251"/>
    </row>
    <row r="65" spans="1:15" s="205" customFormat="1" ht="15.75" customHeight="1" x14ac:dyDescent="0.2">
      <c r="A65" s="247" t="s">
        <v>200</v>
      </c>
      <c r="B65" s="247"/>
      <c r="C65" s="253"/>
      <c r="D65" s="253"/>
      <c r="E65" s="253"/>
      <c r="F65" s="257"/>
      <c r="G65" s="253"/>
      <c r="H65" s="256">
        <v>-60739663</v>
      </c>
      <c r="I65" s="249"/>
      <c r="J65" s="250">
        <v>-244094302</v>
      </c>
      <c r="K65" s="249"/>
      <c r="L65" s="256">
        <v>-27848235</v>
      </c>
      <c r="M65" s="250"/>
      <c r="N65" s="250">
        <v>-177814299</v>
      </c>
      <c r="O65" s="251"/>
    </row>
    <row r="66" spans="1:15" s="205" customFormat="1" ht="15.75" customHeight="1" x14ac:dyDescent="0.2">
      <c r="A66" s="247" t="s">
        <v>201</v>
      </c>
      <c r="B66" s="247"/>
      <c r="C66" s="253"/>
      <c r="D66" s="253"/>
      <c r="E66" s="253"/>
      <c r="F66" s="257"/>
      <c r="G66" s="253"/>
      <c r="H66" s="274">
        <v>-505958716</v>
      </c>
      <c r="I66" s="249"/>
      <c r="J66" s="275">
        <v>-381032130</v>
      </c>
      <c r="K66" s="249"/>
      <c r="L66" s="256">
        <v>-3550081</v>
      </c>
      <c r="M66" s="275"/>
      <c r="N66" s="275">
        <v>-21687213</v>
      </c>
      <c r="O66" s="251"/>
    </row>
    <row r="67" spans="1:15" s="205" customFormat="1" ht="15.75" customHeight="1" x14ac:dyDescent="0.2">
      <c r="A67" s="247" t="s">
        <v>202</v>
      </c>
      <c r="B67" s="247"/>
      <c r="C67" s="253"/>
      <c r="D67" s="253"/>
      <c r="E67" s="253"/>
      <c r="F67" s="257"/>
      <c r="G67" s="253"/>
      <c r="H67" s="256">
        <v>96729</v>
      </c>
      <c r="I67" s="249"/>
      <c r="J67" s="250">
        <v>5416916</v>
      </c>
      <c r="K67" s="249"/>
      <c r="L67" s="256">
        <v>61710</v>
      </c>
      <c r="M67" s="250"/>
      <c r="N67" s="250">
        <v>5223472</v>
      </c>
      <c r="O67" s="251"/>
    </row>
    <row r="68" spans="1:15" s="205" customFormat="1" ht="15.75" customHeight="1" x14ac:dyDescent="0.2">
      <c r="A68" s="247" t="s">
        <v>203</v>
      </c>
      <c r="B68" s="247"/>
      <c r="C68" s="253"/>
      <c r="D68" s="253"/>
      <c r="E68" s="253"/>
      <c r="F68" s="206">
        <v>8.1999999999999993</v>
      </c>
      <c r="G68" s="253"/>
      <c r="H68" s="260">
        <v>-976403051</v>
      </c>
      <c r="I68" s="249"/>
      <c r="J68" s="258" t="s">
        <v>86</v>
      </c>
      <c r="K68" s="249"/>
      <c r="L68" s="256">
        <v>-26002160</v>
      </c>
      <c r="M68" s="249"/>
      <c r="N68" s="258" t="s">
        <v>86</v>
      </c>
      <c r="O68" s="251"/>
    </row>
    <row r="69" spans="1:15" s="205" customFormat="1" ht="15.75" customHeight="1" x14ac:dyDescent="0.2">
      <c r="A69" s="247" t="s">
        <v>204</v>
      </c>
      <c r="B69" s="247"/>
      <c r="C69" s="253"/>
      <c r="D69" s="253"/>
      <c r="E69" s="253"/>
      <c r="F69" s="206">
        <v>8.1999999999999993</v>
      </c>
      <c r="G69" s="253"/>
      <c r="H69" s="256">
        <v>0</v>
      </c>
      <c r="I69" s="249"/>
      <c r="J69" s="258" t="s">
        <v>86</v>
      </c>
      <c r="K69" s="249"/>
      <c r="L69" s="256">
        <v>-955000000</v>
      </c>
      <c r="M69" s="250"/>
      <c r="N69" s="258" t="s">
        <v>86</v>
      </c>
      <c r="O69" s="251"/>
    </row>
    <row r="70" spans="1:15" s="205" customFormat="1" ht="15.75" customHeight="1" x14ac:dyDescent="0.2">
      <c r="A70" s="247" t="s">
        <v>205</v>
      </c>
      <c r="B70" s="247"/>
      <c r="C70" s="253"/>
      <c r="D70" s="253"/>
      <c r="E70" s="253"/>
      <c r="F70" s="206">
        <v>8.1999999999999993</v>
      </c>
      <c r="G70" s="253"/>
      <c r="H70" s="276">
        <v>-5002806</v>
      </c>
      <c r="I70" s="249"/>
      <c r="J70" s="277" t="s">
        <v>86</v>
      </c>
      <c r="K70" s="249"/>
      <c r="L70" s="264">
        <v>-13000000</v>
      </c>
      <c r="M70" s="250"/>
      <c r="N70" s="277" t="s">
        <v>86</v>
      </c>
      <c r="O70" s="251"/>
    </row>
    <row r="71" spans="1:15" s="205" customFormat="1" ht="5.0999999999999996" customHeight="1" x14ac:dyDescent="0.2">
      <c r="A71" s="247"/>
      <c r="B71" s="247"/>
      <c r="C71" s="253"/>
      <c r="D71" s="253"/>
      <c r="E71" s="253"/>
      <c r="F71" s="257"/>
      <c r="G71" s="253"/>
      <c r="H71" s="256"/>
      <c r="I71" s="249"/>
      <c r="J71" s="250"/>
      <c r="K71" s="249"/>
      <c r="L71" s="278"/>
      <c r="M71" s="250"/>
      <c r="N71" s="250"/>
    </row>
    <row r="72" spans="1:15" s="205" customFormat="1" ht="15.75" customHeight="1" x14ac:dyDescent="0.2">
      <c r="A72" s="247" t="s">
        <v>206</v>
      </c>
      <c r="B72" s="247"/>
      <c r="C72" s="253"/>
      <c r="D72" s="253"/>
      <c r="E72" s="253"/>
      <c r="F72" s="257"/>
      <c r="G72" s="253"/>
      <c r="H72" s="264">
        <f>SUM(H61:H71)</f>
        <v>-1547871856</v>
      </c>
      <c r="I72" s="249"/>
      <c r="J72" s="265">
        <f>SUM(J61:J71)</f>
        <v>-619324284</v>
      </c>
      <c r="K72" s="249"/>
      <c r="L72" s="264">
        <f>SUM(L61:L70)</f>
        <v>-827616429</v>
      </c>
      <c r="M72" s="250"/>
      <c r="N72" s="265">
        <f>SUM(N61:N71)</f>
        <v>-155571373</v>
      </c>
      <c r="O72" s="251"/>
    </row>
    <row r="73" spans="1:15" s="205" customFormat="1" ht="9.9" customHeight="1" x14ac:dyDescent="0.2">
      <c r="F73" s="206"/>
      <c r="H73" s="256"/>
      <c r="I73" s="259"/>
      <c r="J73" s="250"/>
      <c r="K73" s="259"/>
      <c r="L73" s="256"/>
      <c r="M73" s="250"/>
      <c r="N73" s="250"/>
    </row>
    <row r="74" spans="1:15" s="205" customFormat="1" ht="15.75" customHeight="1" x14ac:dyDescent="0.2">
      <c r="A74" s="210" t="s">
        <v>207</v>
      </c>
      <c r="F74" s="206"/>
      <c r="H74" s="256"/>
      <c r="I74" s="259"/>
      <c r="J74" s="250"/>
      <c r="K74" s="259"/>
      <c r="L74" s="256"/>
      <c r="M74" s="250"/>
      <c r="N74" s="250"/>
    </row>
    <row r="75" spans="1:15" s="205" customFormat="1" ht="15.75" customHeight="1" x14ac:dyDescent="0.2">
      <c r="A75" s="205" t="s">
        <v>208</v>
      </c>
      <c r="F75" s="206"/>
      <c r="H75" s="256">
        <v>-28872183</v>
      </c>
      <c r="I75" s="259"/>
      <c r="J75" s="250">
        <v>-15027113</v>
      </c>
      <c r="K75" s="259"/>
      <c r="L75" s="256">
        <v>-21782708</v>
      </c>
      <c r="M75" s="259"/>
      <c r="N75" s="250">
        <v>-6848920</v>
      </c>
      <c r="O75" s="251"/>
    </row>
    <row r="76" spans="1:15" s="205" customFormat="1" ht="15.75" customHeight="1" x14ac:dyDescent="0.2">
      <c r="A76" s="205" t="s">
        <v>209</v>
      </c>
      <c r="F76" s="206"/>
      <c r="H76" s="256">
        <v>-78958145</v>
      </c>
      <c r="I76" s="259"/>
      <c r="J76" s="250">
        <v>-89143618</v>
      </c>
      <c r="K76" s="259"/>
      <c r="L76" s="256">
        <v>-39869567</v>
      </c>
      <c r="M76" s="250"/>
      <c r="N76" s="250">
        <v>-46485759</v>
      </c>
      <c r="O76" s="251"/>
    </row>
    <row r="77" spans="1:15" s="205" customFormat="1" ht="15.75" customHeight="1" x14ac:dyDescent="0.2">
      <c r="A77" s="205" t="s">
        <v>210</v>
      </c>
      <c r="F77" s="206">
        <v>14</v>
      </c>
      <c r="H77" s="256">
        <v>4976000000</v>
      </c>
      <c r="I77" s="259"/>
      <c r="J77" s="250">
        <v>2870000000</v>
      </c>
      <c r="K77" s="259"/>
      <c r="L77" s="256">
        <v>2411000000</v>
      </c>
      <c r="M77" s="250"/>
      <c r="N77" s="250">
        <v>1950000000</v>
      </c>
      <c r="O77" s="251"/>
    </row>
    <row r="78" spans="1:15" s="205" customFormat="1" ht="15.75" customHeight="1" x14ac:dyDescent="0.2">
      <c r="A78" s="205" t="s">
        <v>211</v>
      </c>
      <c r="F78" s="206">
        <v>14</v>
      </c>
      <c r="H78" s="256">
        <v>-4590000000</v>
      </c>
      <c r="I78" s="259"/>
      <c r="J78" s="250">
        <v>-2840000000</v>
      </c>
      <c r="K78" s="259"/>
      <c r="L78" s="256">
        <v>-2335000000</v>
      </c>
      <c r="M78" s="250"/>
      <c r="N78" s="250">
        <v>-1910000000</v>
      </c>
      <c r="O78" s="251"/>
    </row>
    <row r="79" spans="1:15" s="205" customFormat="1" ht="15.75" customHeight="1" x14ac:dyDescent="0.2">
      <c r="A79" s="205" t="s">
        <v>212</v>
      </c>
      <c r="F79" s="206">
        <v>15</v>
      </c>
      <c r="H79" s="256">
        <v>920000000</v>
      </c>
      <c r="I79" s="259"/>
      <c r="J79" s="258" t="s">
        <v>86</v>
      </c>
      <c r="K79" s="259"/>
      <c r="L79" s="260">
        <v>920000000</v>
      </c>
      <c r="M79" s="250"/>
      <c r="N79" s="258" t="s">
        <v>86</v>
      </c>
      <c r="O79" s="251"/>
    </row>
    <row r="80" spans="1:15" s="205" customFormat="1" ht="15.75" customHeight="1" x14ac:dyDescent="0.2">
      <c r="A80" s="205" t="s">
        <v>213</v>
      </c>
      <c r="F80" s="206">
        <v>15</v>
      </c>
      <c r="H80" s="256">
        <v>-4600000</v>
      </c>
      <c r="I80" s="259"/>
      <c r="J80" s="258" t="s">
        <v>86</v>
      </c>
      <c r="K80" s="259"/>
      <c r="L80" s="256">
        <v>-4600000</v>
      </c>
      <c r="M80" s="250"/>
      <c r="N80" s="258" t="s">
        <v>86</v>
      </c>
      <c r="O80" s="251"/>
    </row>
    <row r="81" spans="1:16" s="205" customFormat="1" ht="15.75" customHeight="1" x14ac:dyDescent="0.2">
      <c r="A81" s="205" t="s">
        <v>214</v>
      </c>
      <c r="F81" s="206">
        <v>15</v>
      </c>
      <c r="H81" s="256">
        <v>-60328210</v>
      </c>
      <c r="I81" s="259"/>
      <c r="J81" s="250">
        <v>-60000000</v>
      </c>
      <c r="K81" s="259"/>
      <c r="L81" s="256">
        <v>0</v>
      </c>
      <c r="M81" s="250"/>
      <c r="N81" s="258" t="s">
        <v>86</v>
      </c>
      <c r="O81" s="251"/>
    </row>
    <row r="82" spans="1:16" s="205" customFormat="1" ht="15.75" customHeight="1" x14ac:dyDescent="0.2">
      <c r="A82" s="205" t="s">
        <v>215</v>
      </c>
      <c r="F82" s="206" t="s">
        <v>49</v>
      </c>
      <c r="H82" s="256">
        <v>0</v>
      </c>
      <c r="I82" s="259"/>
      <c r="J82" s="258" t="s">
        <v>86</v>
      </c>
      <c r="K82" s="259"/>
      <c r="L82" s="256">
        <v>229700000</v>
      </c>
      <c r="M82" s="250"/>
      <c r="N82" s="250">
        <v>150000000</v>
      </c>
      <c r="O82" s="251"/>
    </row>
    <row r="83" spans="1:16" s="205" customFormat="1" ht="15.75" customHeight="1" x14ac:dyDescent="0.2">
      <c r="A83" s="205" t="s">
        <v>216</v>
      </c>
      <c r="F83" s="206" t="s">
        <v>49</v>
      </c>
      <c r="H83" s="256">
        <v>0</v>
      </c>
      <c r="I83" s="259"/>
      <c r="J83" s="258">
        <v>0</v>
      </c>
      <c r="K83" s="259"/>
      <c r="L83" s="256">
        <v>-460700000</v>
      </c>
      <c r="M83" s="250"/>
      <c r="N83" s="250">
        <v>-20700000</v>
      </c>
      <c r="O83" s="251"/>
    </row>
    <row r="84" spans="1:16" s="205" customFormat="1" ht="15.75" customHeight="1" x14ac:dyDescent="0.2">
      <c r="A84" s="205" t="s">
        <v>217</v>
      </c>
      <c r="F84" s="206"/>
      <c r="H84" s="256">
        <v>0</v>
      </c>
      <c r="I84" s="259"/>
      <c r="J84" s="250">
        <v>-95826279</v>
      </c>
      <c r="K84" s="259"/>
      <c r="L84" s="256">
        <v>0</v>
      </c>
      <c r="M84" s="259"/>
      <c r="N84" s="250">
        <v>-95824270</v>
      </c>
      <c r="O84" s="251"/>
    </row>
    <row r="85" spans="1:16" s="205" customFormat="1" ht="15.75" customHeight="1" x14ac:dyDescent="0.2">
      <c r="A85" s="205" t="s">
        <v>218</v>
      </c>
      <c r="F85" s="206"/>
      <c r="H85" s="256">
        <v>-6520</v>
      </c>
      <c r="I85" s="259"/>
      <c r="J85" s="258" t="s">
        <v>86</v>
      </c>
      <c r="K85" s="259"/>
      <c r="L85" s="256">
        <v>0</v>
      </c>
      <c r="M85" s="250"/>
      <c r="N85" s="258" t="s">
        <v>86</v>
      </c>
      <c r="O85" s="251"/>
    </row>
    <row r="86" spans="1:16" s="205" customFormat="1" ht="15.75" customHeight="1" x14ac:dyDescent="0.2">
      <c r="A86" s="205" t="s">
        <v>219</v>
      </c>
      <c r="F86" s="206"/>
      <c r="H86" s="256">
        <v>0</v>
      </c>
      <c r="I86" s="259"/>
      <c r="J86" s="258">
        <v>-160158220</v>
      </c>
      <c r="K86" s="259"/>
      <c r="L86" s="256">
        <v>0</v>
      </c>
      <c r="M86" s="259"/>
      <c r="N86" s="258">
        <v>-160158220</v>
      </c>
      <c r="O86" s="251"/>
    </row>
    <row r="87" spans="1:16" s="205" customFormat="1" ht="15.75" customHeight="1" x14ac:dyDescent="0.2">
      <c r="A87" s="205" t="s">
        <v>220</v>
      </c>
      <c r="F87" s="206"/>
      <c r="H87" s="264">
        <v>0</v>
      </c>
      <c r="I87" s="259"/>
      <c r="J87" s="265">
        <v>21699</v>
      </c>
      <c r="K87" s="259"/>
      <c r="L87" s="264">
        <v>0</v>
      </c>
      <c r="M87" s="250"/>
      <c r="N87" s="265">
        <v>21699</v>
      </c>
      <c r="O87" s="251"/>
    </row>
    <row r="88" spans="1:16" s="205" customFormat="1" ht="5.0999999999999996" customHeight="1" x14ac:dyDescent="0.2">
      <c r="F88" s="206"/>
      <c r="H88" s="256"/>
      <c r="I88" s="259"/>
      <c r="J88" s="250"/>
      <c r="K88" s="259"/>
      <c r="L88" s="256"/>
      <c r="M88" s="250"/>
      <c r="N88" s="250"/>
    </row>
    <row r="89" spans="1:16" s="205" customFormat="1" ht="15.75" customHeight="1" x14ac:dyDescent="0.2">
      <c r="A89" s="205" t="s">
        <v>221</v>
      </c>
      <c r="F89" s="206"/>
      <c r="H89" s="264">
        <f>SUM(H75:H88)</f>
        <v>1133234942</v>
      </c>
      <c r="I89" s="259"/>
      <c r="J89" s="265">
        <f>SUM(J75:J88)</f>
        <v>-390133531</v>
      </c>
      <c r="K89" s="259"/>
      <c r="L89" s="264">
        <f>SUM(L75:L88)</f>
        <v>698747725</v>
      </c>
      <c r="M89" s="250"/>
      <c r="N89" s="265">
        <f>SUM(N75:N88)</f>
        <v>-139995470</v>
      </c>
      <c r="O89" s="251"/>
    </row>
    <row r="90" spans="1:16" s="205" customFormat="1" ht="9.9" customHeight="1" x14ac:dyDescent="0.2">
      <c r="F90" s="206"/>
      <c r="H90" s="256"/>
      <c r="I90" s="259"/>
      <c r="J90" s="250"/>
      <c r="K90" s="259"/>
      <c r="L90" s="256"/>
      <c r="M90" s="250"/>
      <c r="N90" s="250"/>
    </row>
    <row r="91" spans="1:16" s="205" customFormat="1" ht="15.75" customHeight="1" x14ac:dyDescent="0.2">
      <c r="A91" s="210" t="s">
        <v>222</v>
      </c>
      <c r="F91" s="206"/>
      <c r="H91" s="256">
        <f>SUM(H47,H72,H89)</f>
        <v>-55549900</v>
      </c>
      <c r="I91" s="259"/>
      <c r="J91" s="250">
        <f>SUM(J47,J72,J89)</f>
        <v>-177650963</v>
      </c>
      <c r="K91" s="259"/>
      <c r="L91" s="256">
        <f>SUM(L47,L72,L89)</f>
        <v>-13189353</v>
      </c>
      <c r="M91" s="250"/>
      <c r="N91" s="250">
        <f>SUM(N47,N72,N89)</f>
        <v>-80605610</v>
      </c>
      <c r="O91" s="251"/>
    </row>
    <row r="92" spans="1:16" s="205" customFormat="1" ht="15.75" customHeight="1" x14ac:dyDescent="0.2">
      <c r="A92" s="205" t="s">
        <v>223</v>
      </c>
      <c r="B92" s="210"/>
      <c r="C92" s="210"/>
      <c r="F92" s="206"/>
      <c r="H92" s="264">
        <v>200100593</v>
      </c>
      <c r="I92" s="259"/>
      <c r="J92" s="265">
        <v>328409093</v>
      </c>
      <c r="K92" s="259"/>
      <c r="L92" s="264">
        <v>42996478</v>
      </c>
      <c r="M92" s="259"/>
      <c r="N92" s="279">
        <v>104285400</v>
      </c>
      <c r="O92" s="251"/>
    </row>
    <row r="93" spans="1:16" s="205" customFormat="1" ht="5.0999999999999996" customHeight="1" x14ac:dyDescent="0.2">
      <c r="A93" s="210"/>
      <c r="B93" s="210"/>
      <c r="C93" s="210"/>
      <c r="F93" s="206"/>
      <c r="H93" s="256"/>
      <c r="I93" s="259"/>
      <c r="J93" s="250"/>
      <c r="K93" s="259"/>
      <c r="L93" s="256"/>
      <c r="M93" s="259"/>
      <c r="N93" s="250"/>
    </row>
    <row r="94" spans="1:16" s="282" customFormat="1" ht="15.75" customHeight="1" thickBot="1" x14ac:dyDescent="0.25">
      <c r="A94" s="205" t="s">
        <v>224</v>
      </c>
      <c r="B94" s="205"/>
      <c r="C94" s="205"/>
      <c r="D94" s="205"/>
      <c r="E94" s="205"/>
      <c r="F94" s="206"/>
      <c r="G94" s="205"/>
      <c r="H94" s="280">
        <f>SUM(H91:H92)</f>
        <v>144550693</v>
      </c>
      <c r="I94" s="259"/>
      <c r="J94" s="281">
        <f>SUM(J91:J92)</f>
        <v>150758130</v>
      </c>
      <c r="K94" s="259"/>
      <c r="L94" s="280">
        <f>SUM(L91:L92)</f>
        <v>29807125</v>
      </c>
      <c r="M94" s="259"/>
      <c r="N94" s="281">
        <f>SUM(N91:N92)</f>
        <v>23679790</v>
      </c>
      <c r="P94" s="251"/>
    </row>
    <row r="95" spans="1:16" s="282" customFormat="1" ht="9.9" customHeight="1" thickTop="1" x14ac:dyDescent="0.2">
      <c r="A95" s="210"/>
      <c r="B95" s="283"/>
      <c r="C95" s="205"/>
      <c r="D95" s="205"/>
      <c r="E95" s="205"/>
      <c r="F95" s="206"/>
      <c r="G95" s="205"/>
      <c r="H95" s="256"/>
      <c r="I95" s="259"/>
      <c r="J95" s="250"/>
      <c r="K95" s="259"/>
      <c r="L95" s="256"/>
      <c r="M95" s="259"/>
      <c r="N95" s="250"/>
    </row>
    <row r="96" spans="1:16" s="282" customFormat="1" ht="15.75" customHeight="1" x14ac:dyDescent="0.2">
      <c r="A96" s="210" t="s">
        <v>225</v>
      </c>
      <c r="B96" s="283"/>
      <c r="C96" s="205"/>
      <c r="D96" s="205"/>
      <c r="E96" s="205"/>
      <c r="F96" s="206"/>
      <c r="G96" s="205"/>
      <c r="H96" s="256"/>
      <c r="I96" s="259"/>
      <c r="J96" s="250"/>
      <c r="K96" s="259"/>
      <c r="L96" s="284"/>
      <c r="M96" s="259"/>
      <c r="N96" s="250"/>
    </row>
    <row r="97" spans="1:14" s="282" customFormat="1" ht="5.0999999999999996" customHeight="1" x14ac:dyDescent="0.2">
      <c r="A97" s="205"/>
      <c r="B97" s="205"/>
      <c r="C97" s="205"/>
      <c r="D97" s="205"/>
      <c r="E97" s="205"/>
      <c r="F97" s="205"/>
      <c r="G97" s="205"/>
      <c r="H97" s="256"/>
      <c r="I97" s="259"/>
      <c r="J97" s="250"/>
      <c r="K97" s="259"/>
      <c r="L97" s="256"/>
      <c r="M97" s="259"/>
      <c r="N97" s="250"/>
    </row>
    <row r="98" spans="1:14" s="282" customFormat="1" ht="15.75" customHeight="1" x14ac:dyDescent="0.2">
      <c r="A98" s="285" t="s">
        <v>235</v>
      </c>
      <c r="B98" s="205"/>
      <c r="C98" s="205"/>
      <c r="D98" s="205"/>
      <c r="E98" s="205"/>
      <c r="F98" s="206"/>
      <c r="G98" s="205"/>
      <c r="H98" s="274">
        <v>16687381</v>
      </c>
      <c r="I98" s="259"/>
      <c r="J98" s="275">
        <v>32596897</v>
      </c>
      <c r="K98" s="259"/>
      <c r="L98" s="274">
        <v>8835822</v>
      </c>
      <c r="M98" s="259"/>
      <c r="N98" s="275">
        <v>4954006</v>
      </c>
    </row>
    <row r="99" spans="1:14" s="205" customFormat="1" ht="5.0999999999999996" customHeight="1" x14ac:dyDescent="0.2">
      <c r="A99" s="210"/>
      <c r="B99" s="285"/>
      <c r="C99" s="210"/>
      <c r="F99" s="206"/>
      <c r="H99" s="274"/>
      <c r="I99" s="259"/>
      <c r="J99" s="275"/>
      <c r="K99" s="259"/>
      <c r="L99" s="274"/>
      <c r="M99" s="259"/>
      <c r="N99" s="275"/>
    </row>
    <row r="100" spans="1:14" s="282" customFormat="1" ht="15.75" customHeight="1" x14ac:dyDescent="0.2">
      <c r="A100" s="205" t="s">
        <v>226</v>
      </c>
      <c r="B100" s="205"/>
      <c r="C100" s="205"/>
      <c r="D100" s="205"/>
      <c r="E100" s="205"/>
      <c r="F100" s="205"/>
      <c r="G100" s="205"/>
      <c r="H100" s="274">
        <v>552079618</v>
      </c>
      <c r="I100" s="259"/>
      <c r="J100" s="275">
        <v>369634213</v>
      </c>
      <c r="K100" s="259"/>
      <c r="L100" s="274">
        <v>0</v>
      </c>
      <c r="M100" s="259"/>
      <c r="N100" s="286" t="s">
        <v>86</v>
      </c>
    </row>
    <row r="101" spans="1:14" s="282" customFormat="1" ht="5.0999999999999996" customHeight="1" x14ac:dyDescent="0.2">
      <c r="A101" s="205"/>
      <c r="B101" s="205"/>
      <c r="C101" s="205"/>
      <c r="D101" s="205"/>
      <c r="E101" s="205"/>
      <c r="F101" s="205"/>
      <c r="G101" s="205"/>
      <c r="H101" s="274"/>
      <c r="I101" s="259"/>
      <c r="J101" s="275"/>
      <c r="K101" s="259"/>
      <c r="L101" s="274"/>
      <c r="M101" s="259"/>
      <c r="N101" s="275"/>
    </row>
    <row r="102" spans="1:14" s="282" customFormat="1" ht="15.75" customHeight="1" x14ac:dyDescent="0.2">
      <c r="A102" s="205" t="s">
        <v>227</v>
      </c>
      <c r="B102" s="205"/>
      <c r="C102" s="205"/>
      <c r="D102" s="205"/>
      <c r="E102" s="205"/>
      <c r="F102" s="205"/>
      <c r="G102" s="205"/>
      <c r="H102" s="287">
        <v>32441789</v>
      </c>
      <c r="I102" s="288"/>
      <c r="J102" s="286">
        <v>441552227</v>
      </c>
      <c r="K102" s="288"/>
      <c r="L102" s="287">
        <v>10824645</v>
      </c>
      <c r="M102" s="288"/>
      <c r="N102" s="286">
        <v>217220124</v>
      </c>
    </row>
    <row r="103" spans="1:14" s="282" customFormat="1" ht="5.0999999999999996" customHeight="1" x14ac:dyDescent="0.2">
      <c r="A103" s="205"/>
      <c r="B103" s="205"/>
      <c r="C103" s="205"/>
      <c r="D103" s="205"/>
      <c r="E103" s="205"/>
      <c r="F103" s="205"/>
      <c r="G103" s="205"/>
      <c r="H103" s="287"/>
      <c r="I103" s="288"/>
      <c r="J103" s="286"/>
      <c r="K103" s="288"/>
      <c r="L103" s="287"/>
      <c r="M103" s="288"/>
      <c r="N103" s="286"/>
    </row>
    <row r="104" spans="1:14" s="205" customFormat="1" ht="15.75" customHeight="1" x14ac:dyDescent="0.2">
      <c r="A104" s="205" t="s">
        <v>233</v>
      </c>
      <c r="H104" s="260"/>
      <c r="I104" s="259"/>
      <c r="J104" s="289"/>
      <c r="K104" s="259"/>
      <c r="L104" s="274"/>
      <c r="M104" s="259"/>
      <c r="N104" s="286"/>
    </row>
    <row r="105" spans="1:14" s="205" customFormat="1" ht="15.75" customHeight="1" x14ac:dyDescent="0.2">
      <c r="B105" s="205" t="s">
        <v>228</v>
      </c>
      <c r="E105" s="314"/>
      <c r="H105" s="260">
        <v>0</v>
      </c>
      <c r="I105" s="259"/>
      <c r="J105" s="289">
        <v>8666299</v>
      </c>
      <c r="K105" s="259"/>
      <c r="L105" s="274">
        <v>0</v>
      </c>
      <c r="M105" s="259"/>
      <c r="N105" s="286" t="s">
        <v>86</v>
      </c>
    </row>
    <row r="106" spans="1:14" s="282" customFormat="1" ht="5.0999999999999996" customHeight="1" x14ac:dyDescent="0.2">
      <c r="A106" s="205"/>
      <c r="B106" s="205"/>
      <c r="C106" s="205"/>
      <c r="D106" s="205"/>
      <c r="E106" s="205"/>
      <c r="F106" s="205"/>
      <c r="G106" s="205"/>
      <c r="H106" s="260"/>
      <c r="I106" s="259"/>
      <c r="J106" s="286"/>
      <c r="K106" s="259"/>
      <c r="L106" s="260"/>
      <c r="M106" s="259"/>
      <c r="N106" s="286"/>
    </row>
    <row r="107" spans="1:14" s="282" customFormat="1" ht="15.75" customHeight="1" x14ac:dyDescent="0.2">
      <c r="A107" s="205" t="s">
        <v>231</v>
      </c>
      <c r="B107" s="205"/>
      <c r="C107" s="205"/>
      <c r="D107" s="205"/>
      <c r="E107" s="205"/>
      <c r="F107" s="205"/>
      <c r="G107" s="205"/>
      <c r="H107" s="260"/>
      <c r="I107" s="288"/>
      <c r="J107" s="288"/>
      <c r="K107" s="288"/>
      <c r="L107" s="260"/>
      <c r="M107" s="288"/>
      <c r="N107" s="288"/>
    </row>
    <row r="108" spans="1:14" s="282" customFormat="1" ht="15.75" customHeight="1" x14ac:dyDescent="0.2">
      <c r="A108" s="205"/>
      <c r="B108" s="205" t="s">
        <v>232</v>
      </c>
      <c r="C108" s="205"/>
      <c r="D108" s="205"/>
      <c r="E108" s="205"/>
      <c r="F108" s="205"/>
      <c r="G108" s="205"/>
      <c r="H108" s="260"/>
      <c r="I108" s="288"/>
      <c r="J108" s="288"/>
      <c r="K108" s="288"/>
      <c r="L108" s="260"/>
      <c r="M108" s="288"/>
      <c r="N108" s="288"/>
    </row>
    <row r="109" spans="1:14" s="282" customFormat="1" ht="15.75" customHeight="1" x14ac:dyDescent="0.2">
      <c r="A109" s="205"/>
      <c r="B109" s="205" t="s">
        <v>228</v>
      </c>
      <c r="C109" s="205"/>
      <c r="D109" s="205"/>
      <c r="E109" s="205"/>
      <c r="F109" s="205"/>
      <c r="G109" s="205"/>
      <c r="H109" s="260">
        <v>0</v>
      </c>
      <c r="I109" s="259"/>
      <c r="J109" s="275">
        <v>20551798</v>
      </c>
      <c r="K109" s="259"/>
      <c r="L109" s="274">
        <v>0</v>
      </c>
      <c r="M109" s="259"/>
      <c r="N109" s="286">
        <v>20551798</v>
      </c>
    </row>
    <row r="110" spans="1:14" ht="27" customHeight="1" x14ac:dyDescent="0.2"/>
    <row r="111" spans="1:14" ht="21.9" customHeight="1" x14ac:dyDescent="0.2">
      <c r="A111" s="290" t="str">
        <f>A50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11" s="291"/>
      <c r="C111" s="291"/>
      <c r="D111" s="291"/>
      <c r="E111" s="291"/>
      <c r="F111" s="238"/>
      <c r="G111" s="239"/>
      <c r="H111" s="240"/>
      <c r="I111" s="240"/>
      <c r="J111" s="240"/>
      <c r="K111" s="240"/>
      <c r="L111" s="240"/>
      <c r="M111" s="240"/>
      <c r="N111" s="240"/>
    </row>
  </sheetData>
  <mergeCells count="6">
    <mergeCell ref="H5:J5"/>
    <mergeCell ref="L5:N5"/>
    <mergeCell ref="A10:E10"/>
    <mergeCell ref="A11:E11"/>
    <mergeCell ref="H55:J55"/>
    <mergeCell ref="L55:N5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Poonyavee Chaiyarungsakul</cp:lastModifiedBy>
  <cp:lastPrinted>2021-11-10T09:38:49Z</cp:lastPrinted>
  <dcterms:created xsi:type="dcterms:W3CDTF">2021-11-04T09:04:53Z</dcterms:created>
  <dcterms:modified xsi:type="dcterms:W3CDTF">2021-11-10T10:17:26Z</dcterms:modified>
</cp:coreProperties>
</file>