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Poonyaveec_RS\Financial Statement_MD&amp;A to SET\Q3-2021\"/>
    </mc:Choice>
  </mc:AlternateContent>
  <bookViews>
    <workbookView xWindow="-120" yWindow="-120" windowWidth="21840" windowHeight="13140"/>
  </bookViews>
  <sheets>
    <sheet name="2-4" sheetId="1" r:id="rId1"/>
    <sheet name="P&amp;L 5-6 (3M)" sheetId="2" r:id="rId2"/>
    <sheet name="P&amp;L 7-8 (9M)" sheetId="3" r:id="rId3"/>
    <sheet name="9" sheetId="4" r:id="rId4"/>
    <sheet name="10" sheetId="5" r:id="rId5"/>
    <sheet name="11-1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9" i="6" l="1"/>
  <c r="H13" i="6" l="1"/>
  <c r="N96" i="6" l="1"/>
  <c r="L96" i="6"/>
  <c r="J96" i="6"/>
  <c r="H96" i="6"/>
  <c r="N79" i="6"/>
  <c r="L79" i="6"/>
  <c r="H79" i="6"/>
  <c r="N35" i="6"/>
  <c r="N47" i="6" s="1"/>
  <c r="N51" i="6" s="1"/>
  <c r="L35" i="6"/>
  <c r="L47" i="6" s="1"/>
  <c r="L51" i="6" s="1"/>
  <c r="J35" i="6"/>
  <c r="J47" i="6" s="1"/>
  <c r="J51" i="6" s="1"/>
  <c r="H35" i="6"/>
  <c r="H47" i="6" s="1"/>
  <c r="H51" i="6" s="1"/>
  <c r="N30" i="5"/>
  <c r="L30" i="5"/>
  <c r="J30" i="5"/>
  <c r="H30" i="5"/>
  <c r="F30" i="5"/>
  <c r="D30" i="5"/>
  <c r="P28" i="5"/>
  <c r="P25" i="5"/>
  <c r="P30" i="5" s="1"/>
  <c r="N22" i="5"/>
  <c r="L22" i="5"/>
  <c r="J22" i="5"/>
  <c r="H22" i="5"/>
  <c r="F22" i="5"/>
  <c r="D22" i="5"/>
  <c r="P20" i="5"/>
  <c r="P18" i="5"/>
  <c r="P17" i="5"/>
  <c r="P16" i="5"/>
  <c r="N16" i="5"/>
  <c r="L16" i="5"/>
  <c r="P15" i="5"/>
  <c r="P12" i="5"/>
  <c r="P22" i="5" s="1"/>
  <c r="R33" i="4"/>
  <c r="L33" i="4"/>
  <c r="J33" i="4"/>
  <c r="H33" i="4"/>
  <c r="F33" i="4"/>
  <c r="D33" i="4"/>
  <c r="N31" i="4"/>
  <c r="P31" i="4" s="1"/>
  <c r="T31" i="4" s="1"/>
  <c r="T30" i="4"/>
  <c r="T29" i="4"/>
  <c r="P26" i="4"/>
  <c r="T26" i="4" s="1"/>
  <c r="R23" i="4"/>
  <c r="N23" i="4"/>
  <c r="J23" i="4"/>
  <c r="H23" i="4"/>
  <c r="F23" i="4"/>
  <c r="D23" i="4"/>
  <c r="P21" i="4"/>
  <c r="T21" i="4" s="1"/>
  <c r="P19" i="4"/>
  <c r="T19" i="4" s="1"/>
  <c r="T18" i="4"/>
  <c r="P18" i="4"/>
  <c r="N17" i="4"/>
  <c r="P17" i="4" s="1"/>
  <c r="T17" i="4" s="1"/>
  <c r="L17" i="4"/>
  <c r="L23" i="4" s="1"/>
  <c r="P16" i="4"/>
  <c r="P13" i="4"/>
  <c r="T13" i="4" s="1"/>
  <c r="A3" i="4"/>
  <c r="A3" i="5" s="1"/>
  <c r="A3" i="6" s="1"/>
  <c r="A57" i="6" s="1"/>
  <c r="N78" i="3"/>
  <c r="J78" i="3"/>
  <c r="N71" i="3"/>
  <c r="J71" i="3"/>
  <c r="A57" i="3"/>
  <c r="A55" i="3"/>
  <c r="N49" i="3"/>
  <c r="J49" i="3"/>
  <c r="N25" i="3"/>
  <c r="N28" i="3" s="1"/>
  <c r="N36" i="3" s="1"/>
  <c r="N39" i="3" s="1"/>
  <c r="N51" i="3" s="1"/>
  <c r="N23" i="3"/>
  <c r="L23" i="3"/>
  <c r="L25" i="3" s="1"/>
  <c r="L28" i="3" s="1"/>
  <c r="L36" i="3" s="1"/>
  <c r="L39" i="3" s="1"/>
  <c r="L51" i="3" s="1"/>
  <c r="L78" i="3" s="1"/>
  <c r="J23" i="3"/>
  <c r="J25" i="3" s="1"/>
  <c r="J28" i="3" s="1"/>
  <c r="J36" i="3" s="1"/>
  <c r="J39" i="3" s="1"/>
  <c r="J51" i="3" s="1"/>
  <c r="H23" i="3"/>
  <c r="H25" i="3" s="1"/>
  <c r="H28" i="3" s="1"/>
  <c r="H36" i="3" s="1"/>
  <c r="H39" i="3" s="1"/>
  <c r="N18" i="3"/>
  <c r="L18" i="3"/>
  <c r="J18" i="3"/>
  <c r="H18" i="3"/>
  <c r="N78" i="2"/>
  <c r="J78" i="2"/>
  <c r="N71" i="2"/>
  <c r="J71" i="2"/>
  <c r="A57" i="2"/>
  <c r="A54" i="2"/>
  <c r="A105" i="2" s="1"/>
  <c r="N23" i="2"/>
  <c r="L23" i="2"/>
  <c r="L25" i="2" s="1"/>
  <c r="L28" i="2" s="1"/>
  <c r="L36" i="2" s="1"/>
  <c r="L39" i="2" s="1"/>
  <c r="J23" i="2"/>
  <c r="J25" i="2" s="1"/>
  <c r="J28" i="2" s="1"/>
  <c r="J36" i="2" s="1"/>
  <c r="J39" i="2" s="1"/>
  <c r="J42" i="2" s="1"/>
  <c r="H23" i="2"/>
  <c r="H25" i="2" s="1"/>
  <c r="H28" i="2" s="1"/>
  <c r="H36" i="2" s="1"/>
  <c r="H39" i="2" s="1"/>
  <c r="N18" i="2"/>
  <c r="N25" i="2" s="1"/>
  <c r="N28" i="2" s="1"/>
  <c r="N36" i="2" s="1"/>
  <c r="N39" i="2" s="1"/>
  <c r="N42" i="2" s="1"/>
  <c r="L18" i="2"/>
  <c r="J18" i="2"/>
  <c r="H18" i="2"/>
  <c r="A1" i="2"/>
  <c r="A1" i="5" s="1"/>
  <c r="M138" i="1"/>
  <c r="M141" i="1" s="1"/>
  <c r="K138" i="1"/>
  <c r="K141" i="1" s="1"/>
  <c r="I138" i="1"/>
  <c r="I141" i="1" s="1"/>
  <c r="G138" i="1"/>
  <c r="G141" i="1" s="1"/>
  <c r="A112" i="1"/>
  <c r="A110" i="1"/>
  <c r="A161" i="1" s="1"/>
  <c r="M99" i="1"/>
  <c r="K99" i="1"/>
  <c r="I99" i="1"/>
  <c r="G99" i="1"/>
  <c r="M88" i="1"/>
  <c r="K88" i="1"/>
  <c r="I88" i="1"/>
  <c r="G88" i="1"/>
  <c r="G101" i="1" s="1"/>
  <c r="A62" i="1"/>
  <c r="A113" i="1" s="1"/>
  <c r="A61" i="1"/>
  <c r="A60" i="1"/>
  <c r="A111" i="1" s="1"/>
  <c r="M41" i="1"/>
  <c r="K41" i="1"/>
  <c r="I41" i="1"/>
  <c r="G41" i="1"/>
  <c r="M24" i="1"/>
  <c r="M43" i="1" s="1"/>
  <c r="K24" i="1"/>
  <c r="K43" i="1" s="1"/>
  <c r="I24" i="1"/>
  <c r="I43" i="1" s="1"/>
  <c r="G24" i="1"/>
  <c r="K101" i="1" l="1"/>
  <c r="K143" i="1" s="1"/>
  <c r="I101" i="1"/>
  <c r="I143" i="1" s="1"/>
  <c r="M101" i="1"/>
  <c r="M143" i="1" s="1"/>
  <c r="T33" i="4"/>
  <c r="G143" i="1"/>
  <c r="G43" i="1"/>
  <c r="H98" i="6"/>
  <c r="H101" i="6" s="1"/>
  <c r="L98" i="6"/>
  <c r="L101" i="6" s="1"/>
  <c r="J98" i="6"/>
  <c r="J101" i="6" s="1"/>
  <c r="P23" i="4"/>
  <c r="A55" i="2"/>
  <c r="H51" i="3"/>
  <c r="H78" i="3" s="1"/>
  <c r="H71" i="3"/>
  <c r="H42" i="2"/>
  <c r="H78" i="2" s="1"/>
  <c r="H71" i="2"/>
  <c r="L42" i="2"/>
  <c r="L78" i="2" s="1"/>
  <c r="L71" i="2"/>
  <c r="A54" i="3"/>
  <c r="A104" i="3" s="1"/>
  <c r="A37" i="4" s="1"/>
  <c r="A36" i="5"/>
  <c r="A54" i="6" s="1"/>
  <c r="A114" i="6" s="1"/>
  <c r="N98" i="6"/>
  <c r="N101" i="6" s="1"/>
  <c r="T16" i="4"/>
  <c r="T23" i="4" s="1"/>
  <c r="N33" i="4"/>
  <c r="P33" i="4"/>
</calcChain>
</file>

<file path=xl/sharedStrings.xml><?xml version="1.0" encoding="utf-8"?>
<sst xmlns="http://schemas.openxmlformats.org/spreadsheetml/2006/main" count="678" uniqueCount="236">
  <si>
    <t>RS Public Company Limited</t>
  </si>
  <si>
    <t xml:space="preserve">Statement of Financial Position </t>
  </si>
  <si>
    <t>As at 30 September 2021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</si>
  <si>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</si>
  <si>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</si>
  <si>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</si>
  <si>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</si>
  <si>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</si>
  <si>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</si>
  <si>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</si>
  <si>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2021</t>
  </si>
  <si>
    <t>2020</t>
  </si>
  <si>
    <t>Notes</t>
  </si>
  <si>
    <t>Baht</t>
  </si>
  <si>
    <t>Assets</t>
  </si>
  <si>
    <t>Current assets</t>
  </si>
  <si>
    <t>Cash and cash equivalents</t>
  </si>
  <si>
    <t>Trade and other accounts receivable (net)</t>
  </si>
  <si>
    <t>Short-term loans to related companies (net)</t>
  </si>
  <si>
    <t>18 d)</t>
  </si>
  <si>
    <t xml:space="preserve">          - </t>
  </si>
  <si>
    <t>Inventories (net)</t>
  </si>
  <si>
    <t>Value added tax (net)</t>
  </si>
  <si>
    <t>Other current assets</t>
  </si>
  <si>
    <t>Total current assets</t>
  </si>
  <si>
    <t>Non-current assets</t>
  </si>
  <si>
    <t>Contract assets - non-current</t>
  </si>
  <si>
    <t>Investments in associates and joint ventures (net)</t>
  </si>
  <si>
    <t>Investments in subsidiaries (net)</t>
  </si>
  <si>
    <t>Plant and equipment (net)</t>
  </si>
  <si>
    <t>Right of use assets (net)</t>
  </si>
  <si>
    <t xml:space="preserve">License for operation right in spectrum </t>
  </si>
  <si>
    <t>of digital television (net)</t>
  </si>
  <si>
    <t>Goodwill</t>
  </si>
  <si>
    <t>Intangible assets (net)</t>
  </si>
  <si>
    <t>Withholding tax deducted at source receivables (net)</t>
  </si>
  <si>
    <t>Deferred tax assets (net)</t>
  </si>
  <si>
    <t>Other non-current assets</t>
  </si>
  <si>
    <t>Total non-current assets</t>
  </si>
  <si>
    <t>Total assets</t>
  </si>
  <si>
    <t>Director   _________________________________________     Director ____________________________________</t>
  </si>
  <si>
    <t>Liabilities and equity</t>
  </si>
  <si>
    <t>Current liabilities</t>
  </si>
  <si>
    <t>Trade and other accounts payable</t>
  </si>
  <si>
    <t>Retention payable</t>
  </si>
  <si>
    <t>Current portion of lease liability agreement (net)</t>
  </si>
  <si>
    <t>Short-term loans from financial institutions</t>
  </si>
  <si>
    <t>Short-term loans from related companies</t>
  </si>
  <si>
    <t>18 e)</t>
  </si>
  <si>
    <t xml:space="preserve">Current portion of payable for long-term loans </t>
  </si>
  <si>
    <t>from financial institutions</t>
  </si>
  <si>
    <t>Accrued income tax</t>
  </si>
  <si>
    <t>Withholding tax payable</t>
  </si>
  <si>
    <t>Other current liabilities</t>
  </si>
  <si>
    <t>Total current liabilities</t>
  </si>
  <si>
    <t>Non-current liabilities</t>
  </si>
  <si>
    <t>Lease liability agreement (net)</t>
  </si>
  <si>
    <t>Long-term loans from financial institutions (net)</t>
  </si>
  <si>
    <t>Deferred tax liabilities (net)</t>
  </si>
  <si>
    <t>Employee benefit obligations</t>
  </si>
  <si>
    <t>Provision for decommissioning</t>
  </si>
  <si>
    <t>Other non-current liabilities</t>
  </si>
  <si>
    <t xml:space="preserve">Total non-current liabilities </t>
  </si>
  <si>
    <t>Total liabilities</t>
  </si>
  <si>
    <t>Note</t>
  </si>
  <si>
    <t>Equity</t>
  </si>
  <si>
    <t>Share capital</t>
  </si>
  <si>
    <t>Authorised share capital</t>
  </si>
  <si>
    <t>1,161,997,216 ordinary shares of par Baht 1 each</t>
  </si>
  <si>
    <t>Issued and fully paid-up share capital</t>
  </si>
  <si>
    <t>972,496,946 ordinary shares of par Baht 1 each</t>
  </si>
  <si>
    <t>Premium on share capital</t>
  </si>
  <si>
    <t>Treasury shares</t>
  </si>
  <si>
    <t>Retained earnings</t>
  </si>
  <si>
    <t>Appropriated - legal reserve</t>
  </si>
  <si>
    <r>
      <rPr>
        <sz val="8"/>
        <color theme="0"/>
        <rFont val="Arial"/>
        <family val="2"/>
      </rPr>
      <t>Appropriated</t>
    </r>
    <r>
      <rPr>
        <sz val="8"/>
        <rFont val="Arial"/>
        <family val="2"/>
      </rPr>
      <t xml:space="preserve"> - treasury share reserve</t>
    </r>
  </si>
  <si>
    <t>Unappropriated</t>
  </si>
  <si>
    <t>Equity attributable to owners of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</si>
  <si>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</si>
  <si>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</si>
  <si>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</si>
  <si>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</si>
  <si>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September 2021</t>
  </si>
  <si>
    <t>Revenue</t>
  </si>
  <si>
    <t>Revenue from sales</t>
  </si>
  <si>
    <t xml:space="preserve">      -</t>
  </si>
  <si>
    <t xml:space="preserve">       -</t>
  </si>
  <si>
    <t>Revenue from services</t>
  </si>
  <si>
    <t>Cost of sales</t>
  </si>
  <si>
    <t xml:space="preserve">Cost of services </t>
  </si>
  <si>
    <t>Gross profit</t>
  </si>
  <si>
    <t>Other income</t>
  </si>
  <si>
    <t>Profit before expenses</t>
  </si>
  <si>
    <t>Selling expenses</t>
  </si>
  <si>
    <t>Administrative expenses</t>
  </si>
  <si>
    <t>Other expenses</t>
  </si>
  <si>
    <t>Finance costs</t>
  </si>
  <si>
    <t>and joint ventures</t>
  </si>
  <si>
    <t>Profit (loss) before income tax</t>
  </si>
  <si>
    <t>Income tax expense</t>
  </si>
  <si>
    <t>Profit (loss) for the period</t>
  </si>
  <si>
    <t>Other comprehensive income:</t>
  </si>
  <si>
    <t>Total comprehensive income (loss) for the period</t>
  </si>
  <si>
    <t>Profit (loss) attributable to:</t>
  </si>
  <si>
    <t>Owners of the parent</t>
  </si>
  <si>
    <t>attributable to:</t>
  </si>
  <si>
    <t>Earnings (loss) per share attributable to</t>
  </si>
  <si>
    <t>the owners of the parent</t>
  </si>
  <si>
    <t>Basic earning (loss) per share</t>
  </si>
  <si>
    <t>Diluted earning (loss) per share</t>
  </si>
  <si>
    <t>For the nine-month period ended 30 September 2021</t>
  </si>
  <si>
    <t xml:space="preserve">        -</t>
  </si>
  <si>
    <t>Profit (loss) sharing from investment in</t>
  </si>
  <si>
    <t>associates and joint ventures</t>
  </si>
  <si>
    <t xml:space="preserve">         -</t>
  </si>
  <si>
    <t>Profit before income tax</t>
  </si>
  <si>
    <t>Profit for the period</t>
  </si>
  <si>
    <t xml:space="preserve">Item that will not be subsequently  </t>
  </si>
  <si>
    <t>reclassified to profit or loss</t>
  </si>
  <si>
    <t>Remeasurements of post employment</t>
  </si>
  <si>
    <t>benefit obligations</t>
  </si>
  <si>
    <t>Income tax on items that will not be</t>
  </si>
  <si>
    <t>reclassified</t>
  </si>
  <si>
    <t>Total comprehensive income for the period</t>
  </si>
  <si>
    <t>Statement of Changes in Equity (Unaudited)</t>
  </si>
  <si>
    <t>Consolidated financial information (Baht)</t>
  </si>
  <si>
    <t>Attributable to owners of the parent</t>
  </si>
  <si>
    <t>Authorised,</t>
  </si>
  <si>
    <t>issued and</t>
  </si>
  <si>
    <t>Appropriated</t>
  </si>
  <si>
    <t>Total</t>
  </si>
  <si>
    <t>Non-</t>
  </si>
  <si>
    <t>paid-up</t>
  </si>
  <si>
    <t>Share</t>
  </si>
  <si>
    <t>Treasury</t>
  </si>
  <si>
    <t>Legal</t>
  </si>
  <si>
    <t>owners of</t>
  </si>
  <si>
    <t>controlling</t>
  </si>
  <si>
    <t>share capital</t>
  </si>
  <si>
    <t>premium</t>
  </si>
  <si>
    <t>shares</t>
  </si>
  <si>
    <t xml:space="preserve"> reserve</t>
  </si>
  <si>
    <t>share reserve</t>
  </si>
  <si>
    <t>the parent</t>
  </si>
  <si>
    <t>interests</t>
  </si>
  <si>
    <t xml:space="preserve">Total </t>
  </si>
  <si>
    <t>Opening balance as at 1 January 2020</t>
  </si>
  <si>
    <t>Changes in equity for the period</t>
  </si>
  <si>
    <t xml:space="preserve">   Increase in share capital</t>
  </si>
  <si>
    <t xml:space="preserve">    -</t>
  </si>
  <si>
    <t xml:space="preserve">          -</t>
  </si>
  <si>
    <t xml:space="preserve">   Purchase Treasury shares</t>
  </si>
  <si>
    <t xml:space="preserve">   Dividends payment</t>
  </si>
  <si>
    <t xml:space="preserve">   Total comprehensive income for the period</t>
  </si>
  <si>
    <t xml:space="preserve">   Other comprehensive income - remeasurement of post</t>
  </si>
  <si>
    <t xml:space="preserve">       employment benefit obligations, net of tax</t>
  </si>
  <si>
    <t>Closing balance as at 30 September 2020</t>
  </si>
  <si>
    <t>Opening balance as at 1 January 2021</t>
  </si>
  <si>
    <t xml:space="preserve">   Non-controlling interests from business combination</t>
  </si>
  <si>
    <t>Closing balance as at 30 September 2021</t>
  </si>
  <si>
    <r>
      <t xml:space="preserve">Statement of Changes in Equity (Unaudited) </t>
    </r>
    <r>
      <rPr>
        <sz val="9"/>
        <rFont val="Arial"/>
        <family val="2"/>
      </rPr>
      <t>(Cont'd)</t>
    </r>
  </si>
  <si>
    <t>Separate financial information (Baht)</t>
  </si>
  <si>
    <r>
      <t>Statement of Cash Flows (Unaudited)</t>
    </r>
    <r>
      <rPr>
        <sz val="9"/>
        <rFont val="Arial"/>
        <family val="2"/>
      </rPr>
      <t xml:space="preserve"> </t>
    </r>
  </si>
  <si>
    <t>Cash flows from operating activities</t>
  </si>
  <si>
    <t>Adjustments:</t>
  </si>
  <si>
    <t>Depreciation and amortisation</t>
  </si>
  <si>
    <t>Amortisation for prepaid expense</t>
  </si>
  <si>
    <t xml:space="preserve">(Reversal of) expected credit loss </t>
  </si>
  <si>
    <t>Loss from inventory destruction</t>
  </si>
  <si>
    <t>(Reversal of) allowance for impairment - intangible assets</t>
  </si>
  <si>
    <t>Allowance for doubtful in recoverable</t>
  </si>
  <si>
    <t>of withholding tax deducted at source</t>
  </si>
  <si>
    <t xml:space="preserve">(Gain) loss on disposals of plant and equipment </t>
  </si>
  <si>
    <t>and intangible asset, net</t>
  </si>
  <si>
    <t>Loss on write-off of plant and equipment and intangible asset</t>
  </si>
  <si>
    <t>Dividend income</t>
  </si>
  <si>
    <t>(Gain) on lease amendment</t>
  </si>
  <si>
    <t>Provision for decommissioning costs</t>
  </si>
  <si>
    <t>Interest income</t>
  </si>
  <si>
    <t xml:space="preserve">Finance costs </t>
  </si>
  <si>
    <t>Changes in working capital</t>
  </si>
  <si>
    <t>Trade and other accounts receivable</t>
  </si>
  <si>
    <t>Inventories</t>
  </si>
  <si>
    <t>Value added tax</t>
  </si>
  <si>
    <t>Cash generated from operating activities before income tax</t>
  </si>
  <si>
    <t>Withholding tax refunded</t>
  </si>
  <si>
    <t>Income tax paid</t>
  </si>
  <si>
    <t xml:space="preserve">Net cash generated from operating activities </t>
  </si>
  <si>
    <t>Cash flows from investing activities</t>
  </si>
  <si>
    <t>Proceeds from interest income</t>
  </si>
  <si>
    <t xml:space="preserve">Short-term loans to related companies </t>
  </si>
  <si>
    <t>Receipts from short-term loans to related companies</t>
  </si>
  <si>
    <t>Proceeds from dividend income</t>
  </si>
  <si>
    <t>Payments for plant and equipment</t>
  </si>
  <si>
    <t>Payments for intangible assets</t>
  </si>
  <si>
    <t xml:space="preserve">Proceeds from disposal of plant and equipment </t>
  </si>
  <si>
    <t>and intangible asset</t>
  </si>
  <si>
    <t>Payments for investment in associates and joint ventures</t>
  </si>
  <si>
    <t>Payments for increase in share capital of a subsidiary</t>
  </si>
  <si>
    <t>Payments for investment in subsidiary - net of cash</t>
  </si>
  <si>
    <t>Net cash (used in) investing activities</t>
  </si>
  <si>
    <r>
      <t>Statement of Cash Flows (Unaudited)</t>
    </r>
    <r>
      <rPr>
        <sz val="9"/>
        <rFont val="Arial"/>
        <family val="2"/>
      </rPr>
      <t xml:space="preserve"> (Cont'd)</t>
    </r>
  </si>
  <si>
    <t>Cash flows from financing activities</t>
  </si>
  <si>
    <t>Interest paid</t>
  </si>
  <si>
    <t>Payments on lease liability agreements</t>
  </si>
  <si>
    <t>Proceeds from short-term loans from financial institutions</t>
  </si>
  <si>
    <t>Payments from short-term loans from financial institutions</t>
  </si>
  <si>
    <t>Proceeds from long-term loans from financial institutions</t>
  </si>
  <si>
    <t xml:space="preserve">Payments for advance-fee for long-term loans </t>
  </si>
  <si>
    <t>Payments from long-term loans from financial institutions</t>
  </si>
  <si>
    <t>Proceeds from short-term loans from related companies</t>
  </si>
  <si>
    <t>Payments from short-term loans from related companies</t>
  </si>
  <si>
    <t>Dividend paid</t>
  </si>
  <si>
    <t xml:space="preserve">Dividend paid to non-controlling interests </t>
  </si>
  <si>
    <t>Purchases of treasury shares</t>
  </si>
  <si>
    <t>Proceeds from capital increase</t>
  </si>
  <si>
    <t>Net cash generated from (used in) financing activities</t>
  </si>
  <si>
    <t>Net (decrease) in cash and cash equivalents</t>
  </si>
  <si>
    <t>Cash and cash equivalents, beginning balance</t>
  </si>
  <si>
    <t>Cash and cash equivalents, ending balance</t>
  </si>
  <si>
    <t>Non-cash transactions and additional information:</t>
  </si>
  <si>
    <t>Outstanding payables from purchases of intangible asset</t>
  </si>
  <si>
    <t xml:space="preserve">Outstanding payables from purchase of right of use assets </t>
  </si>
  <si>
    <t>under lease agreement</t>
  </si>
  <si>
    <t>Adjusting item from adoption of new financial reporting TFRS 16</t>
  </si>
  <si>
    <t>Transfer fixed assets and intangible assets to right-of-use assets</t>
  </si>
  <si>
    <t>from adoption of new financial reporting TFRS 16</t>
  </si>
  <si>
    <t xml:space="preserve">Other comprehensive income </t>
  </si>
  <si>
    <t>for the period, net of tax</t>
  </si>
  <si>
    <t>(Profit) loss sharing from investment in associates</t>
  </si>
  <si>
    <t>The accompanying notes on pages 13 to 28 are an integral part of these interim financial information.</t>
  </si>
  <si>
    <t>Total cost of sales and services</t>
  </si>
  <si>
    <t>Total comprehensive income (expense)</t>
  </si>
  <si>
    <t>(Reversal of) allowance for obsolete inventories</t>
  </si>
  <si>
    <t>Outstanding payables from purchases of plant and equipment</t>
  </si>
  <si>
    <t>Total revenue and services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</si>
</sst>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????_);_(@_)"/>
    <numFmt numFmtId="188" formatCode="_(* #,##0_);_(* \(#,##0\);_(* &quot;-&quot;???_);_(@_)"/>
    <numFmt numFmtId="189" formatCode="_(* #,##0.00_);_(* \(#,##0.00\);_(* &quot;-&quot;??_);_(@_)"/>
    <numFmt numFmtId="190" formatCode="_(* #,##0_);_(* \(#,##0\);_(* &quot;-&quot;???\ _);_(@_)"/>
    <numFmt numFmtId="191" formatCode="_(* #,##0.0000_);_(* \(#,##0.0000\);_(* &quot;-&quot;????_);_(@_)"/>
    <numFmt numFmtId="192" formatCode="_(* #,##0.00_);_(* \(#,##0.00\);_(* &quot;-&quot;????_);_(@_)"/>
    <numFmt numFmtId="193" formatCode="_(* #,##0_);_(* \(#,##0\);_(* &quot;-&quot;??_);_(@_)"/>
    <numFmt numFmtId="194" formatCode="_(* #,##0,_);_(* \(#,##0,\);_(* &quot;-&quot;??_);_(@_)"/>
    <numFmt numFmtId="195" formatCode="_(* #,##0_);_(* \(#,##0\);_(* &quot;-&quot;_)\ \ \ \ \ ;_(@_)"/>
  </numFmts>
  <fonts count="17" x14ac:knownFonts="1">
    <font>
      <sz val="8"/>
      <name val="Arial"/>
      <family val="2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8"/>
      <color theme="0"/>
      <name val="Arial"/>
      <family val="2"/>
    </font>
    <font>
      <sz val="15"/>
      <name val="Angsana New"/>
      <family val="1"/>
    </font>
    <font>
      <sz val="9"/>
      <color rgb="FFFF000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8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7" fontId="6" fillId="0" borderId="0"/>
    <xf numFmtId="189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10" fillId="0" borderId="0"/>
    <xf numFmtId="0" fontId="8" fillId="0" borderId="0"/>
    <xf numFmtId="0" fontId="8" fillId="0" borderId="0"/>
    <xf numFmtId="0" fontId="12" fillId="0" borderId="0"/>
    <xf numFmtId="0" fontId="5" fillId="0" borderId="0"/>
    <xf numFmtId="37" fontId="10" fillId="0" borderId="0"/>
    <xf numFmtId="189" fontId="8" fillId="0" borderId="0" applyFont="0" applyFill="0" applyBorder="0" applyAlignment="0" applyProtection="0"/>
    <xf numFmtId="0" fontId="15" fillId="0" borderId="0"/>
  </cellStyleXfs>
  <cellXfs count="387">
    <xf numFmtId="0" fontId="0" fillId="0" borderId="0" xfId="0"/>
    <xf numFmtId="37" fontId="2" fillId="0" borderId="0" xfId="2" applyNumberFormat="1" applyFont="1" applyAlignment="1">
      <alignment horizontal="left" vertical="center"/>
    </xf>
    <xf numFmtId="37" fontId="2" fillId="0" borderId="0" xfId="2" quotePrefix="1" applyNumberFormat="1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187" fontId="2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37" fontId="2" fillId="0" borderId="1" xfId="2" quotePrefix="1" applyNumberFormat="1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right" vertical="center"/>
    </xf>
    <xf numFmtId="187" fontId="2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187" fontId="4" fillId="0" borderId="0" xfId="2" applyNumberFormat="1" applyFont="1" applyAlignment="1">
      <alignment horizontal="right" vertical="center"/>
    </xf>
    <xf numFmtId="0" fontId="5" fillId="0" borderId="0" xfId="2" applyFont="1" applyAlignment="1">
      <alignment vertical="center"/>
    </xf>
    <xf numFmtId="187" fontId="4" fillId="0" borderId="0" xfId="2" applyNumberFormat="1" applyFont="1" applyAlignment="1">
      <alignment horizontal="center" vertical="center"/>
    </xf>
    <xf numFmtId="187" fontId="4" fillId="0" borderId="0" xfId="2" quotePrefix="1" applyNumberFormat="1" applyFont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187" fontId="4" fillId="0" borderId="1" xfId="2" applyNumberFormat="1" applyFont="1" applyBorder="1" applyAlignment="1">
      <alignment horizontal="right" vertical="center"/>
    </xf>
    <xf numFmtId="187" fontId="4" fillId="2" borderId="0" xfId="2" applyNumberFormat="1" applyFont="1" applyFill="1" applyAlignment="1">
      <alignment horizontal="right" vertical="center"/>
    </xf>
    <xf numFmtId="0" fontId="4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right" vertical="center"/>
    </xf>
    <xf numFmtId="187" fontId="5" fillId="2" borderId="0" xfId="3" applyNumberFormat="1" applyFont="1" applyFill="1" applyAlignment="1">
      <alignment horizontal="right" vertical="center"/>
    </xf>
    <xf numFmtId="187" fontId="5" fillId="0" borderId="0" xfId="3" applyNumberFormat="1" applyFont="1" applyAlignment="1">
      <alignment horizontal="right" vertical="center"/>
    </xf>
    <xf numFmtId="187" fontId="5" fillId="2" borderId="0" xfId="3" applyNumberFormat="1" applyFont="1" applyFill="1" applyAlignment="1">
      <alignment horizontal="center" vertical="center"/>
    </xf>
    <xf numFmtId="187" fontId="5" fillId="0" borderId="0" xfId="4" applyNumberFormat="1" applyFont="1" applyAlignment="1">
      <alignment horizontal="right" vertical="center"/>
    </xf>
    <xf numFmtId="187" fontId="5" fillId="0" borderId="0" xfId="3" applyNumberFormat="1" applyFont="1" applyAlignment="1">
      <alignment horizontal="center" vertical="center"/>
    </xf>
    <xf numFmtId="49" fontId="5" fillId="0" borderId="0" xfId="5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188" fontId="5" fillId="2" borderId="0" xfId="3" applyNumberFormat="1" applyFont="1" applyFill="1" applyAlignment="1">
      <alignment horizontal="right" vertical="center"/>
    </xf>
    <xf numFmtId="187" fontId="5" fillId="0" borderId="0" xfId="1" applyNumberFormat="1" applyFont="1" applyFill="1" applyAlignment="1">
      <alignment vertical="center"/>
    </xf>
    <xf numFmtId="190" fontId="5" fillId="0" borderId="0" xfId="3" applyNumberFormat="1" applyFont="1" applyAlignment="1">
      <alignment horizontal="right" vertical="center"/>
    </xf>
    <xf numFmtId="190" fontId="5" fillId="0" borderId="0" xfId="0" applyNumberFormat="1" applyFont="1" applyAlignment="1">
      <alignment horizontal="center" vertical="center" wrapText="1"/>
    </xf>
    <xf numFmtId="190" fontId="5" fillId="0" borderId="0" xfId="1" applyNumberFormat="1" applyFont="1" applyFill="1" applyAlignment="1">
      <alignment vertical="center"/>
    </xf>
    <xf numFmtId="188" fontId="5" fillId="0" borderId="0" xfId="3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90" fontId="5" fillId="0" borderId="0" xfId="3" applyNumberFormat="1" applyFont="1" applyAlignment="1">
      <alignment horizontal="center" vertical="center"/>
    </xf>
    <xf numFmtId="190" fontId="5" fillId="0" borderId="0" xfId="4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90" fontId="0" fillId="2" borderId="0" xfId="3" applyNumberFormat="1" applyFont="1" applyFill="1" applyAlignment="1">
      <alignment horizontal="center" vertical="center"/>
    </xf>
    <xf numFmtId="190" fontId="0" fillId="0" borderId="0" xfId="3" applyNumberFormat="1" applyFont="1" applyAlignment="1">
      <alignment horizontal="center" vertical="center"/>
    </xf>
    <xf numFmtId="188" fontId="5" fillId="2" borderId="0" xfId="3" applyNumberFormat="1" applyFont="1" applyFill="1" applyAlignment="1">
      <alignment horizontal="center" vertical="center"/>
    </xf>
    <xf numFmtId="188" fontId="5" fillId="0" borderId="0" xfId="3" applyNumberFormat="1" applyFont="1" applyAlignment="1">
      <alignment horizontal="center" vertical="center"/>
    </xf>
    <xf numFmtId="190" fontId="5" fillId="0" borderId="0" xfId="0" applyNumberFormat="1" applyFont="1" applyAlignment="1">
      <alignment horizontal="center" vertical="center"/>
    </xf>
    <xf numFmtId="188" fontId="5" fillId="2" borderId="1" xfId="3" applyNumberFormat="1" applyFont="1" applyFill="1" applyBorder="1" applyAlignment="1">
      <alignment horizontal="center" vertical="center"/>
    </xf>
    <xf numFmtId="190" fontId="5" fillId="0" borderId="1" xfId="3" applyNumberFormat="1" applyFont="1" applyBorder="1" applyAlignment="1">
      <alignment horizontal="center" vertical="center"/>
    </xf>
    <xf numFmtId="188" fontId="5" fillId="0" borderId="1" xfId="3" applyNumberFormat="1" applyFont="1" applyBorder="1" applyAlignment="1">
      <alignment horizontal="center" vertical="center"/>
    </xf>
    <xf numFmtId="187" fontId="5" fillId="0" borderId="0" xfId="2" applyNumberFormat="1" applyFont="1" applyAlignment="1">
      <alignment horizontal="right" vertical="center"/>
    </xf>
    <xf numFmtId="187" fontId="5" fillId="2" borderId="0" xfId="2" applyNumberFormat="1" applyFont="1" applyFill="1" applyAlignment="1">
      <alignment horizontal="right" vertical="center"/>
    </xf>
    <xf numFmtId="187" fontId="5" fillId="2" borderId="1" xfId="3" applyNumberFormat="1" applyFont="1" applyFill="1" applyBorder="1" applyAlignment="1">
      <alignment horizontal="right" vertical="center"/>
    </xf>
    <xf numFmtId="187" fontId="5" fillId="0" borderId="1" xfId="3" applyNumberFormat="1" applyFont="1" applyBorder="1" applyAlignment="1">
      <alignment horizontal="right" vertical="center"/>
    </xf>
    <xf numFmtId="190" fontId="5" fillId="2" borderId="0" xfId="3" applyNumberFormat="1" applyFont="1" applyFill="1" applyAlignment="1">
      <alignment horizontal="center" vertical="center"/>
    </xf>
    <xf numFmtId="190" fontId="5" fillId="0" borderId="0" xfId="6" applyNumberFormat="1" applyFont="1" applyFill="1" applyAlignment="1">
      <alignment vertical="center"/>
    </xf>
    <xf numFmtId="190" fontId="5" fillId="2" borderId="0" xfId="7" applyNumberFormat="1" applyFont="1" applyFill="1" applyAlignment="1">
      <alignment horizontal="right" vertical="center"/>
    </xf>
    <xf numFmtId="190" fontId="5" fillId="2" borderId="0" xfId="4" applyNumberFormat="1" applyFont="1" applyFill="1" applyAlignment="1">
      <alignment horizontal="center" vertical="center"/>
    </xf>
    <xf numFmtId="187" fontId="5" fillId="0" borderId="0" xfId="0" applyNumberFormat="1" applyFont="1" applyAlignment="1">
      <alignment horizontal="center" vertical="center"/>
    </xf>
    <xf numFmtId="190" fontId="5" fillId="0" borderId="0" xfId="4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90" fontId="5" fillId="2" borderId="0" xfId="0" applyNumberFormat="1" applyFont="1" applyFill="1" applyAlignment="1">
      <alignment horizontal="center" vertical="center"/>
    </xf>
    <xf numFmtId="190" fontId="5" fillId="0" borderId="0" xfId="0" applyNumberFormat="1" applyFont="1" applyAlignment="1">
      <alignment vertical="center"/>
    </xf>
    <xf numFmtId="190" fontId="5" fillId="2" borderId="0" xfId="0" applyNumberFormat="1" applyFont="1" applyFill="1" applyAlignment="1">
      <alignment vertical="center"/>
    </xf>
    <xf numFmtId="49" fontId="5" fillId="0" borderId="0" xfId="5" applyNumberFormat="1" applyFont="1" applyAlignment="1">
      <alignment horizontal="left" vertical="center"/>
    </xf>
    <xf numFmtId="187" fontId="5" fillId="0" borderId="0" xfId="8" applyNumberFormat="1" applyFont="1" applyFill="1" applyAlignment="1">
      <alignment horizontal="right" vertical="center"/>
    </xf>
    <xf numFmtId="188" fontId="5" fillId="0" borderId="0" xfId="6" applyNumberFormat="1" applyFont="1" applyFill="1" applyAlignment="1">
      <alignment vertical="center"/>
    </xf>
    <xf numFmtId="188" fontId="5" fillId="0" borderId="0" xfId="0" applyNumberFormat="1" applyFont="1" applyAlignment="1">
      <alignment horizontal="center" vertical="center"/>
    </xf>
    <xf numFmtId="190" fontId="5" fillId="2" borderId="1" xfId="4" applyNumberFormat="1" applyFont="1" applyFill="1" applyBorder="1" applyAlignment="1">
      <alignment horizontal="center" vertical="center"/>
    </xf>
    <xf numFmtId="187" fontId="5" fillId="0" borderId="0" xfId="8" applyNumberFormat="1" applyFont="1" applyFill="1" applyBorder="1" applyAlignment="1">
      <alignment horizontal="right" vertical="center"/>
    </xf>
    <xf numFmtId="190" fontId="5" fillId="0" borderId="1" xfId="4" applyNumberFormat="1" applyFont="1" applyBorder="1" applyAlignment="1">
      <alignment horizontal="center" vertical="center"/>
    </xf>
    <xf numFmtId="190" fontId="5" fillId="0" borderId="0" xfId="8" applyNumberFormat="1" applyFont="1" applyFill="1" applyBorder="1" applyAlignment="1">
      <alignment horizontal="right" vertical="center"/>
    </xf>
    <xf numFmtId="190" fontId="5" fillId="2" borderId="1" xfId="7" applyNumberFormat="1" applyFont="1" applyFill="1" applyBorder="1" applyAlignment="1">
      <alignment horizontal="right" vertical="center"/>
    </xf>
    <xf numFmtId="187" fontId="5" fillId="0" borderId="0" xfId="0" applyNumberFormat="1" applyFont="1" applyAlignment="1">
      <alignment horizontal="right" vertical="center"/>
    </xf>
    <xf numFmtId="187" fontId="5" fillId="2" borderId="2" xfId="0" applyNumberFormat="1" applyFont="1" applyFill="1" applyBorder="1" applyAlignment="1">
      <alignment horizontal="right" vertical="center"/>
    </xf>
    <xf numFmtId="187" fontId="5" fillId="0" borderId="2" xfId="0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87" fontId="5" fillId="2" borderId="0" xfId="0" applyNumberFormat="1" applyFont="1" applyFill="1" applyAlignment="1">
      <alignment horizontal="right" vertical="center"/>
    </xf>
    <xf numFmtId="0" fontId="5" fillId="0" borderId="0" xfId="0" quotePrefix="1" applyFont="1" applyAlignment="1">
      <alignment vertical="center"/>
    </xf>
    <xf numFmtId="190" fontId="5" fillId="2" borderId="0" xfId="0" applyNumberFormat="1" applyFont="1" applyFill="1" applyAlignment="1">
      <alignment horizontal="right" vertical="center"/>
    </xf>
    <xf numFmtId="190" fontId="5" fillId="0" borderId="0" xfId="0" applyNumberFormat="1" applyFont="1" applyAlignment="1">
      <alignment horizontal="right" vertical="center"/>
    </xf>
    <xf numFmtId="190" fontId="5" fillId="2" borderId="0" xfId="4" applyNumberFormat="1" applyFont="1" applyFill="1" applyAlignment="1">
      <alignment horizontal="right" vertical="center"/>
    </xf>
    <xf numFmtId="0" fontId="5" fillId="0" borderId="0" xfId="5" applyNumberFormat="1" applyFont="1" applyAlignment="1">
      <alignment horizontal="left" vertical="center"/>
    </xf>
    <xf numFmtId="188" fontId="5" fillId="0" borderId="0" xfId="0" applyNumberFormat="1" applyFont="1" applyAlignment="1">
      <alignment horizontal="right" vertical="center"/>
    </xf>
    <xf numFmtId="188" fontId="5" fillId="2" borderId="0" xfId="4" applyNumberFormat="1" applyFont="1" applyFill="1" applyAlignment="1">
      <alignment horizontal="right" vertical="center"/>
    </xf>
    <xf numFmtId="187" fontId="5" fillId="2" borderId="0" xfId="4" applyNumberFormat="1" applyFont="1" applyFill="1" applyAlignment="1">
      <alignment horizontal="right" vertical="center"/>
    </xf>
    <xf numFmtId="188" fontId="5" fillId="0" borderId="0" xfId="7" applyNumberFormat="1" applyFont="1" applyAlignment="1">
      <alignment horizontal="right" vertical="center"/>
    </xf>
    <xf numFmtId="190" fontId="5" fillId="0" borderId="0" xfId="7" applyNumberFormat="1" applyFont="1" applyAlignment="1">
      <alignment horizontal="right" vertical="center"/>
    </xf>
    <xf numFmtId="187" fontId="5" fillId="2" borderId="1" xfId="4" applyNumberFormat="1" applyFont="1" applyFill="1" applyBorder="1" applyAlignment="1">
      <alignment horizontal="right" vertical="center"/>
    </xf>
    <xf numFmtId="190" fontId="5" fillId="0" borderId="1" xfId="4" applyNumberFormat="1" applyFont="1" applyBorder="1" applyAlignment="1">
      <alignment horizontal="right" vertical="center"/>
    </xf>
    <xf numFmtId="187" fontId="5" fillId="2" borderId="1" xfId="0" applyNumberFormat="1" applyFont="1" applyFill="1" applyBorder="1" applyAlignment="1">
      <alignment horizontal="right" vertical="center"/>
    </xf>
    <xf numFmtId="187" fontId="5" fillId="0" borderId="1" xfId="0" applyNumberFormat="1" applyFont="1" applyBorder="1" applyAlignment="1">
      <alignment horizontal="right" vertical="center"/>
    </xf>
    <xf numFmtId="190" fontId="5" fillId="0" borderId="0" xfId="8" applyNumberFormat="1" applyFont="1" applyFill="1" applyAlignment="1">
      <alignment horizontal="right" vertical="center"/>
    </xf>
    <xf numFmtId="187" fontId="5" fillId="2" borderId="0" xfId="7" applyNumberFormat="1" applyFont="1" applyFill="1" applyAlignment="1">
      <alignment horizontal="right"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187" fontId="5" fillId="2" borderId="1" xfId="3" applyNumberFormat="1" applyFont="1" applyFill="1" applyBorder="1" applyAlignment="1">
      <alignment horizontal="center" vertical="center"/>
    </xf>
    <xf numFmtId="190" fontId="5" fillId="2" borderId="1" xfId="3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distributed" vertical="center" wrapText="1"/>
    </xf>
    <xf numFmtId="187" fontId="3" fillId="0" borderId="0" xfId="2" applyNumberFormat="1" applyFont="1" applyAlignment="1">
      <alignment horizontal="right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distributed" vertical="center" wrapText="1"/>
    </xf>
    <xf numFmtId="187" fontId="3" fillId="0" borderId="1" xfId="2" applyNumberFormat="1" applyFont="1" applyBorder="1" applyAlignment="1">
      <alignment horizontal="right" vertical="center" wrapText="1"/>
    </xf>
    <xf numFmtId="0" fontId="5" fillId="0" borderId="0" xfId="2" applyFont="1" applyAlignment="1">
      <alignment horizontal="distributed" vertical="center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horizontal="distributed" vertical="center" wrapText="1"/>
    </xf>
    <xf numFmtId="187" fontId="5" fillId="0" borderId="0" xfId="2" applyNumberFormat="1" applyFont="1" applyAlignment="1">
      <alignment horizontal="right" vertical="center" wrapText="1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right" vertical="center"/>
    </xf>
    <xf numFmtId="187" fontId="4" fillId="2" borderId="0" xfId="3" applyNumberFormat="1" applyFont="1" applyFill="1" applyAlignment="1">
      <alignment horizontal="right" vertical="center"/>
    </xf>
    <xf numFmtId="187" fontId="4" fillId="0" borderId="0" xfId="3" applyNumberFormat="1" applyFont="1" applyAlignment="1">
      <alignment horizontal="right" vertical="center"/>
    </xf>
    <xf numFmtId="0" fontId="5" fillId="0" borderId="0" xfId="7" applyFont="1" applyAlignment="1">
      <alignment vertical="center"/>
    </xf>
    <xf numFmtId="187" fontId="5" fillId="2" borderId="0" xfId="1" applyNumberFormat="1" applyFont="1" applyFill="1" applyAlignment="1">
      <alignment horizontal="right" vertical="center"/>
    </xf>
    <xf numFmtId="187" fontId="5" fillId="0" borderId="0" xfId="1" applyNumberFormat="1" applyFont="1" applyFill="1" applyAlignment="1">
      <alignment horizontal="right" vertical="center"/>
    </xf>
    <xf numFmtId="190" fontId="5" fillId="2" borderId="2" xfId="4" applyNumberFormat="1" applyFont="1" applyFill="1" applyBorder="1" applyAlignment="1">
      <alignment horizontal="right" vertical="center"/>
    </xf>
    <xf numFmtId="190" fontId="5" fillId="0" borderId="2" xfId="4" applyNumberFormat="1" applyFont="1" applyBorder="1" applyAlignment="1">
      <alignment horizontal="right" vertical="center"/>
    </xf>
    <xf numFmtId="188" fontId="5" fillId="2" borderId="0" xfId="8" applyNumberFormat="1" applyFont="1" applyFill="1" applyAlignment="1">
      <alignment horizontal="right" vertical="center"/>
    </xf>
    <xf numFmtId="0" fontId="5" fillId="0" borderId="0" xfId="7" quotePrefix="1" applyFont="1" applyAlignment="1">
      <alignment vertical="center"/>
    </xf>
    <xf numFmtId="190" fontId="5" fillId="2" borderId="0" xfId="8" applyNumberFormat="1" applyFont="1" applyFill="1" applyAlignment="1">
      <alignment horizontal="right" vertical="center"/>
    </xf>
    <xf numFmtId="190" fontId="5" fillId="0" borderId="0" xfId="2" applyNumberFormat="1" applyFont="1" applyAlignment="1">
      <alignment horizontal="right" vertical="center"/>
    </xf>
    <xf numFmtId="188" fontId="5" fillId="2" borderId="0" xfId="4" applyNumberFormat="1" applyFont="1" applyFill="1" applyAlignment="1">
      <alignment horizontal="center" vertical="center"/>
    </xf>
    <xf numFmtId="188" fontId="5" fillId="0" borderId="0" xfId="4" applyNumberFormat="1" applyFont="1" applyAlignment="1">
      <alignment horizontal="center" vertical="center"/>
    </xf>
    <xf numFmtId="188" fontId="5" fillId="0" borderId="0" xfId="8" applyNumberFormat="1" applyFont="1" applyFill="1" applyAlignment="1">
      <alignment horizontal="right" vertical="center"/>
    </xf>
    <xf numFmtId="188" fontId="5" fillId="0" borderId="0" xfId="9" applyNumberFormat="1" applyFont="1" applyAlignment="1">
      <alignment horizontal="right" vertical="center"/>
    </xf>
    <xf numFmtId="188" fontId="5" fillId="2" borderId="1" xfId="4" applyNumberFormat="1" applyFont="1" applyFill="1" applyBorder="1" applyAlignment="1">
      <alignment horizontal="center" vertical="center"/>
    </xf>
    <xf numFmtId="188" fontId="5" fillId="0" borderId="1" xfId="4" applyNumberFormat="1" applyFont="1" applyBorder="1" applyAlignment="1">
      <alignment horizontal="center" vertical="center"/>
    </xf>
    <xf numFmtId="0" fontId="5" fillId="2" borderId="0" xfId="2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87" fontId="5" fillId="2" borderId="0" xfId="1" applyNumberFormat="1" applyFont="1" applyFill="1" applyBorder="1" applyAlignment="1">
      <alignment horizontal="right" vertical="center"/>
    </xf>
    <xf numFmtId="187" fontId="5" fillId="2" borderId="1" xfId="4" applyNumberFormat="1" applyFont="1" applyFill="1" applyBorder="1" applyAlignment="1">
      <alignment horizontal="center" vertical="center"/>
    </xf>
    <xf numFmtId="187" fontId="5" fillId="0" borderId="0" xfId="8" applyNumberFormat="1" applyFont="1" applyFill="1" applyBorder="1" applyAlignment="1">
      <alignment horizontal="center" vertical="center"/>
    </xf>
    <xf numFmtId="190" fontId="0" fillId="2" borderId="1" xfId="3" applyNumberFormat="1" applyFont="1" applyFill="1" applyBorder="1" applyAlignment="1">
      <alignment horizontal="center" vertical="center"/>
    </xf>
    <xf numFmtId="190" fontId="0" fillId="0" borderId="1" xfId="3" applyNumberFormat="1" applyFont="1" applyBorder="1" applyAlignment="1">
      <alignment horizontal="center" vertical="center"/>
    </xf>
    <xf numFmtId="187" fontId="5" fillId="2" borderId="3" xfId="0" applyNumberFormat="1" applyFont="1" applyFill="1" applyBorder="1" applyAlignment="1">
      <alignment horizontal="right" vertical="center"/>
    </xf>
    <xf numFmtId="187" fontId="5" fillId="0" borderId="3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87" fontId="3" fillId="0" borderId="1" xfId="0" applyNumberFormat="1" applyFont="1" applyBorder="1" applyAlignment="1">
      <alignment horizontal="right" vertical="center"/>
    </xf>
    <xf numFmtId="187" fontId="2" fillId="0" borderId="0" xfId="2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87" fontId="2" fillId="0" borderId="0" xfId="0" applyNumberFormat="1" applyFont="1" applyAlignment="1">
      <alignment horizontal="right" vertical="center"/>
    </xf>
    <xf numFmtId="187" fontId="2" fillId="0" borderId="0" xfId="2" quotePrefix="1" applyNumberFormat="1" applyFont="1" applyAlignment="1">
      <alignment horizontal="right" vertical="center"/>
    </xf>
    <xf numFmtId="187" fontId="2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87" fontId="2" fillId="0" borderId="1" xfId="0" applyNumberFormat="1" applyFont="1" applyBorder="1" applyAlignment="1">
      <alignment horizontal="right" vertical="center"/>
    </xf>
    <xf numFmtId="187" fontId="3" fillId="2" borderId="0" xfId="6" applyNumberFormat="1" applyFont="1" applyFill="1" applyAlignment="1">
      <alignment horizontal="right" vertical="center"/>
    </xf>
    <xf numFmtId="187" fontId="3" fillId="0" borderId="0" xfId="6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187" fontId="2" fillId="2" borderId="0" xfId="0" applyNumberFormat="1" applyFont="1" applyFill="1" applyAlignment="1">
      <alignment horizontal="right" vertical="center"/>
    </xf>
    <xf numFmtId="49" fontId="3" fillId="0" borderId="0" xfId="5" applyNumberFormat="1" applyFont="1" applyAlignment="1">
      <alignment vertical="center"/>
    </xf>
    <xf numFmtId="189" fontId="3" fillId="0" borderId="0" xfId="6" applyFont="1" applyFill="1" applyAlignment="1">
      <alignment vertical="center"/>
    </xf>
    <xf numFmtId="187" fontId="3" fillId="2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horizontal="right" vertical="center"/>
    </xf>
    <xf numFmtId="187" fontId="3" fillId="2" borderId="0" xfId="1" applyNumberFormat="1" applyFont="1" applyFill="1" applyAlignment="1">
      <alignment horizontal="center" vertical="center"/>
    </xf>
    <xf numFmtId="187" fontId="3" fillId="0" borderId="0" xfId="1" applyNumberFormat="1" applyFont="1" applyFill="1" applyAlignment="1">
      <alignment horizontal="center" vertical="center"/>
    </xf>
    <xf numFmtId="187" fontId="3" fillId="2" borderId="1" xfId="1" applyNumberFormat="1" applyFont="1" applyFill="1" applyBorder="1" applyAlignment="1">
      <alignment horizontal="right" vertical="center"/>
    </xf>
    <xf numFmtId="187" fontId="3" fillId="0" borderId="1" xfId="1" applyNumberFormat="1" applyFont="1" applyFill="1" applyBorder="1" applyAlignment="1">
      <alignment horizontal="right" vertical="center"/>
    </xf>
    <xf numFmtId="187" fontId="3" fillId="2" borderId="1" xfId="6" applyNumberFormat="1" applyFont="1" applyFill="1" applyBorder="1" applyAlignment="1">
      <alignment horizontal="right" vertical="center"/>
    </xf>
    <xf numFmtId="187" fontId="3" fillId="0" borderId="1" xfId="6" applyNumberFormat="1" applyFont="1" applyFill="1" applyBorder="1" applyAlignment="1">
      <alignment horizontal="right" vertical="center"/>
    </xf>
    <xf numFmtId="49" fontId="2" fillId="0" borderId="0" xfId="5" applyNumberFormat="1" applyFont="1" applyAlignment="1">
      <alignment vertical="center"/>
    </xf>
    <xf numFmtId="49" fontId="3" fillId="0" borderId="0" xfId="5" applyNumberFormat="1" applyFont="1" applyAlignment="1">
      <alignment horizontal="left" vertical="center"/>
    </xf>
    <xf numFmtId="0" fontId="3" fillId="0" borderId="0" xfId="10" applyNumberFormat="1" applyFont="1" applyAlignment="1">
      <alignment vertical="center"/>
    </xf>
    <xf numFmtId="187" fontId="3" fillId="0" borderId="1" xfId="1" applyNumberFormat="1" applyFont="1" applyFill="1" applyBorder="1" applyAlignment="1">
      <alignment horizontal="center" vertical="center"/>
    </xf>
    <xf numFmtId="187" fontId="3" fillId="2" borderId="1" xfId="1" applyNumberFormat="1" applyFont="1" applyFill="1" applyBorder="1" applyAlignment="1">
      <alignment horizontal="center" vertical="center"/>
    </xf>
    <xf numFmtId="187" fontId="3" fillId="2" borderId="2" xfId="6" applyNumberFormat="1" applyFont="1" applyFill="1" applyBorder="1" applyAlignment="1">
      <alignment horizontal="right" vertical="center"/>
    </xf>
    <xf numFmtId="187" fontId="3" fillId="0" borderId="2" xfId="6" applyNumberFormat="1" applyFont="1" applyFill="1" applyBorder="1" applyAlignment="1">
      <alignment horizontal="right" vertical="center"/>
    </xf>
    <xf numFmtId="187" fontId="3" fillId="0" borderId="0" xfId="6" applyNumberFormat="1" applyFont="1" applyFill="1" applyBorder="1" applyAlignment="1">
      <alignment horizontal="right" vertical="center"/>
    </xf>
    <xf numFmtId="0" fontId="3" fillId="0" borderId="0" xfId="11" applyFont="1" applyAlignment="1">
      <alignment vertical="center"/>
    </xf>
    <xf numFmtId="187" fontId="3" fillId="2" borderId="0" xfId="0" applyNumberFormat="1" applyFont="1" applyFill="1" applyAlignment="1">
      <alignment horizontal="right" vertical="center"/>
    </xf>
    <xf numFmtId="0" fontId="2" fillId="0" borderId="0" xfId="11" applyFont="1" applyAlignment="1">
      <alignment vertical="center"/>
    </xf>
    <xf numFmtId="0" fontId="3" fillId="0" borderId="0" xfId="12" applyFont="1" applyAlignment="1">
      <alignment horizontal="center" vertical="center"/>
    </xf>
    <xf numFmtId="0" fontId="3" fillId="0" borderId="0" xfId="12" applyFont="1" applyAlignment="1">
      <alignment vertical="center"/>
    </xf>
    <xf numFmtId="191" fontId="3" fillId="2" borderId="2" xfId="6" applyNumberFormat="1" applyFont="1" applyFill="1" applyBorder="1" applyAlignment="1">
      <alignment horizontal="right" vertical="center"/>
    </xf>
    <xf numFmtId="192" fontId="3" fillId="0" borderId="0" xfId="6" applyNumberFormat="1" applyFont="1" applyFill="1" applyAlignment="1">
      <alignment horizontal="right" vertical="center"/>
    </xf>
    <xf numFmtId="191" fontId="3" fillId="0" borderId="2" xfId="6" applyNumberFormat="1" applyFont="1" applyFill="1" applyBorder="1" applyAlignment="1">
      <alignment horizontal="right" vertical="center"/>
    </xf>
    <xf numFmtId="191" fontId="3" fillId="0" borderId="0" xfId="6" applyNumberFormat="1" applyFont="1" applyFill="1" applyAlignment="1">
      <alignment horizontal="right" vertical="center"/>
    </xf>
    <xf numFmtId="191" fontId="11" fillId="0" borderId="0" xfId="6" applyNumberFormat="1" applyFont="1" applyFill="1" applyAlignment="1">
      <alignment horizontal="right" vertical="center"/>
    </xf>
    <xf numFmtId="191" fontId="3" fillId="2" borderId="0" xfId="6" applyNumberFormat="1" applyFont="1" applyFill="1" applyAlignment="1">
      <alignment horizontal="right" vertical="center"/>
    </xf>
    <xf numFmtId="192" fontId="3" fillId="0" borderId="0" xfId="12" applyNumberFormat="1" applyFont="1" applyAlignment="1">
      <alignment horizontal="right" vertical="center"/>
    </xf>
    <xf numFmtId="191" fontId="3" fillId="0" borderId="0" xfId="12" applyNumberFormat="1" applyFont="1" applyAlignment="1">
      <alignment horizontal="right" vertical="center"/>
    </xf>
    <xf numFmtId="191" fontId="11" fillId="0" borderId="0" xfId="12" applyNumberFormat="1" applyFont="1" applyAlignment="1">
      <alignment horizontal="right" vertical="center"/>
    </xf>
    <xf numFmtId="191" fontId="3" fillId="2" borderId="2" xfId="1" applyNumberFormat="1" applyFont="1" applyFill="1" applyBorder="1" applyAlignment="1">
      <alignment horizontal="right" vertical="center"/>
    </xf>
    <xf numFmtId="191" fontId="3" fillId="0" borderId="2" xfId="1" applyNumberFormat="1" applyFont="1" applyFill="1" applyBorder="1" applyAlignment="1">
      <alignment horizontal="right" vertical="center"/>
    </xf>
    <xf numFmtId="0" fontId="2" fillId="0" borderId="0" xfId="12" applyFont="1" applyAlignment="1">
      <alignment vertical="center"/>
    </xf>
    <xf numFmtId="0" fontId="2" fillId="0" borderId="0" xfId="12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0" fontId="3" fillId="0" borderId="1" xfId="0" quotePrefix="1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87" fontId="2" fillId="0" borderId="1" xfId="2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87" fontId="3" fillId="0" borderId="0" xfId="1" applyNumberFormat="1" applyFont="1" applyFill="1" applyBorder="1" applyAlignment="1">
      <alignment horizontal="right" vertical="center"/>
    </xf>
    <xf numFmtId="187" fontId="3" fillId="2" borderId="0" xfId="1" applyNumberFormat="1" applyFont="1" applyFill="1" applyBorder="1" applyAlignment="1">
      <alignment horizontal="center" vertical="center"/>
    </xf>
    <xf numFmtId="187" fontId="3" fillId="0" borderId="0" xfId="1" applyNumberFormat="1" applyFont="1" applyFill="1" applyBorder="1" applyAlignment="1">
      <alignment horizontal="center" vertical="center"/>
    </xf>
    <xf numFmtId="187" fontId="3" fillId="2" borderId="4" xfId="1" applyNumberFormat="1" applyFont="1" applyFill="1" applyBorder="1" applyAlignment="1">
      <alignment horizontal="right" vertical="center"/>
    </xf>
    <xf numFmtId="187" fontId="3" fillId="0" borderId="4" xfId="1" applyNumberFormat="1" applyFont="1" applyFill="1" applyBorder="1" applyAlignment="1">
      <alignment horizontal="right" vertical="center"/>
    </xf>
    <xf numFmtId="187" fontId="3" fillId="2" borderId="0" xfId="1" applyNumberFormat="1" applyFont="1" applyFill="1" applyBorder="1" applyAlignment="1">
      <alignment horizontal="right" vertical="center"/>
    </xf>
    <xf numFmtId="187" fontId="3" fillId="2" borderId="0" xfId="6" applyNumberFormat="1" applyFont="1" applyFill="1" applyBorder="1" applyAlignment="1">
      <alignment horizontal="right" vertical="center"/>
    </xf>
    <xf numFmtId="187" fontId="3" fillId="2" borderId="0" xfId="6" applyNumberFormat="1" applyFont="1" applyFill="1" applyBorder="1" applyAlignment="1">
      <alignment horizontal="center" vertical="center"/>
    </xf>
    <xf numFmtId="187" fontId="3" fillId="0" borderId="0" xfId="6" applyNumberFormat="1" applyFont="1" applyFill="1" applyBorder="1" applyAlignment="1">
      <alignment horizontal="center" vertical="center"/>
    </xf>
    <xf numFmtId="187" fontId="3" fillId="0" borderId="1" xfId="6" applyNumberFormat="1" applyFont="1" applyFill="1" applyBorder="1" applyAlignment="1">
      <alignment horizontal="center" vertical="center"/>
    </xf>
    <xf numFmtId="191" fontId="3" fillId="0" borderId="0" xfId="6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87" fontId="4" fillId="0" borderId="0" xfId="0" applyNumberFormat="1" applyFont="1" applyAlignment="1">
      <alignment horizontal="right" vertical="center"/>
    </xf>
    <xf numFmtId="187" fontId="4" fillId="0" borderId="0" xfId="0" applyNumberFormat="1" applyFont="1" applyAlignment="1" applyProtection="1">
      <alignment horizontal="right" vertical="center"/>
      <protection locked="0"/>
    </xf>
    <xf numFmtId="187" fontId="4" fillId="0" borderId="0" xfId="0" applyNumberFormat="1" applyFont="1" applyAlignment="1" applyProtection="1">
      <alignment horizontal="center" vertical="center"/>
      <protection locked="0"/>
    </xf>
    <xf numFmtId="187" fontId="4" fillId="0" borderId="1" xfId="0" applyNumberFormat="1" applyFont="1" applyBorder="1" applyAlignment="1" applyProtection="1">
      <alignment horizontal="right" vertical="center"/>
      <protection locked="0"/>
    </xf>
    <xf numFmtId="37" fontId="2" fillId="0" borderId="0" xfId="0" applyNumberFormat="1" applyFont="1" applyAlignment="1" applyProtection="1">
      <alignment vertical="center"/>
      <protection locked="0"/>
    </xf>
    <xf numFmtId="193" fontId="2" fillId="0" borderId="0" xfId="0" applyNumberFormat="1" applyFont="1" applyAlignment="1" applyProtection="1">
      <alignment horizontal="right" vertical="center"/>
      <protection locked="0"/>
    </xf>
    <xf numFmtId="187" fontId="3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>
      <alignment horizontal="left" vertical="center"/>
    </xf>
    <xf numFmtId="193" fontId="2" fillId="0" borderId="1" xfId="0" applyNumberFormat="1" applyFont="1" applyBorder="1" applyAlignment="1">
      <alignment horizontal="left" vertical="center"/>
    </xf>
    <xf numFmtId="193" fontId="3" fillId="0" borderId="1" xfId="0" applyNumberFormat="1" applyFont="1" applyBorder="1" applyAlignment="1">
      <alignment horizontal="right" vertical="center"/>
    </xf>
    <xf numFmtId="187" fontId="3" fillId="0" borderId="1" xfId="0" applyNumberFormat="1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193" fontId="3" fillId="0" borderId="0" xfId="0" applyNumberFormat="1" applyFont="1" applyAlignment="1" applyProtection="1">
      <alignment horizontal="right" vertical="center"/>
      <protection locked="0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87" fontId="13" fillId="0" borderId="0" xfId="0" applyNumberFormat="1" applyFont="1" applyAlignment="1">
      <alignment horizontal="right" vertical="center"/>
    </xf>
    <xf numFmtId="187" fontId="14" fillId="0" borderId="0" xfId="2" applyNumberFormat="1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187" fontId="14" fillId="0" borderId="0" xfId="0" applyNumberFormat="1" applyFont="1" applyAlignment="1">
      <alignment horizontal="right" vertical="center"/>
    </xf>
    <xf numFmtId="187" fontId="14" fillId="0" borderId="0" xfId="0" quotePrefix="1" applyNumberFormat="1" applyFont="1" applyAlignment="1">
      <alignment horizontal="right" vertical="center"/>
    </xf>
    <xf numFmtId="187" fontId="14" fillId="0" borderId="0" xfId="2" applyNumberFormat="1" applyFont="1" applyAlignment="1">
      <alignment horizontal="right" vertical="center"/>
    </xf>
    <xf numFmtId="187" fontId="4" fillId="0" borderId="0" xfId="0" quotePrefix="1" applyNumberFormat="1" applyFont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187" fontId="4" fillId="0" borderId="1" xfId="0" applyNumberFormat="1" applyFont="1" applyBorder="1" applyAlignment="1">
      <alignment horizontal="right" vertical="center"/>
    </xf>
    <xf numFmtId="187" fontId="14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187" fontId="13" fillId="2" borderId="0" xfId="0" applyNumberFormat="1" applyFont="1" applyFill="1" applyAlignment="1">
      <alignment horizontal="right" vertical="center"/>
    </xf>
    <xf numFmtId="187" fontId="5" fillId="2" borderId="0" xfId="14" applyNumberFormat="1" applyFill="1" applyAlignment="1">
      <alignment horizontal="right" vertical="center"/>
    </xf>
    <xf numFmtId="187" fontId="13" fillId="0" borderId="0" xfId="14" applyNumberFormat="1" applyFont="1" applyAlignment="1">
      <alignment horizontal="right" vertical="center"/>
    </xf>
    <xf numFmtId="187" fontId="13" fillId="2" borderId="0" xfId="14" applyNumberFormat="1" applyFont="1" applyFill="1" applyAlignment="1">
      <alignment horizontal="right" vertical="center"/>
    </xf>
    <xf numFmtId="49" fontId="13" fillId="0" borderId="0" xfId="5" applyNumberFormat="1" applyFont="1" applyAlignment="1">
      <alignment horizontal="left" vertical="center"/>
    </xf>
    <xf numFmtId="194" fontId="14" fillId="0" borderId="0" xfId="15" applyNumberFormat="1" applyFont="1" applyAlignment="1">
      <alignment horizontal="left" vertical="center"/>
    </xf>
    <xf numFmtId="193" fontId="13" fillId="0" borderId="0" xfId="6" applyNumberFormat="1" applyFont="1" applyFill="1" applyAlignment="1">
      <alignment vertical="center"/>
    </xf>
    <xf numFmtId="193" fontId="13" fillId="0" borderId="0" xfId="6" applyNumberFormat="1" applyFont="1" applyFill="1" applyAlignment="1">
      <alignment horizontal="center" vertical="center"/>
    </xf>
    <xf numFmtId="193" fontId="13" fillId="0" borderId="0" xfId="0" applyNumberFormat="1" applyFont="1" applyAlignment="1">
      <alignment vertical="center"/>
    </xf>
    <xf numFmtId="187" fontId="5" fillId="2" borderId="0" xfId="6" applyNumberFormat="1" applyFont="1" applyFill="1" applyAlignment="1">
      <alignment horizontal="right" vertical="center"/>
    </xf>
    <xf numFmtId="187" fontId="13" fillId="0" borderId="0" xfId="6" applyNumberFormat="1" applyFont="1" applyFill="1" applyAlignment="1">
      <alignment horizontal="right" vertical="center"/>
    </xf>
    <xf numFmtId="187" fontId="13" fillId="2" borderId="0" xfId="6" applyNumberFormat="1" applyFont="1" applyFill="1" applyAlignment="1">
      <alignment horizontal="right" vertical="center"/>
    </xf>
    <xf numFmtId="0" fontId="13" fillId="0" borderId="0" xfId="15" applyNumberFormat="1" applyFont="1" applyAlignment="1">
      <alignment horizontal="left" vertical="center"/>
    </xf>
    <xf numFmtId="187" fontId="5" fillId="2" borderId="0" xfId="16" applyNumberFormat="1" applyFont="1" applyFill="1" applyAlignment="1">
      <alignment horizontal="right" vertical="center"/>
    </xf>
    <xf numFmtId="187" fontId="13" fillId="0" borderId="0" xfId="16" applyNumberFormat="1" applyFont="1" applyFill="1" applyAlignment="1">
      <alignment horizontal="right" vertical="center"/>
    </xf>
    <xf numFmtId="187" fontId="13" fillId="2" borderId="0" xfId="16" applyNumberFormat="1" applyFont="1" applyFill="1" applyAlignment="1">
      <alignment horizontal="right" vertical="center"/>
    </xf>
    <xf numFmtId="187" fontId="0" fillId="2" borderId="0" xfId="16" applyNumberFormat="1" applyFont="1" applyFill="1" applyAlignment="1">
      <alignment horizontal="center" vertical="center"/>
    </xf>
    <xf numFmtId="187" fontId="13" fillId="2" borderId="0" xfId="16" applyNumberFormat="1" applyFont="1" applyFill="1" applyAlignment="1">
      <alignment horizontal="center" vertical="center"/>
    </xf>
    <xf numFmtId="187" fontId="13" fillId="0" borderId="0" xfId="16" applyNumberFormat="1" applyFont="1" applyFill="1" applyAlignment="1">
      <alignment horizontal="center" vertical="center"/>
    </xf>
    <xf numFmtId="0" fontId="13" fillId="0" borderId="0" xfId="14" applyFont="1" applyAlignment="1">
      <alignment vertical="center"/>
    </xf>
    <xf numFmtId="0" fontId="5" fillId="0" borderId="0" xfId="15" applyNumberFormat="1" applyFont="1" applyAlignment="1">
      <alignment horizontal="left" vertical="center"/>
    </xf>
    <xf numFmtId="187" fontId="13" fillId="0" borderId="0" xfId="0" applyNumberFormat="1" applyFont="1" applyAlignment="1">
      <alignment vertical="center"/>
    </xf>
    <xf numFmtId="0" fontId="13" fillId="0" borderId="0" xfId="0" quotePrefix="1" applyFont="1" applyAlignment="1">
      <alignment vertical="center"/>
    </xf>
    <xf numFmtId="193" fontId="5" fillId="2" borderId="0" xfId="1" applyNumberFormat="1" applyFont="1" applyFill="1" applyAlignment="1">
      <alignment vertical="center"/>
    </xf>
    <xf numFmtId="187" fontId="13" fillId="2" borderId="0" xfId="0" applyNumberFormat="1" applyFont="1" applyFill="1" applyAlignment="1">
      <alignment vertical="center"/>
    </xf>
    <xf numFmtId="189" fontId="13" fillId="0" borderId="0" xfId="6" applyFont="1" applyFill="1" applyAlignment="1">
      <alignment vertical="center"/>
    </xf>
    <xf numFmtId="189" fontId="13" fillId="0" borderId="0" xfId="16" applyFont="1" applyFill="1" applyAlignment="1">
      <alignment vertical="center"/>
    </xf>
    <xf numFmtId="187" fontId="5" fillId="2" borderId="0" xfId="16" applyNumberFormat="1" applyFont="1" applyFill="1" applyAlignment="1">
      <alignment horizontal="center" vertical="center"/>
    </xf>
    <xf numFmtId="187" fontId="5" fillId="2" borderId="1" xfId="16" applyNumberFormat="1" applyFont="1" applyFill="1" applyBorder="1" applyAlignment="1">
      <alignment horizontal="right" vertical="center"/>
    </xf>
    <xf numFmtId="187" fontId="13" fillId="0" borderId="1" xfId="16" applyNumberFormat="1" applyFont="1" applyFill="1" applyBorder="1" applyAlignment="1">
      <alignment horizontal="right" vertical="center"/>
    </xf>
    <xf numFmtId="187" fontId="13" fillId="2" borderId="1" xfId="16" applyNumberFormat="1" applyFont="1" applyFill="1" applyBorder="1" applyAlignment="1">
      <alignment horizontal="right" vertical="center"/>
    </xf>
    <xf numFmtId="187" fontId="13" fillId="0" borderId="4" xfId="16" applyNumberFormat="1" applyFont="1" applyFill="1" applyBorder="1" applyAlignment="1">
      <alignment horizontal="right" vertical="center"/>
    </xf>
    <xf numFmtId="189" fontId="13" fillId="0" borderId="0" xfId="6" applyFont="1" applyFill="1" applyAlignment="1">
      <alignment horizontal="center" vertical="center"/>
    </xf>
    <xf numFmtId="49" fontId="14" fillId="0" borderId="0" xfId="5" applyNumberFormat="1" applyFont="1" applyAlignment="1">
      <alignment horizontal="left" vertical="center"/>
    </xf>
    <xf numFmtId="0" fontId="14" fillId="0" borderId="0" xfId="5" applyNumberFormat="1" applyFont="1" applyAlignment="1">
      <alignment horizontal="left" vertical="center"/>
    </xf>
    <xf numFmtId="0" fontId="14" fillId="0" borderId="0" xfId="15" applyNumberFormat="1" applyFont="1" applyAlignment="1">
      <alignment horizontal="left" vertical="center"/>
    </xf>
    <xf numFmtId="0" fontId="13" fillId="0" borderId="0" xfId="17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5" applyNumberFormat="1" applyFont="1" applyAlignment="1">
      <alignment horizontal="left" vertical="center"/>
    </xf>
    <xf numFmtId="0" fontId="13" fillId="0" borderId="0" xfId="15" applyNumberFormat="1" applyFont="1" applyAlignment="1">
      <alignment vertical="center"/>
    </xf>
    <xf numFmtId="187" fontId="5" fillId="2" borderId="1" xfId="6" applyNumberFormat="1" applyFont="1" applyFill="1" applyBorder="1" applyAlignment="1">
      <alignment horizontal="right" vertical="center"/>
    </xf>
    <xf numFmtId="187" fontId="13" fillId="0" borderId="1" xfId="6" applyNumberFormat="1" applyFont="1" applyFill="1" applyBorder="1" applyAlignment="1">
      <alignment horizontal="right" vertical="center"/>
    </xf>
    <xf numFmtId="187" fontId="13" fillId="2" borderId="1" xfId="6" applyNumberFormat="1" applyFont="1" applyFill="1" applyBorder="1" applyAlignment="1">
      <alignment horizontal="right" vertical="center"/>
    </xf>
    <xf numFmtId="37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87" fontId="14" fillId="2" borderId="0" xfId="0" applyNumberFormat="1" applyFont="1" applyFill="1" applyAlignment="1">
      <alignment horizontal="right" vertical="center"/>
    </xf>
    <xf numFmtId="187" fontId="5" fillId="2" borderId="0" xfId="16" applyNumberFormat="1" applyFont="1" applyFill="1" applyBorder="1" applyAlignment="1">
      <alignment horizontal="right" vertical="center"/>
    </xf>
    <xf numFmtId="187" fontId="13" fillId="0" borderId="0" xfId="16" applyNumberFormat="1" applyFont="1" applyFill="1" applyBorder="1" applyAlignment="1">
      <alignment horizontal="right" vertical="center"/>
    </xf>
    <xf numFmtId="187" fontId="13" fillId="2" borderId="0" xfId="16" applyNumberFormat="1" applyFont="1" applyFill="1" applyBorder="1" applyAlignment="1">
      <alignment horizontal="right" vertical="center"/>
    </xf>
    <xf numFmtId="187" fontId="13" fillId="0" borderId="1" xfId="16" applyNumberFormat="1" applyFont="1" applyFill="1" applyBorder="1" applyAlignment="1">
      <alignment horizontal="center" vertical="center"/>
    </xf>
    <xf numFmtId="187" fontId="5" fillId="0" borderId="0" xfId="6" applyNumberFormat="1" applyFont="1" applyFill="1" applyAlignment="1">
      <alignment horizontal="right" vertical="center"/>
    </xf>
    <xf numFmtId="49" fontId="14" fillId="0" borderId="0" xfId="5" applyNumberFormat="1" applyFont="1" applyAlignment="1">
      <alignment vertical="center"/>
    </xf>
    <xf numFmtId="194" fontId="14" fillId="0" borderId="0" xfId="15" applyNumberFormat="1" applyFont="1" applyAlignment="1">
      <alignment vertical="center"/>
    </xf>
    <xf numFmtId="0" fontId="14" fillId="0" borderId="0" xfId="15" applyNumberFormat="1" applyFont="1" applyAlignment="1">
      <alignment vertical="center"/>
    </xf>
    <xf numFmtId="195" fontId="13" fillId="2" borderId="0" xfId="16" applyNumberFormat="1" applyFont="1" applyFill="1" applyAlignment="1">
      <alignment horizontal="right" vertical="center"/>
    </xf>
    <xf numFmtId="187" fontId="0" fillId="2" borderId="1" xfId="16" applyNumberFormat="1" applyFont="1" applyFill="1" applyBorder="1" applyAlignment="1">
      <alignment horizontal="center" vertical="center"/>
    </xf>
    <xf numFmtId="187" fontId="13" fillId="0" borderId="1" xfId="0" applyNumberFormat="1" applyFont="1" applyBorder="1" applyAlignment="1">
      <alignment horizontal="right" vertical="center"/>
    </xf>
    <xf numFmtId="187" fontId="13" fillId="2" borderId="1" xfId="16" applyNumberFormat="1" applyFont="1" applyFill="1" applyBorder="1" applyAlignment="1">
      <alignment horizontal="center" vertical="center"/>
    </xf>
    <xf numFmtId="194" fontId="13" fillId="0" borderId="0" xfId="15" applyNumberFormat="1" applyFont="1" applyAlignment="1">
      <alignment vertical="center"/>
    </xf>
    <xf numFmtId="49" fontId="13" fillId="0" borderId="0" xfId="5" applyNumberFormat="1" applyFont="1" applyAlignment="1">
      <alignment vertical="center"/>
    </xf>
    <xf numFmtId="187" fontId="5" fillId="2" borderId="2" xfId="6" applyNumberFormat="1" applyFont="1" applyFill="1" applyBorder="1" applyAlignment="1">
      <alignment horizontal="right" vertical="center"/>
    </xf>
    <xf numFmtId="187" fontId="13" fillId="0" borderId="2" xfId="6" applyNumberFormat="1" applyFont="1" applyFill="1" applyBorder="1" applyAlignment="1">
      <alignment horizontal="right" vertical="center"/>
    </xf>
    <xf numFmtId="187" fontId="13" fillId="2" borderId="2" xfId="6" applyNumberFormat="1" applyFont="1" applyFill="1" applyBorder="1" applyAlignment="1">
      <alignment horizontal="right" vertical="center"/>
    </xf>
    <xf numFmtId="187" fontId="15" fillId="0" borderId="0" xfId="0" applyNumberFormat="1" applyFont="1" applyAlignment="1">
      <alignment horizontal="right" vertical="center"/>
    </xf>
    <xf numFmtId="49" fontId="2" fillId="0" borderId="0" xfId="5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187" fontId="0" fillId="0" borderId="0" xfId="0" applyNumberFormat="1" applyFont="1" applyAlignment="1" applyProtection="1">
      <alignment horizontal="right" vertical="center"/>
      <protection locked="0"/>
    </xf>
    <xf numFmtId="187" fontId="0" fillId="0" borderId="0" xfId="0" applyNumberFormat="1" applyFont="1" applyAlignment="1">
      <alignment horizontal="right" vertical="center"/>
    </xf>
    <xf numFmtId="187" fontId="0" fillId="0" borderId="0" xfId="0" applyNumberFormat="1" applyFont="1" applyAlignment="1">
      <alignment horizontal="center" vertical="center"/>
    </xf>
    <xf numFmtId="187" fontId="0" fillId="0" borderId="1" xfId="0" applyNumberFormat="1" applyFont="1" applyBorder="1" applyAlignment="1">
      <alignment horizontal="center" vertical="center"/>
    </xf>
    <xf numFmtId="187" fontId="0" fillId="0" borderId="1" xfId="0" applyNumberFormat="1" applyFont="1" applyBorder="1" applyAlignment="1" applyProtection="1">
      <alignment horizontal="right" vertical="center"/>
      <protection locked="0"/>
    </xf>
    <xf numFmtId="187" fontId="0" fillId="2" borderId="0" xfId="0" applyNumberFormat="1" applyFont="1" applyFill="1" applyAlignment="1" applyProtection="1">
      <alignment horizontal="right" vertical="center"/>
      <protection locked="0"/>
    </xf>
    <xf numFmtId="187" fontId="0" fillId="2" borderId="0" xfId="0" applyNumberFormat="1" applyFont="1" applyFill="1" applyAlignment="1">
      <alignment horizontal="right" vertical="center"/>
    </xf>
    <xf numFmtId="187" fontId="0" fillId="2" borderId="1" xfId="0" applyNumberFormat="1" applyFont="1" applyFill="1" applyBorder="1" applyAlignment="1">
      <alignment horizontal="center" vertical="center"/>
    </xf>
    <xf numFmtId="187" fontId="0" fillId="2" borderId="1" xfId="0" applyNumberFormat="1" applyFont="1" applyFill="1" applyBorder="1" applyAlignment="1" applyProtection="1">
      <alignment horizontal="right" vertical="center"/>
      <protection locked="0"/>
    </xf>
    <xf numFmtId="187" fontId="2" fillId="0" borderId="0" xfId="4" applyNumberFormat="1" applyFont="1" applyAlignment="1" applyProtection="1">
      <alignment horizontal="right" vertical="center"/>
      <protection locked="0"/>
    </xf>
    <xf numFmtId="187" fontId="2" fillId="0" borderId="0" xfId="0" applyNumberFormat="1" applyFont="1" applyAlignment="1" applyProtection="1">
      <alignment horizontal="right" vertical="center"/>
      <protection locked="0"/>
    </xf>
    <xf numFmtId="187" fontId="2" fillId="0" borderId="0" xfId="0" applyNumberFormat="1" applyFont="1" applyAlignment="1" applyProtection="1">
      <alignment horizontal="center" vertical="center"/>
      <protection locked="0"/>
    </xf>
    <xf numFmtId="187" fontId="2" fillId="0" borderId="0" xfId="4" applyNumberFormat="1" applyFont="1" applyAlignment="1" applyProtection="1">
      <alignment horizontal="center" vertical="center"/>
      <protection locked="0"/>
    </xf>
    <xf numFmtId="187" fontId="2" fillId="0" borderId="1" xfId="4" applyNumberFormat="1" applyFont="1" applyBorder="1" applyAlignment="1" applyProtection="1">
      <alignment horizontal="right" vertical="center"/>
      <protection locked="0"/>
    </xf>
    <xf numFmtId="187" fontId="3" fillId="0" borderId="0" xfId="4" applyNumberFormat="1" applyFont="1" applyAlignment="1">
      <alignment horizontal="right" vertical="center"/>
    </xf>
    <xf numFmtId="187" fontId="2" fillId="0" borderId="1" xfId="0" applyNumberFormat="1" applyFont="1" applyBorder="1" applyAlignment="1" applyProtection="1">
      <alignment horizontal="right" vertical="center"/>
      <protection locked="0"/>
    </xf>
    <xf numFmtId="0" fontId="2" fillId="0" borderId="0" xfId="4" applyFont="1" applyAlignment="1" applyProtection="1">
      <alignment vertical="center"/>
      <protection locked="0"/>
    </xf>
    <xf numFmtId="187" fontId="3" fillId="0" borderId="0" xfId="0" applyNumberFormat="1" applyFont="1" applyAlignment="1">
      <alignment horizontal="center" vertical="center"/>
    </xf>
    <xf numFmtId="0" fontId="3" fillId="0" borderId="0" xfId="4" applyFont="1" applyAlignment="1" applyProtection="1">
      <alignment vertical="center"/>
      <protection locked="0"/>
    </xf>
    <xf numFmtId="193" fontId="3" fillId="0" borderId="0" xfId="4" applyNumberFormat="1" applyFont="1" applyAlignment="1">
      <alignment vertical="center"/>
    </xf>
    <xf numFmtId="0" fontId="3" fillId="0" borderId="0" xfId="13" applyFont="1" applyAlignment="1">
      <alignment horizontal="center" vertical="center"/>
    </xf>
    <xf numFmtId="187" fontId="3" fillId="0" borderId="1" xfId="0" applyNumberFormat="1" applyFont="1" applyBorder="1" applyAlignment="1">
      <alignment horizontal="center" vertical="center"/>
    </xf>
    <xf numFmtId="0" fontId="2" fillId="0" borderId="0" xfId="4" applyFont="1" applyAlignment="1">
      <alignment vertical="center"/>
    </xf>
    <xf numFmtId="187" fontId="3" fillId="0" borderId="2" xfId="0" applyNumberFormat="1" applyFont="1" applyBorder="1" applyAlignment="1" applyProtection="1">
      <alignment horizontal="right" vertical="center"/>
      <protection locked="0"/>
    </xf>
    <xf numFmtId="187" fontId="3" fillId="2" borderId="0" xfId="0" applyNumberFormat="1" applyFont="1" applyFill="1" applyAlignment="1" applyProtection="1">
      <alignment horizontal="right" vertical="center"/>
      <protection locked="0"/>
    </xf>
    <xf numFmtId="187" fontId="3" fillId="2" borderId="0" xfId="4" applyNumberFormat="1" applyFont="1" applyFill="1" applyAlignment="1" applyProtection="1">
      <alignment horizontal="right" vertical="center"/>
      <protection locked="0"/>
    </xf>
    <xf numFmtId="187" fontId="3" fillId="2" borderId="1" xfId="0" applyNumberFormat="1" applyFont="1" applyFill="1" applyBorder="1" applyAlignment="1">
      <alignment horizontal="center" vertical="center"/>
    </xf>
    <xf numFmtId="187" fontId="3" fillId="2" borderId="1" xfId="0" applyNumberFormat="1" applyFont="1" applyFill="1" applyBorder="1" applyAlignment="1" applyProtection="1">
      <alignment horizontal="right" vertical="center"/>
      <protection locked="0"/>
    </xf>
    <xf numFmtId="187" fontId="3" fillId="2" borderId="2" xfId="0" applyNumberFormat="1" applyFont="1" applyFill="1" applyBorder="1" applyAlignment="1" applyProtection="1">
      <alignment horizontal="right" vertical="center"/>
      <protection locked="0"/>
    </xf>
    <xf numFmtId="187" fontId="0" fillId="0" borderId="1" xfId="0" applyNumberFormat="1" applyFont="1" applyBorder="1" applyAlignment="1">
      <alignment horizontal="right" vertical="center"/>
    </xf>
    <xf numFmtId="187" fontId="0" fillId="0" borderId="2" xfId="0" applyNumberFormat="1" applyFont="1" applyBorder="1" applyAlignment="1">
      <alignment horizontal="right" vertical="center"/>
    </xf>
    <xf numFmtId="187" fontId="0" fillId="2" borderId="0" xfId="0" applyNumberFormat="1" applyFont="1" applyFill="1" applyAlignment="1">
      <alignment horizontal="center" vertical="center"/>
    </xf>
    <xf numFmtId="187" fontId="0" fillId="2" borderId="1" xfId="0" applyNumberFormat="1" applyFont="1" applyFill="1" applyBorder="1" applyAlignment="1">
      <alignment horizontal="right" vertical="center"/>
    </xf>
    <xf numFmtId="187" fontId="0" fillId="2" borderId="2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13" fillId="0" borderId="0" xfId="5" applyNumberFormat="1" applyFont="1" applyFill="1" applyAlignment="1">
      <alignment horizontal="left" vertical="center"/>
    </xf>
    <xf numFmtId="0" fontId="13" fillId="0" borderId="0" xfId="15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6" fillId="0" borderId="1" xfId="5" applyNumberFormat="1" applyFont="1" applyFill="1" applyBorder="1" applyAlignment="1">
      <alignment horizontal="left" vertical="center"/>
    </xf>
    <xf numFmtId="0" fontId="16" fillId="0" borderId="1" xfId="15" applyNumberFormat="1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187" fontId="16" fillId="0" borderId="1" xfId="6" applyNumberFormat="1" applyFont="1" applyFill="1" applyBorder="1" applyAlignment="1">
      <alignment horizontal="right" vertical="center"/>
    </xf>
    <xf numFmtId="49" fontId="13" fillId="0" borderId="0" xfId="5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187" fontId="13" fillId="0" borderId="0" xfId="0" applyNumberFormat="1" applyFont="1" applyFill="1" applyAlignment="1">
      <alignment horizontal="right" vertical="center"/>
    </xf>
    <xf numFmtId="0" fontId="16" fillId="0" borderId="1" xfId="5" applyNumberFormat="1" applyFont="1" applyFill="1" applyBorder="1" applyAlignment="1">
      <alignment vertical="center"/>
    </xf>
    <xf numFmtId="49" fontId="13" fillId="0" borderId="1" xfId="5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187" fontId="5" fillId="0" borderId="1" xfId="6" applyNumberFormat="1" applyFont="1" applyFill="1" applyBorder="1" applyAlignment="1">
      <alignment horizontal="right" vertical="center"/>
    </xf>
    <xf numFmtId="187" fontId="13" fillId="0" borderId="1" xfId="0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horizontal="justify" vertical="center"/>
    </xf>
    <xf numFmtId="187" fontId="4" fillId="0" borderId="0" xfId="2" applyNumberFormat="1" applyFont="1" applyAlignment="1">
      <alignment horizontal="center" vertical="center"/>
    </xf>
    <xf numFmtId="187" fontId="4" fillId="0" borderId="1" xfId="2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87" fontId="2" fillId="0" borderId="1" xfId="2" applyNumberFormat="1" applyFont="1" applyBorder="1" applyAlignment="1">
      <alignment horizontal="center" vertical="center"/>
    </xf>
    <xf numFmtId="187" fontId="2" fillId="0" borderId="0" xfId="2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87" fontId="4" fillId="0" borderId="1" xfId="0" applyNumberFormat="1" applyFont="1" applyBorder="1" applyAlignment="1" applyProtection="1">
      <alignment horizontal="center" vertical="center"/>
      <protection locked="0"/>
    </xf>
    <xf numFmtId="187" fontId="4" fillId="0" borderId="5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left" vertical="center"/>
    </xf>
    <xf numFmtId="187" fontId="2" fillId="0" borderId="1" xfId="0" applyNumberFormat="1" applyFont="1" applyBorder="1" applyAlignment="1" applyProtection="1">
      <alignment horizontal="center" vertical="center"/>
      <protection locked="0"/>
    </xf>
    <xf numFmtId="187" fontId="2" fillId="0" borderId="5" xfId="0" applyNumberFormat="1" applyFont="1" applyBorder="1" applyAlignment="1" applyProtection="1">
      <alignment horizontal="center" vertical="center"/>
      <protection locked="0"/>
    </xf>
    <xf numFmtId="187" fontId="14" fillId="0" borderId="1" xfId="2" applyNumberFormat="1" applyFont="1" applyBorder="1" applyAlignment="1">
      <alignment horizontal="center" vertical="center"/>
    </xf>
    <xf numFmtId="187" fontId="14" fillId="0" borderId="0" xfId="2" applyNumberFormat="1" applyFont="1" applyAlignment="1">
      <alignment horizontal="center" vertical="center"/>
    </xf>
  </cellXfs>
  <cellStyles count="18">
    <cellStyle name="Comma" xfId="1" builtinId="3"/>
    <cellStyle name="Comma 11" xfId="6"/>
    <cellStyle name="Comma 11 4" xfId="16"/>
    <cellStyle name="Comma 2" xfId="8"/>
    <cellStyle name="Normal" xfId="0" builtinId="0"/>
    <cellStyle name="Normal 191" xfId="13"/>
    <cellStyle name="Normal 2" xfId="4"/>
    <cellStyle name="Normal 2 2" xfId="7"/>
    <cellStyle name="Normal 3" xfId="11"/>
    <cellStyle name="Normal 63" xfId="14"/>
    <cellStyle name="Normal_FS_E_Q1'49" xfId="5"/>
    <cellStyle name="Normal_Noble-311207_Revised 250208" xfId="3"/>
    <cellStyle name="Normal_Noble-47t" xfId="9"/>
    <cellStyle name="Normal_Noble-E04" xfId="2"/>
    <cellStyle name="Normal_RS Fin Thai Q2'06" xfId="15"/>
    <cellStyle name="Normal_RS-T-Q4'08_1st 2" xfId="17"/>
    <cellStyle name="ปกติ_LPN_PM_YE'05_T2_1" xfId="12"/>
    <cellStyle name="ปกติ_RS_Q1-49 Excel T&amp;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M161"/>
  <sheetViews>
    <sheetView tabSelected="1" zoomScaleNormal="100" zoomScaleSheetLayoutView="70" workbookViewId="0">
      <selection activeCell="D13" sqref="D13"/>
    </sheetView>
  </sheetViews>
  <sheetFormatPr defaultColWidth="10.7109375" defaultRowHeight="16.5" customHeight="1" x14ac:dyDescent="0.2"/>
  <cols>
    <col min="1" max="3" width="1.7109375" style="15" customWidth="1"/>
    <col min="4" max="4" width="39.7109375" style="15" customWidth="1"/>
    <col min="5" max="5" width="5.85546875" style="60" customWidth="1"/>
    <col min="6" max="6" width="0.7109375" style="61" customWidth="1"/>
    <col min="7" max="7" width="14.85546875" style="50" customWidth="1"/>
    <col min="8" max="8" width="0.7109375" style="50" customWidth="1"/>
    <col min="9" max="9" width="14.85546875" style="50" customWidth="1"/>
    <col min="10" max="10" width="0.7109375" style="50" customWidth="1"/>
    <col min="11" max="11" width="14.85546875" style="50" customWidth="1"/>
    <col min="12" max="12" width="0.7109375" style="50" customWidth="1"/>
    <col min="13" max="13" width="14.85546875" style="50" customWidth="1"/>
    <col min="14" max="16384" width="10.7109375" style="15"/>
  </cols>
  <sheetData>
    <row r="1" spans="1:13" s="6" customFormat="1" ht="16.5" customHeight="1" x14ac:dyDescent="0.2">
      <c r="A1" s="1" t="s">
        <v>0</v>
      </c>
      <c r="B1" s="1"/>
      <c r="C1" s="1"/>
      <c r="D1" s="2"/>
      <c r="E1" s="3"/>
      <c r="F1" s="4"/>
      <c r="G1" s="5"/>
      <c r="H1" s="5"/>
      <c r="I1" s="5"/>
      <c r="J1" s="5"/>
      <c r="K1" s="5"/>
      <c r="L1" s="5"/>
      <c r="M1" s="5"/>
    </row>
    <row r="2" spans="1:13" s="6" customFormat="1" ht="16.5" customHeight="1" x14ac:dyDescent="0.2">
      <c r="A2" s="1" t="s">
        <v>1</v>
      </c>
      <c r="B2" s="1"/>
      <c r="C2" s="1"/>
      <c r="D2" s="1"/>
      <c r="E2" s="3"/>
      <c r="F2" s="4"/>
      <c r="G2" s="5"/>
      <c r="H2" s="5"/>
      <c r="I2" s="5"/>
      <c r="J2" s="5"/>
      <c r="K2" s="5"/>
      <c r="L2" s="5"/>
      <c r="M2" s="5"/>
    </row>
    <row r="3" spans="1:13" s="6" customFormat="1" ht="16.5" customHeight="1" x14ac:dyDescent="0.2">
      <c r="A3" s="7" t="s">
        <v>2</v>
      </c>
      <c r="B3" s="7"/>
      <c r="C3" s="7"/>
      <c r="D3" s="7"/>
      <c r="E3" s="8"/>
      <c r="F3" s="9"/>
      <c r="G3" s="10"/>
      <c r="H3" s="10"/>
      <c r="I3" s="10"/>
      <c r="J3" s="10"/>
      <c r="K3" s="10"/>
      <c r="L3" s="10"/>
      <c r="M3" s="10"/>
    </row>
    <row r="4" spans="1:13" ht="14.4" customHeight="1" x14ac:dyDescent="0.2">
      <c r="A4" s="11"/>
      <c r="B4" s="11"/>
      <c r="C4" s="11"/>
      <c r="D4" s="11"/>
      <c r="E4" s="12"/>
      <c r="F4" s="13"/>
      <c r="G4" s="14"/>
      <c r="H4" s="14"/>
      <c r="I4" s="14"/>
      <c r="J4" s="14"/>
      <c r="K4" s="14"/>
      <c r="L4" s="14"/>
      <c r="M4" s="14"/>
    </row>
    <row r="5" spans="1:13" ht="14.4" customHeight="1" x14ac:dyDescent="0.2">
      <c r="A5" s="11"/>
      <c r="B5" s="11"/>
      <c r="C5" s="11"/>
      <c r="D5" s="11"/>
      <c r="E5" s="12"/>
      <c r="F5" s="13"/>
      <c r="G5" s="14"/>
      <c r="H5" s="14"/>
      <c r="I5" s="14"/>
      <c r="J5" s="14"/>
      <c r="K5" s="14"/>
      <c r="L5" s="14"/>
      <c r="M5" s="14"/>
    </row>
    <row r="6" spans="1:13" ht="14.4" customHeight="1" x14ac:dyDescent="0.2">
      <c r="A6" s="11"/>
      <c r="B6" s="11"/>
      <c r="C6" s="11"/>
      <c r="D6" s="11"/>
      <c r="E6" s="12"/>
      <c r="F6" s="13"/>
      <c r="G6" s="373" t="s">
        <v>3</v>
      </c>
      <c r="H6" s="373"/>
      <c r="I6" s="373"/>
      <c r="J6" s="16"/>
      <c r="K6" s="373" t="s">
        <v>4</v>
      </c>
      <c r="L6" s="373"/>
      <c r="M6" s="373"/>
    </row>
    <row r="7" spans="1:13" ht="14.4" customHeight="1" x14ac:dyDescent="0.2">
      <c r="A7" s="11"/>
      <c r="B7" s="11"/>
      <c r="C7" s="11"/>
      <c r="D7" s="11"/>
      <c r="E7" s="12"/>
      <c r="F7" s="13"/>
      <c r="G7" s="374" t="s">
        <v>5</v>
      </c>
      <c r="H7" s="374"/>
      <c r="I7" s="374"/>
      <c r="J7" s="16"/>
      <c r="K7" s="374" t="s">
        <v>5</v>
      </c>
      <c r="L7" s="374"/>
      <c r="M7" s="374"/>
    </row>
    <row r="8" spans="1:13" ht="14.4" customHeight="1" x14ac:dyDescent="0.2">
      <c r="A8" s="11"/>
      <c r="B8" s="11"/>
      <c r="C8" s="11"/>
      <c r="D8" s="11"/>
      <c r="E8" s="12"/>
      <c r="F8" s="13"/>
      <c r="G8" s="14" t="s">
        <v>6</v>
      </c>
      <c r="H8" s="14"/>
      <c r="I8" s="14" t="s">
        <v>7</v>
      </c>
      <c r="J8" s="14"/>
      <c r="K8" s="14" t="s">
        <v>6</v>
      </c>
      <c r="L8" s="14"/>
      <c r="M8" s="14" t="s">
        <v>7</v>
      </c>
    </row>
    <row r="9" spans="1:13" ht="14.4" customHeight="1" x14ac:dyDescent="0.2">
      <c r="A9" s="11"/>
      <c r="B9" s="11"/>
      <c r="C9" s="11"/>
      <c r="D9" s="11"/>
      <c r="E9" s="12"/>
      <c r="F9" s="13"/>
      <c r="G9" s="17" t="s">
        <v>8</v>
      </c>
      <c r="H9" s="17"/>
      <c r="I9" s="17" t="s">
        <v>9</v>
      </c>
      <c r="J9" s="17"/>
      <c r="K9" s="17" t="s">
        <v>8</v>
      </c>
      <c r="L9" s="14"/>
      <c r="M9" s="17" t="s">
        <v>9</v>
      </c>
    </row>
    <row r="10" spans="1:13" ht="14.4" customHeight="1" x14ac:dyDescent="0.2">
      <c r="A10" s="11"/>
      <c r="B10" s="11"/>
      <c r="C10" s="11"/>
      <c r="D10" s="11"/>
      <c r="E10" s="12"/>
      <c r="F10" s="13"/>
      <c r="G10" s="17" t="s">
        <v>10</v>
      </c>
      <c r="H10" s="17"/>
      <c r="I10" s="17" t="s">
        <v>11</v>
      </c>
      <c r="J10" s="17"/>
      <c r="K10" s="17" t="s">
        <v>10</v>
      </c>
      <c r="L10" s="17"/>
      <c r="M10" s="17" t="s">
        <v>11</v>
      </c>
    </row>
    <row r="11" spans="1:13" ht="14.4" customHeight="1" x14ac:dyDescent="0.2">
      <c r="A11" s="11"/>
      <c r="B11" s="11"/>
      <c r="C11" s="11"/>
      <c r="D11" s="11"/>
      <c r="E11" s="18" t="s">
        <v>12</v>
      </c>
      <c r="F11" s="13"/>
      <c r="G11" s="19" t="s">
        <v>13</v>
      </c>
      <c r="H11" s="14"/>
      <c r="I11" s="19" t="s">
        <v>13</v>
      </c>
      <c r="J11" s="14"/>
      <c r="K11" s="19" t="s">
        <v>13</v>
      </c>
      <c r="L11" s="14"/>
      <c r="M11" s="19" t="s">
        <v>13</v>
      </c>
    </row>
    <row r="12" spans="1:13" ht="14.4" customHeight="1" x14ac:dyDescent="0.2">
      <c r="A12" s="11"/>
      <c r="B12" s="11"/>
      <c r="C12" s="11"/>
      <c r="D12" s="11"/>
      <c r="E12" s="12"/>
      <c r="F12" s="13"/>
      <c r="G12" s="20"/>
      <c r="H12" s="14"/>
      <c r="I12" s="14"/>
      <c r="J12" s="14"/>
      <c r="K12" s="20"/>
      <c r="L12" s="14"/>
      <c r="M12" s="14"/>
    </row>
    <row r="13" spans="1:13" ht="14.4" customHeight="1" x14ac:dyDescent="0.2">
      <c r="A13" s="21" t="s">
        <v>14</v>
      </c>
      <c r="B13" s="21"/>
      <c r="C13" s="21"/>
      <c r="E13" s="22"/>
      <c r="F13" s="23"/>
      <c r="G13" s="24"/>
      <c r="H13" s="25"/>
      <c r="I13" s="25"/>
      <c r="J13" s="25"/>
      <c r="K13" s="24"/>
      <c r="L13" s="25"/>
      <c r="M13" s="25"/>
    </row>
    <row r="14" spans="1:13" ht="12" customHeight="1" x14ac:dyDescent="0.2">
      <c r="A14" s="21"/>
      <c r="B14" s="21"/>
      <c r="C14" s="21"/>
      <c r="E14" s="22"/>
      <c r="F14" s="23"/>
      <c r="G14" s="26"/>
      <c r="H14" s="27"/>
      <c r="I14" s="28"/>
      <c r="J14" s="27"/>
      <c r="K14" s="26"/>
      <c r="L14" s="25"/>
      <c r="M14" s="25"/>
    </row>
    <row r="15" spans="1:13" ht="14.4" customHeight="1" x14ac:dyDescent="0.2">
      <c r="A15" s="21" t="s">
        <v>15</v>
      </c>
      <c r="B15" s="21"/>
      <c r="C15" s="21"/>
      <c r="E15" s="22"/>
      <c r="F15" s="23"/>
      <c r="G15" s="24"/>
      <c r="H15" s="25"/>
      <c r="I15" s="25"/>
      <c r="J15" s="25"/>
      <c r="K15" s="24"/>
      <c r="L15" s="25"/>
      <c r="M15" s="25"/>
    </row>
    <row r="16" spans="1:13" ht="12" customHeight="1" x14ac:dyDescent="0.2">
      <c r="A16" s="21"/>
      <c r="B16" s="21"/>
      <c r="C16" s="21"/>
      <c r="E16" s="22"/>
      <c r="F16" s="23"/>
      <c r="G16" s="24"/>
      <c r="H16" s="25"/>
      <c r="I16" s="25"/>
      <c r="J16" s="25"/>
      <c r="K16" s="24"/>
      <c r="L16" s="25"/>
      <c r="M16" s="25"/>
    </row>
    <row r="17" spans="1:13" s="38" customFormat="1" ht="14.4" customHeight="1" x14ac:dyDescent="0.2">
      <c r="A17" s="29" t="s">
        <v>16</v>
      </c>
      <c r="B17" s="29"/>
      <c r="C17" s="29"/>
      <c r="D17" s="30"/>
      <c r="E17" s="31"/>
      <c r="F17" s="31"/>
      <c r="G17" s="32">
        <v>144550693</v>
      </c>
      <c r="H17" s="33"/>
      <c r="I17" s="34">
        <v>200100593</v>
      </c>
      <c r="J17" s="35"/>
      <c r="K17" s="32">
        <v>29807125</v>
      </c>
      <c r="L17" s="36"/>
      <c r="M17" s="37">
        <v>42996478</v>
      </c>
    </row>
    <row r="18" spans="1:13" s="38" customFormat="1" ht="14.4" customHeight="1" x14ac:dyDescent="0.2">
      <c r="A18" s="29" t="s">
        <v>17</v>
      </c>
      <c r="B18" s="29"/>
      <c r="C18" s="29"/>
      <c r="D18" s="30"/>
      <c r="E18" s="31">
        <v>7</v>
      </c>
      <c r="F18" s="31"/>
      <c r="G18" s="32">
        <v>892217600</v>
      </c>
      <c r="H18" s="27"/>
      <c r="I18" s="39">
        <v>711408947</v>
      </c>
      <c r="J18" s="40"/>
      <c r="K18" s="32">
        <v>550414130</v>
      </c>
      <c r="L18" s="36"/>
      <c r="M18" s="37">
        <v>548961895</v>
      </c>
    </row>
    <row r="19" spans="1:13" s="38" customFormat="1" ht="14.4" customHeight="1" x14ac:dyDescent="0.2">
      <c r="A19" s="29" t="s">
        <v>18</v>
      </c>
      <c r="B19" s="29"/>
      <c r="C19" s="29"/>
      <c r="D19" s="30"/>
      <c r="E19" s="41" t="s">
        <v>19</v>
      </c>
      <c r="F19" s="31"/>
      <c r="G19" s="42" t="s">
        <v>20</v>
      </c>
      <c r="H19" s="33"/>
      <c r="I19" s="43" t="s">
        <v>20</v>
      </c>
      <c r="J19" s="35"/>
      <c r="K19" s="44">
        <v>909700000</v>
      </c>
      <c r="L19" s="36"/>
      <c r="M19" s="45">
        <v>1034700000</v>
      </c>
    </row>
    <row r="20" spans="1:13" s="38" customFormat="1" ht="14.4" customHeight="1" x14ac:dyDescent="0.2">
      <c r="A20" s="29" t="s">
        <v>21</v>
      </c>
      <c r="B20" s="29"/>
      <c r="C20" s="29"/>
      <c r="D20" s="30"/>
      <c r="E20" s="31"/>
      <c r="F20" s="41"/>
      <c r="G20" s="44">
        <v>327642787</v>
      </c>
      <c r="H20" s="33"/>
      <c r="I20" s="39">
        <v>228725881</v>
      </c>
      <c r="J20" s="46"/>
      <c r="K20" s="44">
        <v>763380</v>
      </c>
      <c r="L20" s="36"/>
      <c r="M20" s="45">
        <v>115780</v>
      </c>
    </row>
    <row r="21" spans="1:13" s="38" customFormat="1" ht="14.4" customHeight="1" x14ac:dyDescent="0.2">
      <c r="A21" s="29" t="s">
        <v>22</v>
      </c>
      <c r="B21" s="29"/>
      <c r="C21" s="29"/>
      <c r="D21" s="30"/>
      <c r="E21" s="31"/>
      <c r="F21" s="41"/>
      <c r="G21" s="44">
        <v>50153462</v>
      </c>
      <c r="H21" s="33"/>
      <c r="I21" s="39">
        <v>24610076</v>
      </c>
      <c r="J21" s="46"/>
      <c r="K21" s="42" t="s">
        <v>20</v>
      </c>
      <c r="L21" s="36"/>
      <c r="M21" s="43" t="s">
        <v>20</v>
      </c>
    </row>
    <row r="22" spans="1:13" s="38" customFormat="1" ht="14.4" customHeight="1" x14ac:dyDescent="0.2">
      <c r="A22" s="29" t="s">
        <v>23</v>
      </c>
      <c r="B22" s="29"/>
      <c r="C22" s="29"/>
      <c r="D22" s="30"/>
      <c r="E22" s="31"/>
      <c r="F22" s="41"/>
      <c r="G22" s="47">
        <v>9105212</v>
      </c>
      <c r="H22" s="33"/>
      <c r="I22" s="48">
        <v>8684428</v>
      </c>
      <c r="J22" s="46"/>
      <c r="K22" s="47">
        <v>2282892</v>
      </c>
      <c r="L22" s="36"/>
      <c r="M22" s="49">
        <v>677049</v>
      </c>
    </row>
    <row r="23" spans="1:13" ht="12" customHeight="1" x14ac:dyDescent="0.2">
      <c r="E23" s="22"/>
      <c r="F23" s="23"/>
      <c r="G23" s="24"/>
      <c r="K23" s="51"/>
    </row>
    <row r="24" spans="1:13" ht="14.4" customHeight="1" x14ac:dyDescent="0.2">
      <c r="A24" s="21" t="s">
        <v>24</v>
      </c>
      <c r="B24" s="21"/>
      <c r="C24" s="21"/>
      <c r="E24" s="22"/>
      <c r="F24" s="23"/>
      <c r="G24" s="52">
        <f>SUM(G17:G22)</f>
        <v>1423669754</v>
      </c>
      <c r="H24" s="25"/>
      <c r="I24" s="53">
        <f>SUM(I17:I22)</f>
        <v>1173529925</v>
      </c>
      <c r="J24" s="25"/>
      <c r="K24" s="52">
        <f>SUM(K17:K22)</f>
        <v>1492967527</v>
      </c>
      <c r="L24" s="25"/>
      <c r="M24" s="53">
        <f>SUM(M17:M22)</f>
        <v>1627451202</v>
      </c>
    </row>
    <row r="25" spans="1:13" ht="12" customHeight="1" x14ac:dyDescent="0.2">
      <c r="A25" s="21"/>
      <c r="B25" s="21"/>
      <c r="C25" s="21"/>
      <c r="E25" s="22"/>
      <c r="F25" s="23"/>
      <c r="G25" s="24"/>
      <c r="H25" s="25"/>
      <c r="I25" s="25"/>
      <c r="J25" s="25"/>
      <c r="K25" s="24"/>
      <c r="L25" s="25"/>
      <c r="M25" s="25"/>
    </row>
    <row r="26" spans="1:13" ht="14.4" customHeight="1" x14ac:dyDescent="0.2">
      <c r="A26" s="21" t="s">
        <v>25</v>
      </c>
      <c r="B26" s="21"/>
      <c r="C26" s="21"/>
      <c r="E26" s="22"/>
      <c r="F26" s="23"/>
      <c r="G26" s="24"/>
      <c r="H26" s="25"/>
      <c r="I26" s="25"/>
      <c r="J26" s="25"/>
      <c r="K26" s="24"/>
      <c r="L26" s="25"/>
      <c r="M26" s="25"/>
    </row>
    <row r="27" spans="1:13" ht="12" customHeight="1" x14ac:dyDescent="0.2">
      <c r="A27" s="21"/>
      <c r="B27" s="21"/>
      <c r="C27" s="21"/>
      <c r="E27" s="22"/>
      <c r="F27" s="23"/>
      <c r="G27" s="24"/>
      <c r="H27" s="25"/>
      <c r="I27" s="25"/>
      <c r="J27" s="25"/>
      <c r="K27" s="24"/>
      <c r="L27" s="25"/>
      <c r="M27" s="25"/>
    </row>
    <row r="28" spans="1:13" ht="12" customHeight="1" x14ac:dyDescent="0.2">
      <c r="A28" s="29" t="s">
        <v>26</v>
      </c>
      <c r="B28" s="21"/>
      <c r="C28" s="21"/>
      <c r="E28" s="22">
        <v>7.1</v>
      </c>
      <c r="F28" s="23"/>
      <c r="G28" s="54">
        <v>28002189</v>
      </c>
      <c r="H28" s="25"/>
      <c r="I28" s="39">
        <v>10000000</v>
      </c>
      <c r="J28" s="55"/>
      <c r="K28" s="56">
        <v>28002189</v>
      </c>
      <c r="L28" s="46"/>
      <c r="M28" s="39">
        <v>10000000</v>
      </c>
    </row>
    <row r="29" spans="1:13" s="38" customFormat="1" ht="14.4" customHeight="1" x14ac:dyDescent="0.2">
      <c r="A29" s="29" t="s">
        <v>27</v>
      </c>
      <c r="B29" s="29"/>
      <c r="C29" s="29"/>
      <c r="D29" s="30"/>
      <c r="E29" s="41">
        <v>8.1999999999999993</v>
      </c>
      <c r="G29" s="57">
        <v>1029692304</v>
      </c>
      <c r="H29" s="58"/>
      <c r="I29" s="59">
        <v>3992546</v>
      </c>
      <c r="J29" s="55"/>
      <c r="K29" s="57">
        <v>25997914</v>
      </c>
      <c r="L29" s="36"/>
      <c r="M29" s="43" t="s">
        <v>20</v>
      </c>
    </row>
    <row r="30" spans="1:13" s="38" customFormat="1" ht="14.4" customHeight="1" x14ac:dyDescent="0.2">
      <c r="A30" s="29" t="s">
        <v>28</v>
      </c>
      <c r="B30" s="29"/>
      <c r="C30" s="29"/>
      <c r="D30" s="30"/>
      <c r="E30" s="41">
        <v>8.1999999999999993</v>
      </c>
      <c r="G30" s="42" t="s">
        <v>20</v>
      </c>
      <c r="H30" s="58"/>
      <c r="I30" s="43" t="s">
        <v>20</v>
      </c>
      <c r="J30" s="55"/>
      <c r="K30" s="56">
        <v>1500485044</v>
      </c>
      <c r="L30" s="46"/>
      <c r="M30" s="59">
        <v>532485044</v>
      </c>
    </row>
    <row r="31" spans="1:13" s="38" customFormat="1" ht="14.4" customHeight="1" x14ac:dyDescent="0.2">
      <c r="A31" s="29" t="s">
        <v>29</v>
      </c>
      <c r="B31" s="29"/>
      <c r="C31" s="29"/>
      <c r="D31" s="30"/>
      <c r="E31" s="41">
        <v>9</v>
      </c>
      <c r="G31" s="54">
        <v>583141317</v>
      </c>
      <c r="H31" s="58"/>
      <c r="I31" s="39">
        <v>641880556</v>
      </c>
      <c r="J31" s="46"/>
      <c r="K31" s="56">
        <v>446019122</v>
      </c>
      <c r="L31" s="46"/>
      <c r="M31" s="39">
        <v>487484726</v>
      </c>
    </row>
    <row r="32" spans="1:13" ht="14.4" customHeight="1" x14ac:dyDescent="0.2">
      <c r="A32" s="15" t="s">
        <v>30</v>
      </c>
      <c r="B32" s="11"/>
      <c r="C32" s="11"/>
      <c r="D32" s="11"/>
      <c r="E32" s="60">
        <v>10</v>
      </c>
      <c r="G32" s="54">
        <v>434539158</v>
      </c>
      <c r="H32" s="58"/>
      <c r="I32" s="39">
        <v>471486947</v>
      </c>
      <c r="J32" s="46"/>
      <c r="K32" s="57">
        <v>217975027</v>
      </c>
      <c r="L32" s="36"/>
      <c r="M32" s="59">
        <v>237829068</v>
      </c>
    </row>
    <row r="33" spans="1:13" s="38" customFormat="1" ht="14.4" customHeight="1" x14ac:dyDescent="0.2">
      <c r="A33" s="29" t="s">
        <v>31</v>
      </c>
      <c r="B33" s="29"/>
      <c r="C33" s="29"/>
      <c r="D33" s="30"/>
      <c r="E33" s="41"/>
      <c r="G33" s="62"/>
      <c r="H33" s="58"/>
      <c r="I33" s="46"/>
      <c r="J33" s="63"/>
      <c r="K33" s="64"/>
      <c r="L33" s="63"/>
      <c r="M33" s="46"/>
    </row>
    <row r="34" spans="1:13" s="38" customFormat="1" ht="14.4" customHeight="1" x14ac:dyDescent="0.2">
      <c r="A34" s="29"/>
      <c r="B34" s="29" t="s">
        <v>32</v>
      </c>
      <c r="C34" s="29"/>
      <c r="D34" s="30"/>
      <c r="E34" s="41">
        <v>11</v>
      </c>
      <c r="G34" s="57">
        <v>544847581</v>
      </c>
      <c r="H34" s="58"/>
      <c r="I34" s="59">
        <v>598720594</v>
      </c>
      <c r="J34" s="55"/>
      <c r="K34" s="42" t="s">
        <v>20</v>
      </c>
      <c r="L34" s="46"/>
      <c r="M34" s="43" t="s">
        <v>20</v>
      </c>
    </row>
    <row r="35" spans="1:13" s="38" customFormat="1" ht="14.4" customHeight="1" x14ac:dyDescent="0.2">
      <c r="A35" s="29" t="s">
        <v>33</v>
      </c>
      <c r="B35" s="29"/>
      <c r="C35" s="29"/>
      <c r="D35" s="30"/>
      <c r="E35" s="41">
        <v>8.1999999999999993</v>
      </c>
      <c r="G35" s="57">
        <v>11373358</v>
      </c>
      <c r="H35" s="58"/>
      <c r="I35" s="43" t="s">
        <v>20</v>
      </c>
      <c r="J35" s="55"/>
      <c r="K35" s="42" t="s">
        <v>20</v>
      </c>
      <c r="L35" s="46"/>
      <c r="M35" s="43" t="s">
        <v>20</v>
      </c>
    </row>
    <row r="36" spans="1:13" s="38" customFormat="1" ht="14.4" customHeight="1" x14ac:dyDescent="0.2">
      <c r="A36" s="65" t="s">
        <v>34</v>
      </c>
      <c r="B36" s="65"/>
      <c r="C36" s="65"/>
      <c r="D36" s="30"/>
      <c r="E36" s="41">
        <v>12</v>
      </c>
      <c r="G36" s="54">
        <v>1767067905</v>
      </c>
      <c r="H36" s="58"/>
      <c r="I36" s="39">
        <v>1314037630</v>
      </c>
      <c r="J36" s="55"/>
      <c r="K36" s="54">
        <v>95543385</v>
      </c>
      <c r="L36" s="46"/>
      <c r="M36" s="39">
        <v>110316228</v>
      </c>
    </row>
    <row r="37" spans="1:13" s="38" customFormat="1" ht="14.4" customHeight="1" x14ac:dyDescent="0.2">
      <c r="A37" s="29" t="s">
        <v>35</v>
      </c>
      <c r="B37" s="29"/>
      <c r="C37" s="29"/>
      <c r="D37" s="30"/>
      <c r="E37" s="41"/>
      <c r="G37" s="54">
        <v>97641534</v>
      </c>
      <c r="H37" s="66"/>
      <c r="I37" s="39">
        <v>156404476</v>
      </c>
      <c r="J37" s="55"/>
      <c r="K37" s="54">
        <v>3328643</v>
      </c>
      <c r="L37" s="46"/>
      <c r="M37" s="59">
        <v>25522031</v>
      </c>
    </row>
    <row r="38" spans="1:13" s="38" customFormat="1" ht="14.4" customHeight="1" x14ac:dyDescent="0.2">
      <c r="A38" s="38" t="s">
        <v>36</v>
      </c>
      <c r="D38" s="30"/>
      <c r="E38" s="41"/>
      <c r="G38" s="57">
        <v>207825034</v>
      </c>
      <c r="H38" s="66"/>
      <c r="I38" s="59">
        <v>123568442</v>
      </c>
      <c r="J38" s="67"/>
      <c r="K38" s="56">
        <v>86819506</v>
      </c>
      <c r="L38" s="68"/>
      <c r="M38" s="59">
        <v>85872673</v>
      </c>
    </row>
    <row r="39" spans="1:13" s="38" customFormat="1" ht="14.4" customHeight="1" x14ac:dyDescent="0.2">
      <c r="A39" s="30" t="s">
        <v>37</v>
      </c>
      <c r="B39" s="30"/>
      <c r="C39" s="30"/>
      <c r="D39" s="30"/>
      <c r="E39" s="41"/>
      <c r="G39" s="69">
        <v>17837313</v>
      </c>
      <c r="H39" s="70"/>
      <c r="I39" s="71">
        <v>22868498</v>
      </c>
      <c r="J39" s="72"/>
      <c r="K39" s="73">
        <v>7366889</v>
      </c>
      <c r="L39" s="72"/>
      <c r="M39" s="71">
        <v>9796516</v>
      </c>
    </row>
    <row r="40" spans="1:13" ht="12" customHeight="1" x14ac:dyDescent="0.2">
      <c r="E40" s="22"/>
      <c r="F40" s="23"/>
      <c r="G40" s="24"/>
      <c r="H40" s="25"/>
      <c r="I40" s="25"/>
      <c r="J40" s="25"/>
      <c r="K40" s="24"/>
      <c r="L40" s="25"/>
      <c r="M40" s="74"/>
    </row>
    <row r="41" spans="1:13" ht="14.4" customHeight="1" x14ac:dyDescent="0.2">
      <c r="A41" s="21" t="s">
        <v>38</v>
      </c>
      <c r="B41" s="21"/>
      <c r="C41" s="21"/>
      <c r="E41" s="22"/>
      <c r="F41" s="23"/>
      <c r="G41" s="52">
        <f>SUM(G28:G39)</f>
        <v>4721967693</v>
      </c>
      <c r="H41" s="25"/>
      <c r="I41" s="53">
        <f>SUM(I28:I39)</f>
        <v>3342959689</v>
      </c>
      <c r="J41" s="25"/>
      <c r="K41" s="52">
        <f>SUM(K28:K39)</f>
        <v>2411537719</v>
      </c>
      <c r="L41" s="25"/>
      <c r="M41" s="53">
        <f>SUM(M28:M39)</f>
        <v>1499306286</v>
      </c>
    </row>
    <row r="42" spans="1:13" ht="12" customHeight="1" x14ac:dyDescent="0.2">
      <c r="A42" s="21"/>
      <c r="B42" s="21"/>
      <c r="C42" s="21"/>
      <c r="E42" s="22"/>
      <c r="F42" s="23"/>
      <c r="G42" s="24"/>
      <c r="H42" s="25"/>
      <c r="I42" s="74"/>
      <c r="J42" s="25"/>
      <c r="K42" s="24"/>
      <c r="L42" s="25"/>
      <c r="M42" s="74"/>
    </row>
    <row r="43" spans="1:13" ht="14.4" customHeight="1" thickBot="1" x14ac:dyDescent="0.25">
      <c r="A43" s="21" t="s">
        <v>39</v>
      </c>
      <c r="B43" s="21"/>
      <c r="C43" s="21"/>
      <c r="E43" s="22"/>
      <c r="F43" s="23"/>
      <c r="G43" s="75">
        <f>SUM(G24,G41)</f>
        <v>6145637447</v>
      </c>
      <c r="H43" s="25"/>
      <c r="I43" s="76">
        <f>SUM(I24,I41)</f>
        <v>4516489614</v>
      </c>
      <c r="J43" s="25"/>
      <c r="K43" s="75">
        <f>SUM(K24,K41)</f>
        <v>3904505246</v>
      </c>
      <c r="L43" s="25"/>
      <c r="M43" s="76">
        <f>SUM(M24,M41)</f>
        <v>3126757488</v>
      </c>
    </row>
    <row r="44" spans="1:13" ht="14.4" customHeight="1" thickTop="1" x14ac:dyDescent="0.2">
      <c r="A44" s="11"/>
      <c r="B44" s="11"/>
      <c r="C44" s="11"/>
      <c r="D44" s="11"/>
      <c r="G44" s="74"/>
      <c r="H44" s="74"/>
      <c r="I44" s="74"/>
      <c r="J44" s="74"/>
      <c r="K44" s="74"/>
      <c r="L44" s="74"/>
      <c r="M44" s="74"/>
    </row>
    <row r="45" spans="1:13" ht="14.4" customHeight="1" x14ac:dyDescent="0.2">
      <c r="A45" s="11"/>
      <c r="B45" s="11"/>
      <c r="C45" s="11"/>
      <c r="D45" s="11"/>
      <c r="G45" s="74"/>
      <c r="H45" s="74"/>
      <c r="I45" s="74"/>
      <c r="J45" s="74"/>
      <c r="K45" s="74"/>
      <c r="L45" s="74"/>
      <c r="M45" s="74"/>
    </row>
    <row r="46" spans="1:13" ht="14.4" customHeight="1" x14ac:dyDescent="0.2">
      <c r="A46" s="11"/>
      <c r="B46" s="11"/>
      <c r="C46" s="11"/>
      <c r="D46" s="11"/>
      <c r="G46" s="74"/>
      <c r="H46" s="74"/>
      <c r="I46" s="74"/>
      <c r="J46" s="74"/>
      <c r="K46" s="74"/>
      <c r="L46" s="74"/>
      <c r="M46" s="74"/>
    </row>
    <row r="47" spans="1:13" ht="14.4" customHeight="1" x14ac:dyDescent="0.2">
      <c r="A47" s="11"/>
      <c r="B47" s="11"/>
      <c r="C47" s="11"/>
      <c r="D47" s="11"/>
      <c r="G47" s="74"/>
      <c r="H47" s="74"/>
      <c r="I47" s="74"/>
      <c r="J47" s="74"/>
      <c r="K47" s="74"/>
      <c r="L47" s="74"/>
      <c r="M47" s="74"/>
    </row>
    <row r="48" spans="1:13" ht="14.4" customHeight="1" x14ac:dyDescent="0.2">
      <c r="A48" s="11"/>
      <c r="B48" s="11"/>
      <c r="C48" s="11"/>
      <c r="D48" s="11"/>
      <c r="G48" s="74"/>
      <c r="H48" s="74"/>
      <c r="I48" s="74"/>
      <c r="J48" s="74"/>
      <c r="K48" s="74"/>
      <c r="L48" s="74"/>
      <c r="M48" s="74"/>
    </row>
    <row r="49" spans="1:13" ht="14.4" customHeight="1" x14ac:dyDescent="0.2">
      <c r="A49" s="11"/>
      <c r="B49" s="11"/>
      <c r="C49" s="11"/>
      <c r="D49" s="11"/>
      <c r="G49" s="74"/>
      <c r="H49" s="74"/>
      <c r="I49" s="74"/>
      <c r="J49" s="74"/>
      <c r="K49" s="74"/>
      <c r="L49" s="74"/>
      <c r="M49" s="74"/>
    </row>
    <row r="50" spans="1:13" ht="14.4" customHeight="1" x14ac:dyDescent="0.2">
      <c r="A50" s="11"/>
      <c r="B50" s="11"/>
      <c r="C50" s="11"/>
      <c r="D50" s="11"/>
      <c r="G50" s="74"/>
      <c r="H50" s="74"/>
      <c r="I50" s="74"/>
      <c r="J50" s="74"/>
      <c r="K50" s="74"/>
      <c r="L50" s="74"/>
      <c r="M50" s="74"/>
    </row>
    <row r="51" spans="1:13" ht="14.4" customHeight="1" x14ac:dyDescent="0.2">
      <c r="A51" s="11"/>
      <c r="B51" s="11"/>
      <c r="C51" s="11"/>
      <c r="D51" s="11"/>
      <c r="G51" s="74"/>
      <c r="H51" s="74"/>
      <c r="I51" s="74"/>
      <c r="J51" s="74"/>
      <c r="K51" s="74"/>
      <c r="L51" s="74"/>
      <c r="M51" s="74"/>
    </row>
    <row r="52" spans="1:13" ht="14.4" customHeight="1" x14ac:dyDescent="0.2">
      <c r="A52" s="11"/>
      <c r="B52" s="11"/>
      <c r="C52" s="11"/>
      <c r="D52" s="11"/>
      <c r="G52" s="74"/>
      <c r="H52" s="74"/>
      <c r="I52" s="74"/>
      <c r="J52" s="74"/>
      <c r="K52" s="74"/>
      <c r="L52" s="74"/>
      <c r="M52" s="74"/>
    </row>
    <row r="53" spans="1:13" ht="14.4" customHeight="1" x14ac:dyDescent="0.2">
      <c r="A53" s="11"/>
      <c r="B53" s="11"/>
      <c r="C53" s="11"/>
      <c r="D53" s="11"/>
      <c r="G53" s="74"/>
      <c r="H53" s="74"/>
      <c r="I53" s="74"/>
      <c r="J53" s="74"/>
      <c r="K53" s="74"/>
      <c r="L53" s="74"/>
      <c r="M53" s="74"/>
    </row>
    <row r="54" spans="1:13" ht="14.4" customHeight="1" x14ac:dyDescent="0.2">
      <c r="A54" s="375" t="s">
        <v>40</v>
      </c>
      <c r="B54" s="375"/>
      <c r="C54" s="375"/>
      <c r="D54" s="375"/>
      <c r="E54" s="375"/>
      <c r="F54" s="375"/>
      <c r="G54" s="375"/>
      <c r="H54" s="375"/>
      <c r="I54" s="375"/>
      <c r="J54" s="375"/>
      <c r="K54" s="375"/>
      <c r="L54" s="375"/>
      <c r="M54" s="375"/>
    </row>
    <row r="55" spans="1:13" ht="14.4" customHeight="1" x14ac:dyDescent="0.2">
      <c r="A55" s="60"/>
      <c r="B55" s="60"/>
      <c r="C55" s="60"/>
      <c r="D55" s="60"/>
      <c r="F55" s="60"/>
      <c r="G55" s="60"/>
      <c r="H55" s="60"/>
      <c r="I55" s="60"/>
      <c r="J55" s="60"/>
      <c r="K55" s="60"/>
      <c r="L55" s="60"/>
      <c r="M55" s="60"/>
    </row>
    <row r="56" spans="1:13" ht="14.4" customHeight="1" x14ac:dyDescent="0.2">
      <c r="A56" s="60"/>
      <c r="B56" s="60"/>
      <c r="C56" s="60"/>
      <c r="D56" s="60"/>
      <c r="F56" s="60"/>
      <c r="G56" s="60"/>
      <c r="H56" s="60"/>
      <c r="I56" s="60"/>
      <c r="J56" s="60"/>
      <c r="K56" s="60"/>
      <c r="L56" s="60"/>
      <c r="M56" s="60"/>
    </row>
    <row r="57" spans="1:13" ht="16.5" customHeight="1" x14ac:dyDescent="0.2">
      <c r="A57" s="60"/>
      <c r="B57" s="60"/>
      <c r="C57" s="60"/>
      <c r="D57" s="60"/>
      <c r="F57" s="60"/>
      <c r="G57" s="60"/>
      <c r="H57" s="60"/>
      <c r="I57" s="60"/>
      <c r="J57" s="60"/>
      <c r="K57" s="60"/>
      <c r="L57" s="60"/>
      <c r="M57" s="60"/>
    </row>
    <row r="58" spans="1:13" ht="8.25" customHeight="1" x14ac:dyDescent="0.2">
      <c r="A58" s="60"/>
      <c r="B58" s="60"/>
      <c r="C58" s="60"/>
      <c r="D58" s="60"/>
      <c r="F58" s="60"/>
      <c r="G58" s="60"/>
      <c r="H58" s="60"/>
      <c r="I58" s="60"/>
      <c r="J58" s="60"/>
      <c r="K58" s="60"/>
      <c r="L58" s="60"/>
      <c r="M58" s="60"/>
    </row>
    <row r="59" spans="1:13" s="6" customFormat="1" ht="21.9" customHeight="1" x14ac:dyDescent="0.2">
      <c r="A59" s="372" t="s">
        <v>230</v>
      </c>
      <c r="B59" s="372"/>
      <c r="C59" s="372"/>
      <c r="D59" s="372"/>
      <c r="E59" s="372"/>
      <c r="F59" s="372"/>
      <c r="G59" s="372"/>
      <c r="H59" s="372"/>
      <c r="I59" s="372"/>
      <c r="J59" s="372"/>
      <c r="K59" s="372"/>
      <c r="L59" s="372"/>
      <c r="M59" s="372"/>
    </row>
    <row r="60" spans="1:13" s="6" customFormat="1" ht="16.5" customHeight="1" x14ac:dyDescent="0.2">
      <c r="A60" s="2" t="str">
        <f>A1</f>
        <v>RS Public Company Limited</v>
      </c>
      <c r="B60" s="2"/>
      <c r="C60" s="2"/>
      <c r="D60" s="2"/>
      <c r="E60" s="3"/>
      <c r="F60" s="4"/>
      <c r="G60" s="5"/>
      <c r="H60" s="5"/>
      <c r="I60" s="5"/>
      <c r="J60" s="5"/>
      <c r="K60" s="5"/>
      <c r="L60" s="5"/>
      <c r="M60" s="5"/>
    </row>
    <row r="61" spans="1:13" s="6" customFormat="1" ht="16.5" customHeight="1" x14ac:dyDescent="0.2">
      <c r="A61" s="1" t="str">
        <f>A2</f>
        <v xml:space="preserve">Statement of Financial Position </v>
      </c>
      <c r="B61" s="1"/>
      <c r="C61" s="1"/>
      <c r="D61" s="1"/>
      <c r="E61" s="3"/>
      <c r="F61" s="4"/>
      <c r="G61" s="5"/>
      <c r="H61" s="5"/>
      <c r="I61" s="5"/>
      <c r="J61" s="5"/>
      <c r="K61" s="5"/>
      <c r="L61" s="5"/>
      <c r="M61" s="5"/>
    </row>
    <row r="62" spans="1:13" s="6" customFormat="1" ht="16.5" customHeight="1" x14ac:dyDescent="0.2">
      <c r="A62" s="7" t="str">
        <f>A3</f>
        <v>As at 30 September 2021</v>
      </c>
      <c r="B62" s="7"/>
      <c r="C62" s="7"/>
      <c r="D62" s="7"/>
      <c r="E62" s="8"/>
      <c r="F62" s="9"/>
      <c r="G62" s="10"/>
      <c r="H62" s="10"/>
      <c r="I62" s="10"/>
      <c r="J62" s="10"/>
      <c r="K62" s="10"/>
      <c r="L62" s="10"/>
      <c r="M62" s="10"/>
    </row>
    <row r="63" spans="1:13" s="6" customFormat="1" ht="16.5" customHeight="1" x14ac:dyDescent="0.2">
      <c r="A63" s="77"/>
      <c r="B63" s="77"/>
      <c r="C63" s="77"/>
      <c r="D63" s="77"/>
      <c r="E63" s="3"/>
      <c r="F63" s="4"/>
      <c r="G63" s="5"/>
      <c r="H63" s="5"/>
      <c r="I63" s="5"/>
      <c r="J63" s="5"/>
      <c r="K63" s="5"/>
      <c r="L63" s="5"/>
      <c r="M63" s="5"/>
    </row>
    <row r="64" spans="1:13" ht="16.5" customHeight="1" x14ac:dyDescent="0.2">
      <c r="A64" s="11"/>
      <c r="B64" s="11"/>
      <c r="C64" s="11"/>
      <c r="D64" s="11"/>
      <c r="E64" s="12"/>
      <c r="F64" s="13"/>
      <c r="G64" s="14"/>
      <c r="H64" s="14"/>
      <c r="I64" s="14"/>
      <c r="J64" s="14"/>
      <c r="K64" s="14"/>
      <c r="L64" s="14"/>
      <c r="M64" s="14"/>
    </row>
    <row r="65" spans="1:13" ht="16.5" customHeight="1" x14ac:dyDescent="0.2">
      <c r="A65" s="11"/>
      <c r="B65" s="11"/>
      <c r="C65" s="11"/>
      <c r="D65" s="11"/>
      <c r="E65" s="12"/>
      <c r="F65" s="13"/>
      <c r="G65" s="373" t="s">
        <v>3</v>
      </c>
      <c r="H65" s="373"/>
      <c r="I65" s="373"/>
      <c r="J65" s="16"/>
      <c r="K65" s="373" t="s">
        <v>4</v>
      </c>
      <c r="L65" s="373"/>
      <c r="M65" s="373"/>
    </row>
    <row r="66" spans="1:13" ht="16.5" customHeight="1" x14ac:dyDescent="0.2">
      <c r="A66" s="11"/>
      <c r="B66" s="11"/>
      <c r="C66" s="11"/>
      <c r="D66" s="11"/>
      <c r="E66" s="12"/>
      <c r="F66" s="13"/>
      <c r="G66" s="374" t="s">
        <v>5</v>
      </c>
      <c r="H66" s="374"/>
      <c r="I66" s="374"/>
      <c r="J66" s="16"/>
      <c r="K66" s="374" t="s">
        <v>5</v>
      </c>
      <c r="L66" s="374"/>
      <c r="M66" s="374"/>
    </row>
    <row r="67" spans="1:13" ht="16.5" customHeight="1" x14ac:dyDescent="0.2">
      <c r="A67" s="11"/>
      <c r="B67" s="11"/>
      <c r="C67" s="11"/>
      <c r="D67" s="11"/>
      <c r="E67" s="12"/>
      <c r="F67" s="13"/>
      <c r="G67" s="14" t="s">
        <v>6</v>
      </c>
      <c r="H67" s="14"/>
      <c r="I67" s="14" t="s">
        <v>7</v>
      </c>
      <c r="J67" s="14"/>
      <c r="K67" s="14" t="s">
        <v>6</v>
      </c>
      <c r="L67" s="14"/>
      <c r="M67" s="14" t="s">
        <v>7</v>
      </c>
    </row>
    <row r="68" spans="1:13" ht="16.5" customHeight="1" x14ac:dyDescent="0.2">
      <c r="A68" s="11"/>
      <c r="B68" s="11"/>
      <c r="C68" s="11"/>
      <c r="D68" s="11"/>
      <c r="E68" s="12"/>
      <c r="F68" s="13"/>
      <c r="G68" s="17" t="s">
        <v>8</v>
      </c>
      <c r="H68" s="17"/>
      <c r="I68" s="17" t="s">
        <v>9</v>
      </c>
      <c r="J68" s="17"/>
      <c r="K68" s="17" t="s">
        <v>8</v>
      </c>
      <c r="L68" s="14"/>
      <c r="M68" s="17" t="s">
        <v>9</v>
      </c>
    </row>
    <row r="69" spans="1:13" ht="16.5" customHeight="1" x14ac:dyDescent="0.2">
      <c r="A69" s="11"/>
      <c r="B69" s="11"/>
      <c r="C69" s="11"/>
      <c r="D69" s="11"/>
      <c r="E69" s="12"/>
      <c r="F69" s="13"/>
      <c r="G69" s="17" t="s">
        <v>10</v>
      </c>
      <c r="H69" s="17"/>
      <c r="I69" s="17" t="s">
        <v>11</v>
      </c>
      <c r="J69" s="17"/>
      <c r="K69" s="17" t="s">
        <v>10</v>
      </c>
      <c r="L69" s="17"/>
      <c r="M69" s="17" t="s">
        <v>11</v>
      </c>
    </row>
    <row r="70" spans="1:13" ht="16.5" customHeight="1" x14ac:dyDescent="0.2">
      <c r="A70" s="11"/>
      <c r="B70" s="11"/>
      <c r="C70" s="11"/>
      <c r="D70" s="11"/>
      <c r="E70" s="18" t="s">
        <v>12</v>
      </c>
      <c r="F70" s="13"/>
      <c r="G70" s="19" t="s">
        <v>13</v>
      </c>
      <c r="H70" s="14"/>
      <c r="I70" s="19" t="s">
        <v>13</v>
      </c>
      <c r="J70" s="14"/>
      <c r="K70" s="19" t="s">
        <v>13</v>
      </c>
      <c r="L70" s="14"/>
      <c r="M70" s="19" t="s">
        <v>13</v>
      </c>
    </row>
    <row r="71" spans="1:13" ht="16.5" customHeight="1" x14ac:dyDescent="0.2">
      <c r="A71" s="11"/>
      <c r="B71" s="11"/>
      <c r="C71" s="11"/>
      <c r="D71" s="11"/>
      <c r="E71" s="12"/>
      <c r="F71" s="13"/>
      <c r="G71" s="20"/>
      <c r="H71" s="14"/>
      <c r="I71" s="14"/>
      <c r="J71" s="14"/>
      <c r="K71" s="20"/>
      <c r="L71" s="14"/>
      <c r="M71" s="14"/>
    </row>
    <row r="72" spans="1:13" ht="16.5" customHeight="1" x14ac:dyDescent="0.2">
      <c r="A72" s="21" t="s">
        <v>41</v>
      </c>
      <c r="B72" s="21"/>
      <c r="C72" s="21"/>
      <c r="E72" s="22"/>
      <c r="F72" s="23"/>
      <c r="G72" s="24"/>
      <c r="H72" s="25"/>
      <c r="I72" s="25"/>
      <c r="J72" s="25"/>
      <c r="K72" s="24"/>
      <c r="L72" s="25"/>
      <c r="M72" s="25"/>
    </row>
    <row r="73" spans="1:13" ht="16.5" customHeight="1" x14ac:dyDescent="0.2">
      <c r="A73" s="21"/>
      <c r="B73" s="21"/>
      <c r="C73" s="21"/>
      <c r="E73" s="22"/>
      <c r="F73" s="23"/>
      <c r="G73" s="24"/>
      <c r="H73" s="25"/>
      <c r="I73" s="25"/>
      <c r="J73" s="25"/>
      <c r="K73" s="24"/>
      <c r="L73" s="25"/>
      <c r="M73" s="25"/>
    </row>
    <row r="74" spans="1:13" ht="16.5" customHeight="1" x14ac:dyDescent="0.2">
      <c r="A74" s="78" t="s">
        <v>42</v>
      </c>
      <c r="B74" s="78"/>
      <c r="C74" s="78"/>
      <c r="E74" s="41"/>
      <c r="F74" s="79"/>
      <c r="G74" s="80"/>
      <c r="H74" s="74"/>
      <c r="I74" s="74"/>
      <c r="J74" s="74"/>
      <c r="K74" s="80"/>
      <c r="L74" s="74"/>
      <c r="M74" s="74"/>
    </row>
    <row r="75" spans="1:13" ht="16.5" customHeight="1" x14ac:dyDescent="0.2">
      <c r="A75" s="78"/>
      <c r="B75" s="78"/>
      <c r="C75" s="78"/>
      <c r="E75" s="41"/>
      <c r="F75" s="79"/>
      <c r="G75" s="80"/>
      <c r="H75" s="74"/>
      <c r="I75" s="74"/>
      <c r="J75" s="74"/>
      <c r="K75" s="80"/>
      <c r="L75" s="74"/>
      <c r="M75" s="74"/>
    </row>
    <row r="76" spans="1:13" ht="16.5" customHeight="1" x14ac:dyDescent="0.2">
      <c r="A76" s="29" t="s">
        <v>43</v>
      </c>
      <c r="B76" s="29"/>
      <c r="C76" s="29"/>
      <c r="D76" s="81"/>
      <c r="E76" s="41">
        <v>13</v>
      </c>
      <c r="F76" s="38"/>
      <c r="G76" s="82">
        <v>1170420795</v>
      </c>
      <c r="H76" s="74"/>
      <c r="I76" s="83">
        <v>1016085502</v>
      </c>
      <c r="J76" s="83"/>
      <c r="K76" s="82">
        <v>68644156</v>
      </c>
      <c r="L76" s="83"/>
      <c r="M76" s="83">
        <v>114177323</v>
      </c>
    </row>
    <row r="77" spans="1:13" ht="16.5" customHeight="1" x14ac:dyDescent="0.2">
      <c r="A77" s="29" t="s">
        <v>44</v>
      </c>
      <c r="B77" s="29"/>
      <c r="C77" s="29"/>
      <c r="D77" s="30"/>
      <c r="E77" s="41"/>
      <c r="F77" s="38"/>
      <c r="G77" s="82">
        <v>11305563</v>
      </c>
      <c r="H77" s="74"/>
      <c r="I77" s="83">
        <v>23429564</v>
      </c>
      <c r="J77" s="83"/>
      <c r="K77" s="56">
        <v>3613563</v>
      </c>
      <c r="L77" s="83"/>
      <c r="M77" s="83">
        <v>10702736</v>
      </c>
    </row>
    <row r="78" spans="1:13" ht="16.5" customHeight="1" x14ac:dyDescent="0.2">
      <c r="A78" s="29" t="s">
        <v>45</v>
      </c>
      <c r="B78" s="29"/>
      <c r="C78" s="29"/>
      <c r="D78" s="30"/>
      <c r="E78" s="41"/>
      <c r="F78" s="38"/>
      <c r="G78" s="82">
        <v>91414074</v>
      </c>
      <c r="H78" s="74"/>
      <c r="I78" s="83">
        <v>83311020</v>
      </c>
      <c r="J78" s="83"/>
      <c r="K78" s="56">
        <v>45833988</v>
      </c>
      <c r="L78" s="83"/>
      <c r="M78" s="83">
        <v>42197064</v>
      </c>
    </row>
    <row r="79" spans="1:13" ht="16.5" customHeight="1" x14ac:dyDescent="0.2">
      <c r="A79" s="30" t="s">
        <v>46</v>
      </c>
      <c r="B79" s="30"/>
      <c r="C79" s="30"/>
      <c r="D79" s="30"/>
      <c r="E79" s="41">
        <v>14</v>
      </c>
      <c r="F79" s="38"/>
      <c r="G79" s="84">
        <v>926000000</v>
      </c>
      <c r="H79" s="74"/>
      <c r="I79" s="40">
        <v>540000000</v>
      </c>
      <c r="J79" s="83"/>
      <c r="K79" s="84">
        <v>426000000</v>
      </c>
      <c r="L79" s="46"/>
      <c r="M79" s="40">
        <v>350000000</v>
      </c>
    </row>
    <row r="80" spans="1:13" ht="16.5" customHeight="1" x14ac:dyDescent="0.2">
      <c r="A80" s="65" t="s">
        <v>47</v>
      </c>
      <c r="B80" s="65"/>
      <c r="C80" s="65"/>
      <c r="D80" s="81"/>
      <c r="E80" s="41" t="s">
        <v>48</v>
      </c>
      <c r="F80" s="38"/>
      <c r="G80" s="42" t="s">
        <v>20</v>
      </c>
      <c r="H80" s="74"/>
      <c r="I80" s="43" t="s">
        <v>20</v>
      </c>
      <c r="J80" s="83"/>
      <c r="K80" s="84">
        <v>24327125</v>
      </c>
      <c r="L80" s="46"/>
      <c r="M80" s="40">
        <v>255327125</v>
      </c>
    </row>
    <row r="81" spans="1:13" ht="16.5" customHeight="1" x14ac:dyDescent="0.2">
      <c r="A81" s="85" t="s">
        <v>49</v>
      </c>
      <c r="B81" s="65"/>
      <c r="C81" s="65"/>
      <c r="D81" s="81"/>
      <c r="E81" s="41"/>
      <c r="F81" s="38"/>
      <c r="G81" s="54"/>
      <c r="H81" s="74"/>
      <c r="I81" s="39"/>
      <c r="J81" s="74"/>
      <c r="K81" s="80"/>
      <c r="L81" s="74"/>
      <c r="M81" s="39"/>
    </row>
    <row r="82" spans="1:13" ht="16.5" customHeight="1" x14ac:dyDescent="0.2">
      <c r="A82" s="85"/>
      <c r="B82" s="65" t="s">
        <v>50</v>
      </c>
      <c r="C82" s="65"/>
      <c r="D82" s="81"/>
      <c r="E82" s="41">
        <v>15</v>
      </c>
      <c r="F82" s="38"/>
      <c r="G82" s="26">
        <v>110802584</v>
      </c>
      <c r="H82" s="74"/>
      <c r="I82" s="39">
        <v>80000000</v>
      </c>
      <c r="J82" s="83"/>
      <c r="K82" s="42" t="s">
        <v>20</v>
      </c>
      <c r="L82" s="83"/>
      <c r="M82" s="43" t="s">
        <v>20</v>
      </c>
    </row>
    <row r="83" spans="1:13" ht="16.5" customHeight="1" x14ac:dyDescent="0.2">
      <c r="A83" s="29" t="s">
        <v>22</v>
      </c>
      <c r="B83" s="29"/>
      <c r="C83" s="29"/>
      <c r="D83" s="81"/>
      <c r="E83" s="41"/>
      <c r="F83" s="38"/>
      <c r="G83" s="26">
        <v>57359057</v>
      </c>
      <c r="H83" s="74"/>
      <c r="I83" s="45">
        <v>36883597</v>
      </c>
      <c r="J83" s="86"/>
      <c r="K83" s="87">
        <v>35177783</v>
      </c>
      <c r="L83" s="86"/>
      <c r="M83" s="45">
        <v>33307694</v>
      </c>
    </row>
    <row r="84" spans="1:13" ht="16.5" customHeight="1" x14ac:dyDescent="0.2">
      <c r="A84" s="29" t="s">
        <v>51</v>
      </c>
      <c r="B84" s="29"/>
      <c r="C84" s="29"/>
      <c r="D84" s="30"/>
      <c r="E84" s="41"/>
      <c r="F84" s="38"/>
      <c r="G84" s="88">
        <v>42536178</v>
      </c>
      <c r="H84" s="74"/>
      <c r="I84" s="89">
        <v>21563289</v>
      </c>
      <c r="J84" s="86"/>
      <c r="K84" s="42" t="s">
        <v>20</v>
      </c>
      <c r="L84" s="86"/>
      <c r="M84" s="89">
        <v>13009535</v>
      </c>
    </row>
    <row r="85" spans="1:13" ht="16.5" customHeight="1" x14ac:dyDescent="0.2">
      <c r="A85" s="29" t="s">
        <v>52</v>
      </c>
      <c r="B85" s="29"/>
      <c r="C85" s="29"/>
      <c r="D85" s="30"/>
      <c r="E85" s="41"/>
      <c r="F85" s="38"/>
      <c r="G85" s="88">
        <v>9983691</v>
      </c>
      <c r="H85" s="74"/>
      <c r="I85" s="90">
        <v>11545413</v>
      </c>
      <c r="J85" s="83"/>
      <c r="K85" s="82">
        <v>2726197</v>
      </c>
      <c r="L85" s="83"/>
      <c r="M85" s="89">
        <v>2800596</v>
      </c>
    </row>
    <row r="86" spans="1:13" ht="16.5" customHeight="1" x14ac:dyDescent="0.2">
      <c r="A86" s="38" t="s">
        <v>53</v>
      </c>
      <c r="B86" s="78"/>
      <c r="C86" s="78"/>
      <c r="E86" s="41"/>
      <c r="F86" s="79"/>
      <c r="G86" s="91">
        <v>1162219</v>
      </c>
      <c r="H86" s="27"/>
      <c r="I86" s="92">
        <v>977571</v>
      </c>
      <c r="J86" s="40"/>
      <c r="K86" s="73">
        <v>1162218</v>
      </c>
      <c r="L86" s="40"/>
      <c r="M86" s="92">
        <v>977571</v>
      </c>
    </row>
    <row r="87" spans="1:13" ht="16.5" customHeight="1" x14ac:dyDescent="0.2">
      <c r="A87" s="38"/>
      <c r="B87" s="38"/>
      <c r="C87" s="38"/>
      <c r="E87" s="41"/>
      <c r="F87" s="79"/>
      <c r="G87" s="80"/>
      <c r="H87" s="74"/>
      <c r="I87" s="74"/>
      <c r="J87" s="74"/>
      <c r="K87" s="80"/>
      <c r="L87" s="74"/>
      <c r="M87" s="74"/>
    </row>
    <row r="88" spans="1:13" ht="16.5" customHeight="1" x14ac:dyDescent="0.2">
      <c r="A88" s="78" t="s">
        <v>54</v>
      </c>
      <c r="B88" s="78"/>
      <c r="C88" s="78"/>
      <c r="E88" s="41"/>
      <c r="F88" s="79"/>
      <c r="G88" s="93">
        <f>SUM(G76:G86)</f>
        <v>2420984161</v>
      </c>
      <c r="H88" s="74"/>
      <c r="I88" s="94">
        <f>SUM(I76:I86)</f>
        <v>1813795956</v>
      </c>
      <c r="J88" s="74"/>
      <c r="K88" s="93">
        <f>SUM(K76:K86)</f>
        <v>607485030</v>
      </c>
      <c r="L88" s="74"/>
      <c r="M88" s="94">
        <f>SUM(M76:M86)</f>
        <v>822499644</v>
      </c>
    </row>
    <row r="89" spans="1:13" ht="16.5" customHeight="1" x14ac:dyDescent="0.2">
      <c r="A89" s="21"/>
      <c r="B89" s="21"/>
      <c r="C89" s="21"/>
      <c r="E89" s="22"/>
      <c r="F89" s="23"/>
      <c r="G89" s="24"/>
      <c r="H89" s="25"/>
      <c r="I89" s="25"/>
      <c r="J89" s="25"/>
      <c r="K89" s="24"/>
      <c r="L89" s="25"/>
      <c r="M89" s="25"/>
    </row>
    <row r="90" spans="1:13" ht="16.5" customHeight="1" x14ac:dyDescent="0.2">
      <c r="A90" s="78" t="s">
        <v>55</v>
      </c>
      <c r="B90" s="78"/>
      <c r="C90" s="78"/>
      <c r="E90" s="41"/>
      <c r="F90" s="79"/>
      <c r="G90" s="80"/>
      <c r="H90" s="74"/>
      <c r="I90" s="74"/>
      <c r="J90" s="74"/>
      <c r="K90" s="80"/>
      <c r="L90" s="74"/>
      <c r="M90" s="74"/>
    </row>
    <row r="91" spans="1:13" ht="16.5" customHeight="1" x14ac:dyDescent="0.2">
      <c r="E91" s="41"/>
      <c r="F91" s="79"/>
      <c r="G91" s="80"/>
      <c r="H91" s="74"/>
      <c r="I91" s="74"/>
      <c r="J91" s="74"/>
      <c r="K91" s="80"/>
      <c r="L91" s="74"/>
      <c r="M91" s="74"/>
    </row>
    <row r="92" spans="1:13" ht="16.5" customHeight="1" x14ac:dyDescent="0.2">
      <c r="A92" s="15" t="s">
        <v>56</v>
      </c>
      <c r="E92" s="41"/>
      <c r="F92" s="79"/>
      <c r="G92" s="80">
        <v>324915654</v>
      </c>
      <c r="H92" s="74"/>
      <c r="I92" s="83">
        <v>366745952</v>
      </c>
      <c r="J92" s="83"/>
      <c r="K92" s="82">
        <v>163619119</v>
      </c>
      <c r="L92" s="83"/>
      <c r="M92" s="83">
        <v>185698983</v>
      </c>
    </row>
    <row r="93" spans="1:13" ht="16.5" customHeight="1" x14ac:dyDescent="0.2">
      <c r="A93" s="15" t="s">
        <v>57</v>
      </c>
      <c r="E93" s="41">
        <v>15</v>
      </c>
      <c r="F93" s="38"/>
      <c r="G93" s="80">
        <v>983252837</v>
      </c>
      <c r="H93" s="66"/>
      <c r="I93" s="83">
        <v>156085000</v>
      </c>
      <c r="J93" s="95"/>
      <c r="K93" s="82">
        <v>915900676</v>
      </c>
      <c r="L93" s="95"/>
      <c r="M93" s="43" t="s">
        <v>20</v>
      </c>
    </row>
    <row r="94" spans="1:13" ht="16.5" customHeight="1" x14ac:dyDescent="0.2">
      <c r="A94" s="15" t="s">
        <v>58</v>
      </c>
      <c r="E94" s="41"/>
      <c r="F94" s="38"/>
      <c r="G94" s="80">
        <v>28242814</v>
      </c>
      <c r="H94" s="66"/>
      <c r="I94" s="83">
        <v>9897</v>
      </c>
      <c r="J94" s="95"/>
      <c r="K94" s="42" t="s">
        <v>20</v>
      </c>
      <c r="L94" s="95"/>
      <c r="M94" s="43" t="s">
        <v>20</v>
      </c>
    </row>
    <row r="95" spans="1:13" ht="16.5" customHeight="1" x14ac:dyDescent="0.2">
      <c r="A95" s="15" t="s">
        <v>59</v>
      </c>
      <c r="E95" s="41"/>
      <c r="F95" s="38"/>
      <c r="G95" s="96">
        <v>185298633</v>
      </c>
      <c r="H95" s="66"/>
      <c r="I95" s="39">
        <v>170653648</v>
      </c>
      <c r="J95" s="95"/>
      <c r="K95" s="54">
        <v>107460501</v>
      </c>
      <c r="L95" s="95"/>
      <c r="M95" s="39">
        <v>100858435</v>
      </c>
    </row>
    <row r="96" spans="1:13" ht="16.5" customHeight="1" x14ac:dyDescent="0.2">
      <c r="A96" s="15" t="s">
        <v>60</v>
      </c>
      <c r="E96" s="41"/>
      <c r="F96" s="38"/>
      <c r="G96" s="96">
        <v>5240652</v>
      </c>
      <c r="H96" s="66"/>
      <c r="I96" s="39">
        <v>5088170</v>
      </c>
      <c r="J96" s="95"/>
      <c r="K96" s="54">
        <v>2365710</v>
      </c>
      <c r="L96" s="95"/>
      <c r="M96" s="39">
        <v>2296877</v>
      </c>
    </row>
    <row r="97" spans="1:13" ht="16.5" customHeight="1" x14ac:dyDescent="0.2">
      <c r="A97" s="97" t="s">
        <v>61</v>
      </c>
      <c r="B97" s="97"/>
      <c r="C97" s="97"/>
      <c r="E97" s="98"/>
      <c r="F97" s="79"/>
      <c r="G97" s="99">
        <v>62363</v>
      </c>
      <c r="H97" s="70"/>
      <c r="I97" s="48">
        <v>42363</v>
      </c>
      <c r="J97" s="72"/>
      <c r="K97" s="100">
        <v>40000</v>
      </c>
      <c r="L97" s="72"/>
      <c r="M97" s="48">
        <v>20000</v>
      </c>
    </row>
    <row r="98" spans="1:13" ht="16.5" customHeight="1" x14ac:dyDescent="0.2">
      <c r="A98" s="38"/>
      <c r="B98" s="38"/>
      <c r="C98" s="38"/>
      <c r="E98" s="41"/>
      <c r="F98" s="79"/>
      <c r="G98" s="80"/>
      <c r="H98" s="74"/>
      <c r="I98" s="74"/>
      <c r="J98" s="74"/>
      <c r="K98" s="80"/>
      <c r="L98" s="74"/>
      <c r="M98" s="74"/>
    </row>
    <row r="99" spans="1:13" ht="16.5" customHeight="1" x14ac:dyDescent="0.2">
      <c r="A99" s="78" t="s">
        <v>62</v>
      </c>
      <c r="B99" s="78"/>
      <c r="C99" s="78"/>
      <c r="E99" s="41"/>
      <c r="F99" s="79"/>
      <c r="G99" s="93">
        <f>SUM(G92:G98)</f>
        <v>1527012953</v>
      </c>
      <c r="H99" s="74"/>
      <c r="I99" s="94">
        <f>SUM(I92:I98)</f>
        <v>698625030</v>
      </c>
      <c r="J99" s="74"/>
      <c r="K99" s="93">
        <f>SUM(K92:K97)</f>
        <v>1189386006</v>
      </c>
      <c r="L99" s="74"/>
      <c r="M99" s="94">
        <f>SUM(M92:M98)</f>
        <v>288874295</v>
      </c>
    </row>
    <row r="100" spans="1:13" ht="16.5" customHeight="1" x14ac:dyDescent="0.2">
      <c r="A100" s="38"/>
      <c r="B100" s="38"/>
      <c r="C100" s="38"/>
      <c r="E100" s="41"/>
      <c r="F100" s="79"/>
      <c r="G100" s="80"/>
      <c r="H100" s="74"/>
      <c r="I100" s="74"/>
      <c r="J100" s="74"/>
      <c r="K100" s="80"/>
      <c r="L100" s="74"/>
      <c r="M100" s="74"/>
    </row>
    <row r="101" spans="1:13" ht="16.5" customHeight="1" x14ac:dyDescent="0.2">
      <c r="A101" s="78" t="s">
        <v>63</v>
      </c>
      <c r="B101" s="78"/>
      <c r="C101" s="78"/>
      <c r="E101" s="41"/>
      <c r="F101" s="79"/>
      <c r="G101" s="93">
        <f>SUM(G88,G99)</f>
        <v>3947997114</v>
      </c>
      <c r="H101" s="74"/>
      <c r="I101" s="94">
        <f>SUM(I88+I99)</f>
        <v>2512420986</v>
      </c>
      <c r="J101" s="74"/>
      <c r="K101" s="93">
        <f>SUM(K88,K99)</f>
        <v>1796871036</v>
      </c>
      <c r="L101" s="74"/>
      <c r="M101" s="94">
        <f>SUM(M88,M99)</f>
        <v>1111373939</v>
      </c>
    </row>
    <row r="102" spans="1:13" ht="16.5" customHeight="1" x14ac:dyDescent="0.2">
      <c r="A102" s="78"/>
      <c r="B102" s="78"/>
      <c r="C102" s="78"/>
      <c r="E102" s="41"/>
      <c r="F102" s="79"/>
      <c r="G102" s="74"/>
      <c r="H102" s="74"/>
      <c r="I102" s="74"/>
      <c r="J102" s="74"/>
      <c r="K102" s="74"/>
      <c r="L102" s="74"/>
      <c r="M102" s="74"/>
    </row>
    <row r="103" spans="1:13" ht="16.5" customHeight="1" x14ac:dyDescent="0.2">
      <c r="A103" s="78"/>
      <c r="B103" s="78"/>
      <c r="C103" s="78"/>
      <c r="E103" s="41"/>
      <c r="F103" s="79"/>
      <c r="G103" s="74"/>
      <c r="H103" s="74"/>
      <c r="I103" s="74"/>
      <c r="J103" s="74"/>
      <c r="K103" s="74"/>
      <c r="L103" s="74"/>
      <c r="M103" s="74"/>
    </row>
    <row r="104" spans="1:13" ht="16.5" customHeight="1" x14ac:dyDescent="0.2">
      <c r="A104" s="78"/>
      <c r="B104" s="78"/>
      <c r="C104" s="78"/>
      <c r="E104" s="41"/>
      <c r="F104" s="79"/>
      <c r="G104" s="74"/>
      <c r="H104" s="74"/>
      <c r="I104" s="74"/>
      <c r="J104" s="74"/>
      <c r="K104" s="74"/>
      <c r="L104" s="74"/>
      <c r="M104" s="74"/>
    </row>
    <row r="105" spans="1:13" ht="16.5" customHeight="1" x14ac:dyDescent="0.2">
      <c r="A105" s="78"/>
      <c r="B105" s="78"/>
      <c r="C105" s="78"/>
      <c r="E105" s="41"/>
      <c r="F105" s="79"/>
      <c r="G105" s="74"/>
      <c r="H105" s="74"/>
      <c r="I105" s="74"/>
      <c r="J105" s="74"/>
      <c r="K105" s="74"/>
      <c r="L105" s="74"/>
      <c r="M105" s="74"/>
    </row>
    <row r="106" spans="1:13" ht="16.5" customHeight="1" x14ac:dyDescent="0.2">
      <c r="A106" s="21"/>
      <c r="B106" s="21"/>
      <c r="C106" s="21"/>
      <c r="E106" s="22"/>
      <c r="F106" s="23"/>
      <c r="G106" s="25"/>
      <c r="H106" s="25"/>
      <c r="I106" s="25"/>
      <c r="J106" s="25"/>
      <c r="K106" s="25"/>
      <c r="L106" s="25"/>
      <c r="M106" s="25"/>
    </row>
    <row r="107" spans="1:13" ht="16.5" customHeight="1" x14ac:dyDescent="0.2">
      <c r="A107" s="21"/>
      <c r="B107" s="21"/>
      <c r="C107" s="21"/>
      <c r="E107" s="22"/>
      <c r="F107" s="23"/>
      <c r="G107" s="25"/>
      <c r="H107" s="25"/>
      <c r="I107" s="25"/>
      <c r="J107" s="25"/>
      <c r="K107" s="25"/>
      <c r="L107" s="25"/>
      <c r="M107" s="25"/>
    </row>
    <row r="108" spans="1:13" ht="16.5" customHeight="1" x14ac:dyDescent="0.2">
      <c r="A108" s="21"/>
      <c r="B108" s="21"/>
      <c r="C108" s="21"/>
      <c r="E108" s="22"/>
      <c r="F108" s="23"/>
      <c r="G108" s="25"/>
      <c r="H108" s="25"/>
      <c r="I108" s="25"/>
      <c r="J108" s="25"/>
      <c r="K108" s="25"/>
      <c r="L108" s="25"/>
      <c r="M108" s="25"/>
    </row>
    <row r="109" spans="1:13" ht="15" customHeight="1" x14ac:dyDescent="0.2">
      <c r="A109" s="21"/>
      <c r="B109" s="21"/>
      <c r="C109" s="21"/>
      <c r="E109" s="22"/>
      <c r="F109" s="23"/>
      <c r="G109" s="25"/>
      <c r="H109" s="25"/>
      <c r="I109" s="25"/>
      <c r="J109" s="25"/>
      <c r="K109" s="25"/>
      <c r="L109" s="25"/>
      <c r="M109" s="25"/>
    </row>
    <row r="110" spans="1:13" s="6" customFormat="1" ht="21.9" customHeight="1" x14ac:dyDescent="0.2">
      <c r="A110" s="372" t="str">
        <f>A59</f>
        <v>The accompanying notes on pages 13 to 28 are an integral part of these interim financial information.</v>
      </c>
      <c r="B110" s="372"/>
      <c r="C110" s="372"/>
      <c r="D110" s="372"/>
      <c r="E110" s="372"/>
      <c r="F110" s="372"/>
      <c r="G110" s="372"/>
      <c r="H110" s="372"/>
      <c r="I110" s="372"/>
      <c r="J110" s="372"/>
      <c r="K110" s="372"/>
      <c r="L110" s="372"/>
      <c r="M110" s="372"/>
    </row>
    <row r="111" spans="1:13" s="6" customFormat="1" ht="16.5" customHeight="1" x14ac:dyDescent="0.2">
      <c r="A111" s="2" t="str">
        <f>A60</f>
        <v>RS Public Company Limited</v>
      </c>
      <c r="B111" s="2"/>
      <c r="C111" s="2"/>
      <c r="D111" s="2"/>
      <c r="E111" s="101"/>
      <c r="F111" s="102"/>
      <c r="G111" s="103"/>
      <c r="H111" s="103"/>
      <c r="I111" s="103"/>
      <c r="J111" s="103"/>
      <c r="K111" s="103"/>
      <c r="L111" s="103"/>
      <c r="M111" s="103"/>
    </row>
    <row r="112" spans="1:13" s="6" customFormat="1" ht="16.5" customHeight="1" x14ac:dyDescent="0.2">
      <c r="A112" s="1" t="str">
        <f>A2</f>
        <v xml:space="preserve">Statement of Financial Position </v>
      </c>
      <c r="B112" s="1"/>
      <c r="C112" s="1"/>
      <c r="D112" s="1"/>
      <c r="E112" s="101"/>
      <c r="F112" s="102"/>
      <c r="G112" s="103"/>
      <c r="H112" s="103"/>
      <c r="I112" s="103"/>
      <c r="J112" s="103"/>
      <c r="K112" s="103"/>
      <c r="L112" s="103"/>
      <c r="M112" s="103"/>
    </row>
    <row r="113" spans="1:13" s="6" customFormat="1" ht="16.5" customHeight="1" x14ac:dyDescent="0.2">
      <c r="A113" s="7" t="str">
        <f>A62</f>
        <v>As at 30 September 2021</v>
      </c>
      <c r="B113" s="7"/>
      <c r="C113" s="7"/>
      <c r="D113" s="7"/>
      <c r="E113" s="104"/>
      <c r="F113" s="105"/>
      <c r="G113" s="106"/>
      <c r="H113" s="106"/>
      <c r="I113" s="106"/>
      <c r="J113" s="106"/>
      <c r="K113" s="106"/>
      <c r="L113" s="106"/>
      <c r="M113" s="106"/>
    </row>
    <row r="114" spans="1:13" ht="16.5" customHeight="1" x14ac:dyDescent="0.2">
      <c r="A114" s="107"/>
      <c r="B114" s="107"/>
      <c r="C114" s="107"/>
      <c r="D114" s="107"/>
      <c r="E114" s="108"/>
      <c r="F114" s="109"/>
      <c r="G114" s="110"/>
      <c r="H114" s="110"/>
      <c r="I114" s="110"/>
      <c r="J114" s="110"/>
      <c r="K114" s="110"/>
      <c r="L114" s="110"/>
      <c r="M114" s="110"/>
    </row>
    <row r="115" spans="1:13" ht="16.5" customHeight="1" x14ac:dyDescent="0.2">
      <c r="A115" s="107"/>
      <c r="B115" s="107"/>
      <c r="C115" s="107"/>
      <c r="D115" s="107"/>
      <c r="E115" s="108"/>
      <c r="F115" s="109"/>
      <c r="G115" s="110"/>
      <c r="H115" s="110"/>
      <c r="I115" s="110"/>
      <c r="J115" s="110"/>
      <c r="K115" s="110"/>
      <c r="L115" s="110"/>
      <c r="M115" s="110"/>
    </row>
    <row r="116" spans="1:13" ht="16.5" customHeight="1" x14ac:dyDescent="0.2">
      <c r="A116" s="107"/>
      <c r="B116" s="107"/>
      <c r="C116" s="107"/>
      <c r="D116" s="107"/>
      <c r="E116" s="108"/>
      <c r="F116" s="109"/>
      <c r="G116" s="373" t="s">
        <v>3</v>
      </c>
      <c r="H116" s="373"/>
      <c r="I116" s="373"/>
      <c r="J116" s="16"/>
      <c r="K116" s="373" t="s">
        <v>4</v>
      </c>
      <c r="L116" s="373"/>
      <c r="M116" s="373"/>
    </row>
    <row r="117" spans="1:13" ht="16.5" customHeight="1" x14ac:dyDescent="0.2">
      <c r="E117" s="12"/>
      <c r="F117" s="13"/>
      <c r="G117" s="374" t="s">
        <v>5</v>
      </c>
      <c r="H117" s="374"/>
      <c r="I117" s="374"/>
      <c r="J117" s="16"/>
      <c r="K117" s="374" t="s">
        <v>5</v>
      </c>
      <c r="L117" s="374"/>
      <c r="M117" s="374"/>
    </row>
    <row r="118" spans="1:13" ht="16.5" customHeight="1" x14ac:dyDescent="0.2">
      <c r="E118" s="12"/>
      <c r="F118" s="13"/>
      <c r="G118" s="14" t="s">
        <v>6</v>
      </c>
      <c r="H118" s="14"/>
      <c r="I118" s="14" t="s">
        <v>7</v>
      </c>
      <c r="J118" s="14"/>
      <c r="K118" s="14" t="s">
        <v>6</v>
      </c>
      <c r="L118" s="14"/>
      <c r="M118" s="14" t="s">
        <v>7</v>
      </c>
    </row>
    <row r="119" spans="1:13" ht="16.5" customHeight="1" x14ac:dyDescent="0.2">
      <c r="A119" s="11"/>
      <c r="B119" s="11"/>
      <c r="C119" s="11"/>
      <c r="D119" s="11"/>
      <c r="E119" s="12"/>
      <c r="F119" s="13"/>
      <c r="G119" s="17" t="s">
        <v>8</v>
      </c>
      <c r="H119" s="17"/>
      <c r="I119" s="17" t="s">
        <v>9</v>
      </c>
      <c r="J119" s="17"/>
      <c r="K119" s="17" t="s">
        <v>8</v>
      </c>
      <c r="L119" s="14"/>
      <c r="M119" s="17" t="s">
        <v>9</v>
      </c>
    </row>
    <row r="120" spans="1:13" ht="16.5" customHeight="1" x14ac:dyDescent="0.2">
      <c r="A120" s="11"/>
      <c r="B120" s="11"/>
      <c r="C120" s="11"/>
      <c r="D120" s="11"/>
      <c r="E120" s="12"/>
      <c r="F120" s="13"/>
      <c r="G120" s="17" t="s">
        <v>10</v>
      </c>
      <c r="H120" s="17"/>
      <c r="I120" s="17" t="s">
        <v>11</v>
      </c>
      <c r="J120" s="17"/>
      <c r="K120" s="17" t="s">
        <v>10</v>
      </c>
      <c r="L120" s="17"/>
      <c r="M120" s="17" t="s">
        <v>11</v>
      </c>
    </row>
    <row r="121" spans="1:13" ht="16.5" customHeight="1" x14ac:dyDescent="0.2">
      <c r="E121" s="18" t="s">
        <v>64</v>
      </c>
      <c r="F121" s="13"/>
      <c r="G121" s="19" t="s">
        <v>13</v>
      </c>
      <c r="H121" s="14"/>
      <c r="I121" s="19" t="s">
        <v>13</v>
      </c>
      <c r="J121" s="14"/>
      <c r="K121" s="19" t="s">
        <v>13</v>
      </c>
      <c r="L121" s="14"/>
      <c r="M121" s="19" t="s">
        <v>13</v>
      </c>
    </row>
    <row r="122" spans="1:13" ht="16.5" customHeight="1" x14ac:dyDescent="0.2">
      <c r="A122" s="21"/>
      <c r="B122" s="21"/>
      <c r="C122" s="21"/>
      <c r="E122" s="111"/>
      <c r="F122" s="112"/>
      <c r="G122" s="113"/>
      <c r="H122" s="114"/>
      <c r="I122" s="114"/>
      <c r="J122" s="114"/>
      <c r="K122" s="113"/>
      <c r="L122" s="114"/>
      <c r="M122" s="114"/>
    </row>
    <row r="123" spans="1:13" ht="16.5" customHeight="1" x14ac:dyDescent="0.2">
      <c r="A123" s="78" t="s">
        <v>65</v>
      </c>
      <c r="B123" s="78"/>
      <c r="C123" s="78"/>
      <c r="E123" s="41"/>
      <c r="F123" s="79"/>
      <c r="G123" s="80"/>
      <c r="H123" s="74"/>
      <c r="I123" s="74"/>
      <c r="J123" s="74"/>
      <c r="K123" s="80"/>
      <c r="L123" s="74"/>
      <c r="M123" s="74"/>
    </row>
    <row r="124" spans="1:13" ht="16.5" customHeight="1" x14ac:dyDescent="0.2">
      <c r="A124" s="78"/>
      <c r="B124" s="78"/>
      <c r="C124" s="78"/>
      <c r="E124" s="41"/>
      <c r="F124" s="79"/>
      <c r="G124" s="80"/>
      <c r="H124" s="74"/>
      <c r="I124" s="74"/>
      <c r="J124" s="74"/>
      <c r="K124" s="80"/>
      <c r="L124" s="74"/>
      <c r="M124" s="74"/>
    </row>
    <row r="125" spans="1:13" ht="16.5" customHeight="1" x14ac:dyDescent="0.2">
      <c r="A125" s="97" t="s">
        <v>66</v>
      </c>
      <c r="B125" s="97"/>
      <c r="C125" s="97"/>
      <c r="E125" s="41"/>
      <c r="F125" s="79"/>
      <c r="G125" s="51"/>
      <c r="K125" s="51"/>
    </row>
    <row r="126" spans="1:13" ht="16.5" customHeight="1" x14ac:dyDescent="0.2">
      <c r="B126" s="115" t="s">
        <v>67</v>
      </c>
      <c r="F126" s="79"/>
      <c r="G126" s="116"/>
      <c r="H126" s="117"/>
      <c r="I126" s="117"/>
      <c r="J126" s="117"/>
      <c r="K126" s="116"/>
      <c r="L126" s="117"/>
      <c r="M126" s="117"/>
    </row>
    <row r="127" spans="1:13" ht="16.5" customHeight="1" thickBot="1" x14ac:dyDescent="0.25">
      <c r="C127" s="15" t="s">
        <v>68</v>
      </c>
      <c r="D127" s="115"/>
      <c r="E127" s="15"/>
      <c r="F127" s="79"/>
      <c r="G127" s="118">
        <v>1161997216</v>
      </c>
      <c r="H127" s="66"/>
      <c r="I127" s="119">
        <v>1161997216</v>
      </c>
      <c r="J127" s="66"/>
      <c r="K127" s="118">
        <v>1161997216</v>
      </c>
      <c r="L127" s="66"/>
      <c r="M127" s="119">
        <v>1161997216</v>
      </c>
    </row>
    <row r="128" spans="1:13" ht="16.5" customHeight="1" thickTop="1" x14ac:dyDescent="0.2">
      <c r="D128" s="115"/>
      <c r="E128" s="41"/>
      <c r="F128" s="79"/>
      <c r="G128" s="80"/>
      <c r="H128" s="74"/>
      <c r="I128" s="74"/>
      <c r="J128" s="74"/>
      <c r="K128" s="80"/>
      <c r="L128" s="74"/>
      <c r="M128" s="74"/>
    </row>
    <row r="129" spans="1:13" ht="16.5" customHeight="1" x14ac:dyDescent="0.2">
      <c r="B129" s="115" t="s">
        <v>69</v>
      </c>
      <c r="E129" s="41"/>
      <c r="F129" s="79"/>
      <c r="G129" s="120"/>
      <c r="H129" s="66"/>
      <c r="K129" s="51"/>
    </row>
    <row r="130" spans="1:13" ht="16.5" customHeight="1" x14ac:dyDescent="0.2">
      <c r="C130" s="121" t="s">
        <v>70</v>
      </c>
      <c r="E130" s="41"/>
      <c r="F130" s="79"/>
      <c r="G130" s="120">
        <v>972496946</v>
      </c>
      <c r="H130" s="95"/>
      <c r="I130" s="59">
        <v>972496946</v>
      </c>
      <c r="J130" s="95"/>
      <c r="K130" s="122">
        <v>972496946</v>
      </c>
      <c r="L130" s="95"/>
      <c r="M130" s="123">
        <v>972496946</v>
      </c>
    </row>
    <row r="131" spans="1:13" ht="16.5" customHeight="1" x14ac:dyDescent="0.2">
      <c r="A131" s="65" t="s">
        <v>71</v>
      </c>
      <c r="B131" s="65"/>
      <c r="C131" s="65"/>
      <c r="D131" s="30"/>
      <c r="E131" s="41"/>
      <c r="F131" s="38"/>
      <c r="G131" s="124">
        <v>322107225</v>
      </c>
      <c r="H131" s="66"/>
      <c r="I131" s="125">
        <v>322107225</v>
      </c>
      <c r="J131" s="126"/>
      <c r="K131" s="124">
        <v>322107225</v>
      </c>
      <c r="L131" s="126"/>
      <c r="M131" s="125">
        <v>322107225</v>
      </c>
    </row>
    <row r="132" spans="1:13" ht="16.5" customHeight="1" x14ac:dyDescent="0.2">
      <c r="A132" s="29" t="s">
        <v>72</v>
      </c>
      <c r="B132" s="29"/>
      <c r="C132" s="29"/>
      <c r="D132" s="30"/>
      <c r="E132" s="41"/>
      <c r="F132" s="38"/>
      <c r="G132" s="124">
        <v>-160158220</v>
      </c>
      <c r="H132" s="66"/>
      <c r="I132" s="125">
        <v>-160158220</v>
      </c>
      <c r="J132" s="126"/>
      <c r="K132" s="124">
        <v>-160158220</v>
      </c>
      <c r="L132" s="126"/>
      <c r="M132" s="125">
        <v>-160158220</v>
      </c>
    </row>
    <row r="133" spans="1:13" ht="16.5" customHeight="1" x14ac:dyDescent="0.2">
      <c r="A133" s="65" t="s">
        <v>73</v>
      </c>
      <c r="B133" s="65"/>
      <c r="C133" s="65"/>
      <c r="D133" s="65"/>
      <c r="E133" s="41"/>
      <c r="F133" s="38"/>
      <c r="G133" s="124"/>
      <c r="H133" s="66"/>
      <c r="I133" s="59"/>
      <c r="J133" s="95"/>
      <c r="K133" s="57"/>
      <c r="L133" s="95"/>
      <c r="M133" s="123"/>
    </row>
    <row r="134" spans="1:13" ht="16.5" customHeight="1" x14ac:dyDescent="0.2">
      <c r="A134" s="65"/>
      <c r="B134" s="29" t="s">
        <v>74</v>
      </c>
      <c r="E134" s="41">
        <v>16</v>
      </c>
      <c r="F134" s="38"/>
      <c r="G134" s="124">
        <v>120327052</v>
      </c>
      <c r="H134" s="66"/>
      <c r="I134" s="125">
        <v>120327052</v>
      </c>
      <c r="J134" s="126"/>
      <c r="K134" s="124">
        <v>120327052</v>
      </c>
      <c r="L134" s="126"/>
      <c r="M134" s="127">
        <v>120327052</v>
      </c>
    </row>
    <row r="135" spans="1:13" ht="16.5" customHeight="1" x14ac:dyDescent="0.2">
      <c r="A135" s="65"/>
      <c r="B135" s="29" t="s">
        <v>75</v>
      </c>
      <c r="E135" s="41"/>
      <c r="F135" s="38"/>
      <c r="G135" s="124">
        <v>160158220</v>
      </c>
      <c r="H135" s="66"/>
      <c r="I135" s="125">
        <v>160158220</v>
      </c>
      <c r="J135" s="126"/>
      <c r="K135" s="124">
        <v>160158220</v>
      </c>
      <c r="L135" s="126"/>
      <c r="M135" s="127">
        <v>160158220</v>
      </c>
    </row>
    <row r="136" spans="1:13" ht="16.5" customHeight="1" x14ac:dyDescent="0.2">
      <c r="A136" s="65"/>
      <c r="B136" s="29" t="s">
        <v>76</v>
      </c>
      <c r="C136" s="65"/>
      <c r="E136" s="41"/>
      <c r="F136" s="38"/>
      <c r="G136" s="128">
        <v>780473194</v>
      </c>
      <c r="H136" s="66"/>
      <c r="I136" s="129">
        <v>587007031</v>
      </c>
      <c r="J136" s="126"/>
      <c r="K136" s="128">
        <v>692702987</v>
      </c>
      <c r="L136" s="126"/>
      <c r="M136" s="129">
        <v>600452326</v>
      </c>
    </row>
    <row r="137" spans="1:13" ht="16.5" customHeight="1" x14ac:dyDescent="0.2">
      <c r="A137" s="38"/>
      <c r="B137" s="38"/>
      <c r="C137" s="38"/>
      <c r="E137" s="41"/>
      <c r="F137" s="79"/>
      <c r="G137" s="130"/>
      <c r="H137" s="131"/>
      <c r="I137" s="131"/>
      <c r="J137" s="131"/>
      <c r="K137" s="132"/>
      <c r="L137" s="131"/>
      <c r="M137" s="131"/>
    </row>
    <row r="138" spans="1:13" ht="16.5" customHeight="1" x14ac:dyDescent="0.2">
      <c r="A138" s="78" t="s">
        <v>77</v>
      </c>
      <c r="B138" s="78"/>
      <c r="C138" s="78"/>
      <c r="E138" s="41"/>
      <c r="F138" s="79"/>
      <c r="G138" s="132">
        <f>SUM(G130:G136)</f>
        <v>2195404417</v>
      </c>
      <c r="H138" s="131"/>
      <c r="I138" s="131">
        <f>SUM(I130:I136)</f>
        <v>2001938254</v>
      </c>
      <c r="J138" s="131"/>
      <c r="K138" s="132">
        <f>SUM(K130:K136)</f>
        <v>2107634210</v>
      </c>
      <c r="L138" s="131"/>
      <c r="M138" s="131">
        <f>SUM(M130:M136)</f>
        <v>2015383549</v>
      </c>
    </row>
    <row r="139" spans="1:13" ht="16.5" customHeight="1" x14ac:dyDescent="0.2">
      <c r="A139" s="38" t="s">
        <v>78</v>
      </c>
      <c r="B139" s="38"/>
      <c r="C139" s="38"/>
      <c r="E139" s="41"/>
      <c r="F139" s="79"/>
      <c r="G139" s="133">
        <v>2235916</v>
      </c>
      <c r="H139" s="134"/>
      <c r="I139" s="71">
        <v>2130374</v>
      </c>
      <c r="J139" s="134"/>
      <c r="K139" s="135" t="s">
        <v>20</v>
      </c>
      <c r="L139" s="95"/>
      <c r="M139" s="136" t="s">
        <v>20</v>
      </c>
    </row>
    <row r="140" spans="1:13" ht="16.5" customHeight="1" x14ac:dyDescent="0.2">
      <c r="A140" s="38"/>
      <c r="B140" s="38"/>
      <c r="C140" s="38"/>
      <c r="E140" s="41"/>
      <c r="F140" s="79"/>
      <c r="G140" s="80"/>
      <c r="H140" s="74"/>
      <c r="I140" s="74"/>
      <c r="J140" s="74"/>
      <c r="K140" s="80"/>
      <c r="L140" s="74"/>
      <c r="M140" s="74"/>
    </row>
    <row r="141" spans="1:13" ht="16.5" customHeight="1" x14ac:dyDescent="0.2">
      <c r="A141" s="78" t="s">
        <v>79</v>
      </c>
      <c r="B141" s="78"/>
      <c r="C141" s="78"/>
      <c r="E141" s="41"/>
      <c r="F141" s="79"/>
      <c r="G141" s="93">
        <f>SUM(G138:G139)</f>
        <v>2197640333</v>
      </c>
      <c r="H141" s="74"/>
      <c r="I141" s="94">
        <f>SUM(I138:I139)</f>
        <v>2004068628</v>
      </c>
      <c r="J141" s="74"/>
      <c r="K141" s="93">
        <f>SUM(K138:K139)</f>
        <v>2107634210</v>
      </c>
      <c r="L141" s="74"/>
      <c r="M141" s="94">
        <f>SUM(M138:M139)</f>
        <v>2015383549</v>
      </c>
    </row>
    <row r="142" spans="1:13" ht="16.5" customHeight="1" x14ac:dyDescent="0.2">
      <c r="A142" s="38"/>
      <c r="B142" s="38"/>
      <c r="C142" s="38"/>
      <c r="E142" s="41"/>
      <c r="F142" s="79"/>
      <c r="G142" s="137"/>
      <c r="H142" s="74"/>
      <c r="I142" s="138"/>
      <c r="J142" s="74"/>
      <c r="K142" s="137"/>
      <c r="L142" s="74"/>
      <c r="M142" s="138"/>
    </row>
    <row r="143" spans="1:13" ht="16.5" customHeight="1" thickBot="1" x14ac:dyDescent="0.25">
      <c r="A143" s="78" t="s">
        <v>80</v>
      </c>
      <c r="B143" s="78"/>
      <c r="C143" s="78"/>
      <c r="E143" s="41"/>
      <c r="F143" s="79"/>
      <c r="G143" s="75">
        <f>SUM(G101,G141)</f>
        <v>6145637447</v>
      </c>
      <c r="H143" s="74"/>
      <c r="I143" s="76">
        <f>SUM(I101,I141)</f>
        <v>4516489614</v>
      </c>
      <c r="J143" s="74"/>
      <c r="K143" s="75">
        <f>SUM(K101,K141)</f>
        <v>3904505246</v>
      </c>
      <c r="L143" s="74"/>
      <c r="M143" s="76">
        <f>SUM(M101,M141)</f>
        <v>3126757488</v>
      </c>
    </row>
    <row r="144" spans="1:13" ht="16.5" customHeight="1" thickTop="1" x14ac:dyDescent="0.2">
      <c r="A144" s="11"/>
      <c r="B144" s="11"/>
      <c r="C144" s="11"/>
      <c r="D144" s="11"/>
    </row>
    <row r="145" spans="1:4" ht="16.5" customHeight="1" x14ac:dyDescent="0.2">
      <c r="A145" s="11"/>
      <c r="B145" s="11"/>
      <c r="C145" s="11"/>
      <c r="D145" s="11"/>
    </row>
    <row r="146" spans="1:4" ht="16.5" customHeight="1" x14ac:dyDescent="0.2">
      <c r="A146" s="11"/>
      <c r="B146" s="11"/>
      <c r="C146" s="11"/>
      <c r="D146" s="11"/>
    </row>
    <row r="147" spans="1:4" ht="16.5" customHeight="1" x14ac:dyDescent="0.2">
      <c r="A147" s="11"/>
      <c r="B147" s="11"/>
      <c r="C147" s="11"/>
      <c r="D147" s="11"/>
    </row>
    <row r="148" spans="1:4" ht="16.5" customHeight="1" x14ac:dyDescent="0.2">
      <c r="A148" s="11"/>
      <c r="B148" s="11"/>
      <c r="C148" s="11"/>
      <c r="D148" s="11"/>
    </row>
    <row r="149" spans="1:4" ht="16.5" customHeight="1" x14ac:dyDescent="0.2">
      <c r="A149" s="11"/>
      <c r="B149" s="11"/>
      <c r="C149" s="11"/>
      <c r="D149" s="11"/>
    </row>
    <row r="150" spans="1:4" ht="16.5" customHeight="1" x14ac:dyDescent="0.2">
      <c r="A150" s="11"/>
      <c r="B150" s="11"/>
      <c r="C150" s="11"/>
      <c r="D150" s="11"/>
    </row>
    <row r="151" spans="1:4" ht="16.5" customHeight="1" x14ac:dyDescent="0.2">
      <c r="A151" s="11"/>
      <c r="B151" s="11"/>
      <c r="C151" s="11"/>
      <c r="D151" s="11"/>
    </row>
    <row r="152" spans="1:4" ht="16.5" customHeight="1" x14ac:dyDescent="0.2">
      <c r="A152" s="11"/>
      <c r="B152" s="11"/>
      <c r="C152" s="11"/>
      <c r="D152" s="11"/>
    </row>
    <row r="153" spans="1:4" ht="16.5" customHeight="1" x14ac:dyDescent="0.2">
      <c r="A153" s="11"/>
      <c r="B153" s="11"/>
      <c r="C153" s="11"/>
      <c r="D153" s="11"/>
    </row>
    <row r="154" spans="1:4" ht="16.5" customHeight="1" x14ac:dyDescent="0.2">
      <c r="A154" s="11"/>
      <c r="B154" s="11"/>
      <c r="C154" s="11"/>
      <c r="D154" s="11"/>
    </row>
    <row r="155" spans="1:4" ht="16.5" customHeight="1" x14ac:dyDescent="0.2">
      <c r="A155" s="11"/>
      <c r="B155" s="11"/>
      <c r="C155" s="11"/>
      <c r="D155" s="11"/>
    </row>
    <row r="156" spans="1:4" ht="16.5" customHeight="1" x14ac:dyDescent="0.2">
      <c r="A156" s="11"/>
      <c r="B156" s="11"/>
      <c r="C156" s="11"/>
      <c r="D156" s="11"/>
    </row>
    <row r="157" spans="1:4" ht="16.5" customHeight="1" x14ac:dyDescent="0.2">
      <c r="A157" s="11"/>
      <c r="B157" s="11"/>
      <c r="C157" s="11"/>
      <c r="D157" s="11"/>
    </row>
    <row r="158" spans="1:4" ht="16.5" customHeight="1" x14ac:dyDescent="0.2">
      <c r="A158" s="11"/>
      <c r="B158" s="11"/>
      <c r="C158" s="11"/>
      <c r="D158" s="11"/>
    </row>
    <row r="159" spans="1:4" ht="16.5" customHeight="1" x14ac:dyDescent="0.2">
      <c r="A159" s="11"/>
      <c r="B159" s="11"/>
      <c r="C159" s="11"/>
      <c r="D159" s="11"/>
    </row>
    <row r="160" spans="1:4" ht="14.25" customHeight="1" x14ac:dyDescent="0.2">
      <c r="A160" s="11"/>
      <c r="B160" s="11"/>
      <c r="C160" s="11"/>
      <c r="D160" s="11"/>
    </row>
    <row r="161" spans="1:13" s="6" customFormat="1" ht="21.9" customHeight="1" x14ac:dyDescent="0.2">
      <c r="A161" s="372" t="str">
        <f>A110</f>
        <v>The accompanying notes on pages 13 to 28 are an integral part of these interim financial information.</v>
      </c>
      <c r="B161" s="372"/>
      <c r="C161" s="372"/>
      <c r="D161" s="372"/>
      <c r="E161" s="372"/>
      <c r="F161" s="372"/>
      <c r="G161" s="372"/>
      <c r="H161" s="372"/>
      <c r="I161" s="372"/>
      <c r="J161" s="372"/>
      <c r="K161" s="372"/>
      <c r="L161" s="372"/>
      <c r="M161" s="372"/>
    </row>
  </sheetData>
  <mergeCells count="16">
    <mergeCell ref="G117:I117"/>
    <mergeCell ref="K117:M117"/>
    <mergeCell ref="A161:M161"/>
    <mergeCell ref="G65:I65"/>
    <mergeCell ref="K65:M65"/>
    <mergeCell ref="G66:I66"/>
    <mergeCell ref="K66:M66"/>
    <mergeCell ref="A110:M110"/>
    <mergeCell ref="G116:I116"/>
    <mergeCell ref="K116:M116"/>
    <mergeCell ref="A59:M59"/>
    <mergeCell ref="G6:I6"/>
    <mergeCell ref="K6:M6"/>
    <mergeCell ref="G7:I7"/>
    <mergeCell ref="K7:M7"/>
    <mergeCell ref="A54:M54"/>
  </mergeCells>
  <pageMargins left="0.8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&amp;R&amp;9&amp;P</oddFooter>
  </headerFooter>
  <ignoredErrors>
    <ignoredError sqref="G120:M120 G69:M69 G10: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view="pageBreakPreview" topLeftCell="A37" zoomScale="130" zoomScaleNormal="100" zoomScaleSheetLayoutView="130" workbookViewId="0">
      <selection activeCell="F45" sqref="F45"/>
    </sheetView>
  </sheetViews>
  <sheetFormatPr defaultColWidth="9.28515625" defaultRowHeight="16.5" customHeight="1" x14ac:dyDescent="0.2"/>
  <cols>
    <col min="1" max="4" width="1.42578125" style="140" customWidth="1"/>
    <col min="5" max="5" width="38.28515625" style="140" customWidth="1"/>
    <col min="6" max="6" width="6.140625" style="141" customWidth="1"/>
    <col min="7" max="7" width="0.7109375" style="140" customWidth="1"/>
    <col min="8" max="8" width="14.85546875" style="142" customWidth="1"/>
    <col min="9" max="9" width="0.7109375" style="142" customWidth="1"/>
    <col min="10" max="10" width="14.85546875" style="142" customWidth="1"/>
    <col min="11" max="11" width="0.7109375" style="142" customWidth="1"/>
    <col min="12" max="12" width="14.85546875" style="142" customWidth="1"/>
    <col min="13" max="13" width="0.7109375" style="142" customWidth="1"/>
    <col min="14" max="14" width="14.85546875" style="142" customWidth="1"/>
    <col min="15" max="16384" width="9.28515625" style="140"/>
  </cols>
  <sheetData>
    <row r="1" spans="1:14" ht="16.5" customHeight="1" x14ac:dyDescent="0.2">
      <c r="A1" s="139" t="str">
        <f>'2-4'!A1</f>
        <v>RS Public Company Limited</v>
      </c>
    </row>
    <row r="2" spans="1:14" ht="16.5" customHeight="1" x14ac:dyDescent="0.2">
      <c r="A2" s="143" t="s">
        <v>81</v>
      </c>
    </row>
    <row r="3" spans="1:14" ht="16.5" customHeight="1" x14ac:dyDescent="0.2">
      <c r="A3" s="144" t="s">
        <v>82</v>
      </c>
      <c r="B3" s="145"/>
      <c r="C3" s="145"/>
      <c r="D3" s="145"/>
      <c r="E3" s="145"/>
      <c r="F3" s="146"/>
      <c r="G3" s="145"/>
      <c r="H3" s="147"/>
      <c r="I3" s="147"/>
      <c r="J3" s="147"/>
      <c r="K3" s="147"/>
      <c r="L3" s="147"/>
      <c r="M3" s="147"/>
      <c r="N3" s="147"/>
    </row>
    <row r="4" spans="1:14" ht="14.1" customHeight="1" x14ac:dyDescent="0.2"/>
    <row r="5" spans="1:14" ht="14.1" customHeight="1" x14ac:dyDescent="0.2"/>
    <row r="6" spans="1:14" ht="16.5" customHeight="1" x14ac:dyDescent="0.2">
      <c r="H6" s="377" t="s">
        <v>3</v>
      </c>
      <c r="I6" s="377"/>
      <c r="J6" s="377"/>
      <c r="K6" s="148"/>
      <c r="L6" s="377" t="s">
        <v>4</v>
      </c>
      <c r="M6" s="377"/>
      <c r="N6" s="377"/>
    </row>
    <row r="7" spans="1:14" ht="16.5" customHeight="1" x14ac:dyDescent="0.2">
      <c r="A7" s="149"/>
      <c r="B7" s="149"/>
      <c r="C7" s="149"/>
      <c r="D7" s="149"/>
      <c r="E7" s="149"/>
      <c r="G7" s="149"/>
      <c r="H7" s="376" t="s">
        <v>5</v>
      </c>
      <c r="I7" s="376"/>
      <c r="J7" s="376"/>
      <c r="K7" s="148"/>
      <c r="L7" s="376" t="s">
        <v>5</v>
      </c>
      <c r="M7" s="376"/>
      <c r="N7" s="376"/>
    </row>
    <row r="8" spans="1:14" s="149" customFormat="1" ht="16.5" customHeight="1" x14ac:dyDescent="0.2">
      <c r="F8" s="141"/>
      <c r="H8" s="150" t="s">
        <v>6</v>
      </c>
      <c r="I8" s="150"/>
      <c r="J8" s="150" t="s">
        <v>6</v>
      </c>
      <c r="K8" s="150"/>
      <c r="L8" s="150" t="s">
        <v>6</v>
      </c>
      <c r="M8" s="150"/>
      <c r="N8" s="150" t="s">
        <v>6</v>
      </c>
    </row>
    <row r="9" spans="1:14" ht="16.5" customHeight="1" x14ac:dyDescent="0.2">
      <c r="A9" s="149"/>
      <c r="B9" s="149"/>
      <c r="C9" s="149"/>
      <c r="D9" s="149"/>
      <c r="E9" s="149"/>
      <c r="G9" s="149"/>
      <c r="H9" s="151" t="s">
        <v>8</v>
      </c>
      <c r="I9" s="5"/>
      <c r="J9" s="151" t="s">
        <v>8</v>
      </c>
      <c r="K9" s="5"/>
      <c r="L9" s="151" t="s">
        <v>8</v>
      </c>
      <c r="M9" s="5"/>
      <c r="N9" s="151" t="s">
        <v>8</v>
      </c>
    </row>
    <row r="10" spans="1:14" ht="16.5" customHeight="1" x14ac:dyDescent="0.2">
      <c r="A10" s="149"/>
      <c r="B10" s="149"/>
      <c r="C10" s="149"/>
      <c r="D10" s="149"/>
      <c r="E10" s="149"/>
      <c r="G10" s="149"/>
      <c r="H10" s="152" t="s">
        <v>10</v>
      </c>
      <c r="I10" s="150"/>
      <c r="J10" s="152" t="s">
        <v>11</v>
      </c>
      <c r="K10" s="150"/>
      <c r="L10" s="152" t="s">
        <v>10</v>
      </c>
      <c r="M10" s="150"/>
      <c r="N10" s="152" t="s">
        <v>11</v>
      </c>
    </row>
    <row r="11" spans="1:14" ht="16.5" customHeight="1" x14ac:dyDescent="0.2">
      <c r="A11" s="149"/>
      <c r="B11" s="149"/>
      <c r="C11" s="149"/>
      <c r="D11" s="149"/>
      <c r="E11" s="149"/>
      <c r="F11" s="153"/>
      <c r="G11" s="154"/>
      <c r="H11" s="155" t="s">
        <v>13</v>
      </c>
      <c r="I11" s="150"/>
      <c r="J11" s="155" t="s">
        <v>13</v>
      </c>
      <c r="K11" s="150"/>
      <c r="L11" s="155" t="s">
        <v>13</v>
      </c>
      <c r="M11" s="150"/>
      <c r="N11" s="155" t="s">
        <v>13</v>
      </c>
    </row>
    <row r="12" spans="1:14" ht="12" customHeight="1" x14ac:dyDescent="0.2">
      <c r="A12" s="143"/>
      <c r="H12" s="156"/>
      <c r="I12" s="157"/>
      <c r="J12" s="157"/>
      <c r="K12" s="157"/>
      <c r="L12" s="156"/>
      <c r="M12" s="157"/>
      <c r="N12" s="157"/>
    </row>
    <row r="13" spans="1:14" ht="16.5" customHeight="1" x14ac:dyDescent="0.2">
      <c r="A13" s="158" t="s">
        <v>83</v>
      </c>
      <c r="B13" s="149"/>
      <c r="C13" s="149"/>
      <c r="D13" s="149"/>
      <c r="E13" s="149"/>
      <c r="F13" s="153"/>
      <c r="G13" s="154"/>
      <c r="H13" s="159"/>
      <c r="I13" s="150"/>
      <c r="J13" s="150"/>
      <c r="K13" s="150"/>
      <c r="L13" s="159"/>
      <c r="M13" s="150"/>
      <c r="N13" s="150"/>
    </row>
    <row r="14" spans="1:14" ht="12" customHeight="1" x14ac:dyDescent="0.2">
      <c r="A14" s="158"/>
      <c r="B14" s="149"/>
      <c r="C14" s="149"/>
      <c r="D14" s="149"/>
      <c r="E14" s="149"/>
      <c r="F14" s="153"/>
      <c r="G14" s="154"/>
      <c r="H14" s="159"/>
      <c r="I14" s="150"/>
      <c r="J14" s="150"/>
      <c r="K14" s="150"/>
      <c r="L14" s="159"/>
      <c r="M14" s="150"/>
      <c r="N14" s="150"/>
    </row>
    <row r="15" spans="1:14" ht="16.5" customHeight="1" x14ac:dyDescent="0.2">
      <c r="A15" s="160" t="s">
        <v>84</v>
      </c>
      <c r="B15" s="149"/>
      <c r="C15" s="149"/>
      <c r="D15" s="149"/>
      <c r="E15" s="149"/>
      <c r="G15" s="161"/>
      <c r="H15" s="162">
        <v>541790639</v>
      </c>
      <c r="I15" s="157"/>
      <c r="J15" s="163">
        <v>641682214</v>
      </c>
      <c r="K15" s="157"/>
      <c r="L15" s="164" t="s">
        <v>85</v>
      </c>
      <c r="M15" s="157"/>
      <c r="N15" s="165" t="s">
        <v>86</v>
      </c>
    </row>
    <row r="16" spans="1:14" ht="16.5" customHeight="1" x14ac:dyDescent="0.2">
      <c r="A16" s="160" t="s">
        <v>87</v>
      </c>
      <c r="B16" s="149"/>
      <c r="C16" s="149"/>
      <c r="D16" s="149"/>
      <c r="E16" s="149"/>
      <c r="G16" s="161"/>
      <c r="H16" s="166">
        <v>310583123</v>
      </c>
      <c r="I16" s="157"/>
      <c r="J16" s="167">
        <v>296713344</v>
      </c>
      <c r="K16" s="157"/>
      <c r="L16" s="168">
        <v>159280732</v>
      </c>
      <c r="M16" s="157"/>
      <c r="N16" s="169">
        <v>161131186</v>
      </c>
    </row>
    <row r="17" spans="1:14" ht="12" customHeight="1" x14ac:dyDescent="0.2">
      <c r="A17" s="160"/>
      <c r="B17" s="149"/>
      <c r="C17" s="149"/>
      <c r="D17" s="149"/>
      <c r="G17" s="149"/>
      <c r="H17" s="156"/>
      <c r="I17" s="157"/>
      <c r="J17" s="157"/>
      <c r="K17" s="157"/>
      <c r="L17" s="156"/>
      <c r="M17" s="157"/>
      <c r="N17" s="157"/>
    </row>
    <row r="18" spans="1:14" ht="16.5" customHeight="1" x14ac:dyDescent="0.2">
      <c r="A18" s="170" t="s">
        <v>235</v>
      </c>
      <c r="G18" s="141"/>
      <c r="H18" s="168">
        <f>SUM(H15:H16)</f>
        <v>852373762</v>
      </c>
      <c r="I18" s="157"/>
      <c r="J18" s="169">
        <f>SUM(J15:J16)</f>
        <v>938395558</v>
      </c>
      <c r="K18" s="157"/>
      <c r="L18" s="168">
        <f>SUM(L15:L16)</f>
        <v>159280732</v>
      </c>
      <c r="M18" s="157"/>
      <c r="N18" s="169">
        <f>SUM(N15:N16)</f>
        <v>161131186</v>
      </c>
    </row>
    <row r="19" spans="1:14" ht="14.1" customHeight="1" x14ac:dyDescent="0.2">
      <c r="A19" s="170"/>
      <c r="G19" s="141"/>
      <c r="H19" s="156"/>
      <c r="I19" s="157"/>
      <c r="J19" s="157"/>
      <c r="K19" s="157"/>
      <c r="L19" s="156"/>
      <c r="M19" s="157"/>
      <c r="N19" s="157"/>
    </row>
    <row r="20" spans="1:14" ht="16.5" customHeight="1" x14ac:dyDescent="0.2">
      <c r="A20" s="160" t="s">
        <v>88</v>
      </c>
      <c r="G20" s="141"/>
      <c r="H20" s="162">
        <v>-220206203</v>
      </c>
      <c r="I20" s="157"/>
      <c r="J20" s="163">
        <v>-212807231</v>
      </c>
      <c r="K20" s="163"/>
      <c r="L20" s="164" t="s">
        <v>85</v>
      </c>
      <c r="M20" s="157"/>
      <c r="N20" s="165" t="s">
        <v>86</v>
      </c>
    </row>
    <row r="21" spans="1:14" ht="16.5" customHeight="1" x14ac:dyDescent="0.2">
      <c r="A21" s="160" t="s">
        <v>89</v>
      </c>
      <c r="G21" s="141"/>
      <c r="H21" s="166">
        <v>-228572280</v>
      </c>
      <c r="I21" s="157"/>
      <c r="J21" s="167">
        <v>-227511418</v>
      </c>
      <c r="K21" s="157"/>
      <c r="L21" s="168">
        <v>-131775013</v>
      </c>
      <c r="M21" s="157"/>
      <c r="N21" s="169">
        <v>-128050662</v>
      </c>
    </row>
    <row r="22" spans="1:14" ht="12" customHeight="1" x14ac:dyDescent="0.2">
      <c r="A22" s="160"/>
      <c r="G22" s="141"/>
      <c r="H22" s="156"/>
      <c r="I22" s="157"/>
      <c r="J22" s="157"/>
      <c r="K22" s="157"/>
      <c r="L22" s="156"/>
      <c r="M22" s="157"/>
      <c r="N22" s="157"/>
    </row>
    <row r="23" spans="1:14" ht="16.5" customHeight="1" x14ac:dyDescent="0.2">
      <c r="A23" s="170" t="s">
        <v>231</v>
      </c>
      <c r="G23" s="141"/>
      <c r="H23" s="168">
        <f>SUM(H20:H21)</f>
        <v>-448778483</v>
      </c>
      <c r="I23" s="157"/>
      <c r="J23" s="169">
        <f>SUM(J20:J21)</f>
        <v>-440318649</v>
      </c>
      <c r="K23" s="157"/>
      <c r="L23" s="168">
        <f>SUM(L20:L21)</f>
        <v>-131775013</v>
      </c>
      <c r="M23" s="157"/>
      <c r="N23" s="169">
        <f>SUM(N20:N21)</f>
        <v>-128050662</v>
      </c>
    </row>
    <row r="24" spans="1:14" ht="14.1" customHeight="1" x14ac:dyDescent="0.2">
      <c r="A24" s="170"/>
      <c r="G24" s="141"/>
      <c r="H24" s="156"/>
      <c r="I24" s="157"/>
      <c r="J24" s="157"/>
      <c r="K24" s="157"/>
      <c r="L24" s="156"/>
      <c r="M24" s="157"/>
      <c r="N24" s="157"/>
    </row>
    <row r="25" spans="1:14" ht="16.5" customHeight="1" x14ac:dyDescent="0.2">
      <c r="A25" s="143" t="s">
        <v>90</v>
      </c>
      <c r="G25" s="141"/>
      <c r="H25" s="156">
        <f>SUM(H23,H18)</f>
        <v>403595279</v>
      </c>
      <c r="I25" s="157"/>
      <c r="J25" s="157">
        <f>SUM(J23,J18)</f>
        <v>498076909</v>
      </c>
      <c r="K25" s="157"/>
      <c r="L25" s="156">
        <f>SUM(L23,L18)</f>
        <v>27505719</v>
      </c>
      <c r="M25" s="157"/>
      <c r="N25" s="157">
        <f>SUM(N23,N18)</f>
        <v>33080524</v>
      </c>
    </row>
    <row r="26" spans="1:14" ht="16.5" customHeight="1" x14ac:dyDescent="0.2">
      <c r="A26" s="171" t="s">
        <v>91</v>
      </c>
      <c r="H26" s="166">
        <v>1489431</v>
      </c>
      <c r="I26" s="157"/>
      <c r="J26" s="167">
        <v>3069621</v>
      </c>
      <c r="K26" s="157"/>
      <c r="L26" s="168">
        <v>5406178</v>
      </c>
      <c r="M26" s="157"/>
      <c r="N26" s="169">
        <v>7516801</v>
      </c>
    </row>
    <row r="27" spans="1:14" ht="12" customHeight="1" x14ac:dyDescent="0.2">
      <c r="A27" s="171"/>
      <c r="H27" s="156"/>
      <c r="I27" s="157"/>
      <c r="J27" s="157"/>
      <c r="K27" s="157"/>
      <c r="L27" s="156"/>
      <c r="M27" s="157"/>
      <c r="N27" s="157"/>
    </row>
    <row r="28" spans="1:14" ht="16.5" customHeight="1" x14ac:dyDescent="0.2">
      <c r="A28" s="143" t="s">
        <v>92</v>
      </c>
      <c r="H28" s="156">
        <f>SUM(H25:H26)</f>
        <v>405084710</v>
      </c>
      <c r="I28" s="157"/>
      <c r="J28" s="157">
        <f>SUM(J25:J26)</f>
        <v>501146530</v>
      </c>
      <c r="K28" s="157"/>
      <c r="L28" s="156">
        <f>SUM(L25:L26)</f>
        <v>32911897</v>
      </c>
      <c r="M28" s="157"/>
      <c r="N28" s="157">
        <f>SUM(N25:N26)</f>
        <v>40597325</v>
      </c>
    </row>
    <row r="29" spans="1:14" ht="16.5" customHeight="1" x14ac:dyDescent="0.2">
      <c r="A29" s="160" t="s">
        <v>93</v>
      </c>
      <c r="G29" s="141"/>
      <c r="H29" s="156">
        <v>-219550743</v>
      </c>
      <c r="I29" s="157"/>
      <c r="J29" s="157">
        <v>-147233744</v>
      </c>
      <c r="K29" s="157"/>
      <c r="L29" s="156">
        <v>-368597</v>
      </c>
      <c r="M29" s="157"/>
      <c r="N29" s="157">
        <v>-1084624</v>
      </c>
    </row>
    <row r="30" spans="1:14" ht="16.5" customHeight="1" x14ac:dyDescent="0.2">
      <c r="A30" s="160" t="s">
        <v>94</v>
      </c>
      <c r="G30" s="141"/>
      <c r="H30" s="156">
        <v>-211122740</v>
      </c>
      <c r="I30" s="157"/>
      <c r="J30" s="157">
        <v>-179185051</v>
      </c>
      <c r="K30" s="157"/>
      <c r="L30" s="156">
        <v>-21976084</v>
      </c>
      <c r="M30" s="157"/>
      <c r="N30" s="157">
        <v>-17183955</v>
      </c>
    </row>
    <row r="31" spans="1:14" ht="16.5" customHeight="1" x14ac:dyDescent="0.2">
      <c r="A31" s="160" t="s">
        <v>95</v>
      </c>
      <c r="G31" s="141"/>
      <c r="H31" s="162">
        <v>-26974</v>
      </c>
      <c r="I31" s="157"/>
      <c r="J31" s="163">
        <v>-1247101</v>
      </c>
      <c r="K31" s="157"/>
      <c r="L31" s="164" t="s">
        <v>85</v>
      </c>
      <c r="M31" s="157"/>
      <c r="N31" s="157">
        <v>-161338</v>
      </c>
    </row>
    <row r="32" spans="1:14" ht="16.5" customHeight="1" x14ac:dyDescent="0.2">
      <c r="A32" s="172" t="s">
        <v>96</v>
      </c>
      <c r="G32" s="141"/>
      <c r="H32" s="156">
        <v>-15904330</v>
      </c>
      <c r="I32" s="157"/>
      <c r="J32" s="157">
        <v>-9027776</v>
      </c>
      <c r="K32" s="157"/>
      <c r="L32" s="156">
        <v>-10215203</v>
      </c>
      <c r="M32" s="157"/>
      <c r="N32" s="157">
        <v>-5028849</v>
      </c>
    </row>
    <row r="33" spans="1:14" ht="16.5" customHeight="1" x14ac:dyDescent="0.2">
      <c r="A33" s="160" t="s">
        <v>112</v>
      </c>
      <c r="H33" s="156"/>
      <c r="I33" s="157"/>
      <c r="J33" s="157"/>
      <c r="K33" s="157"/>
      <c r="L33" s="156"/>
      <c r="M33" s="140"/>
      <c r="N33" s="140"/>
    </row>
    <row r="34" spans="1:14" ht="16.5" customHeight="1" x14ac:dyDescent="0.2">
      <c r="A34" s="160"/>
      <c r="B34" s="140" t="s">
        <v>113</v>
      </c>
      <c r="H34" s="166">
        <v>29339626</v>
      </c>
      <c r="I34" s="157"/>
      <c r="J34" s="173" t="s">
        <v>86</v>
      </c>
      <c r="K34" s="157"/>
      <c r="L34" s="168">
        <v>-4246</v>
      </c>
      <c r="M34" s="157"/>
      <c r="N34" s="173" t="s">
        <v>86</v>
      </c>
    </row>
    <row r="35" spans="1:14" ht="12" customHeight="1" x14ac:dyDescent="0.2">
      <c r="A35" s="172"/>
      <c r="H35" s="156"/>
      <c r="I35" s="157"/>
      <c r="J35" s="157"/>
      <c r="K35" s="157"/>
      <c r="L35" s="156"/>
      <c r="M35" s="157"/>
      <c r="N35" s="157"/>
    </row>
    <row r="36" spans="1:14" ht="16.5" customHeight="1" x14ac:dyDescent="0.2">
      <c r="A36" s="170" t="s">
        <v>98</v>
      </c>
      <c r="H36" s="156">
        <f>SUM(H28:H34)</f>
        <v>-12180451</v>
      </c>
      <c r="I36" s="157"/>
      <c r="J36" s="157">
        <f>SUM(J28:J34)</f>
        <v>164452858</v>
      </c>
      <c r="K36" s="157"/>
      <c r="L36" s="156">
        <f>SUM(L28:L34)</f>
        <v>347767</v>
      </c>
      <c r="M36" s="157"/>
      <c r="N36" s="157">
        <f>SUM(N28:N34)</f>
        <v>17138559</v>
      </c>
    </row>
    <row r="37" spans="1:14" ht="16.5" customHeight="1" x14ac:dyDescent="0.2">
      <c r="A37" s="160" t="s">
        <v>99</v>
      </c>
      <c r="H37" s="166">
        <v>11205491</v>
      </c>
      <c r="I37" s="163"/>
      <c r="J37" s="167">
        <v>-33874540</v>
      </c>
      <c r="K37" s="157"/>
      <c r="L37" s="168">
        <v>-647412</v>
      </c>
      <c r="M37" s="157"/>
      <c r="N37" s="169">
        <v>-3678226</v>
      </c>
    </row>
    <row r="38" spans="1:14" ht="12" customHeight="1" x14ac:dyDescent="0.2">
      <c r="A38" s="160"/>
      <c r="H38" s="156"/>
      <c r="I38" s="157"/>
      <c r="J38" s="157"/>
      <c r="K38" s="157"/>
      <c r="L38" s="156"/>
      <c r="M38" s="157"/>
      <c r="N38" s="157"/>
    </row>
    <row r="39" spans="1:14" ht="16.5" customHeight="1" x14ac:dyDescent="0.2">
      <c r="A39" s="170" t="s">
        <v>100</v>
      </c>
      <c r="H39" s="156">
        <f>SUM(H36:H37)</f>
        <v>-974960</v>
      </c>
      <c r="I39" s="157"/>
      <c r="J39" s="157">
        <f>SUM(J36:J37)</f>
        <v>130578318</v>
      </c>
      <c r="K39" s="157"/>
      <c r="L39" s="156">
        <f>SUM(L36:L37)</f>
        <v>-299645</v>
      </c>
      <c r="M39" s="157"/>
      <c r="N39" s="157">
        <f>SUM(N36:N37)</f>
        <v>13460333</v>
      </c>
    </row>
    <row r="40" spans="1:14" ht="16.5" customHeight="1" x14ac:dyDescent="0.2">
      <c r="A40" s="140" t="s">
        <v>101</v>
      </c>
      <c r="B40" s="143"/>
      <c r="F40" s="140"/>
      <c r="H40" s="174" t="s">
        <v>85</v>
      </c>
      <c r="I40" s="157"/>
      <c r="J40" s="173" t="s">
        <v>85</v>
      </c>
      <c r="K40" s="157"/>
      <c r="L40" s="174" t="s">
        <v>85</v>
      </c>
      <c r="M40" s="157"/>
      <c r="N40" s="173" t="s">
        <v>85</v>
      </c>
    </row>
    <row r="41" spans="1:14" ht="12" customHeight="1" x14ac:dyDescent="0.2">
      <c r="A41" s="143"/>
      <c r="F41" s="140"/>
      <c r="H41" s="156"/>
      <c r="I41" s="157"/>
      <c r="J41" s="157"/>
      <c r="K41" s="157"/>
      <c r="L41" s="156"/>
      <c r="M41" s="157"/>
      <c r="N41" s="157"/>
    </row>
    <row r="42" spans="1:14" ht="16.5" customHeight="1" thickBot="1" x14ac:dyDescent="0.25">
      <c r="A42" s="170" t="s">
        <v>102</v>
      </c>
      <c r="B42" s="143"/>
      <c r="H42" s="175">
        <f>SUM(H40,H39)</f>
        <v>-974960</v>
      </c>
      <c r="I42" s="157"/>
      <c r="J42" s="176">
        <f>SUM(J40,J39)</f>
        <v>130578318</v>
      </c>
      <c r="K42" s="157"/>
      <c r="L42" s="175">
        <f>SUM(L40,L39)</f>
        <v>-299645</v>
      </c>
      <c r="M42" s="157"/>
      <c r="N42" s="176">
        <f>SUM(N40,N39)</f>
        <v>13460333</v>
      </c>
    </row>
    <row r="43" spans="1:14" s="314" customFormat="1" ht="16.5" customHeight="1" thickTop="1" x14ac:dyDescent="0.2">
      <c r="A43" s="312"/>
      <c r="B43" s="313"/>
      <c r="F43" s="315"/>
      <c r="H43" s="177"/>
      <c r="I43" s="157"/>
      <c r="J43" s="177"/>
      <c r="K43" s="157"/>
      <c r="L43" s="177"/>
      <c r="M43" s="157"/>
      <c r="N43" s="177"/>
    </row>
    <row r="44" spans="1:14" s="314" customFormat="1" ht="16.5" customHeight="1" x14ac:dyDescent="0.2">
      <c r="A44" s="312"/>
      <c r="B44" s="313"/>
      <c r="F44" s="315"/>
      <c r="H44" s="177"/>
      <c r="I44" s="157"/>
      <c r="J44" s="177"/>
      <c r="K44" s="157"/>
      <c r="L44" s="177"/>
      <c r="M44" s="157"/>
      <c r="N44" s="177"/>
    </row>
    <row r="45" spans="1:14" s="314" customFormat="1" ht="16.5" customHeight="1" x14ac:dyDescent="0.2">
      <c r="A45" s="312"/>
      <c r="B45" s="313"/>
      <c r="F45" s="315"/>
      <c r="H45" s="177"/>
      <c r="I45" s="157"/>
      <c r="J45" s="177"/>
      <c r="K45" s="157"/>
      <c r="L45" s="177"/>
      <c r="M45" s="157"/>
      <c r="N45" s="177"/>
    </row>
    <row r="46" spans="1:14" s="314" customFormat="1" ht="16.5" customHeight="1" x14ac:dyDescent="0.2">
      <c r="A46" s="312"/>
      <c r="B46" s="313"/>
      <c r="F46" s="315"/>
      <c r="H46" s="177"/>
      <c r="I46" s="157"/>
      <c r="J46" s="177"/>
      <c r="K46" s="157"/>
      <c r="L46" s="177"/>
      <c r="M46" s="157"/>
      <c r="N46" s="177"/>
    </row>
    <row r="47" spans="1:14" s="314" customFormat="1" ht="16.5" customHeight="1" x14ac:dyDescent="0.2">
      <c r="A47" s="312"/>
      <c r="B47" s="313"/>
      <c r="F47" s="315"/>
      <c r="H47" s="177"/>
      <c r="I47" s="157"/>
      <c r="J47" s="177"/>
      <c r="K47" s="157"/>
      <c r="L47" s="177"/>
      <c r="M47" s="157"/>
      <c r="N47" s="177"/>
    </row>
    <row r="48" spans="1:14" s="314" customFormat="1" ht="16.5" customHeight="1" x14ac:dyDescent="0.2">
      <c r="A48" s="312"/>
      <c r="B48" s="313"/>
      <c r="F48" s="315"/>
      <c r="H48" s="177"/>
      <c r="I48" s="157"/>
      <c r="J48" s="177"/>
      <c r="K48" s="157"/>
      <c r="L48" s="177"/>
      <c r="M48" s="157"/>
      <c r="N48" s="177"/>
    </row>
    <row r="49" spans="1:14" s="314" customFormat="1" ht="16.5" customHeight="1" x14ac:dyDescent="0.2">
      <c r="A49" s="312"/>
      <c r="B49" s="313"/>
      <c r="F49" s="315"/>
      <c r="H49" s="177"/>
      <c r="I49" s="157"/>
      <c r="J49" s="177"/>
      <c r="K49" s="157"/>
      <c r="L49" s="177"/>
      <c r="M49" s="157"/>
      <c r="N49" s="177"/>
    </row>
    <row r="50" spans="1:14" s="314" customFormat="1" ht="16.5" customHeight="1" x14ac:dyDescent="0.2">
      <c r="A50" s="312"/>
      <c r="B50" s="313"/>
      <c r="F50" s="315"/>
      <c r="H50" s="177"/>
      <c r="I50" s="157"/>
      <c r="J50" s="177"/>
      <c r="K50" s="157"/>
      <c r="L50" s="177"/>
      <c r="M50" s="157"/>
      <c r="N50" s="177"/>
    </row>
    <row r="51" spans="1:14" s="314" customFormat="1" ht="16.5" customHeight="1" x14ac:dyDescent="0.2">
      <c r="A51" s="312"/>
      <c r="B51" s="313"/>
      <c r="F51" s="315"/>
      <c r="H51" s="177"/>
      <c r="I51" s="157"/>
      <c r="J51" s="177"/>
      <c r="K51" s="157"/>
      <c r="L51" s="177"/>
      <c r="M51" s="157"/>
      <c r="N51" s="177"/>
    </row>
    <row r="52" spans="1:14" ht="18" customHeight="1" x14ac:dyDescent="0.2">
      <c r="A52" s="170"/>
      <c r="B52" s="143"/>
      <c r="H52" s="177"/>
      <c r="I52" s="157"/>
      <c r="J52" s="177"/>
      <c r="K52" s="157"/>
      <c r="L52" s="177"/>
      <c r="M52" s="157"/>
      <c r="N52" s="177"/>
    </row>
    <row r="53" spans="1:14" ht="8.25" customHeight="1" x14ac:dyDescent="0.2">
      <c r="A53" s="170"/>
      <c r="B53" s="143"/>
      <c r="H53" s="177"/>
      <c r="I53" s="157"/>
      <c r="J53" s="177"/>
      <c r="K53" s="157"/>
      <c r="L53" s="177"/>
      <c r="M53" s="157"/>
      <c r="N53" s="177"/>
    </row>
    <row r="54" spans="1:14" ht="21.9" customHeight="1" x14ac:dyDescent="0.2">
      <c r="A54" s="378" t="str">
        <f>'2-4'!A59:M59</f>
        <v>The accompanying notes on pages 13 to 28 are an integral part of these interim financial information.</v>
      </c>
      <c r="B54" s="378"/>
      <c r="C54" s="378"/>
      <c r="D54" s="378"/>
      <c r="E54" s="378"/>
      <c r="F54" s="378"/>
      <c r="G54" s="378"/>
      <c r="H54" s="378"/>
      <c r="I54" s="378"/>
      <c r="J54" s="378"/>
      <c r="K54" s="378"/>
      <c r="L54" s="378"/>
      <c r="M54" s="378"/>
      <c r="N54" s="378"/>
    </row>
    <row r="55" spans="1:14" ht="16.5" customHeight="1" x14ac:dyDescent="0.2">
      <c r="A55" s="139" t="str">
        <f>+A1</f>
        <v>RS Public Company Limited</v>
      </c>
    </row>
    <row r="56" spans="1:14" ht="16.5" customHeight="1" x14ac:dyDescent="0.2">
      <c r="A56" s="143" t="s">
        <v>81</v>
      </c>
    </row>
    <row r="57" spans="1:14" ht="16.5" customHeight="1" x14ac:dyDescent="0.2">
      <c r="A57" s="144" t="str">
        <f>A3</f>
        <v>For the three-month period ended 30 September 2021</v>
      </c>
      <c r="B57" s="145"/>
      <c r="C57" s="145"/>
      <c r="D57" s="145"/>
      <c r="E57" s="145"/>
      <c r="F57" s="146"/>
      <c r="G57" s="145"/>
      <c r="H57" s="147"/>
      <c r="I57" s="147"/>
      <c r="J57" s="147"/>
      <c r="K57" s="147"/>
      <c r="L57" s="147"/>
      <c r="M57" s="147"/>
      <c r="N57" s="147"/>
    </row>
    <row r="60" spans="1:14" ht="16.5" customHeight="1" x14ac:dyDescent="0.2">
      <c r="H60" s="377" t="s">
        <v>3</v>
      </c>
      <c r="I60" s="377"/>
      <c r="J60" s="377"/>
      <c r="K60" s="148"/>
      <c r="L60" s="377" t="s">
        <v>4</v>
      </c>
      <c r="M60" s="377"/>
      <c r="N60" s="377"/>
    </row>
    <row r="61" spans="1:14" ht="16.5" customHeight="1" x14ac:dyDescent="0.2">
      <c r="A61" s="149"/>
      <c r="B61" s="149"/>
      <c r="C61" s="149"/>
      <c r="D61" s="149"/>
      <c r="E61" s="149"/>
      <c r="G61" s="149"/>
      <c r="H61" s="376" t="s">
        <v>5</v>
      </c>
      <c r="I61" s="376"/>
      <c r="J61" s="376"/>
      <c r="K61" s="148"/>
      <c r="L61" s="376" t="s">
        <v>5</v>
      </c>
      <c r="M61" s="376"/>
      <c r="N61" s="376"/>
    </row>
    <row r="62" spans="1:14" s="149" customFormat="1" ht="16.5" customHeight="1" x14ac:dyDescent="0.2">
      <c r="F62" s="141"/>
      <c r="H62" s="150" t="s">
        <v>6</v>
      </c>
      <c r="I62" s="150"/>
      <c r="J62" s="150" t="s">
        <v>6</v>
      </c>
      <c r="K62" s="150"/>
      <c r="L62" s="150" t="s">
        <v>6</v>
      </c>
      <c r="M62" s="150"/>
      <c r="N62" s="150" t="s">
        <v>6</v>
      </c>
    </row>
    <row r="63" spans="1:14" ht="16.5" customHeight="1" x14ac:dyDescent="0.2">
      <c r="A63" s="149"/>
      <c r="B63" s="149"/>
      <c r="C63" s="149"/>
      <c r="D63" s="149"/>
      <c r="E63" s="149"/>
      <c r="G63" s="149"/>
      <c r="H63" s="151" t="s">
        <v>8</v>
      </c>
      <c r="I63" s="5"/>
      <c r="J63" s="151" t="s">
        <v>8</v>
      </c>
      <c r="K63" s="5"/>
      <c r="L63" s="151" t="s">
        <v>8</v>
      </c>
      <c r="M63" s="5"/>
      <c r="N63" s="151" t="s">
        <v>8</v>
      </c>
    </row>
    <row r="64" spans="1:14" ht="16.5" customHeight="1" x14ac:dyDescent="0.2">
      <c r="A64" s="149"/>
      <c r="B64" s="149"/>
      <c r="C64" s="149"/>
      <c r="D64" s="149"/>
      <c r="E64" s="149"/>
      <c r="G64" s="149"/>
      <c r="H64" s="152" t="s">
        <v>10</v>
      </c>
      <c r="I64" s="150"/>
      <c r="J64" s="152" t="s">
        <v>11</v>
      </c>
      <c r="K64" s="150"/>
      <c r="L64" s="152" t="s">
        <v>10</v>
      </c>
      <c r="M64" s="150"/>
      <c r="N64" s="152" t="s">
        <v>11</v>
      </c>
    </row>
    <row r="65" spans="1:14" ht="16.5" customHeight="1" x14ac:dyDescent="0.2">
      <c r="A65" s="149"/>
      <c r="B65" s="149"/>
      <c r="C65" s="149"/>
      <c r="D65" s="149"/>
      <c r="E65" s="149"/>
      <c r="G65" s="154"/>
      <c r="H65" s="155" t="s">
        <v>13</v>
      </c>
      <c r="I65" s="150"/>
      <c r="J65" s="155" t="s">
        <v>13</v>
      </c>
      <c r="K65" s="150"/>
      <c r="L65" s="155" t="s">
        <v>13</v>
      </c>
      <c r="M65" s="150"/>
      <c r="N65" s="155" t="s">
        <v>13</v>
      </c>
    </row>
    <row r="66" spans="1:14" ht="16.5" customHeight="1" x14ac:dyDescent="0.2">
      <c r="H66" s="156"/>
      <c r="I66" s="157"/>
      <c r="J66" s="157"/>
      <c r="K66" s="157"/>
      <c r="L66" s="156"/>
      <c r="M66" s="157"/>
      <c r="N66" s="157"/>
    </row>
    <row r="67" spans="1:14" ht="16.5" customHeight="1" x14ac:dyDescent="0.2">
      <c r="A67" s="170" t="s">
        <v>103</v>
      </c>
      <c r="B67" s="178"/>
      <c r="C67" s="178"/>
      <c r="D67" s="178"/>
      <c r="H67" s="179"/>
      <c r="L67" s="179"/>
    </row>
    <row r="68" spans="1:14" ht="16.5" customHeight="1" x14ac:dyDescent="0.2">
      <c r="A68" s="160" t="s">
        <v>104</v>
      </c>
      <c r="B68" s="178"/>
      <c r="C68" s="178"/>
      <c r="D68" s="178"/>
      <c r="H68" s="162">
        <v>-344658</v>
      </c>
      <c r="I68" s="157"/>
      <c r="J68" s="163">
        <v>130606962</v>
      </c>
      <c r="K68" s="157"/>
      <c r="L68" s="162">
        <v>-299645</v>
      </c>
      <c r="M68" s="163"/>
      <c r="N68" s="163">
        <v>13460333</v>
      </c>
    </row>
    <row r="69" spans="1:14" ht="16.5" customHeight="1" x14ac:dyDescent="0.2">
      <c r="A69" s="160" t="s">
        <v>78</v>
      </c>
      <c r="B69" s="178"/>
      <c r="C69" s="178"/>
      <c r="D69" s="178"/>
      <c r="H69" s="166">
        <v>-630302</v>
      </c>
      <c r="I69" s="157"/>
      <c r="J69" s="167">
        <v>-28644</v>
      </c>
      <c r="K69" s="157"/>
      <c r="L69" s="174" t="s">
        <v>85</v>
      </c>
      <c r="M69" s="157"/>
      <c r="N69" s="173" t="s">
        <v>85</v>
      </c>
    </row>
    <row r="70" spans="1:14" ht="16.5" customHeight="1" x14ac:dyDescent="0.2">
      <c r="A70" s="160"/>
      <c r="B70" s="178"/>
      <c r="C70" s="178"/>
      <c r="D70" s="178"/>
      <c r="H70" s="156"/>
      <c r="I70" s="157"/>
      <c r="J70" s="157"/>
      <c r="K70" s="157"/>
      <c r="L70" s="156"/>
      <c r="M70" s="157"/>
      <c r="N70" s="157"/>
    </row>
    <row r="71" spans="1:14" ht="16.5" customHeight="1" thickBot="1" x14ac:dyDescent="0.25">
      <c r="A71" s="170"/>
      <c r="H71" s="175">
        <f>H39</f>
        <v>-974960</v>
      </c>
      <c r="I71" s="157"/>
      <c r="J71" s="176">
        <f>SUM(J68:J69)</f>
        <v>130578318</v>
      </c>
      <c r="K71" s="157"/>
      <c r="L71" s="175">
        <f>L39</f>
        <v>-299645</v>
      </c>
      <c r="M71" s="157"/>
      <c r="N71" s="176">
        <f>SUM(N68:N69)</f>
        <v>13460333</v>
      </c>
    </row>
    <row r="72" spans="1:14" ht="16.5" customHeight="1" thickTop="1" x14ac:dyDescent="0.2">
      <c r="A72" s="170"/>
      <c r="H72" s="156"/>
      <c r="I72" s="157"/>
      <c r="J72" s="157"/>
      <c r="K72" s="157"/>
      <c r="L72" s="156"/>
      <c r="M72" s="157"/>
      <c r="N72" s="157"/>
    </row>
    <row r="73" spans="1:14" ht="16.5" customHeight="1" x14ac:dyDescent="0.2">
      <c r="A73" s="170" t="s">
        <v>232</v>
      </c>
      <c r="H73" s="156"/>
      <c r="I73" s="157"/>
      <c r="J73" s="157"/>
      <c r="K73" s="157"/>
      <c r="L73" s="156"/>
      <c r="M73" s="157"/>
      <c r="N73" s="157"/>
    </row>
    <row r="74" spans="1:14" ht="16.5" customHeight="1" x14ac:dyDescent="0.2">
      <c r="B74" s="170" t="s">
        <v>105</v>
      </c>
      <c r="H74" s="156"/>
      <c r="I74" s="157"/>
      <c r="J74" s="157"/>
      <c r="K74" s="157"/>
      <c r="L74" s="156"/>
      <c r="M74" s="157"/>
      <c r="N74" s="157"/>
    </row>
    <row r="75" spans="1:14" ht="16.5" customHeight="1" x14ac:dyDescent="0.2">
      <c r="A75" s="160" t="s">
        <v>104</v>
      </c>
      <c r="H75" s="162">
        <v>-344658</v>
      </c>
      <c r="I75" s="157"/>
      <c r="J75" s="163">
        <v>130606962</v>
      </c>
      <c r="K75" s="157"/>
      <c r="L75" s="162">
        <v>-299645</v>
      </c>
      <c r="M75" s="163"/>
      <c r="N75" s="163">
        <v>13460333</v>
      </c>
    </row>
    <row r="76" spans="1:14" ht="16.5" customHeight="1" x14ac:dyDescent="0.2">
      <c r="A76" s="160" t="s">
        <v>78</v>
      </c>
      <c r="H76" s="166">
        <v>-630302</v>
      </c>
      <c r="I76" s="157"/>
      <c r="J76" s="167">
        <v>-28644</v>
      </c>
      <c r="K76" s="157"/>
      <c r="L76" s="174" t="s">
        <v>85</v>
      </c>
      <c r="M76" s="157"/>
      <c r="N76" s="173" t="s">
        <v>85</v>
      </c>
    </row>
    <row r="77" spans="1:14" ht="16.5" customHeight="1" x14ac:dyDescent="0.2">
      <c r="A77" s="160"/>
      <c r="H77" s="156"/>
      <c r="I77" s="157"/>
      <c r="J77" s="157"/>
      <c r="K77" s="157"/>
      <c r="L77" s="156"/>
      <c r="M77" s="157"/>
      <c r="N77" s="157"/>
    </row>
    <row r="78" spans="1:14" ht="16.5" customHeight="1" thickBot="1" x14ac:dyDescent="0.25">
      <c r="A78" s="170"/>
      <c r="H78" s="175">
        <f>H42</f>
        <v>-974960</v>
      </c>
      <c r="I78" s="157"/>
      <c r="J78" s="176">
        <f>SUM(J75:J76)</f>
        <v>130578318</v>
      </c>
      <c r="K78" s="157"/>
      <c r="L78" s="175">
        <f>L42</f>
        <v>-299645</v>
      </c>
      <c r="M78" s="157"/>
      <c r="N78" s="176">
        <f>SUM(N75:N76)</f>
        <v>13460333</v>
      </c>
    </row>
    <row r="79" spans="1:14" ht="16.5" customHeight="1" thickTop="1" x14ac:dyDescent="0.2">
      <c r="A79" s="170"/>
      <c r="H79" s="156"/>
      <c r="I79" s="157"/>
      <c r="J79" s="157"/>
      <c r="K79" s="157"/>
      <c r="L79" s="156"/>
      <c r="M79" s="157"/>
      <c r="N79" s="157"/>
    </row>
    <row r="80" spans="1:14" ht="16.5" customHeight="1" x14ac:dyDescent="0.2">
      <c r="A80" s="170" t="s">
        <v>106</v>
      </c>
      <c r="B80" s="178"/>
      <c r="H80" s="156"/>
      <c r="I80" s="157"/>
      <c r="J80" s="157"/>
      <c r="K80" s="157"/>
      <c r="L80" s="156"/>
      <c r="M80" s="157"/>
      <c r="N80" s="157"/>
    </row>
    <row r="81" spans="1:14" ht="16.5" customHeight="1" x14ac:dyDescent="0.2">
      <c r="A81" s="170"/>
      <c r="B81" s="180" t="s">
        <v>107</v>
      </c>
      <c r="H81" s="156"/>
      <c r="I81" s="157"/>
      <c r="J81" s="157"/>
      <c r="K81" s="157"/>
      <c r="L81" s="156"/>
      <c r="M81" s="157"/>
      <c r="N81" s="157"/>
    </row>
    <row r="82" spans="1:14" ht="16.5" customHeight="1" thickBot="1" x14ac:dyDescent="0.25">
      <c r="A82" s="160" t="s">
        <v>108</v>
      </c>
      <c r="B82" s="178"/>
      <c r="C82" s="181"/>
      <c r="D82" s="181"/>
      <c r="F82" s="181"/>
      <c r="G82" s="182"/>
      <c r="H82" s="183">
        <v>-4.0000000000000002E-4</v>
      </c>
      <c r="I82" s="184"/>
      <c r="J82" s="185">
        <v>0.13639999999999999</v>
      </c>
      <c r="K82" s="186"/>
      <c r="L82" s="183">
        <v>-2.9999999999999997E-4</v>
      </c>
      <c r="M82" s="187"/>
      <c r="N82" s="185">
        <v>1.41E-2</v>
      </c>
    </row>
    <row r="83" spans="1:14" ht="16.5" customHeight="1" thickTop="1" x14ac:dyDescent="0.2">
      <c r="A83" s="182"/>
      <c r="B83" s="182"/>
      <c r="C83" s="181"/>
      <c r="D83" s="181"/>
      <c r="F83" s="181"/>
      <c r="G83" s="182"/>
      <c r="H83" s="188"/>
      <c r="I83" s="189"/>
      <c r="J83" s="186"/>
      <c r="K83" s="190"/>
      <c r="L83" s="188"/>
      <c r="M83" s="191"/>
      <c r="N83" s="186"/>
    </row>
    <row r="84" spans="1:14" ht="16.5" customHeight="1" thickBot="1" x14ac:dyDescent="0.25">
      <c r="A84" s="182" t="s">
        <v>109</v>
      </c>
      <c r="B84" s="182"/>
      <c r="C84" s="181"/>
      <c r="D84" s="181"/>
      <c r="F84" s="181"/>
      <c r="G84" s="182"/>
      <c r="H84" s="192">
        <v>-4.0000000000000002E-4</v>
      </c>
      <c r="I84" s="189"/>
      <c r="J84" s="193">
        <v>0.13639999999999999</v>
      </c>
      <c r="K84" s="190"/>
      <c r="L84" s="183">
        <v>-2.9999999999999997E-4</v>
      </c>
      <c r="M84" s="191"/>
      <c r="N84" s="185">
        <v>1.41E-2</v>
      </c>
    </row>
    <row r="85" spans="1:14" ht="16.5" customHeight="1" thickTop="1" x14ac:dyDescent="0.2">
      <c r="A85" s="182"/>
      <c r="B85" s="182"/>
      <c r="C85" s="181"/>
      <c r="D85" s="181"/>
      <c r="F85" s="140"/>
      <c r="H85" s="140"/>
      <c r="I85" s="140"/>
      <c r="J85" s="140"/>
      <c r="K85" s="140"/>
      <c r="L85" s="140"/>
      <c r="M85" s="140"/>
      <c r="N85" s="140"/>
    </row>
    <row r="86" spans="1:14" s="143" customFormat="1" ht="16.5" customHeight="1" x14ac:dyDescent="0.2">
      <c r="A86" s="170"/>
      <c r="B86" s="194"/>
      <c r="C86" s="195"/>
      <c r="D86" s="195"/>
    </row>
    <row r="87" spans="1:14" s="143" customFormat="1" ht="16.5" customHeight="1" x14ac:dyDescent="0.2">
      <c r="A87" s="170"/>
      <c r="B87" s="194"/>
      <c r="C87" s="195"/>
      <c r="D87" s="195"/>
    </row>
    <row r="88" spans="1:14" s="143" customFormat="1" ht="16.5" customHeight="1" x14ac:dyDescent="0.2">
      <c r="A88" s="170"/>
      <c r="B88" s="194"/>
      <c r="C88" s="195"/>
      <c r="D88" s="195"/>
    </row>
    <row r="89" spans="1:14" ht="16.5" customHeight="1" x14ac:dyDescent="0.2">
      <c r="A89" s="170"/>
      <c r="B89" s="180"/>
      <c r="F89" s="140"/>
      <c r="H89" s="140"/>
      <c r="I89" s="140"/>
      <c r="J89" s="140"/>
      <c r="K89" s="140"/>
      <c r="L89" s="140"/>
      <c r="M89" s="140"/>
      <c r="N89" s="140"/>
    </row>
    <row r="90" spans="1:14" ht="16.5" customHeight="1" x14ac:dyDescent="0.2">
      <c r="A90" s="160"/>
      <c r="B90" s="182"/>
      <c r="C90" s="181"/>
      <c r="D90" s="181"/>
      <c r="F90" s="140"/>
      <c r="H90" s="140"/>
      <c r="I90" s="140"/>
      <c r="J90" s="140"/>
      <c r="K90" s="140"/>
      <c r="L90" s="140"/>
      <c r="M90" s="140"/>
      <c r="N90" s="140"/>
    </row>
    <row r="91" spans="1:14" ht="16.5" customHeight="1" x14ac:dyDescent="0.2">
      <c r="A91" s="158"/>
      <c r="B91" s="149"/>
      <c r="C91" s="149"/>
      <c r="D91" s="149"/>
      <c r="F91" s="140"/>
      <c r="H91" s="140"/>
      <c r="I91" s="140"/>
      <c r="J91" s="140"/>
      <c r="K91" s="140"/>
      <c r="L91" s="140"/>
      <c r="M91" s="140"/>
      <c r="N91" s="140"/>
    </row>
    <row r="92" spans="1:14" ht="16.5" customHeight="1" x14ac:dyDescent="0.2">
      <c r="A92" s="158"/>
      <c r="B92" s="149"/>
      <c r="C92" s="149"/>
      <c r="D92" s="149"/>
      <c r="E92" s="149"/>
      <c r="F92" s="140"/>
      <c r="H92" s="140"/>
      <c r="I92" s="140"/>
      <c r="J92" s="140"/>
      <c r="K92" s="140"/>
      <c r="L92" s="140"/>
      <c r="M92" s="140"/>
      <c r="N92" s="140"/>
    </row>
    <row r="93" spans="1:14" ht="16.5" customHeight="1" x14ac:dyDescent="0.2">
      <c r="A93" s="158"/>
      <c r="B93" s="149"/>
      <c r="C93" s="149"/>
      <c r="D93" s="149"/>
      <c r="E93" s="149"/>
      <c r="F93" s="140"/>
      <c r="H93" s="140"/>
      <c r="I93" s="140"/>
      <c r="J93" s="140"/>
      <c r="K93" s="140"/>
      <c r="L93" s="140"/>
      <c r="M93" s="140"/>
      <c r="N93" s="140"/>
    </row>
    <row r="94" spans="1:14" ht="16.5" customHeight="1" x14ac:dyDescent="0.2">
      <c r="A94" s="158"/>
      <c r="B94" s="149"/>
      <c r="C94" s="149"/>
      <c r="D94" s="149"/>
      <c r="E94" s="149"/>
      <c r="F94" s="140"/>
      <c r="H94" s="140"/>
      <c r="I94" s="140"/>
      <c r="J94" s="140"/>
      <c r="K94" s="140"/>
      <c r="L94" s="140"/>
      <c r="M94" s="140"/>
      <c r="N94" s="140"/>
    </row>
    <row r="95" spans="1:14" ht="16.5" customHeight="1" x14ac:dyDescent="0.2">
      <c r="A95" s="158"/>
      <c r="B95" s="149"/>
      <c r="C95" s="149"/>
      <c r="D95" s="149"/>
      <c r="E95" s="149"/>
      <c r="F95" s="140"/>
      <c r="H95" s="140"/>
      <c r="I95" s="140"/>
      <c r="J95" s="140"/>
      <c r="K95" s="140"/>
      <c r="L95" s="140"/>
      <c r="M95" s="140"/>
      <c r="N95" s="140"/>
    </row>
    <row r="96" spans="1:14" ht="16.5" customHeight="1" x14ac:dyDescent="0.2">
      <c r="F96" s="140"/>
      <c r="H96" s="140"/>
      <c r="I96" s="140"/>
      <c r="J96" s="140"/>
      <c r="K96" s="140"/>
      <c r="L96" s="140"/>
      <c r="M96" s="140"/>
      <c r="N96" s="140"/>
    </row>
    <row r="102" spans="1:14" ht="16.5" customHeight="1" x14ac:dyDescent="0.2">
      <c r="A102" s="196"/>
      <c r="B102" s="196"/>
      <c r="D102" s="196"/>
      <c r="E102" s="196"/>
      <c r="G102" s="196"/>
    </row>
    <row r="103" spans="1:14" ht="16.5" customHeight="1" x14ac:dyDescent="0.2">
      <c r="A103" s="196"/>
      <c r="B103" s="196"/>
      <c r="D103" s="196"/>
      <c r="E103" s="196"/>
      <c r="G103" s="196"/>
    </row>
    <row r="104" spans="1:14" ht="12.75" customHeight="1" x14ac:dyDescent="0.2">
      <c r="B104" s="197"/>
      <c r="C104" s="197"/>
      <c r="D104" s="197"/>
      <c r="E104" s="149"/>
      <c r="G104" s="154"/>
    </row>
    <row r="105" spans="1:14" ht="21.9" customHeight="1" x14ac:dyDescent="0.2">
      <c r="A105" s="145" t="str">
        <f>+A54</f>
        <v>The accompanying notes on pages 13 to 28 are an integral part of these interim financial information.</v>
      </c>
      <c r="B105" s="198"/>
      <c r="C105" s="198"/>
      <c r="D105" s="198"/>
      <c r="E105" s="199"/>
      <c r="F105" s="146"/>
      <c r="G105" s="200"/>
      <c r="H105" s="147"/>
      <c r="I105" s="147"/>
      <c r="J105" s="147"/>
      <c r="K105" s="147"/>
      <c r="L105" s="147"/>
      <c r="M105" s="147"/>
      <c r="N105" s="147"/>
    </row>
  </sheetData>
  <mergeCells count="9">
    <mergeCell ref="H61:J61"/>
    <mergeCell ref="L61:N61"/>
    <mergeCell ref="H6:J6"/>
    <mergeCell ref="L6:N6"/>
    <mergeCell ref="H7:J7"/>
    <mergeCell ref="L7:N7"/>
    <mergeCell ref="A54:N54"/>
    <mergeCell ref="H60:J60"/>
    <mergeCell ref="L60:N60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view="pageBreakPreview" zoomScale="130" zoomScaleNormal="110" zoomScaleSheetLayoutView="130" workbookViewId="0">
      <selection activeCell="F4" sqref="F4"/>
    </sheetView>
  </sheetViews>
  <sheetFormatPr defaultColWidth="9.28515625" defaultRowHeight="16.5" customHeight="1" x14ac:dyDescent="0.2"/>
  <cols>
    <col min="1" max="3" width="1.42578125" style="140" customWidth="1"/>
    <col min="4" max="4" width="1.28515625" style="140" customWidth="1"/>
    <col min="5" max="5" width="34.42578125" style="140" customWidth="1"/>
    <col min="6" max="6" width="6.28515625" style="141" customWidth="1"/>
    <col min="7" max="7" width="0.7109375" style="140" customWidth="1"/>
    <col min="8" max="8" width="15.85546875" style="142" customWidth="1"/>
    <col min="9" max="9" width="0.7109375" style="142" customWidth="1"/>
    <col min="10" max="10" width="15.85546875" style="142" customWidth="1"/>
    <col min="11" max="11" width="0.7109375" style="142" customWidth="1"/>
    <col min="12" max="12" width="15.85546875" style="142" customWidth="1"/>
    <col min="13" max="13" width="0.7109375" style="142" customWidth="1"/>
    <col min="14" max="14" width="15.85546875" style="142" customWidth="1"/>
    <col min="15" max="16384" width="9.28515625" style="140"/>
  </cols>
  <sheetData>
    <row r="1" spans="1:14" ht="16.5" customHeight="1" x14ac:dyDescent="0.2">
      <c r="A1" s="139" t="s">
        <v>0</v>
      </c>
    </row>
    <row r="2" spans="1:14" ht="16.5" customHeight="1" x14ac:dyDescent="0.2">
      <c r="A2" s="143" t="s">
        <v>81</v>
      </c>
    </row>
    <row r="3" spans="1:14" ht="16.5" customHeight="1" x14ac:dyDescent="0.2">
      <c r="A3" s="144" t="s">
        <v>110</v>
      </c>
      <c r="B3" s="145"/>
      <c r="C3" s="145"/>
      <c r="D3" s="145"/>
      <c r="E3" s="145"/>
      <c r="F3" s="146"/>
      <c r="G3" s="145"/>
      <c r="H3" s="147"/>
      <c r="I3" s="147"/>
      <c r="J3" s="147"/>
      <c r="K3" s="147"/>
      <c r="L3" s="147"/>
      <c r="M3" s="147"/>
      <c r="N3" s="147"/>
    </row>
    <row r="4" spans="1:14" ht="15.9" customHeight="1" x14ac:dyDescent="0.2"/>
    <row r="5" spans="1:14" ht="15.9" customHeight="1" x14ac:dyDescent="0.2"/>
    <row r="6" spans="1:14" ht="16.5" customHeight="1" x14ac:dyDescent="0.2">
      <c r="H6" s="377" t="s">
        <v>3</v>
      </c>
      <c r="I6" s="377"/>
      <c r="J6" s="377"/>
      <c r="K6" s="148"/>
      <c r="L6" s="377" t="s">
        <v>4</v>
      </c>
      <c r="M6" s="377"/>
      <c r="N6" s="377"/>
    </row>
    <row r="7" spans="1:14" ht="16.5" customHeight="1" x14ac:dyDescent="0.2">
      <c r="A7" s="149"/>
      <c r="B7" s="149"/>
      <c r="C7" s="149"/>
      <c r="D7" s="149"/>
      <c r="E7" s="149"/>
      <c r="G7" s="149"/>
      <c r="H7" s="376" t="s">
        <v>5</v>
      </c>
      <c r="I7" s="376"/>
      <c r="J7" s="376"/>
      <c r="K7" s="201"/>
      <c r="L7" s="376" t="s">
        <v>5</v>
      </c>
      <c r="M7" s="376"/>
      <c r="N7" s="376"/>
    </row>
    <row r="8" spans="1:14" s="149" customFormat="1" ht="16.5" customHeight="1" x14ac:dyDescent="0.2">
      <c r="F8" s="141"/>
      <c r="H8" s="150" t="s">
        <v>6</v>
      </c>
      <c r="I8" s="150"/>
      <c r="J8" s="150" t="s">
        <v>6</v>
      </c>
      <c r="K8" s="150"/>
      <c r="L8" s="150" t="s">
        <v>6</v>
      </c>
      <c r="M8" s="150"/>
      <c r="N8" s="150" t="s">
        <v>6</v>
      </c>
    </row>
    <row r="9" spans="1:14" ht="16.5" customHeight="1" x14ac:dyDescent="0.2">
      <c r="A9" s="149"/>
      <c r="B9" s="149"/>
      <c r="C9" s="149"/>
      <c r="D9" s="149"/>
      <c r="E9" s="149"/>
      <c r="G9" s="149"/>
      <c r="H9" s="151" t="s">
        <v>8</v>
      </c>
      <c r="I9" s="5"/>
      <c r="J9" s="151" t="s">
        <v>8</v>
      </c>
      <c r="K9" s="5"/>
      <c r="L9" s="151" t="s">
        <v>8</v>
      </c>
      <c r="M9" s="5"/>
      <c r="N9" s="151" t="s">
        <v>8</v>
      </c>
    </row>
    <row r="10" spans="1:14" ht="16.5" customHeight="1" x14ac:dyDescent="0.2">
      <c r="A10" s="149"/>
      <c r="B10" s="149"/>
      <c r="C10" s="149"/>
      <c r="D10" s="149"/>
      <c r="E10" s="149"/>
      <c r="G10" s="149"/>
      <c r="H10" s="152" t="s">
        <v>10</v>
      </c>
      <c r="I10" s="152"/>
      <c r="J10" s="152" t="s">
        <v>11</v>
      </c>
      <c r="K10" s="152"/>
      <c r="L10" s="152" t="s">
        <v>10</v>
      </c>
      <c r="M10" s="152"/>
      <c r="N10" s="152" t="s">
        <v>11</v>
      </c>
    </row>
    <row r="11" spans="1:14" ht="16.5" customHeight="1" x14ac:dyDescent="0.2">
      <c r="A11" s="149"/>
      <c r="B11" s="149"/>
      <c r="C11" s="149"/>
      <c r="D11" s="149"/>
      <c r="E11" s="149"/>
      <c r="F11" s="202" t="s">
        <v>12</v>
      </c>
      <c r="G11" s="154"/>
      <c r="H11" s="155" t="s">
        <v>13</v>
      </c>
      <c r="I11" s="155"/>
      <c r="J11" s="155" t="s">
        <v>13</v>
      </c>
      <c r="K11" s="155"/>
      <c r="L11" s="155" t="s">
        <v>13</v>
      </c>
      <c r="M11" s="155"/>
      <c r="N11" s="155" t="s">
        <v>13</v>
      </c>
    </row>
    <row r="12" spans="1:14" ht="12" customHeight="1" x14ac:dyDescent="0.2">
      <c r="A12" s="143"/>
      <c r="H12" s="156"/>
      <c r="I12" s="157"/>
      <c r="J12" s="157"/>
      <c r="K12" s="157"/>
      <c r="L12" s="156"/>
      <c r="M12" s="157"/>
      <c r="N12" s="157"/>
    </row>
    <row r="13" spans="1:14" ht="16.5" customHeight="1" x14ac:dyDescent="0.2">
      <c r="A13" s="158" t="s">
        <v>83</v>
      </c>
      <c r="B13" s="149"/>
      <c r="C13" s="149"/>
      <c r="D13" s="149"/>
      <c r="E13" s="149"/>
      <c r="F13" s="153"/>
      <c r="G13" s="154"/>
      <c r="H13" s="159"/>
      <c r="I13" s="150"/>
      <c r="J13" s="150"/>
      <c r="K13" s="150"/>
      <c r="L13" s="159"/>
      <c r="M13" s="150"/>
      <c r="N13" s="150"/>
    </row>
    <row r="14" spans="1:14" ht="12" customHeight="1" x14ac:dyDescent="0.2">
      <c r="A14" s="158"/>
      <c r="B14" s="149"/>
      <c r="C14" s="149"/>
      <c r="D14" s="149"/>
      <c r="E14" s="149"/>
      <c r="F14" s="153"/>
      <c r="G14" s="154"/>
      <c r="H14" s="159"/>
      <c r="I14" s="150"/>
      <c r="J14" s="150"/>
      <c r="K14" s="150"/>
      <c r="L14" s="159"/>
      <c r="M14" s="150"/>
      <c r="N14" s="150"/>
    </row>
    <row r="15" spans="1:14" ht="16.5" customHeight="1" x14ac:dyDescent="0.2">
      <c r="A15" s="160" t="s">
        <v>84</v>
      </c>
      <c r="B15" s="149"/>
      <c r="C15" s="149"/>
      <c r="D15" s="149"/>
      <c r="E15" s="149"/>
      <c r="G15" s="161"/>
      <c r="H15" s="162">
        <v>1767253779</v>
      </c>
      <c r="I15" s="203"/>
      <c r="J15" s="163">
        <v>1727876568</v>
      </c>
      <c r="K15" s="163"/>
      <c r="L15" s="204" t="s">
        <v>111</v>
      </c>
      <c r="M15" s="203"/>
      <c r="N15" s="205" t="s">
        <v>111</v>
      </c>
    </row>
    <row r="16" spans="1:14" ht="16.5" customHeight="1" x14ac:dyDescent="0.2">
      <c r="A16" s="160" t="s">
        <v>87</v>
      </c>
      <c r="B16" s="149"/>
      <c r="C16" s="149"/>
      <c r="D16" s="149"/>
      <c r="E16" s="149"/>
      <c r="G16" s="161"/>
      <c r="H16" s="166">
        <v>1069669119</v>
      </c>
      <c r="I16" s="203"/>
      <c r="J16" s="167">
        <v>1028244518</v>
      </c>
      <c r="K16" s="203"/>
      <c r="L16" s="206">
        <v>531085726</v>
      </c>
      <c r="M16" s="207"/>
      <c r="N16" s="207">
        <v>610400788</v>
      </c>
    </row>
    <row r="17" spans="1:14" ht="12" customHeight="1" x14ac:dyDescent="0.2">
      <c r="A17" s="160"/>
      <c r="B17" s="149"/>
      <c r="C17" s="149"/>
      <c r="D17" s="149"/>
      <c r="G17" s="149"/>
      <c r="H17" s="156"/>
      <c r="I17" s="177"/>
      <c r="J17" s="157"/>
      <c r="K17" s="157"/>
      <c r="L17" s="156"/>
      <c r="M17" s="157"/>
      <c r="N17" s="157"/>
    </row>
    <row r="18" spans="1:14" ht="16.5" customHeight="1" x14ac:dyDescent="0.2">
      <c r="A18" s="170" t="s">
        <v>235</v>
      </c>
      <c r="G18" s="141"/>
      <c r="H18" s="168">
        <f>SUM(H15:H16)</f>
        <v>2836922898</v>
      </c>
      <c r="I18" s="177"/>
      <c r="J18" s="169">
        <f>SUM(J15:J16)</f>
        <v>2756121086</v>
      </c>
      <c r="K18" s="177"/>
      <c r="L18" s="168">
        <f>SUM(L15:L16)</f>
        <v>531085726</v>
      </c>
      <c r="M18" s="177"/>
      <c r="N18" s="169">
        <f>SUM(N15:N16)</f>
        <v>610400788</v>
      </c>
    </row>
    <row r="19" spans="1:14" ht="12" customHeight="1" x14ac:dyDescent="0.2">
      <c r="A19" s="170"/>
      <c r="G19" s="141"/>
      <c r="H19" s="156"/>
      <c r="I19" s="177"/>
      <c r="J19" s="157"/>
      <c r="K19" s="177"/>
      <c r="L19" s="156"/>
      <c r="M19" s="177"/>
      <c r="N19" s="157"/>
    </row>
    <row r="20" spans="1:14" ht="16.5" customHeight="1" x14ac:dyDescent="0.2">
      <c r="A20" s="160" t="s">
        <v>88</v>
      </c>
      <c r="G20" s="141"/>
      <c r="H20" s="162">
        <v>-646314966</v>
      </c>
      <c r="I20" s="203"/>
      <c r="J20" s="163">
        <v>-574804200</v>
      </c>
      <c r="K20" s="203"/>
      <c r="L20" s="204" t="s">
        <v>111</v>
      </c>
      <c r="M20" s="203"/>
      <c r="N20" s="205" t="s">
        <v>111</v>
      </c>
    </row>
    <row r="21" spans="1:14" ht="16.5" customHeight="1" x14ac:dyDescent="0.2">
      <c r="A21" s="160" t="s">
        <v>89</v>
      </c>
      <c r="G21" s="141"/>
      <c r="H21" s="166">
        <v>-693068719</v>
      </c>
      <c r="I21" s="203"/>
      <c r="J21" s="167">
        <v>-663950571</v>
      </c>
      <c r="K21" s="203"/>
      <c r="L21" s="206">
        <v>-409007882</v>
      </c>
      <c r="M21" s="203"/>
      <c r="N21" s="207">
        <v>-414385099</v>
      </c>
    </row>
    <row r="22" spans="1:14" ht="12" customHeight="1" x14ac:dyDescent="0.2">
      <c r="A22" s="160"/>
      <c r="G22" s="141"/>
      <c r="H22" s="156"/>
      <c r="I22" s="177"/>
      <c r="J22" s="157"/>
      <c r="K22" s="177"/>
      <c r="L22" s="156"/>
      <c r="M22" s="177"/>
      <c r="N22" s="157"/>
    </row>
    <row r="23" spans="1:14" ht="16.5" customHeight="1" x14ac:dyDescent="0.2">
      <c r="A23" s="170" t="s">
        <v>231</v>
      </c>
      <c r="G23" s="141"/>
      <c r="H23" s="168">
        <f>SUM(H20:H21)</f>
        <v>-1339383685</v>
      </c>
      <c r="I23" s="177"/>
      <c r="J23" s="169">
        <f>SUM(J20:J21)</f>
        <v>-1238754771</v>
      </c>
      <c r="K23" s="177"/>
      <c r="L23" s="168">
        <f>SUM(L20:L21)</f>
        <v>-409007882</v>
      </c>
      <c r="M23" s="177"/>
      <c r="N23" s="169">
        <f>SUM(N20:N21)</f>
        <v>-414385099</v>
      </c>
    </row>
    <row r="24" spans="1:14" ht="12" customHeight="1" x14ac:dyDescent="0.2">
      <c r="A24" s="170"/>
      <c r="G24" s="141"/>
      <c r="H24" s="156"/>
      <c r="I24" s="177"/>
      <c r="J24" s="157"/>
      <c r="K24" s="177"/>
      <c r="L24" s="156"/>
      <c r="M24" s="177"/>
      <c r="N24" s="157"/>
    </row>
    <row r="25" spans="1:14" ht="16.5" customHeight="1" x14ac:dyDescent="0.2">
      <c r="A25" s="143" t="s">
        <v>90</v>
      </c>
      <c r="G25" s="141"/>
      <c r="H25" s="156">
        <f>SUM(H23,H18)</f>
        <v>1497539213</v>
      </c>
      <c r="I25" s="177"/>
      <c r="J25" s="157">
        <f>SUM(J23,J18)</f>
        <v>1517366315</v>
      </c>
      <c r="K25" s="177"/>
      <c r="L25" s="156">
        <f>SUM(L23,L18)</f>
        <v>122077844</v>
      </c>
      <c r="M25" s="177"/>
      <c r="N25" s="157">
        <f>SUM(N23,N18)</f>
        <v>196015689</v>
      </c>
    </row>
    <row r="26" spans="1:14" ht="16.5" customHeight="1" x14ac:dyDescent="0.2">
      <c r="A26" s="171" t="s">
        <v>91</v>
      </c>
      <c r="H26" s="166">
        <v>6411635</v>
      </c>
      <c r="I26" s="203"/>
      <c r="J26" s="167">
        <v>9055603</v>
      </c>
      <c r="K26" s="203"/>
      <c r="L26" s="206">
        <v>76398979</v>
      </c>
      <c r="M26" s="203"/>
      <c r="N26" s="207">
        <v>37870259</v>
      </c>
    </row>
    <row r="27" spans="1:14" ht="12" customHeight="1" x14ac:dyDescent="0.2">
      <c r="A27" s="171"/>
      <c r="H27" s="156"/>
      <c r="I27" s="177"/>
      <c r="J27" s="157"/>
      <c r="K27" s="157"/>
      <c r="L27" s="156"/>
      <c r="M27" s="177"/>
      <c r="N27" s="157"/>
    </row>
    <row r="28" spans="1:14" ht="16.5" customHeight="1" x14ac:dyDescent="0.2">
      <c r="A28" s="143" t="s">
        <v>92</v>
      </c>
      <c r="H28" s="156">
        <f>SUM(H25:H26)</f>
        <v>1503950848</v>
      </c>
      <c r="I28" s="177"/>
      <c r="J28" s="157">
        <f>SUM(J25:J26)</f>
        <v>1526421918</v>
      </c>
      <c r="K28" s="157"/>
      <c r="L28" s="156">
        <f>SUM(L25:L26)</f>
        <v>198476823</v>
      </c>
      <c r="M28" s="177"/>
      <c r="N28" s="157">
        <f>SUM(N25:N26)</f>
        <v>233885948</v>
      </c>
    </row>
    <row r="29" spans="1:14" ht="16.5" customHeight="1" x14ac:dyDescent="0.2">
      <c r="A29" s="160" t="s">
        <v>93</v>
      </c>
      <c r="G29" s="141"/>
      <c r="H29" s="156">
        <v>-651645271</v>
      </c>
      <c r="I29" s="177"/>
      <c r="J29" s="157">
        <v>-420917940</v>
      </c>
      <c r="K29" s="157"/>
      <c r="L29" s="162">
        <v>-1224508</v>
      </c>
      <c r="M29" s="203"/>
      <c r="N29" s="163">
        <v>-4236127</v>
      </c>
    </row>
    <row r="30" spans="1:14" ht="16.5" customHeight="1" x14ac:dyDescent="0.2">
      <c r="A30" s="160" t="s">
        <v>94</v>
      </c>
      <c r="G30" s="141"/>
      <c r="H30" s="156">
        <v>-635284816</v>
      </c>
      <c r="I30" s="177"/>
      <c r="J30" s="157">
        <v>-541320467</v>
      </c>
      <c r="K30" s="157"/>
      <c r="L30" s="162">
        <v>-65330872</v>
      </c>
      <c r="M30" s="203"/>
      <c r="N30" s="163">
        <v>-58916639</v>
      </c>
    </row>
    <row r="31" spans="1:14" ht="16.5" customHeight="1" x14ac:dyDescent="0.2">
      <c r="A31" s="160" t="s">
        <v>95</v>
      </c>
      <c r="G31" s="141"/>
      <c r="H31" s="208">
        <v>-580014</v>
      </c>
      <c r="I31" s="203"/>
      <c r="J31" s="163">
        <v>-3546663</v>
      </c>
      <c r="K31" s="163"/>
      <c r="L31" s="204" t="s">
        <v>111</v>
      </c>
      <c r="M31" s="203"/>
      <c r="N31" s="163">
        <v>-1500958</v>
      </c>
    </row>
    <row r="32" spans="1:14" ht="16.5" customHeight="1" x14ac:dyDescent="0.2">
      <c r="A32" s="172" t="s">
        <v>96</v>
      </c>
      <c r="G32" s="141"/>
      <c r="H32" s="156">
        <v>-42863426</v>
      </c>
      <c r="I32" s="177"/>
      <c r="J32" s="157">
        <v>-27248475</v>
      </c>
      <c r="K32" s="157"/>
      <c r="L32" s="162">
        <v>-29118863</v>
      </c>
      <c r="M32" s="203"/>
      <c r="N32" s="163">
        <v>-13457508</v>
      </c>
    </row>
    <row r="33" spans="1:14" ht="16.5" customHeight="1" x14ac:dyDescent="0.2">
      <c r="A33" s="160" t="s">
        <v>112</v>
      </c>
      <c r="F33" s="140"/>
      <c r="H33" s="156"/>
      <c r="I33" s="177"/>
      <c r="J33" s="157"/>
      <c r="K33" s="157"/>
      <c r="L33" s="162"/>
      <c r="M33" s="203"/>
      <c r="N33" s="163"/>
    </row>
    <row r="34" spans="1:14" ht="16.5" customHeight="1" x14ac:dyDescent="0.2">
      <c r="A34" s="160"/>
      <c r="B34" s="140" t="s">
        <v>113</v>
      </c>
      <c r="F34" s="141">
        <v>8.1999999999999993</v>
      </c>
      <c r="H34" s="166">
        <v>49206707</v>
      </c>
      <c r="I34" s="203"/>
      <c r="J34" s="173" t="s">
        <v>114</v>
      </c>
      <c r="K34" s="203"/>
      <c r="L34" s="206">
        <v>-4246</v>
      </c>
      <c r="M34" s="203"/>
      <c r="N34" s="173" t="s">
        <v>111</v>
      </c>
    </row>
    <row r="35" spans="1:14" ht="12" customHeight="1" x14ac:dyDescent="0.2">
      <c r="A35" s="172"/>
      <c r="H35" s="156"/>
      <c r="I35" s="177"/>
      <c r="J35" s="157"/>
      <c r="K35" s="157"/>
      <c r="L35" s="156"/>
      <c r="M35" s="177"/>
      <c r="N35" s="157"/>
    </row>
    <row r="36" spans="1:14" ht="16.5" customHeight="1" x14ac:dyDescent="0.2">
      <c r="A36" s="170" t="s">
        <v>115</v>
      </c>
      <c r="H36" s="156">
        <f>SUM(H28:H34)</f>
        <v>222784028</v>
      </c>
      <c r="I36" s="177"/>
      <c r="J36" s="157">
        <f>SUM(J28:J34)</f>
        <v>533388373</v>
      </c>
      <c r="K36" s="157"/>
      <c r="L36" s="156">
        <f>SUM(L28:L34)</f>
        <v>102798334</v>
      </c>
      <c r="M36" s="177"/>
      <c r="N36" s="157">
        <f>SUM(N28:N34)</f>
        <v>155774716</v>
      </c>
    </row>
    <row r="37" spans="1:14" ht="16.5" customHeight="1" x14ac:dyDescent="0.2">
      <c r="A37" s="160" t="s">
        <v>99</v>
      </c>
      <c r="F37" s="141">
        <v>17</v>
      </c>
      <c r="H37" s="166">
        <v>-29902935</v>
      </c>
      <c r="I37" s="203"/>
      <c r="J37" s="167">
        <v>-107700815</v>
      </c>
      <c r="K37" s="203"/>
      <c r="L37" s="206">
        <v>-10547673</v>
      </c>
      <c r="M37" s="203"/>
      <c r="N37" s="207">
        <v>-27159183</v>
      </c>
    </row>
    <row r="38" spans="1:14" ht="12" customHeight="1" x14ac:dyDescent="0.2">
      <c r="A38" s="160"/>
      <c r="H38" s="156"/>
      <c r="I38" s="177"/>
      <c r="J38" s="157"/>
      <c r="K38" s="157"/>
      <c r="L38" s="156"/>
      <c r="M38" s="177"/>
      <c r="N38" s="157"/>
    </row>
    <row r="39" spans="1:14" ht="16.5" customHeight="1" x14ac:dyDescent="0.2">
      <c r="A39" s="170" t="s">
        <v>116</v>
      </c>
      <c r="H39" s="156">
        <f>SUM(H36:H37)</f>
        <v>192881093</v>
      </c>
      <c r="I39" s="177"/>
      <c r="J39" s="157">
        <f>SUM(J36:J37)</f>
        <v>425687558</v>
      </c>
      <c r="K39" s="157"/>
      <c r="L39" s="156">
        <f>SUM(L36:L37)</f>
        <v>92250661</v>
      </c>
      <c r="M39" s="177"/>
      <c r="N39" s="157">
        <f>SUM(N36:N37)</f>
        <v>128615533</v>
      </c>
    </row>
    <row r="40" spans="1:14" ht="16.5" customHeight="1" x14ac:dyDescent="0.2">
      <c r="A40" s="170" t="s">
        <v>101</v>
      </c>
      <c r="H40" s="209"/>
      <c r="I40" s="177"/>
      <c r="J40" s="177"/>
      <c r="K40" s="177"/>
      <c r="L40" s="210"/>
      <c r="M40" s="211"/>
      <c r="N40" s="211"/>
    </row>
    <row r="41" spans="1:14" ht="16.5" customHeight="1" x14ac:dyDescent="0.2">
      <c r="A41" s="140" t="s">
        <v>117</v>
      </c>
      <c r="H41" s="209"/>
      <c r="I41" s="177"/>
      <c r="J41" s="177"/>
      <c r="K41" s="177"/>
      <c r="L41" s="210"/>
      <c r="M41" s="211"/>
      <c r="N41" s="211"/>
    </row>
    <row r="42" spans="1:14" ht="16.5" customHeight="1" x14ac:dyDescent="0.2">
      <c r="B42" s="140" t="s">
        <v>118</v>
      </c>
      <c r="H42" s="209"/>
      <c r="I42" s="177"/>
      <c r="J42" s="177"/>
      <c r="K42" s="177"/>
      <c r="L42" s="210"/>
      <c r="M42" s="211"/>
      <c r="N42" s="211"/>
    </row>
    <row r="43" spans="1:14" ht="16.5" customHeight="1" x14ac:dyDescent="0.2">
      <c r="A43" s="143"/>
      <c r="B43" s="140" t="s">
        <v>119</v>
      </c>
      <c r="H43" s="209"/>
      <c r="I43" s="177"/>
      <c r="J43" s="177"/>
      <c r="K43" s="177"/>
      <c r="L43" s="210"/>
      <c r="M43" s="211"/>
      <c r="N43" s="211"/>
    </row>
    <row r="44" spans="1:14" ht="16.5" customHeight="1" x14ac:dyDescent="0.2">
      <c r="A44" s="160"/>
      <c r="C44" s="140" t="s">
        <v>120</v>
      </c>
      <c r="H44" s="204" t="s">
        <v>111</v>
      </c>
      <c r="I44" s="203"/>
      <c r="J44" s="177">
        <v>5914159</v>
      </c>
      <c r="K44" s="177"/>
      <c r="L44" s="204" t="s">
        <v>111</v>
      </c>
      <c r="M44" s="203"/>
      <c r="N44" s="177">
        <v>6349270</v>
      </c>
    </row>
    <row r="45" spans="1:14" ht="16.5" customHeight="1" x14ac:dyDescent="0.2">
      <c r="A45" s="143"/>
      <c r="B45" s="140" t="s">
        <v>121</v>
      </c>
      <c r="H45" s="209"/>
      <c r="I45" s="177"/>
      <c r="J45" s="177"/>
      <c r="K45" s="177"/>
      <c r="L45" s="209"/>
      <c r="M45" s="177"/>
      <c r="N45" s="211"/>
    </row>
    <row r="46" spans="1:14" ht="16.5" customHeight="1" x14ac:dyDescent="0.2">
      <c r="A46" s="143"/>
      <c r="B46" s="143"/>
      <c r="C46" s="140" t="s">
        <v>122</v>
      </c>
      <c r="H46" s="174" t="s">
        <v>111</v>
      </c>
      <c r="I46" s="177"/>
      <c r="J46" s="169">
        <v>-1182832</v>
      </c>
      <c r="K46" s="177"/>
      <c r="L46" s="174" t="s">
        <v>111</v>
      </c>
      <c r="M46" s="177"/>
      <c r="N46" s="169">
        <v>-1269854</v>
      </c>
    </row>
    <row r="47" spans="1:14" ht="12" customHeight="1" x14ac:dyDescent="0.2">
      <c r="H47" s="209"/>
      <c r="I47" s="177"/>
      <c r="J47" s="177"/>
      <c r="K47" s="177"/>
      <c r="L47" s="210"/>
      <c r="M47" s="211"/>
      <c r="N47" s="211"/>
    </row>
    <row r="48" spans="1:14" ht="16.5" customHeight="1" x14ac:dyDescent="0.2">
      <c r="A48" s="170" t="s">
        <v>227</v>
      </c>
      <c r="H48" s="209"/>
      <c r="I48" s="177"/>
      <c r="J48" s="177"/>
      <c r="K48" s="177"/>
      <c r="L48" s="210"/>
      <c r="M48" s="211"/>
      <c r="N48" s="211"/>
    </row>
    <row r="49" spans="1:14" ht="16.5" customHeight="1" x14ac:dyDescent="0.2">
      <c r="A49" s="143"/>
      <c r="B49" s="143" t="s">
        <v>228</v>
      </c>
      <c r="H49" s="174" t="s">
        <v>111</v>
      </c>
      <c r="I49" s="177"/>
      <c r="J49" s="169">
        <f>SUM(J44:J46)</f>
        <v>4731327</v>
      </c>
      <c r="K49" s="177"/>
      <c r="L49" s="174" t="s">
        <v>111</v>
      </c>
      <c r="M49" s="211"/>
      <c r="N49" s="212">
        <f>SUM(N44:N46)</f>
        <v>5079416</v>
      </c>
    </row>
    <row r="50" spans="1:14" ht="12" customHeight="1" x14ac:dyDescent="0.2">
      <c r="A50" s="143"/>
      <c r="H50" s="156"/>
      <c r="I50" s="177"/>
      <c r="J50" s="157"/>
      <c r="K50" s="177"/>
      <c r="L50" s="156"/>
      <c r="M50" s="177"/>
      <c r="N50" s="157"/>
    </row>
    <row r="51" spans="1:14" ht="16.5" customHeight="1" thickBot="1" x14ac:dyDescent="0.25">
      <c r="A51" s="170" t="s">
        <v>123</v>
      </c>
      <c r="B51" s="143"/>
      <c r="H51" s="175">
        <f>SUM(H49,H39)</f>
        <v>192881093</v>
      </c>
      <c r="I51" s="177"/>
      <c r="J51" s="176">
        <f>SUM(J49,J39)</f>
        <v>430418885</v>
      </c>
      <c r="K51" s="177"/>
      <c r="L51" s="175">
        <f>SUM(L49,L39)</f>
        <v>92250661</v>
      </c>
      <c r="M51" s="177"/>
      <c r="N51" s="176">
        <f>SUM(N49,N39)</f>
        <v>133694949</v>
      </c>
    </row>
    <row r="52" spans="1:14" ht="16.5" customHeight="1" thickTop="1" x14ac:dyDescent="0.2">
      <c r="A52" s="170"/>
      <c r="B52" s="143"/>
      <c r="H52" s="177"/>
      <c r="I52" s="177"/>
      <c r="J52" s="177"/>
      <c r="K52" s="177"/>
      <c r="L52" s="177"/>
      <c r="M52" s="177"/>
      <c r="N52" s="177"/>
    </row>
    <row r="53" spans="1:14" ht="15" customHeight="1" x14ac:dyDescent="0.2">
      <c r="A53" s="170"/>
      <c r="B53" s="143"/>
      <c r="H53" s="177"/>
      <c r="I53" s="177"/>
      <c r="J53" s="177"/>
      <c r="K53" s="177"/>
      <c r="L53" s="177"/>
      <c r="M53" s="177"/>
      <c r="N53" s="177"/>
    </row>
    <row r="54" spans="1:14" ht="21.9" customHeight="1" x14ac:dyDescent="0.2">
      <c r="A54" s="145" t="str">
        <f>+'P&amp;L 5-6 (3M)'!A105</f>
        <v>The accompanying notes on pages 13 to 28 are an integral part of these interim financial information.</v>
      </c>
      <c r="B54" s="145"/>
      <c r="C54" s="145"/>
      <c r="D54" s="145"/>
      <c r="E54" s="145"/>
      <c r="F54" s="146"/>
      <c r="G54" s="145"/>
      <c r="H54" s="169"/>
      <c r="I54" s="169"/>
      <c r="J54" s="169"/>
      <c r="K54" s="169"/>
      <c r="L54" s="169"/>
      <c r="M54" s="169"/>
      <c r="N54" s="169"/>
    </row>
    <row r="55" spans="1:14" ht="16.5" customHeight="1" x14ac:dyDescent="0.2">
      <c r="A55" s="139" t="str">
        <f>+A1</f>
        <v>RS Public Company Limited</v>
      </c>
    </row>
    <row r="56" spans="1:14" ht="16.5" customHeight="1" x14ac:dyDescent="0.2">
      <c r="A56" s="143" t="s">
        <v>81</v>
      </c>
    </row>
    <row r="57" spans="1:14" ht="16.5" customHeight="1" x14ac:dyDescent="0.2">
      <c r="A57" s="144" t="str">
        <f>A3</f>
        <v>For the nine-month period ended 30 September 2021</v>
      </c>
      <c r="B57" s="145"/>
      <c r="C57" s="145"/>
      <c r="D57" s="145"/>
      <c r="E57" s="145"/>
      <c r="F57" s="146"/>
      <c r="G57" s="145"/>
      <c r="H57" s="147"/>
      <c r="I57" s="147"/>
      <c r="J57" s="147"/>
      <c r="K57" s="147"/>
      <c r="L57" s="147"/>
      <c r="M57" s="147"/>
      <c r="N57" s="147"/>
    </row>
    <row r="60" spans="1:14" ht="16.5" customHeight="1" x14ac:dyDescent="0.2">
      <c r="H60" s="377" t="s">
        <v>3</v>
      </c>
      <c r="I60" s="377"/>
      <c r="J60" s="377"/>
      <c r="K60" s="148"/>
      <c r="L60" s="377" t="s">
        <v>4</v>
      </c>
      <c r="M60" s="377"/>
      <c r="N60" s="377"/>
    </row>
    <row r="61" spans="1:14" ht="16.5" customHeight="1" x14ac:dyDescent="0.2">
      <c r="A61" s="149"/>
      <c r="B61" s="149"/>
      <c r="C61" s="149"/>
      <c r="D61" s="149"/>
      <c r="E61" s="149"/>
      <c r="G61" s="149"/>
      <c r="H61" s="376" t="s">
        <v>5</v>
      </c>
      <c r="I61" s="376"/>
      <c r="J61" s="376"/>
      <c r="K61" s="201"/>
      <c r="L61" s="376" t="s">
        <v>5</v>
      </c>
      <c r="M61" s="376"/>
      <c r="N61" s="376"/>
    </row>
    <row r="62" spans="1:14" s="149" customFormat="1" ht="16.5" customHeight="1" x14ac:dyDescent="0.2">
      <c r="F62" s="141"/>
      <c r="H62" s="150" t="s">
        <v>6</v>
      </c>
      <c r="I62" s="150"/>
      <c r="J62" s="150" t="s">
        <v>6</v>
      </c>
      <c r="K62" s="150"/>
      <c r="L62" s="150" t="s">
        <v>6</v>
      </c>
      <c r="M62" s="150"/>
      <c r="N62" s="150" t="s">
        <v>6</v>
      </c>
    </row>
    <row r="63" spans="1:14" ht="16.5" customHeight="1" x14ac:dyDescent="0.2">
      <c r="A63" s="149"/>
      <c r="B63" s="149"/>
      <c r="C63" s="149"/>
      <c r="D63" s="149"/>
      <c r="E63" s="149"/>
      <c r="G63" s="149"/>
      <c r="H63" s="151" t="s">
        <v>8</v>
      </c>
      <c r="I63" s="5"/>
      <c r="J63" s="151" t="s">
        <v>8</v>
      </c>
      <c r="K63" s="5"/>
      <c r="L63" s="151" t="s">
        <v>8</v>
      </c>
      <c r="M63" s="5"/>
      <c r="N63" s="151" t="s">
        <v>8</v>
      </c>
    </row>
    <row r="64" spans="1:14" ht="16.5" customHeight="1" x14ac:dyDescent="0.2">
      <c r="A64" s="149"/>
      <c r="B64" s="149"/>
      <c r="C64" s="149"/>
      <c r="D64" s="149"/>
      <c r="E64" s="149"/>
      <c r="G64" s="149"/>
      <c r="H64" s="152" t="s">
        <v>10</v>
      </c>
      <c r="I64" s="152"/>
      <c r="J64" s="152" t="s">
        <v>11</v>
      </c>
      <c r="K64" s="152"/>
      <c r="L64" s="152" t="s">
        <v>10</v>
      </c>
      <c r="M64" s="152"/>
      <c r="N64" s="152" t="s">
        <v>11</v>
      </c>
    </row>
    <row r="65" spans="1:14" ht="16.5" customHeight="1" x14ac:dyDescent="0.2">
      <c r="A65" s="149"/>
      <c r="B65" s="149"/>
      <c r="C65" s="149"/>
      <c r="D65" s="149"/>
      <c r="E65" s="149"/>
      <c r="G65" s="154"/>
      <c r="H65" s="155" t="s">
        <v>13</v>
      </c>
      <c r="I65" s="150"/>
      <c r="J65" s="155" t="s">
        <v>13</v>
      </c>
      <c r="K65" s="150"/>
      <c r="L65" s="155" t="s">
        <v>13</v>
      </c>
      <c r="M65" s="150"/>
      <c r="N65" s="155" t="s">
        <v>13</v>
      </c>
    </row>
    <row r="66" spans="1:14" ht="16.5" customHeight="1" x14ac:dyDescent="0.2">
      <c r="H66" s="156"/>
      <c r="I66" s="177"/>
      <c r="J66" s="157"/>
      <c r="K66" s="177"/>
      <c r="L66" s="156"/>
      <c r="M66" s="177"/>
      <c r="N66" s="157"/>
    </row>
    <row r="67" spans="1:14" ht="16.5" customHeight="1" x14ac:dyDescent="0.2">
      <c r="A67" s="170" t="s">
        <v>103</v>
      </c>
      <c r="B67" s="178"/>
      <c r="C67" s="178"/>
      <c r="D67" s="178"/>
      <c r="H67" s="179"/>
      <c r="L67" s="179"/>
    </row>
    <row r="68" spans="1:14" ht="16.5" customHeight="1" x14ac:dyDescent="0.2">
      <c r="A68" s="160" t="s">
        <v>104</v>
      </c>
      <c r="B68" s="178"/>
      <c r="C68" s="178"/>
      <c r="D68" s="178"/>
      <c r="H68" s="179">
        <v>193466163</v>
      </c>
      <c r="J68" s="142">
        <v>425701552</v>
      </c>
      <c r="L68" s="179">
        <v>92250661</v>
      </c>
      <c r="N68" s="142">
        <v>128615533</v>
      </c>
    </row>
    <row r="69" spans="1:14" ht="16.5" customHeight="1" x14ac:dyDescent="0.2">
      <c r="A69" s="160" t="s">
        <v>78</v>
      </c>
      <c r="B69" s="178"/>
      <c r="C69" s="178"/>
      <c r="D69" s="178"/>
      <c r="H69" s="166">
        <v>-585070</v>
      </c>
      <c r="I69" s="203"/>
      <c r="J69" s="167">
        <v>-13994</v>
      </c>
      <c r="K69" s="203"/>
      <c r="L69" s="174" t="s">
        <v>111</v>
      </c>
      <c r="M69" s="203"/>
      <c r="N69" s="173" t="s">
        <v>111</v>
      </c>
    </row>
    <row r="70" spans="1:14" ht="16.5" customHeight="1" x14ac:dyDescent="0.2">
      <c r="A70" s="160"/>
      <c r="B70" s="178"/>
      <c r="C70" s="178"/>
      <c r="D70" s="178"/>
      <c r="H70" s="156"/>
      <c r="I70" s="177"/>
      <c r="J70" s="157"/>
      <c r="K70" s="177"/>
      <c r="L70" s="156"/>
      <c r="M70" s="177"/>
      <c r="N70" s="157"/>
    </row>
    <row r="71" spans="1:14" ht="16.5" customHeight="1" thickBot="1" x14ac:dyDescent="0.25">
      <c r="A71" s="170"/>
      <c r="H71" s="175">
        <f>H39</f>
        <v>192881093</v>
      </c>
      <c r="I71" s="177"/>
      <c r="J71" s="176">
        <f>SUM(J68:J69)</f>
        <v>425687558</v>
      </c>
      <c r="K71" s="177"/>
      <c r="L71" s="175">
        <v>92250661</v>
      </c>
      <c r="M71" s="177"/>
      <c r="N71" s="176">
        <f>SUM(N68:N69)</f>
        <v>128615533</v>
      </c>
    </row>
    <row r="72" spans="1:14" ht="16.5" customHeight="1" thickTop="1" x14ac:dyDescent="0.2">
      <c r="A72" s="170"/>
      <c r="H72" s="156"/>
      <c r="I72" s="177"/>
      <c r="J72" s="157"/>
      <c r="K72" s="177"/>
      <c r="L72" s="156"/>
      <c r="M72" s="177"/>
      <c r="N72" s="157"/>
    </row>
    <row r="73" spans="1:14" ht="16.5" customHeight="1" x14ac:dyDescent="0.2">
      <c r="A73" s="170" t="s">
        <v>232</v>
      </c>
      <c r="H73" s="156"/>
      <c r="I73" s="177"/>
      <c r="J73" s="157"/>
      <c r="K73" s="177"/>
      <c r="L73" s="156"/>
      <c r="M73" s="177"/>
      <c r="N73" s="157"/>
    </row>
    <row r="74" spans="1:14" ht="16.5" customHeight="1" x14ac:dyDescent="0.2">
      <c r="B74" s="170" t="s">
        <v>105</v>
      </c>
      <c r="H74" s="156"/>
      <c r="I74" s="157"/>
      <c r="J74" s="157"/>
      <c r="K74" s="177"/>
      <c r="L74" s="156"/>
      <c r="M74" s="177"/>
      <c r="N74" s="157"/>
    </row>
    <row r="75" spans="1:14" ht="16.5" customHeight="1" x14ac:dyDescent="0.2">
      <c r="A75" s="160" t="s">
        <v>104</v>
      </c>
      <c r="H75" s="156">
        <v>193466163</v>
      </c>
      <c r="I75" s="177"/>
      <c r="J75" s="157">
        <v>430432879</v>
      </c>
      <c r="K75" s="177"/>
      <c r="L75" s="156">
        <v>92250661</v>
      </c>
      <c r="M75" s="157"/>
      <c r="N75" s="157">
        <v>133694949</v>
      </c>
    </row>
    <row r="76" spans="1:14" ht="16.5" customHeight="1" x14ac:dyDescent="0.2">
      <c r="A76" s="160" t="s">
        <v>78</v>
      </c>
      <c r="H76" s="166">
        <v>-585070</v>
      </c>
      <c r="I76" s="203"/>
      <c r="J76" s="167">
        <v>-13994</v>
      </c>
      <c r="K76" s="203"/>
      <c r="L76" s="174" t="s">
        <v>111</v>
      </c>
      <c r="M76" s="203"/>
      <c r="N76" s="173" t="s">
        <v>111</v>
      </c>
    </row>
    <row r="77" spans="1:14" ht="16.5" customHeight="1" x14ac:dyDescent="0.2">
      <c r="A77" s="160"/>
      <c r="H77" s="156"/>
      <c r="I77" s="177"/>
      <c r="J77" s="157"/>
      <c r="K77" s="177"/>
      <c r="L77" s="156"/>
      <c r="M77" s="177"/>
      <c r="N77" s="157"/>
    </row>
    <row r="78" spans="1:14" ht="16.5" customHeight="1" thickBot="1" x14ac:dyDescent="0.25">
      <c r="A78" s="170"/>
      <c r="H78" s="175">
        <f>H51</f>
        <v>192881093</v>
      </c>
      <c r="I78" s="177"/>
      <c r="J78" s="176">
        <f>SUM(J75:J76)</f>
        <v>430418885</v>
      </c>
      <c r="K78" s="177"/>
      <c r="L78" s="175">
        <f>L51</f>
        <v>92250661</v>
      </c>
      <c r="M78" s="177"/>
      <c r="N78" s="176">
        <f>SUM(N75:N76)</f>
        <v>133694949</v>
      </c>
    </row>
    <row r="79" spans="1:14" ht="16.5" customHeight="1" thickTop="1" x14ac:dyDescent="0.2">
      <c r="A79" s="170"/>
      <c r="H79" s="156"/>
      <c r="I79" s="177"/>
      <c r="J79" s="157"/>
      <c r="K79" s="177"/>
      <c r="L79" s="156"/>
      <c r="M79" s="177"/>
      <c r="N79" s="157"/>
    </row>
    <row r="80" spans="1:14" ht="16.5" customHeight="1" x14ac:dyDescent="0.2">
      <c r="A80" s="170" t="s">
        <v>106</v>
      </c>
      <c r="B80" s="178"/>
      <c r="H80" s="156"/>
      <c r="I80" s="177"/>
      <c r="J80" s="157"/>
      <c r="K80" s="177"/>
      <c r="L80" s="156"/>
      <c r="M80" s="177"/>
      <c r="N80" s="157"/>
    </row>
    <row r="81" spans="1:14" ht="16.5" customHeight="1" x14ac:dyDescent="0.2">
      <c r="A81" s="170"/>
      <c r="B81" s="180" t="s">
        <v>107</v>
      </c>
      <c r="H81" s="156"/>
      <c r="I81" s="177"/>
      <c r="J81" s="157"/>
      <c r="K81" s="177"/>
      <c r="L81" s="156"/>
      <c r="M81" s="177"/>
      <c r="N81" s="157"/>
    </row>
    <row r="82" spans="1:14" ht="16.5" customHeight="1" thickBot="1" x14ac:dyDescent="0.25">
      <c r="A82" s="160" t="s">
        <v>108</v>
      </c>
      <c r="B82" s="178"/>
      <c r="C82" s="181"/>
      <c r="D82" s="181"/>
      <c r="F82" s="181"/>
      <c r="G82" s="182"/>
      <c r="H82" s="183">
        <v>0.2021</v>
      </c>
      <c r="I82" s="213"/>
      <c r="J82" s="185">
        <v>0.44330000000000003</v>
      </c>
      <c r="K82" s="177"/>
      <c r="L82" s="183">
        <v>9.64E-2</v>
      </c>
      <c r="M82" s="213"/>
      <c r="N82" s="185">
        <v>0.13389999999999999</v>
      </c>
    </row>
    <row r="83" spans="1:14" ht="16.5" customHeight="1" thickTop="1" x14ac:dyDescent="0.2">
      <c r="A83" s="182"/>
      <c r="B83" s="182"/>
      <c r="C83" s="181"/>
      <c r="D83" s="181"/>
      <c r="F83" s="181"/>
      <c r="G83" s="182"/>
      <c r="H83" s="188"/>
      <c r="I83" s="213"/>
      <c r="J83" s="157"/>
      <c r="K83" s="177"/>
      <c r="L83" s="156"/>
      <c r="M83" s="177"/>
      <c r="N83" s="157"/>
    </row>
    <row r="84" spans="1:14" ht="16.5" customHeight="1" thickBot="1" x14ac:dyDescent="0.25">
      <c r="A84" s="182" t="s">
        <v>109</v>
      </c>
      <c r="B84" s="182"/>
      <c r="C84" s="181"/>
      <c r="D84" s="181"/>
      <c r="F84" s="181"/>
      <c r="G84" s="182"/>
      <c r="H84" s="192">
        <v>0.2021</v>
      </c>
      <c r="I84" s="214"/>
      <c r="J84" s="193">
        <v>0.44330000000000003</v>
      </c>
      <c r="K84" s="214"/>
      <c r="L84" s="183">
        <v>9.64E-2</v>
      </c>
      <c r="M84" s="213"/>
      <c r="N84" s="185">
        <v>0.13389999999999999</v>
      </c>
    </row>
    <row r="85" spans="1:14" ht="16.5" customHeight="1" thickTop="1" x14ac:dyDescent="0.2">
      <c r="A85" s="182"/>
      <c r="B85" s="182"/>
      <c r="C85" s="181"/>
      <c r="D85" s="181"/>
      <c r="F85" s="140"/>
      <c r="H85" s="140"/>
      <c r="I85" s="140"/>
      <c r="J85" s="140"/>
      <c r="K85" s="140"/>
      <c r="L85" s="140"/>
      <c r="M85" s="140"/>
      <c r="N85" s="140"/>
    </row>
    <row r="86" spans="1:14" s="143" customFormat="1" ht="16.5" customHeight="1" x14ac:dyDescent="0.2">
      <c r="A86" s="170"/>
      <c r="B86" s="194"/>
      <c r="C86" s="195"/>
      <c r="D86" s="195"/>
    </row>
    <row r="87" spans="1:14" s="143" customFormat="1" ht="16.5" customHeight="1" x14ac:dyDescent="0.2">
      <c r="A87" s="170"/>
      <c r="B87" s="194"/>
      <c r="C87" s="195"/>
      <c r="D87" s="195"/>
    </row>
    <row r="88" spans="1:14" s="143" customFormat="1" ht="16.5" customHeight="1" x14ac:dyDescent="0.2">
      <c r="A88" s="170"/>
      <c r="B88" s="194"/>
      <c r="C88" s="195"/>
      <c r="D88" s="195"/>
    </row>
    <row r="89" spans="1:14" ht="16.5" customHeight="1" x14ac:dyDescent="0.2">
      <c r="A89" s="170"/>
      <c r="B89" s="180"/>
      <c r="F89" s="140"/>
      <c r="H89" s="140"/>
      <c r="I89" s="140"/>
      <c r="J89" s="140"/>
      <c r="K89" s="140"/>
      <c r="L89" s="140"/>
      <c r="M89" s="140"/>
      <c r="N89" s="140"/>
    </row>
    <row r="90" spans="1:14" ht="16.5" customHeight="1" x14ac:dyDescent="0.2">
      <c r="A90" s="160"/>
      <c r="B90" s="182"/>
      <c r="C90" s="181"/>
      <c r="D90" s="181"/>
      <c r="F90" s="140"/>
      <c r="H90" s="140"/>
      <c r="I90" s="140"/>
      <c r="J90" s="140"/>
      <c r="K90" s="140"/>
      <c r="L90" s="140"/>
      <c r="M90" s="140"/>
      <c r="N90" s="140"/>
    </row>
    <row r="91" spans="1:14" ht="16.5" customHeight="1" x14ac:dyDescent="0.2">
      <c r="A91" s="158"/>
      <c r="B91" s="149"/>
      <c r="C91" s="149"/>
      <c r="D91" s="149"/>
      <c r="F91" s="140"/>
      <c r="H91" s="140"/>
      <c r="I91" s="140"/>
      <c r="J91" s="140"/>
      <c r="K91" s="140"/>
      <c r="L91" s="140"/>
      <c r="M91" s="140"/>
      <c r="N91" s="140"/>
    </row>
    <row r="92" spans="1:14" ht="16.5" customHeight="1" x14ac:dyDescent="0.2">
      <c r="A92" s="158"/>
      <c r="B92" s="149"/>
      <c r="C92" s="149"/>
      <c r="D92" s="149"/>
      <c r="E92" s="149"/>
      <c r="F92" s="140"/>
      <c r="H92" s="140"/>
      <c r="I92" s="140"/>
      <c r="J92" s="140"/>
      <c r="K92" s="140"/>
      <c r="L92" s="140"/>
      <c r="M92" s="140"/>
      <c r="N92" s="140"/>
    </row>
    <row r="93" spans="1:14" ht="16.5" customHeight="1" x14ac:dyDescent="0.2">
      <c r="A93" s="158"/>
      <c r="B93" s="149"/>
      <c r="C93" s="149"/>
      <c r="D93" s="149"/>
      <c r="E93" s="149"/>
      <c r="F93" s="140"/>
      <c r="H93" s="140"/>
      <c r="I93" s="140"/>
      <c r="J93" s="140"/>
      <c r="K93" s="140"/>
      <c r="L93" s="140"/>
      <c r="M93" s="140"/>
      <c r="N93" s="140"/>
    </row>
    <row r="94" spans="1:14" ht="16.5" customHeight="1" x14ac:dyDescent="0.2">
      <c r="A94" s="158"/>
      <c r="B94" s="149"/>
      <c r="C94" s="149"/>
      <c r="D94" s="149"/>
      <c r="E94" s="149"/>
      <c r="F94" s="140"/>
      <c r="H94" s="140"/>
      <c r="I94" s="140"/>
      <c r="J94" s="140"/>
      <c r="K94" s="140"/>
      <c r="L94" s="140"/>
      <c r="M94" s="140"/>
      <c r="N94" s="140"/>
    </row>
    <row r="95" spans="1:14" ht="16.5" customHeight="1" x14ac:dyDescent="0.2">
      <c r="A95" s="158"/>
      <c r="B95" s="149"/>
      <c r="C95" s="149"/>
      <c r="D95" s="149"/>
      <c r="E95" s="149"/>
      <c r="F95" s="140"/>
      <c r="H95" s="140"/>
      <c r="I95" s="140"/>
      <c r="J95" s="140"/>
      <c r="K95" s="140"/>
      <c r="L95" s="140"/>
      <c r="M95" s="140"/>
      <c r="N95" s="140"/>
    </row>
    <row r="96" spans="1:14" ht="16.5" customHeight="1" x14ac:dyDescent="0.2">
      <c r="A96" s="158"/>
      <c r="B96" s="149"/>
      <c r="C96" s="149"/>
      <c r="D96" s="149"/>
      <c r="E96" s="149"/>
      <c r="F96" s="140"/>
      <c r="H96" s="140"/>
      <c r="I96" s="140"/>
      <c r="J96" s="140"/>
      <c r="K96" s="140"/>
      <c r="L96" s="140"/>
      <c r="M96" s="140"/>
      <c r="N96" s="140"/>
    </row>
    <row r="97" spans="1:14" ht="16.5" customHeight="1" x14ac:dyDescent="0.2">
      <c r="A97" s="158"/>
      <c r="B97" s="149"/>
      <c r="C97" s="149"/>
      <c r="D97" s="149"/>
      <c r="E97" s="149"/>
      <c r="F97" s="140"/>
      <c r="H97" s="140"/>
      <c r="I97" s="140"/>
      <c r="J97" s="140"/>
      <c r="K97" s="140"/>
      <c r="L97" s="140"/>
      <c r="M97" s="140"/>
      <c r="N97" s="140"/>
    </row>
    <row r="98" spans="1:14" ht="16.5" customHeight="1" x14ac:dyDescent="0.2">
      <c r="F98" s="140"/>
      <c r="H98" s="140"/>
      <c r="I98" s="140"/>
      <c r="J98" s="140"/>
      <c r="K98" s="140"/>
      <c r="L98" s="140"/>
      <c r="M98" s="140"/>
      <c r="N98" s="140"/>
    </row>
    <row r="101" spans="1:14" ht="16.5" customHeight="1" x14ac:dyDescent="0.2">
      <c r="A101" s="196"/>
      <c r="B101" s="196"/>
      <c r="D101" s="196"/>
      <c r="E101" s="196"/>
      <c r="G101" s="196"/>
    </row>
    <row r="102" spans="1:14" ht="18.75" customHeight="1" x14ac:dyDescent="0.2">
      <c r="A102" s="196"/>
      <c r="B102" s="196"/>
      <c r="D102" s="196"/>
      <c r="E102" s="196"/>
      <c r="G102" s="196"/>
    </row>
    <row r="103" spans="1:14" ht="28.5" customHeight="1" x14ac:dyDescent="0.2">
      <c r="B103" s="197"/>
      <c r="C103" s="197"/>
      <c r="D103" s="197"/>
      <c r="E103" s="149"/>
      <c r="G103" s="154"/>
    </row>
    <row r="104" spans="1:14" ht="21.9" customHeight="1" x14ac:dyDescent="0.2">
      <c r="A104" s="145" t="str">
        <f>+A54</f>
        <v>The accompanying notes on pages 13 to 28 are an integral part of these interim financial information.</v>
      </c>
      <c r="B104" s="198"/>
      <c r="C104" s="198"/>
      <c r="D104" s="198"/>
      <c r="E104" s="199"/>
      <c r="F104" s="146"/>
      <c r="G104" s="200"/>
      <c r="H104" s="147"/>
      <c r="I104" s="147"/>
      <c r="J104" s="147"/>
      <c r="K104" s="147"/>
      <c r="L104" s="147"/>
      <c r="M104" s="147"/>
      <c r="N104" s="147"/>
    </row>
  </sheetData>
  <mergeCells count="8">
    <mergeCell ref="H61:J61"/>
    <mergeCell ref="L61:N61"/>
    <mergeCell ref="H6:J6"/>
    <mergeCell ref="L6:N6"/>
    <mergeCell ref="H7:J7"/>
    <mergeCell ref="L7:N7"/>
    <mergeCell ref="H60:J60"/>
    <mergeCell ref="L60:N6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opLeftCell="A13" zoomScale="115" zoomScaleNormal="115" zoomScalePageLayoutView="115" workbookViewId="0">
      <selection activeCell="A26" sqref="A26"/>
    </sheetView>
  </sheetViews>
  <sheetFormatPr defaultColWidth="15.140625" defaultRowHeight="16.5" customHeight="1" x14ac:dyDescent="0.2"/>
  <cols>
    <col min="1" max="1" width="44.7109375" style="140" customWidth="1"/>
    <col min="2" max="2" width="5.85546875" style="141" customWidth="1"/>
    <col min="3" max="3" width="0.7109375" style="140" customWidth="1"/>
    <col min="4" max="4" width="13" style="142" customWidth="1"/>
    <col min="5" max="5" width="0.7109375" style="142" customWidth="1"/>
    <col min="6" max="6" width="12.140625" style="142" customWidth="1"/>
    <col min="7" max="7" width="0.7109375" style="142" customWidth="1"/>
    <col min="8" max="8" width="13" style="142" customWidth="1"/>
    <col min="9" max="9" width="0.7109375" style="142" customWidth="1"/>
    <col min="10" max="10" width="13.42578125" style="142" customWidth="1"/>
    <col min="11" max="11" width="0.7109375" style="142" customWidth="1"/>
    <col min="12" max="12" width="14" style="142" customWidth="1"/>
    <col min="13" max="13" width="0.7109375" style="142" customWidth="1"/>
    <col min="14" max="14" width="14.7109375" style="142" customWidth="1"/>
    <col min="15" max="15" width="0.7109375" style="142" customWidth="1"/>
    <col min="16" max="16" width="13.7109375" style="142" customWidth="1"/>
    <col min="17" max="17" width="0.7109375" style="142" customWidth="1"/>
    <col min="18" max="18" width="12" style="142" customWidth="1"/>
    <col min="19" max="19" width="0.7109375" style="142" customWidth="1"/>
    <col min="20" max="20" width="13.85546875" style="142" customWidth="1"/>
    <col min="21" max="16384" width="15.140625" style="140"/>
  </cols>
  <sheetData>
    <row r="1" spans="1:20" ht="16.5" customHeight="1" x14ac:dyDescent="0.2">
      <c r="A1" s="139" t="s">
        <v>0</v>
      </c>
      <c r="B1" s="215"/>
      <c r="C1" s="143"/>
      <c r="D1" s="150"/>
    </row>
    <row r="2" spans="1:20" ht="16.5" customHeight="1" x14ac:dyDescent="0.2">
      <c r="A2" s="216" t="s">
        <v>124</v>
      </c>
      <c r="B2" s="153"/>
      <c r="C2" s="227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</row>
    <row r="3" spans="1:20" ht="16.5" customHeight="1" x14ac:dyDescent="0.2">
      <c r="A3" s="217" t="str">
        <f>'P&amp;L 7-8 (9M)'!A3</f>
        <v>For the nine-month period ended 30 September 2021</v>
      </c>
      <c r="B3" s="202"/>
      <c r="C3" s="217"/>
      <c r="D3" s="155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</row>
    <row r="4" spans="1:20" ht="15" customHeight="1" x14ac:dyDescent="0.2">
      <c r="A4" s="227"/>
      <c r="B4" s="153"/>
      <c r="C4" s="227"/>
      <c r="D4" s="150"/>
    </row>
    <row r="5" spans="1:20" ht="15" customHeight="1" x14ac:dyDescent="0.2">
      <c r="A5" s="227"/>
      <c r="B5" s="153"/>
      <c r="C5" s="227"/>
      <c r="D5" s="150"/>
    </row>
    <row r="6" spans="1:20" s="316" customFormat="1" ht="15" customHeight="1" x14ac:dyDescent="0.2">
      <c r="A6" s="218"/>
      <c r="B6" s="219"/>
      <c r="C6" s="218"/>
      <c r="D6" s="379" t="s">
        <v>125</v>
      </c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79"/>
      <c r="Q6" s="379"/>
      <c r="R6" s="379"/>
      <c r="S6" s="379"/>
      <c r="T6" s="379"/>
    </row>
    <row r="7" spans="1:20" s="316" customFormat="1" ht="15" customHeight="1" x14ac:dyDescent="0.2">
      <c r="A7" s="218"/>
      <c r="B7" s="219"/>
      <c r="C7" s="218"/>
      <c r="D7" s="380" t="s">
        <v>126</v>
      </c>
      <c r="E7" s="380"/>
      <c r="F7" s="380"/>
      <c r="G7" s="380"/>
      <c r="H7" s="380"/>
      <c r="I7" s="380"/>
      <c r="J7" s="380"/>
      <c r="K7" s="380"/>
      <c r="L7" s="380"/>
      <c r="M7" s="380"/>
      <c r="N7" s="380"/>
      <c r="O7" s="380"/>
      <c r="P7" s="380"/>
      <c r="Q7" s="221"/>
      <c r="R7" s="221"/>
      <c r="S7" s="221"/>
      <c r="T7" s="221"/>
    </row>
    <row r="8" spans="1:20" s="316" customFormat="1" ht="15" customHeight="1" x14ac:dyDescent="0.2">
      <c r="B8" s="317"/>
      <c r="D8" s="221" t="s">
        <v>127</v>
      </c>
      <c r="E8" s="319"/>
      <c r="F8" s="221"/>
      <c r="G8" s="221"/>
      <c r="H8" s="319"/>
      <c r="I8" s="221"/>
      <c r="J8" s="380" t="s">
        <v>73</v>
      </c>
      <c r="K8" s="380"/>
      <c r="L8" s="380"/>
      <c r="M8" s="380"/>
      <c r="N8" s="380"/>
      <c r="O8" s="221"/>
      <c r="P8" s="319"/>
      <c r="Q8" s="221"/>
      <c r="R8" s="319"/>
      <c r="S8" s="221"/>
      <c r="T8" s="318"/>
    </row>
    <row r="9" spans="1:20" s="316" customFormat="1" ht="15" customHeight="1" x14ac:dyDescent="0.2">
      <c r="B9" s="317"/>
      <c r="D9" s="221" t="s">
        <v>128</v>
      </c>
      <c r="E9" s="221"/>
      <c r="F9" s="319"/>
      <c r="G9" s="221"/>
      <c r="H9" s="221"/>
      <c r="I9" s="221"/>
      <c r="J9" s="380" t="s">
        <v>129</v>
      </c>
      <c r="K9" s="380"/>
      <c r="L9" s="380"/>
      <c r="M9" s="221"/>
      <c r="N9" s="221"/>
      <c r="O9" s="221"/>
      <c r="P9" s="221" t="s">
        <v>130</v>
      </c>
      <c r="Q9" s="221"/>
      <c r="R9" s="221" t="s">
        <v>131</v>
      </c>
      <c r="S9" s="221"/>
      <c r="T9" s="319"/>
    </row>
    <row r="10" spans="1:20" s="316" customFormat="1" ht="15" customHeight="1" x14ac:dyDescent="0.2">
      <c r="B10" s="317"/>
      <c r="D10" s="221" t="s">
        <v>132</v>
      </c>
      <c r="E10" s="221"/>
      <c r="F10" s="221" t="s">
        <v>133</v>
      </c>
      <c r="G10" s="221"/>
      <c r="H10" s="221" t="s">
        <v>134</v>
      </c>
      <c r="I10" s="221"/>
      <c r="J10" s="221" t="s">
        <v>135</v>
      </c>
      <c r="K10" s="319"/>
      <c r="L10" s="221" t="s">
        <v>134</v>
      </c>
      <c r="M10" s="221"/>
      <c r="N10" s="221"/>
      <c r="O10" s="221"/>
      <c r="P10" s="221" t="s">
        <v>136</v>
      </c>
      <c r="Q10" s="221"/>
      <c r="R10" s="221" t="s">
        <v>137</v>
      </c>
      <c r="S10" s="221"/>
      <c r="T10" s="319"/>
    </row>
    <row r="11" spans="1:20" s="316" customFormat="1" ht="15" customHeight="1" x14ac:dyDescent="0.2">
      <c r="B11" s="222"/>
      <c r="D11" s="223" t="s">
        <v>138</v>
      </c>
      <c r="E11" s="319"/>
      <c r="F11" s="223" t="s">
        <v>139</v>
      </c>
      <c r="G11" s="319"/>
      <c r="H11" s="223" t="s">
        <v>140</v>
      </c>
      <c r="I11" s="319"/>
      <c r="J11" s="223" t="s">
        <v>141</v>
      </c>
      <c r="K11" s="221"/>
      <c r="L11" s="223" t="s">
        <v>142</v>
      </c>
      <c r="M11" s="221"/>
      <c r="N11" s="223" t="s">
        <v>76</v>
      </c>
      <c r="O11" s="221"/>
      <c r="P11" s="223" t="s">
        <v>143</v>
      </c>
      <c r="Q11" s="221"/>
      <c r="R11" s="223" t="s">
        <v>144</v>
      </c>
      <c r="S11" s="319"/>
      <c r="T11" s="223" t="s">
        <v>145</v>
      </c>
    </row>
    <row r="12" spans="1:20" s="316" customFormat="1" ht="15" customHeight="1" x14ac:dyDescent="0.2">
      <c r="B12" s="317"/>
      <c r="D12" s="319"/>
      <c r="E12" s="319"/>
      <c r="F12" s="319"/>
      <c r="G12" s="319"/>
      <c r="H12" s="319"/>
      <c r="I12" s="319"/>
      <c r="J12" s="319"/>
      <c r="K12" s="319"/>
      <c r="L12" s="319"/>
      <c r="M12" s="319"/>
      <c r="N12" s="319"/>
      <c r="O12" s="319"/>
      <c r="P12" s="319"/>
      <c r="Q12" s="319"/>
      <c r="R12" s="319"/>
      <c r="S12" s="319"/>
      <c r="T12" s="319"/>
    </row>
    <row r="13" spans="1:20" s="316" customFormat="1" ht="15" customHeight="1" x14ac:dyDescent="0.2">
      <c r="A13" s="78" t="s">
        <v>146</v>
      </c>
      <c r="B13" s="317"/>
      <c r="D13" s="319">
        <v>972495202</v>
      </c>
      <c r="E13" s="319"/>
      <c r="F13" s="319">
        <v>322087270</v>
      </c>
      <c r="G13" s="319"/>
      <c r="H13" s="320" t="s">
        <v>85</v>
      </c>
      <c r="I13" s="319"/>
      <c r="J13" s="319">
        <v>120327052</v>
      </c>
      <c r="K13" s="319"/>
      <c r="L13" s="320" t="s">
        <v>86</v>
      </c>
      <c r="M13" s="319"/>
      <c r="N13" s="319">
        <v>309980034</v>
      </c>
      <c r="O13" s="319"/>
      <c r="P13" s="319">
        <f>SUM(N13:O13,L13,J13,H13,F13,D13)</f>
        <v>1724889558</v>
      </c>
      <c r="Q13" s="319"/>
      <c r="R13" s="319">
        <v>2132900</v>
      </c>
      <c r="S13" s="319"/>
      <c r="T13" s="319">
        <f>SUM(R13:S13,P13)</f>
        <v>1727022458</v>
      </c>
    </row>
    <row r="14" spans="1:20" s="316" customFormat="1" ht="15" customHeight="1" x14ac:dyDescent="0.2">
      <c r="B14" s="317"/>
      <c r="D14" s="319"/>
      <c r="E14" s="319"/>
      <c r="F14" s="319"/>
      <c r="G14" s="319"/>
      <c r="H14" s="319"/>
      <c r="I14" s="319"/>
      <c r="J14" s="319"/>
      <c r="K14" s="319"/>
      <c r="L14" s="319"/>
      <c r="M14" s="319"/>
      <c r="N14" s="319"/>
      <c r="O14" s="319"/>
      <c r="P14" s="319"/>
      <c r="Q14" s="319"/>
      <c r="R14" s="319"/>
      <c r="S14" s="319"/>
      <c r="T14" s="319"/>
    </row>
    <row r="15" spans="1:20" s="316" customFormat="1" ht="15" customHeight="1" x14ac:dyDescent="0.2">
      <c r="A15" s="78" t="s">
        <v>147</v>
      </c>
      <c r="B15" s="219"/>
      <c r="C15" s="78"/>
      <c r="D15" s="319"/>
      <c r="E15" s="319"/>
      <c r="F15" s="319"/>
      <c r="G15" s="319"/>
      <c r="H15" s="319"/>
      <c r="I15" s="319"/>
      <c r="J15" s="319"/>
      <c r="K15" s="319"/>
      <c r="L15" s="319"/>
      <c r="M15" s="319"/>
      <c r="N15" s="319"/>
      <c r="O15" s="319"/>
      <c r="P15" s="319"/>
      <c r="Q15" s="319"/>
      <c r="R15" s="318"/>
      <c r="S15" s="319"/>
      <c r="T15" s="319"/>
    </row>
    <row r="16" spans="1:20" s="316" customFormat="1" ht="15" customHeight="1" x14ac:dyDescent="0.2">
      <c r="A16" s="316" t="s">
        <v>148</v>
      </c>
      <c r="B16" s="219"/>
      <c r="C16" s="78"/>
      <c r="D16" s="319">
        <v>1744</v>
      </c>
      <c r="E16" s="319"/>
      <c r="F16" s="319">
        <v>19955</v>
      </c>
      <c r="G16" s="319"/>
      <c r="H16" s="320" t="s">
        <v>85</v>
      </c>
      <c r="I16" s="319"/>
      <c r="J16" s="320" t="s">
        <v>149</v>
      </c>
      <c r="K16" s="319"/>
      <c r="L16" s="320" t="s">
        <v>86</v>
      </c>
      <c r="M16" s="319"/>
      <c r="N16" s="320" t="s">
        <v>150</v>
      </c>
      <c r="O16" s="319"/>
      <c r="P16" s="319">
        <f>SUM(N16:O16,L16,J16,H16,F16,D16)</f>
        <v>21699</v>
      </c>
      <c r="Q16" s="319"/>
      <c r="R16" s="320" t="s">
        <v>149</v>
      </c>
      <c r="S16" s="319"/>
      <c r="T16" s="319">
        <f>SUM(R16:S16,P16)</f>
        <v>21699</v>
      </c>
    </row>
    <row r="17" spans="1:20" s="316" customFormat="1" ht="15" customHeight="1" x14ac:dyDescent="0.2">
      <c r="A17" s="316" t="s">
        <v>151</v>
      </c>
      <c r="B17" s="317"/>
      <c r="C17" s="78"/>
      <c r="D17" s="320" t="s">
        <v>85</v>
      </c>
      <c r="E17" s="319"/>
      <c r="F17" s="320" t="s">
        <v>85</v>
      </c>
      <c r="G17" s="319"/>
      <c r="H17" s="319">
        <v>-160158220</v>
      </c>
      <c r="I17" s="319"/>
      <c r="J17" s="320" t="s">
        <v>149</v>
      </c>
      <c r="K17" s="319"/>
      <c r="L17" s="319">
        <f>-H17</f>
        <v>160158220</v>
      </c>
      <c r="M17" s="319"/>
      <c r="N17" s="319">
        <f>H17</f>
        <v>-160158220</v>
      </c>
      <c r="O17" s="319"/>
      <c r="P17" s="319">
        <f t="shared" ref="P17:P21" si="0">SUM(N17:O17,L17,J17,H17,F17,D17)</f>
        <v>-160158220</v>
      </c>
      <c r="Q17" s="319"/>
      <c r="R17" s="320" t="s">
        <v>149</v>
      </c>
      <c r="S17" s="319"/>
      <c r="T17" s="319">
        <f t="shared" ref="T17:T21" si="1">SUM(R17:S17,P17)</f>
        <v>-160158220</v>
      </c>
    </row>
    <row r="18" spans="1:20" s="316" customFormat="1" ht="15" customHeight="1" x14ac:dyDescent="0.2">
      <c r="A18" s="316" t="s">
        <v>152</v>
      </c>
      <c r="B18" s="317"/>
      <c r="C18" s="78"/>
      <c r="D18" s="320" t="s">
        <v>85</v>
      </c>
      <c r="E18" s="319"/>
      <c r="F18" s="320" t="s">
        <v>85</v>
      </c>
      <c r="G18" s="319"/>
      <c r="H18" s="320" t="s">
        <v>85</v>
      </c>
      <c r="I18" s="319"/>
      <c r="J18" s="320" t="s">
        <v>149</v>
      </c>
      <c r="K18" s="319"/>
      <c r="L18" s="320" t="s">
        <v>86</v>
      </c>
      <c r="M18" s="319"/>
      <c r="N18" s="319">
        <v>-95824270</v>
      </c>
      <c r="O18" s="319"/>
      <c r="P18" s="319">
        <f t="shared" si="0"/>
        <v>-95824270</v>
      </c>
      <c r="Q18" s="319"/>
      <c r="R18" s="318">
        <v>-2009</v>
      </c>
      <c r="S18" s="319"/>
      <c r="T18" s="319">
        <f t="shared" si="1"/>
        <v>-95826279</v>
      </c>
    </row>
    <row r="19" spans="1:20" s="316" customFormat="1" ht="15" customHeight="1" x14ac:dyDescent="0.2">
      <c r="A19" s="316" t="s">
        <v>153</v>
      </c>
      <c r="B19" s="219"/>
      <c r="C19" s="78"/>
      <c r="D19" s="320" t="s">
        <v>85</v>
      </c>
      <c r="E19" s="319"/>
      <c r="F19" s="320" t="s">
        <v>85</v>
      </c>
      <c r="G19" s="319"/>
      <c r="H19" s="320" t="s">
        <v>85</v>
      </c>
      <c r="I19" s="319"/>
      <c r="J19" s="320" t="s">
        <v>149</v>
      </c>
      <c r="K19" s="319"/>
      <c r="L19" s="320" t="s">
        <v>86</v>
      </c>
      <c r="M19" s="319"/>
      <c r="N19" s="319">
        <v>425701552</v>
      </c>
      <c r="O19" s="319"/>
      <c r="P19" s="319">
        <f t="shared" si="0"/>
        <v>425701552</v>
      </c>
      <c r="Q19" s="319"/>
      <c r="R19" s="318">
        <v>-13994</v>
      </c>
      <c r="S19" s="319"/>
      <c r="T19" s="319">
        <f t="shared" si="1"/>
        <v>425687558</v>
      </c>
    </row>
    <row r="20" spans="1:20" s="316" customFormat="1" ht="15" customHeight="1" x14ac:dyDescent="0.2">
      <c r="A20" s="316" t="s">
        <v>154</v>
      </c>
      <c r="B20" s="317"/>
      <c r="C20" s="78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19"/>
      <c r="R20" s="318"/>
      <c r="S20" s="319"/>
      <c r="T20" s="319"/>
    </row>
    <row r="21" spans="1:20" s="316" customFormat="1" ht="15" customHeight="1" x14ac:dyDescent="0.2">
      <c r="A21" s="316" t="s">
        <v>155</v>
      </c>
      <c r="B21" s="317"/>
      <c r="D21" s="321" t="s">
        <v>85</v>
      </c>
      <c r="E21" s="319"/>
      <c r="F21" s="321" t="s">
        <v>85</v>
      </c>
      <c r="G21" s="319"/>
      <c r="H21" s="321" t="s">
        <v>85</v>
      </c>
      <c r="I21" s="319"/>
      <c r="J21" s="321" t="s">
        <v>149</v>
      </c>
      <c r="K21" s="319"/>
      <c r="L21" s="321" t="s">
        <v>86</v>
      </c>
      <c r="M21" s="319"/>
      <c r="N21" s="322">
        <v>4731327</v>
      </c>
      <c r="O21" s="319"/>
      <c r="P21" s="347">
        <f t="shared" si="0"/>
        <v>4731327</v>
      </c>
      <c r="Q21" s="319"/>
      <c r="R21" s="321" t="s">
        <v>149</v>
      </c>
      <c r="S21" s="319"/>
      <c r="T21" s="347">
        <f t="shared" si="1"/>
        <v>4731327</v>
      </c>
    </row>
    <row r="22" spans="1:20" s="316" customFormat="1" ht="15" customHeight="1" x14ac:dyDescent="0.2">
      <c r="B22" s="317"/>
      <c r="D22" s="319"/>
      <c r="E22" s="319"/>
      <c r="F22" s="319"/>
      <c r="G22" s="319"/>
      <c r="H22" s="319"/>
      <c r="I22" s="319"/>
      <c r="J22" s="319"/>
      <c r="K22" s="319"/>
      <c r="L22" s="319"/>
      <c r="M22" s="319"/>
      <c r="N22" s="319"/>
      <c r="O22" s="319"/>
      <c r="P22" s="319"/>
      <c r="Q22" s="319"/>
      <c r="R22" s="319"/>
      <c r="S22" s="319"/>
      <c r="T22" s="319"/>
    </row>
    <row r="23" spans="1:20" s="316" customFormat="1" ht="15" customHeight="1" thickBot="1" x14ac:dyDescent="0.25">
      <c r="A23" s="78" t="s">
        <v>156</v>
      </c>
      <c r="B23" s="219"/>
      <c r="C23" s="78"/>
      <c r="D23" s="348">
        <f>SUM(D13:D21)</f>
        <v>972496946</v>
      </c>
      <c r="E23" s="319"/>
      <c r="F23" s="348">
        <f>SUM(F13:F21)</f>
        <v>322107225</v>
      </c>
      <c r="G23" s="319"/>
      <c r="H23" s="348">
        <f>SUM(H13:H21)</f>
        <v>-160158220</v>
      </c>
      <c r="I23" s="319"/>
      <c r="J23" s="348">
        <f>SUM(J13:J21)</f>
        <v>120327052</v>
      </c>
      <c r="K23" s="319"/>
      <c r="L23" s="348">
        <f>SUM(L13:L21)</f>
        <v>160158220</v>
      </c>
      <c r="M23" s="319"/>
      <c r="N23" s="348">
        <f>SUM(N13:N21)</f>
        <v>484430423</v>
      </c>
      <c r="O23" s="319"/>
      <c r="P23" s="348">
        <f>SUM(P13:P21)</f>
        <v>1899361646</v>
      </c>
      <c r="Q23" s="319"/>
      <c r="R23" s="348">
        <f>SUM(R13:R21)</f>
        <v>2116897</v>
      </c>
      <c r="S23" s="319"/>
      <c r="T23" s="348">
        <f>SUM(T13:T21)</f>
        <v>1901478543</v>
      </c>
    </row>
    <row r="24" spans="1:20" s="316" customFormat="1" ht="15" customHeight="1" thickTop="1" x14ac:dyDescent="0.2">
      <c r="B24" s="317"/>
      <c r="D24" s="319"/>
      <c r="E24" s="319"/>
      <c r="F24" s="319"/>
      <c r="G24" s="319"/>
      <c r="H24" s="319"/>
      <c r="I24" s="319"/>
      <c r="J24" s="319"/>
      <c r="K24" s="319"/>
      <c r="L24" s="319"/>
      <c r="M24" s="319"/>
      <c r="N24" s="319"/>
      <c r="O24" s="319"/>
      <c r="P24" s="319"/>
      <c r="Q24" s="319"/>
      <c r="R24" s="319"/>
      <c r="S24" s="319"/>
      <c r="T24" s="319"/>
    </row>
    <row r="25" spans="1:20" s="316" customFormat="1" ht="15" customHeight="1" x14ac:dyDescent="0.2">
      <c r="B25" s="317"/>
      <c r="D25" s="319"/>
      <c r="E25" s="319"/>
      <c r="F25" s="319"/>
      <c r="G25" s="319"/>
      <c r="H25" s="319"/>
      <c r="I25" s="319"/>
      <c r="J25" s="319"/>
      <c r="K25" s="319"/>
      <c r="L25" s="319"/>
      <c r="M25" s="319"/>
      <c r="N25" s="319"/>
      <c r="O25" s="319"/>
      <c r="P25" s="319"/>
      <c r="Q25" s="319"/>
      <c r="R25" s="319"/>
      <c r="S25" s="319"/>
      <c r="T25" s="319"/>
    </row>
    <row r="26" spans="1:20" s="316" customFormat="1" ht="15" customHeight="1" x14ac:dyDescent="0.2">
      <c r="A26" s="78" t="s">
        <v>157</v>
      </c>
      <c r="B26" s="317"/>
      <c r="D26" s="324">
        <v>972496946</v>
      </c>
      <c r="E26" s="319"/>
      <c r="F26" s="324">
        <v>322107225</v>
      </c>
      <c r="G26" s="319"/>
      <c r="H26" s="324">
        <v>-160158220</v>
      </c>
      <c r="I26" s="319"/>
      <c r="J26" s="324">
        <v>120327052</v>
      </c>
      <c r="K26" s="319"/>
      <c r="L26" s="323">
        <v>160158220</v>
      </c>
      <c r="M26" s="319"/>
      <c r="N26" s="324">
        <v>587007031</v>
      </c>
      <c r="O26" s="319"/>
      <c r="P26" s="324">
        <f t="shared" ref="P26" si="2">SUM(D26:N26)</f>
        <v>2001938254</v>
      </c>
      <c r="Q26" s="319"/>
      <c r="R26" s="324">
        <v>2130374</v>
      </c>
      <c r="S26" s="319"/>
      <c r="T26" s="324">
        <f>SUM(P26:R26)</f>
        <v>2004068628</v>
      </c>
    </row>
    <row r="27" spans="1:20" s="316" customFormat="1" ht="15" customHeight="1" x14ac:dyDescent="0.2">
      <c r="B27" s="317"/>
      <c r="D27" s="324"/>
      <c r="E27" s="319"/>
      <c r="F27" s="324"/>
      <c r="G27" s="319"/>
      <c r="H27" s="324"/>
      <c r="I27" s="319"/>
      <c r="J27" s="324"/>
      <c r="K27" s="319"/>
      <c r="L27" s="324"/>
      <c r="M27" s="319"/>
      <c r="N27" s="324"/>
      <c r="O27" s="319"/>
      <c r="P27" s="324"/>
      <c r="Q27" s="319"/>
      <c r="R27" s="324"/>
      <c r="S27" s="319"/>
      <c r="T27" s="324"/>
    </row>
    <row r="28" spans="1:20" s="316" customFormat="1" ht="15" customHeight="1" x14ac:dyDescent="0.2">
      <c r="A28" s="78" t="s">
        <v>147</v>
      </c>
      <c r="B28" s="219"/>
      <c r="C28" s="78"/>
      <c r="D28" s="324"/>
      <c r="E28" s="319"/>
      <c r="F28" s="324"/>
      <c r="G28" s="319"/>
      <c r="H28" s="324"/>
      <c r="I28" s="319"/>
      <c r="J28" s="324"/>
      <c r="K28" s="319"/>
      <c r="L28" s="324"/>
      <c r="M28" s="319"/>
      <c r="N28" s="324"/>
      <c r="O28" s="319"/>
      <c r="P28" s="324"/>
      <c r="Q28" s="319"/>
      <c r="R28" s="323"/>
      <c r="S28" s="319"/>
      <c r="T28" s="324"/>
    </row>
    <row r="29" spans="1:20" s="316" customFormat="1" ht="15" customHeight="1" x14ac:dyDescent="0.2">
      <c r="A29" s="316" t="s">
        <v>158</v>
      </c>
      <c r="B29" s="317"/>
      <c r="C29" s="78"/>
      <c r="D29" s="349" t="s">
        <v>85</v>
      </c>
      <c r="E29" s="319"/>
      <c r="F29" s="349" t="s">
        <v>85</v>
      </c>
      <c r="G29" s="319"/>
      <c r="H29" s="349" t="s">
        <v>85</v>
      </c>
      <c r="I29" s="319"/>
      <c r="J29" s="349" t="s">
        <v>149</v>
      </c>
      <c r="K29" s="319"/>
      <c r="L29" s="349" t="s">
        <v>86</v>
      </c>
      <c r="M29" s="319"/>
      <c r="N29" s="349" t="s">
        <v>150</v>
      </c>
      <c r="O29" s="319"/>
      <c r="P29" s="349" t="s">
        <v>114</v>
      </c>
      <c r="Q29" s="319"/>
      <c r="R29" s="323">
        <v>697132</v>
      </c>
      <c r="S29" s="319"/>
      <c r="T29" s="324">
        <f t="shared" ref="T29:T30" si="3">SUM(P29:R29)</f>
        <v>697132</v>
      </c>
    </row>
    <row r="30" spans="1:20" s="316" customFormat="1" ht="15" customHeight="1" x14ac:dyDescent="0.2">
      <c r="A30" s="316" t="s">
        <v>152</v>
      </c>
      <c r="B30" s="317"/>
      <c r="C30" s="78"/>
      <c r="D30" s="349" t="s">
        <v>85</v>
      </c>
      <c r="E30" s="319"/>
      <c r="F30" s="349" t="s">
        <v>85</v>
      </c>
      <c r="G30" s="319"/>
      <c r="H30" s="349" t="s">
        <v>85</v>
      </c>
      <c r="I30" s="319"/>
      <c r="J30" s="349" t="s">
        <v>149</v>
      </c>
      <c r="K30" s="319"/>
      <c r="L30" s="349" t="s">
        <v>86</v>
      </c>
      <c r="M30" s="319"/>
      <c r="N30" s="349" t="s">
        <v>150</v>
      </c>
      <c r="O30" s="319"/>
      <c r="P30" s="349" t="s">
        <v>114</v>
      </c>
      <c r="Q30" s="319"/>
      <c r="R30" s="323">
        <v>-6520</v>
      </c>
      <c r="S30" s="319"/>
      <c r="T30" s="324">
        <f t="shared" si="3"/>
        <v>-6520</v>
      </c>
    </row>
    <row r="31" spans="1:20" s="316" customFormat="1" ht="15" customHeight="1" x14ac:dyDescent="0.2">
      <c r="A31" s="316" t="s">
        <v>153</v>
      </c>
      <c r="B31" s="317"/>
      <c r="D31" s="325" t="s">
        <v>85</v>
      </c>
      <c r="E31" s="319"/>
      <c r="F31" s="325" t="s">
        <v>85</v>
      </c>
      <c r="G31" s="319"/>
      <c r="H31" s="325" t="s">
        <v>85</v>
      </c>
      <c r="I31" s="319"/>
      <c r="J31" s="325" t="s">
        <v>149</v>
      </c>
      <c r="K31" s="319"/>
      <c r="L31" s="325" t="s">
        <v>86</v>
      </c>
      <c r="M31" s="319"/>
      <c r="N31" s="350">
        <f>'P&amp;L 7-8 (9M)'!H68</f>
        <v>193466163</v>
      </c>
      <c r="O31" s="319"/>
      <c r="P31" s="350">
        <f>N31</f>
        <v>193466163</v>
      </c>
      <c r="Q31" s="319"/>
      <c r="R31" s="326">
        <v>-585070</v>
      </c>
      <c r="S31" s="319"/>
      <c r="T31" s="350">
        <f>SUM(P31:R31)</f>
        <v>192881093</v>
      </c>
    </row>
    <row r="32" spans="1:20" s="316" customFormat="1" ht="15" customHeight="1" x14ac:dyDescent="0.2">
      <c r="B32" s="317"/>
      <c r="D32" s="324"/>
      <c r="E32" s="319"/>
      <c r="F32" s="324"/>
      <c r="G32" s="319"/>
      <c r="H32" s="324"/>
      <c r="I32" s="319"/>
      <c r="J32" s="324"/>
      <c r="K32" s="319"/>
      <c r="L32" s="324"/>
      <c r="M32" s="319"/>
      <c r="N32" s="324"/>
      <c r="O32" s="319"/>
      <c r="P32" s="324"/>
      <c r="Q32" s="319"/>
      <c r="R32" s="324"/>
      <c r="S32" s="319"/>
      <c r="T32" s="324"/>
    </row>
    <row r="33" spans="1:20" s="316" customFormat="1" ht="15" customHeight="1" thickBot="1" x14ac:dyDescent="0.25">
      <c r="A33" s="78" t="s">
        <v>159</v>
      </c>
      <c r="B33" s="219"/>
      <c r="C33" s="78"/>
      <c r="D33" s="351">
        <f>SUM(D26:D31)</f>
        <v>972496946</v>
      </c>
      <c r="E33" s="319"/>
      <c r="F33" s="351">
        <f>SUM(F26:F31)</f>
        <v>322107225</v>
      </c>
      <c r="G33" s="319"/>
      <c r="H33" s="351">
        <f>SUM(H26:H31)</f>
        <v>-160158220</v>
      </c>
      <c r="I33" s="319"/>
      <c r="J33" s="351">
        <f>SUM(J26:J31)</f>
        <v>120327052</v>
      </c>
      <c r="K33" s="319"/>
      <c r="L33" s="351">
        <f>SUM(L26:L31)</f>
        <v>160158220</v>
      </c>
      <c r="M33" s="319"/>
      <c r="N33" s="351">
        <f>SUM(N26:N31)</f>
        <v>780473194</v>
      </c>
      <c r="O33" s="319"/>
      <c r="P33" s="351">
        <f>SUM(P26:P31)</f>
        <v>2195404417</v>
      </c>
      <c r="Q33" s="319"/>
      <c r="R33" s="351">
        <f>SUM(R26:R31)</f>
        <v>2235916</v>
      </c>
      <c r="S33" s="319"/>
      <c r="T33" s="351">
        <f>SUM(T26:T31)</f>
        <v>2197640333</v>
      </c>
    </row>
    <row r="34" spans="1:20" ht="15" customHeight="1" thickTop="1" x14ac:dyDescent="0.2"/>
    <row r="35" spans="1:20" ht="15" customHeight="1" x14ac:dyDescent="0.2"/>
    <row r="36" spans="1:20" ht="17.25" customHeight="1" x14ac:dyDescent="0.2"/>
    <row r="37" spans="1:20" ht="21.9" customHeight="1" x14ac:dyDescent="0.2">
      <c r="A37" s="381" t="str">
        <f>+'P&amp;L 7-8 (9M)'!A104</f>
        <v>The accompanying notes on pages 13 to 28 are an integral part of these interim financial information.</v>
      </c>
      <c r="B37" s="381"/>
      <c r="C37" s="381"/>
      <c r="D37" s="381"/>
      <c r="E37" s="381"/>
      <c r="F37" s="381"/>
      <c r="G37" s="381"/>
      <c r="H37" s="381"/>
      <c r="I37" s="381"/>
      <c r="J37" s="381"/>
      <c r="K37" s="381"/>
      <c r="L37" s="381"/>
      <c r="M37" s="381"/>
      <c r="N37" s="381"/>
      <c r="O37" s="381"/>
      <c r="P37" s="381"/>
      <c r="Q37" s="381"/>
      <c r="R37" s="381"/>
      <c r="S37" s="381"/>
      <c r="T37" s="381"/>
    </row>
  </sheetData>
  <mergeCells count="5">
    <mergeCell ref="D6:T6"/>
    <mergeCell ref="D7:P7"/>
    <mergeCell ref="J8:N8"/>
    <mergeCell ref="J9:L9"/>
    <mergeCell ref="A37:T37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Header xml:space="preserve">&amp;C
</oddHead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view="pageBreakPreview" topLeftCell="A8" zoomScale="85" zoomScaleNormal="100" zoomScaleSheetLayoutView="85" workbookViewId="0">
      <selection activeCell="A14" sqref="A14"/>
    </sheetView>
  </sheetViews>
  <sheetFormatPr defaultColWidth="9.28515625" defaultRowHeight="15.9" customHeight="1" x14ac:dyDescent="0.2"/>
  <cols>
    <col min="1" max="1" width="48.42578125" style="232" customWidth="1"/>
    <col min="2" max="2" width="6.42578125" style="233" customWidth="1"/>
    <col min="3" max="3" width="1" style="233" customWidth="1"/>
    <col min="4" max="4" width="15.85546875" style="226" customWidth="1"/>
    <col min="5" max="5" width="1" style="226" customWidth="1"/>
    <col min="6" max="6" width="15.140625" style="226" customWidth="1"/>
    <col min="7" max="7" width="1" style="226" customWidth="1"/>
    <col min="8" max="8" width="15.28515625" style="226" customWidth="1"/>
    <col min="9" max="9" width="1" style="226" customWidth="1"/>
    <col min="10" max="10" width="14" style="226" customWidth="1"/>
    <col min="11" max="11" width="1" style="226" customWidth="1"/>
    <col min="12" max="12" width="14.85546875" style="226" customWidth="1"/>
    <col min="13" max="13" width="1" style="226" customWidth="1"/>
    <col min="14" max="14" width="16.7109375" style="226" customWidth="1"/>
    <col min="15" max="15" width="1" style="226" customWidth="1"/>
    <col min="16" max="16" width="15.85546875" style="142" customWidth="1"/>
    <col min="17" max="16384" width="9.28515625" style="140"/>
  </cols>
  <sheetData>
    <row r="1" spans="1:16" ht="16.5" customHeight="1" x14ac:dyDescent="0.2">
      <c r="A1" s="224" t="str">
        <f>'P&amp;L 5-6 (3M)'!A1</f>
        <v>RS Public Company Limited</v>
      </c>
      <c r="B1" s="225"/>
      <c r="C1" s="225"/>
    </row>
    <row r="2" spans="1:16" ht="16.5" customHeight="1" x14ac:dyDescent="0.2">
      <c r="A2" s="382" t="s">
        <v>160</v>
      </c>
      <c r="B2" s="382"/>
      <c r="C2" s="382"/>
      <c r="D2" s="382"/>
      <c r="E2" s="382"/>
      <c r="F2" s="382"/>
      <c r="G2" s="382"/>
      <c r="H2" s="382"/>
      <c r="I2" s="382"/>
    </row>
    <row r="3" spans="1:16" ht="16.5" customHeight="1" x14ac:dyDescent="0.2">
      <c r="A3" s="217" t="str">
        <f>'9'!A3</f>
        <v>For the nine-month period ended 30 September 2021</v>
      </c>
      <c r="B3" s="228"/>
      <c r="C3" s="229"/>
      <c r="D3" s="147"/>
      <c r="E3" s="147"/>
      <c r="F3" s="147"/>
      <c r="G3" s="147"/>
      <c r="H3" s="147"/>
      <c r="I3" s="147"/>
      <c r="J3" s="230"/>
      <c r="K3" s="230"/>
      <c r="L3" s="230"/>
      <c r="M3" s="230"/>
      <c r="N3" s="230"/>
      <c r="O3" s="230"/>
      <c r="P3" s="147"/>
    </row>
    <row r="4" spans="1:16" ht="15.9" customHeight="1" x14ac:dyDescent="0.2">
      <c r="A4" s="140"/>
      <c r="B4" s="141"/>
      <c r="C4" s="225"/>
      <c r="P4" s="226"/>
    </row>
    <row r="5" spans="1:16" ht="16.5" customHeight="1" x14ac:dyDescent="0.2">
      <c r="A5" s="140"/>
      <c r="B5" s="141"/>
      <c r="C5" s="225"/>
      <c r="P5" s="226"/>
    </row>
    <row r="6" spans="1:16" ht="16.5" customHeight="1" x14ac:dyDescent="0.2">
      <c r="A6" s="216"/>
      <c r="B6" s="225"/>
      <c r="C6" s="225"/>
      <c r="D6" s="383" t="s">
        <v>161</v>
      </c>
      <c r="E6" s="383"/>
      <c r="F6" s="383"/>
      <c r="G6" s="383"/>
      <c r="H6" s="383"/>
      <c r="I6" s="383"/>
      <c r="J6" s="383"/>
      <c r="K6" s="383"/>
      <c r="L6" s="383"/>
      <c r="M6" s="383"/>
      <c r="N6" s="383"/>
      <c r="O6" s="383"/>
      <c r="P6" s="383"/>
    </row>
    <row r="7" spans="1:16" ht="16.5" customHeight="1" x14ac:dyDescent="0.2">
      <c r="A7" s="216"/>
      <c r="B7" s="225"/>
      <c r="C7" s="225"/>
      <c r="D7" s="327" t="s">
        <v>127</v>
      </c>
      <c r="E7" s="328"/>
      <c r="F7" s="328"/>
      <c r="G7" s="328"/>
      <c r="H7" s="328"/>
      <c r="I7" s="328"/>
      <c r="J7" s="384" t="s">
        <v>73</v>
      </c>
      <c r="K7" s="384"/>
      <c r="L7" s="384"/>
      <c r="M7" s="384"/>
      <c r="N7" s="384"/>
      <c r="O7" s="328"/>
      <c r="P7" s="328"/>
    </row>
    <row r="8" spans="1:16" ht="16.5" customHeight="1" x14ac:dyDescent="0.2">
      <c r="A8" s="216"/>
      <c r="B8" s="225"/>
      <c r="C8" s="225"/>
      <c r="D8" s="327" t="s">
        <v>128</v>
      </c>
      <c r="E8" s="328"/>
      <c r="F8" s="328"/>
      <c r="G8" s="328"/>
      <c r="H8" s="328"/>
      <c r="I8" s="328"/>
      <c r="J8" s="384" t="s">
        <v>129</v>
      </c>
      <c r="K8" s="384"/>
      <c r="L8" s="384"/>
      <c r="M8" s="329"/>
      <c r="N8" s="329"/>
      <c r="O8" s="328"/>
      <c r="P8" s="328"/>
    </row>
    <row r="9" spans="1:16" ht="16.5" customHeight="1" x14ac:dyDescent="0.2">
      <c r="A9" s="216"/>
      <c r="B9" s="225"/>
      <c r="C9" s="225"/>
      <c r="D9" s="327" t="s">
        <v>132</v>
      </c>
      <c r="E9" s="327"/>
      <c r="F9" s="327" t="s">
        <v>133</v>
      </c>
      <c r="G9" s="327"/>
      <c r="H9" s="327" t="s">
        <v>134</v>
      </c>
      <c r="I9" s="327"/>
      <c r="J9" s="328" t="s">
        <v>135</v>
      </c>
      <c r="K9" s="142"/>
      <c r="L9" s="328" t="s">
        <v>134</v>
      </c>
      <c r="M9" s="328"/>
      <c r="N9" s="328"/>
      <c r="O9" s="328"/>
      <c r="P9" s="328"/>
    </row>
    <row r="10" spans="1:16" ht="16.5" customHeight="1" x14ac:dyDescent="0.2">
      <c r="A10" s="216"/>
      <c r="B10" s="330"/>
      <c r="C10" s="225"/>
      <c r="D10" s="331" t="s">
        <v>138</v>
      </c>
      <c r="E10" s="327"/>
      <c r="F10" s="331" t="s">
        <v>139</v>
      </c>
      <c r="G10" s="332"/>
      <c r="H10" s="331" t="s">
        <v>140</v>
      </c>
      <c r="I10" s="332"/>
      <c r="J10" s="333" t="s">
        <v>141</v>
      </c>
      <c r="K10" s="328"/>
      <c r="L10" s="333" t="s">
        <v>142</v>
      </c>
      <c r="M10" s="328"/>
      <c r="N10" s="333" t="s">
        <v>76</v>
      </c>
      <c r="O10" s="332"/>
      <c r="P10" s="331" t="s">
        <v>145</v>
      </c>
    </row>
    <row r="11" spans="1:16" ht="16.5" customHeight="1" x14ac:dyDescent="0.2">
      <c r="A11" s="216"/>
      <c r="B11" s="225"/>
      <c r="C11" s="225"/>
    </row>
    <row r="12" spans="1:16" ht="16.5" customHeight="1" x14ac:dyDescent="0.2">
      <c r="A12" s="334" t="s">
        <v>146</v>
      </c>
      <c r="B12" s="225"/>
      <c r="C12" s="225"/>
      <c r="D12" s="226">
        <v>972495202</v>
      </c>
      <c r="F12" s="226">
        <v>322087270</v>
      </c>
      <c r="H12" s="335" t="s">
        <v>114</v>
      </c>
      <c r="I12" s="332"/>
      <c r="J12" s="226">
        <v>120327052</v>
      </c>
      <c r="L12" s="335" t="s">
        <v>114</v>
      </c>
      <c r="N12" s="226">
        <v>664135693</v>
      </c>
      <c r="P12" s="226">
        <f>SUM(D12:O12)</f>
        <v>2079045217</v>
      </c>
    </row>
    <row r="13" spans="1:16" ht="6" customHeight="1" x14ac:dyDescent="0.2">
      <c r="A13" s="336"/>
      <c r="B13" s="337"/>
      <c r="C13" s="225"/>
    </row>
    <row r="14" spans="1:16" ht="16.5" customHeight="1" x14ac:dyDescent="0.2">
      <c r="A14" s="334" t="s">
        <v>147</v>
      </c>
      <c r="B14" s="337"/>
      <c r="C14" s="225"/>
      <c r="P14" s="226"/>
    </row>
    <row r="15" spans="1:16" ht="16.5" customHeight="1" x14ac:dyDescent="0.2">
      <c r="A15" s="140" t="s">
        <v>148</v>
      </c>
      <c r="B15" s="337"/>
      <c r="C15" s="225"/>
      <c r="D15" s="226">
        <v>1744</v>
      </c>
      <c r="F15" s="226">
        <v>19955</v>
      </c>
      <c r="H15" s="335" t="s">
        <v>114</v>
      </c>
      <c r="J15" s="335" t="s">
        <v>111</v>
      </c>
      <c r="L15" s="335" t="s">
        <v>114</v>
      </c>
      <c r="N15" s="335" t="s">
        <v>150</v>
      </c>
      <c r="P15" s="226">
        <f>SUM(N15:O15,L15,J15,H15,F15,D15)</f>
        <v>21699</v>
      </c>
    </row>
    <row r="16" spans="1:16" ht="16.5" customHeight="1" x14ac:dyDescent="0.2">
      <c r="A16" s="140" t="s">
        <v>151</v>
      </c>
      <c r="B16" s="140"/>
      <c r="C16" s="225"/>
      <c r="D16" s="335" t="s">
        <v>114</v>
      </c>
      <c r="F16" s="335" t="s">
        <v>86</v>
      </c>
      <c r="H16" s="226">
        <v>-160158220</v>
      </c>
      <c r="J16" s="335" t="s">
        <v>111</v>
      </c>
      <c r="L16" s="226">
        <f>-H16</f>
        <v>160158220</v>
      </c>
      <c r="N16" s="226">
        <f>H16</f>
        <v>-160158220</v>
      </c>
      <c r="P16" s="226">
        <f t="shared" ref="P16:P18" si="0">SUM(N16:O16,L16,J16,H16,F16,D16)</f>
        <v>-160158220</v>
      </c>
    </row>
    <row r="17" spans="1:16" ht="16.5" customHeight="1" x14ac:dyDescent="0.2">
      <c r="A17" s="140" t="s">
        <v>152</v>
      </c>
      <c r="B17" s="141"/>
      <c r="C17" s="225"/>
      <c r="D17" s="335" t="s">
        <v>114</v>
      </c>
      <c r="F17" s="335" t="s">
        <v>86</v>
      </c>
      <c r="H17" s="335" t="s">
        <v>114</v>
      </c>
      <c r="J17" s="335" t="s">
        <v>111</v>
      </c>
      <c r="L17" s="335" t="s">
        <v>114</v>
      </c>
      <c r="N17" s="226">
        <v>-95824270</v>
      </c>
      <c r="P17" s="226">
        <f t="shared" si="0"/>
        <v>-95824270</v>
      </c>
    </row>
    <row r="18" spans="1:16" ht="16.5" customHeight="1" x14ac:dyDescent="0.2">
      <c r="A18" s="140" t="s">
        <v>153</v>
      </c>
      <c r="B18" s="337"/>
      <c r="C18" s="225"/>
      <c r="D18" s="335" t="s">
        <v>114</v>
      </c>
      <c r="F18" s="335" t="s">
        <v>86</v>
      </c>
      <c r="H18" s="335" t="s">
        <v>114</v>
      </c>
      <c r="J18" s="335" t="s">
        <v>111</v>
      </c>
      <c r="L18" s="335" t="s">
        <v>114</v>
      </c>
      <c r="N18" s="226">
        <v>128615533</v>
      </c>
      <c r="P18" s="226">
        <f t="shared" si="0"/>
        <v>128615533</v>
      </c>
    </row>
    <row r="19" spans="1:16" ht="16.5" customHeight="1" x14ac:dyDescent="0.2">
      <c r="A19" s="140" t="s">
        <v>154</v>
      </c>
      <c r="B19" s="141"/>
      <c r="C19" s="225"/>
      <c r="N19" s="140"/>
      <c r="P19" s="226"/>
    </row>
    <row r="20" spans="1:16" ht="16.5" customHeight="1" x14ac:dyDescent="0.2">
      <c r="A20" s="140" t="s">
        <v>155</v>
      </c>
      <c r="B20" s="338"/>
      <c r="C20" s="225"/>
      <c r="D20" s="339" t="s">
        <v>114</v>
      </c>
      <c r="E20" s="332"/>
      <c r="F20" s="339" t="s">
        <v>86</v>
      </c>
      <c r="G20" s="332"/>
      <c r="H20" s="339" t="s">
        <v>114</v>
      </c>
      <c r="I20" s="332"/>
      <c r="J20" s="339" t="s">
        <v>111</v>
      </c>
      <c r="K20" s="332"/>
      <c r="L20" s="339" t="s">
        <v>114</v>
      </c>
      <c r="M20" s="332"/>
      <c r="N20" s="230">
        <v>5079416</v>
      </c>
      <c r="O20" s="332"/>
      <c r="P20" s="230">
        <f>SUM(N20:O20,L20,J20,H20,F20,D20)</f>
        <v>5079416</v>
      </c>
    </row>
    <row r="21" spans="1:16" ht="16.5" customHeight="1" x14ac:dyDescent="0.2">
      <c r="A21" s="336"/>
      <c r="B21" s="337"/>
      <c r="C21" s="225"/>
    </row>
    <row r="22" spans="1:16" ht="16.5" customHeight="1" thickBot="1" x14ac:dyDescent="0.25">
      <c r="A22" s="340" t="s">
        <v>156</v>
      </c>
      <c r="B22" s="337"/>
      <c r="C22" s="225"/>
      <c r="D22" s="341">
        <f>SUM(D12:D20)</f>
        <v>972496946</v>
      </c>
      <c r="F22" s="341">
        <f>SUM(F12:F20)</f>
        <v>322107225</v>
      </c>
      <c r="H22" s="341">
        <f>SUM(H12:H20)</f>
        <v>-160158220</v>
      </c>
      <c r="J22" s="341">
        <f>SUM(J12:J20)</f>
        <v>120327052</v>
      </c>
      <c r="L22" s="341">
        <f>SUM(L12:L20)</f>
        <v>160158220</v>
      </c>
      <c r="N22" s="341">
        <f>SUM(N12:N20)</f>
        <v>541848152</v>
      </c>
      <c r="P22" s="341">
        <f>SUM(P12:P20)</f>
        <v>1956779375</v>
      </c>
    </row>
    <row r="23" spans="1:16" ht="16.5" customHeight="1" thickTop="1" x14ac:dyDescent="0.2">
      <c r="A23" s="140"/>
      <c r="B23" s="141"/>
      <c r="C23" s="225"/>
      <c r="P23" s="226"/>
    </row>
    <row r="24" spans="1:16" ht="16.5" customHeight="1" x14ac:dyDescent="0.2">
      <c r="A24" s="140"/>
      <c r="B24" s="141"/>
      <c r="C24" s="225"/>
      <c r="P24" s="226"/>
    </row>
    <row r="25" spans="1:16" ht="16.5" customHeight="1" x14ac:dyDescent="0.2">
      <c r="A25" s="334" t="s">
        <v>157</v>
      </c>
      <c r="B25" s="225"/>
      <c r="C25" s="225"/>
      <c r="D25" s="342">
        <v>972496946</v>
      </c>
      <c r="F25" s="342">
        <v>322107225</v>
      </c>
      <c r="H25" s="342">
        <v>-160158220</v>
      </c>
      <c r="I25" s="332"/>
      <c r="J25" s="342">
        <v>120327052</v>
      </c>
      <c r="L25" s="343">
        <v>160158220</v>
      </c>
      <c r="N25" s="342">
        <v>600452326</v>
      </c>
      <c r="P25" s="342">
        <f>SUM(D25:O25)</f>
        <v>2015383549</v>
      </c>
    </row>
    <row r="26" spans="1:16" ht="6" customHeight="1" x14ac:dyDescent="0.2">
      <c r="A26" s="336"/>
      <c r="B26" s="337"/>
      <c r="C26" s="225"/>
      <c r="D26" s="342"/>
      <c r="F26" s="342"/>
      <c r="H26" s="342"/>
      <c r="J26" s="342"/>
      <c r="L26" s="342"/>
      <c r="N26" s="342"/>
      <c r="P26" s="179"/>
    </row>
    <row r="27" spans="1:16" ht="16.5" customHeight="1" x14ac:dyDescent="0.2">
      <c r="A27" s="334" t="s">
        <v>147</v>
      </c>
      <c r="B27" s="337"/>
      <c r="C27" s="225"/>
      <c r="D27" s="342"/>
      <c r="F27" s="342"/>
      <c r="H27" s="342"/>
      <c r="J27" s="342"/>
      <c r="L27" s="342"/>
      <c r="N27" s="342"/>
      <c r="P27" s="342"/>
    </row>
    <row r="28" spans="1:16" ht="16.5" customHeight="1" x14ac:dyDescent="0.2">
      <c r="A28" s="140" t="s">
        <v>153</v>
      </c>
      <c r="B28" s="338"/>
      <c r="C28" s="225"/>
      <c r="D28" s="344" t="s">
        <v>114</v>
      </c>
      <c r="E28" s="332"/>
      <c r="F28" s="344" t="s">
        <v>86</v>
      </c>
      <c r="G28" s="332"/>
      <c r="H28" s="344" t="s">
        <v>114</v>
      </c>
      <c r="I28" s="332"/>
      <c r="J28" s="344" t="s">
        <v>111</v>
      </c>
      <c r="K28" s="332"/>
      <c r="L28" s="344" t="s">
        <v>114</v>
      </c>
      <c r="M28" s="332"/>
      <c r="N28" s="345">
        <v>92250661</v>
      </c>
      <c r="O28" s="332"/>
      <c r="P28" s="345">
        <f>SUM(D28:O28)</f>
        <v>92250661</v>
      </c>
    </row>
    <row r="29" spans="1:16" ht="16.5" customHeight="1" x14ac:dyDescent="0.2">
      <c r="A29" s="336"/>
      <c r="B29" s="337"/>
      <c r="C29" s="225"/>
      <c r="D29" s="342"/>
      <c r="F29" s="342"/>
      <c r="H29" s="342"/>
      <c r="J29" s="342"/>
      <c r="L29" s="342"/>
      <c r="N29" s="342"/>
      <c r="P29" s="179"/>
    </row>
    <row r="30" spans="1:16" ht="16.5" customHeight="1" thickBot="1" x14ac:dyDescent="0.25">
      <c r="A30" s="340" t="s">
        <v>159</v>
      </c>
      <c r="B30" s="337"/>
      <c r="C30" s="225"/>
      <c r="D30" s="346">
        <f>SUM(D25:D28)</f>
        <v>972496946</v>
      </c>
      <c r="F30" s="346">
        <f>SUM(F25:F28)</f>
        <v>322107225</v>
      </c>
      <c r="H30" s="346">
        <f>SUM(H25:H28)</f>
        <v>-160158220</v>
      </c>
      <c r="J30" s="346">
        <f>SUM(J25:J28)</f>
        <v>120327052</v>
      </c>
      <c r="L30" s="346">
        <f>SUM(L25:L28)</f>
        <v>160158220</v>
      </c>
      <c r="N30" s="346">
        <f>SUM(N25:N28)</f>
        <v>692702987</v>
      </c>
      <c r="P30" s="346">
        <f>SUM(P25:P28)</f>
        <v>2107634210</v>
      </c>
    </row>
    <row r="31" spans="1:16" ht="16.5" customHeight="1" thickTop="1" x14ac:dyDescent="0.2">
      <c r="A31" s="140"/>
      <c r="B31" s="141"/>
      <c r="C31" s="225"/>
      <c r="P31" s="226"/>
    </row>
    <row r="32" spans="1:16" ht="16.5" customHeight="1" x14ac:dyDescent="0.2">
      <c r="A32" s="140"/>
      <c r="B32" s="141"/>
      <c r="C32" s="225"/>
      <c r="P32" s="226"/>
    </row>
    <row r="33" spans="1:16" ht="16.5" customHeight="1" x14ac:dyDescent="0.2">
      <c r="A33" s="140"/>
      <c r="B33" s="141"/>
      <c r="C33" s="225"/>
      <c r="P33" s="226"/>
    </row>
    <row r="34" spans="1:16" ht="16.5" customHeight="1" x14ac:dyDescent="0.2">
      <c r="A34" s="140"/>
      <c r="B34" s="141"/>
      <c r="C34" s="225"/>
      <c r="P34" s="226"/>
    </row>
    <row r="35" spans="1:16" ht="11.25" customHeight="1" x14ac:dyDescent="0.2">
      <c r="A35" s="140"/>
      <c r="B35" s="141"/>
      <c r="C35" s="225"/>
      <c r="P35" s="226"/>
    </row>
    <row r="36" spans="1:16" ht="21.9" customHeight="1" x14ac:dyDescent="0.2">
      <c r="A36" s="231" t="str">
        <f>'P&amp;L 5-6 (3M)'!A105</f>
        <v>The accompanying notes on pages 13 to 28 are an integral part of these interim financial information.</v>
      </c>
      <c r="B36" s="231"/>
      <c r="C36" s="231"/>
      <c r="D36" s="230"/>
      <c r="E36" s="230"/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</row>
    <row r="37" spans="1:16" ht="15.9" customHeight="1" x14ac:dyDescent="0.2">
      <c r="P37" s="226"/>
    </row>
    <row r="38" spans="1:16" ht="15.9" customHeight="1" x14ac:dyDescent="0.2">
      <c r="P38" s="226"/>
    </row>
    <row r="39" spans="1:16" ht="15.9" customHeight="1" x14ac:dyDescent="0.2">
      <c r="P39" s="226"/>
    </row>
    <row r="40" spans="1:16" ht="15.9" customHeight="1" x14ac:dyDescent="0.2">
      <c r="P40" s="226"/>
    </row>
    <row r="41" spans="1:16" ht="15.9" customHeight="1" x14ac:dyDescent="0.2">
      <c r="P41" s="226"/>
    </row>
    <row r="42" spans="1:16" ht="15.9" customHeight="1" x14ac:dyDescent="0.2">
      <c r="P42" s="226"/>
    </row>
    <row r="43" spans="1:16" ht="15.9" customHeight="1" x14ac:dyDescent="0.2">
      <c r="P43" s="226"/>
    </row>
    <row r="44" spans="1:16" ht="15.9" customHeight="1" x14ac:dyDescent="0.2">
      <c r="P44" s="226"/>
    </row>
    <row r="45" spans="1:16" ht="15.9" customHeight="1" x14ac:dyDescent="0.2">
      <c r="P45" s="226"/>
    </row>
    <row r="46" spans="1:16" ht="15.9" customHeight="1" x14ac:dyDescent="0.2">
      <c r="P46" s="226"/>
    </row>
    <row r="47" spans="1:16" ht="15.9" customHeight="1" x14ac:dyDescent="0.2">
      <c r="P47" s="226"/>
    </row>
    <row r="48" spans="1:16" ht="15.9" customHeight="1" x14ac:dyDescent="0.2">
      <c r="P48" s="226"/>
    </row>
    <row r="49" spans="16:16" ht="15.9" customHeight="1" x14ac:dyDescent="0.2">
      <c r="P49" s="226"/>
    </row>
  </sheetData>
  <mergeCells count="4">
    <mergeCell ref="A2:I2"/>
    <mergeCell ref="D6:P6"/>
    <mergeCell ref="J7:N7"/>
    <mergeCell ref="J8:L8"/>
  </mergeCells>
  <pageMargins left="0.6" right="0.6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  <ignoredErrors>
    <ignoredError sqref="P12:P30 L16:N30 D22:J30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topLeftCell="A12" zoomScale="112" zoomScaleNormal="112" zoomScaleSheetLayoutView="100" zoomScalePageLayoutView="115" workbookViewId="0">
      <selection activeCell="E22" sqref="E22"/>
    </sheetView>
  </sheetViews>
  <sheetFormatPr defaultColWidth="9.28515625" defaultRowHeight="16.5" customHeight="1" x14ac:dyDescent="0.2"/>
  <cols>
    <col min="1" max="3" width="1.28515625" style="234" customWidth="1"/>
    <col min="4" max="4" width="13" style="234" bestFit="1" customWidth="1"/>
    <col min="5" max="5" width="37" style="234" customWidth="1"/>
    <col min="6" max="6" width="5.28515625" style="235" customWidth="1"/>
    <col min="7" max="7" width="0.7109375" style="234" customWidth="1"/>
    <col min="8" max="8" width="14.28515625" style="74" customWidth="1"/>
    <col min="9" max="9" width="0.85546875" style="236" customWidth="1"/>
    <col min="10" max="10" width="14.28515625" style="236" customWidth="1"/>
    <col min="11" max="11" width="0.85546875" style="236" customWidth="1"/>
    <col min="12" max="12" width="14.28515625" style="236" customWidth="1"/>
    <col min="13" max="13" width="0.85546875" style="236" customWidth="1"/>
    <col min="14" max="14" width="14.28515625" style="236" customWidth="1"/>
    <col min="15" max="16384" width="9.28515625" style="234"/>
  </cols>
  <sheetData>
    <row r="1" spans="1:14" s="140" customFormat="1" ht="16.5" customHeight="1" x14ac:dyDescent="0.2">
      <c r="A1" s="139" t="s">
        <v>0</v>
      </c>
      <c r="B1" s="143"/>
      <c r="C1" s="143"/>
      <c r="D1" s="143"/>
      <c r="F1" s="141"/>
      <c r="H1" s="142"/>
      <c r="I1" s="142"/>
      <c r="J1" s="142"/>
      <c r="K1" s="142"/>
      <c r="L1" s="142"/>
      <c r="M1" s="142"/>
      <c r="N1" s="142"/>
    </row>
    <row r="2" spans="1:14" s="140" customFormat="1" ht="16.5" customHeight="1" x14ac:dyDescent="0.2">
      <c r="A2" s="143" t="s">
        <v>162</v>
      </c>
      <c r="B2" s="143"/>
      <c r="C2" s="143"/>
      <c r="D2" s="143"/>
      <c r="F2" s="141"/>
      <c r="H2" s="142"/>
      <c r="I2" s="142"/>
      <c r="J2" s="142"/>
      <c r="K2" s="142"/>
      <c r="L2" s="142"/>
      <c r="M2" s="142"/>
      <c r="N2" s="142"/>
    </row>
    <row r="3" spans="1:14" s="140" customFormat="1" ht="16.5" customHeight="1" x14ac:dyDescent="0.2">
      <c r="A3" s="144" t="str">
        <f>'10'!A3</f>
        <v>For the nine-month period ended 30 September 2021</v>
      </c>
      <c r="B3" s="144"/>
      <c r="C3" s="144"/>
      <c r="D3" s="144"/>
      <c r="E3" s="145"/>
      <c r="F3" s="146"/>
      <c r="G3" s="145"/>
      <c r="H3" s="147"/>
      <c r="I3" s="147"/>
      <c r="J3" s="147"/>
      <c r="K3" s="147"/>
      <c r="L3" s="147"/>
      <c r="M3" s="147"/>
      <c r="N3" s="147"/>
    </row>
    <row r="6" spans="1:14" ht="16.5" customHeight="1" x14ac:dyDescent="0.2">
      <c r="H6" s="386" t="s">
        <v>3</v>
      </c>
      <c r="I6" s="386"/>
      <c r="J6" s="386"/>
      <c r="K6" s="237"/>
      <c r="L6" s="386" t="s">
        <v>4</v>
      </c>
      <c r="M6" s="386"/>
      <c r="N6" s="386"/>
    </row>
    <row r="7" spans="1:14" ht="16.5" customHeight="1" x14ac:dyDescent="0.2">
      <c r="G7" s="238"/>
      <c r="H7" s="385" t="s">
        <v>5</v>
      </c>
      <c r="I7" s="385"/>
      <c r="J7" s="385"/>
      <c r="K7" s="237"/>
      <c r="L7" s="385" t="s">
        <v>5</v>
      </c>
      <c r="M7" s="385"/>
      <c r="N7" s="385"/>
    </row>
    <row r="8" spans="1:14" ht="16.5" customHeight="1" x14ac:dyDescent="0.2">
      <c r="G8" s="238"/>
      <c r="H8" s="220" t="s">
        <v>6</v>
      </c>
      <c r="J8" s="239" t="s">
        <v>6</v>
      </c>
      <c r="K8" s="240"/>
      <c r="L8" s="239" t="s">
        <v>6</v>
      </c>
      <c r="M8" s="240"/>
      <c r="N8" s="239" t="s">
        <v>6</v>
      </c>
    </row>
    <row r="9" spans="1:14" ht="16.5" customHeight="1" x14ac:dyDescent="0.2">
      <c r="G9" s="238"/>
      <c r="H9" s="17" t="s">
        <v>8</v>
      </c>
      <c r="I9" s="241"/>
      <c r="J9" s="17" t="s">
        <v>8</v>
      </c>
      <c r="K9" s="241"/>
      <c r="L9" s="17" t="s">
        <v>8</v>
      </c>
      <c r="M9" s="241"/>
      <c r="N9" s="17" t="s">
        <v>8</v>
      </c>
    </row>
    <row r="10" spans="1:14" ht="16.5" customHeight="1" x14ac:dyDescent="0.2">
      <c r="G10" s="238"/>
      <c r="H10" s="242" t="s">
        <v>10</v>
      </c>
      <c r="I10" s="220"/>
      <c r="J10" s="242" t="s">
        <v>11</v>
      </c>
      <c r="K10" s="220"/>
      <c r="L10" s="242" t="s">
        <v>10</v>
      </c>
      <c r="M10" s="220"/>
      <c r="N10" s="242" t="s">
        <v>11</v>
      </c>
    </row>
    <row r="11" spans="1:14" ht="16.5" customHeight="1" x14ac:dyDescent="0.2">
      <c r="F11" s="243" t="s">
        <v>12</v>
      </c>
      <c r="G11" s="244"/>
      <c r="H11" s="245" t="s">
        <v>13</v>
      </c>
      <c r="I11" s="239"/>
      <c r="J11" s="246" t="s">
        <v>13</v>
      </c>
      <c r="K11" s="239"/>
      <c r="L11" s="246" t="s">
        <v>13</v>
      </c>
      <c r="M11" s="239"/>
      <c r="N11" s="246" t="s">
        <v>13</v>
      </c>
    </row>
    <row r="12" spans="1:14" ht="16.5" customHeight="1" x14ac:dyDescent="0.2">
      <c r="A12" s="247" t="s">
        <v>163</v>
      </c>
      <c r="B12" s="247"/>
      <c r="C12" s="247"/>
      <c r="D12" s="247"/>
      <c r="E12" s="247"/>
      <c r="H12" s="80"/>
      <c r="L12" s="248"/>
    </row>
    <row r="13" spans="1:14" ht="16.5" customHeight="1" x14ac:dyDescent="0.2">
      <c r="A13" s="234" t="s">
        <v>115</v>
      </c>
      <c r="H13" s="249">
        <f>'P&amp;L 7-8 (9M)'!H36</f>
        <v>222784028</v>
      </c>
      <c r="I13" s="250"/>
      <c r="J13" s="250">
        <v>533388373</v>
      </c>
      <c r="K13" s="250"/>
      <c r="L13" s="251">
        <v>102798334</v>
      </c>
      <c r="N13" s="250">
        <v>155774716</v>
      </c>
    </row>
    <row r="14" spans="1:14" ht="16.5" customHeight="1" x14ac:dyDescent="0.2">
      <c r="A14" s="252" t="s">
        <v>164</v>
      </c>
      <c r="B14" s="253"/>
      <c r="D14" s="254"/>
      <c r="E14" s="235"/>
      <c r="F14" s="255"/>
      <c r="G14" s="256"/>
      <c r="H14" s="257"/>
      <c r="J14" s="258"/>
      <c r="L14" s="259"/>
      <c r="N14" s="258"/>
    </row>
    <row r="15" spans="1:14" ht="16.5" customHeight="1" x14ac:dyDescent="0.2">
      <c r="B15" s="260" t="s">
        <v>165</v>
      </c>
      <c r="H15" s="261">
        <v>428974893</v>
      </c>
      <c r="I15" s="250"/>
      <c r="J15" s="262">
        <v>377522438</v>
      </c>
      <c r="K15" s="250"/>
      <c r="L15" s="263">
        <v>114414654</v>
      </c>
      <c r="M15" s="250"/>
      <c r="N15" s="262">
        <v>100824099</v>
      </c>
    </row>
    <row r="16" spans="1:14" ht="16.5" customHeight="1" x14ac:dyDescent="0.2">
      <c r="B16" s="260" t="s">
        <v>166</v>
      </c>
      <c r="H16" s="264" t="s">
        <v>114</v>
      </c>
      <c r="I16" s="250"/>
      <c r="J16" s="262">
        <v>6250000</v>
      </c>
      <c r="K16" s="250"/>
      <c r="L16" s="265" t="s">
        <v>114</v>
      </c>
      <c r="M16" s="262"/>
      <c r="N16" s="266" t="s">
        <v>114</v>
      </c>
    </row>
    <row r="17" spans="1:14" ht="16.5" customHeight="1" x14ac:dyDescent="0.2">
      <c r="B17" s="260" t="s">
        <v>167</v>
      </c>
      <c r="H17" s="261">
        <v>-408082</v>
      </c>
      <c r="I17" s="250"/>
      <c r="J17" s="262">
        <v>347928</v>
      </c>
      <c r="K17" s="250"/>
      <c r="L17" s="265">
        <v>-19524</v>
      </c>
      <c r="M17" s="262"/>
      <c r="N17" s="266">
        <v>598017</v>
      </c>
    </row>
    <row r="18" spans="1:14" ht="16.5" customHeight="1" x14ac:dyDescent="0.2">
      <c r="B18" s="260" t="s">
        <v>233</v>
      </c>
      <c r="G18" s="267"/>
      <c r="H18" s="261">
        <v>21302017</v>
      </c>
      <c r="I18" s="250"/>
      <c r="J18" s="262">
        <v>-15390846</v>
      </c>
      <c r="K18" s="250"/>
      <c r="L18" s="265" t="s">
        <v>114</v>
      </c>
      <c r="M18" s="250"/>
      <c r="N18" s="266" t="s">
        <v>114</v>
      </c>
    </row>
    <row r="19" spans="1:14" ht="16.5" customHeight="1" x14ac:dyDescent="0.2">
      <c r="B19" s="260" t="s">
        <v>168</v>
      </c>
      <c r="G19" s="267"/>
      <c r="H19" s="264" t="s">
        <v>114</v>
      </c>
      <c r="I19" s="250"/>
      <c r="J19" s="262">
        <v>16276391</v>
      </c>
      <c r="K19" s="250"/>
      <c r="L19" s="265" t="s">
        <v>114</v>
      </c>
      <c r="M19" s="250"/>
      <c r="N19" s="266" t="s">
        <v>114</v>
      </c>
    </row>
    <row r="20" spans="1:14" ht="16.5" customHeight="1" x14ac:dyDescent="0.2">
      <c r="B20" s="260" t="s">
        <v>169</v>
      </c>
      <c r="G20" s="267"/>
      <c r="H20" s="264" t="s">
        <v>114</v>
      </c>
      <c r="I20" s="250"/>
      <c r="J20" s="262">
        <v>-1043182</v>
      </c>
      <c r="K20" s="250"/>
      <c r="L20" s="265" t="s">
        <v>114</v>
      </c>
      <c r="M20" s="250"/>
      <c r="N20" s="262">
        <v>-1043182</v>
      </c>
    </row>
    <row r="21" spans="1:14" ht="16.5" customHeight="1" x14ac:dyDescent="0.2">
      <c r="B21" s="268" t="s">
        <v>170</v>
      </c>
      <c r="C21" s="38"/>
      <c r="G21" s="267"/>
      <c r="H21" s="80"/>
      <c r="I21" s="234"/>
      <c r="J21" s="234"/>
      <c r="K21" s="269"/>
      <c r="L21" s="248"/>
      <c r="M21" s="269"/>
      <c r="N21" s="234"/>
    </row>
    <row r="22" spans="1:14" ht="16.5" customHeight="1" x14ac:dyDescent="0.2">
      <c r="B22" s="38"/>
      <c r="C22" s="268" t="s">
        <v>171</v>
      </c>
      <c r="G22" s="267"/>
      <c r="H22" s="261">
        <v>3455</v>
      </c>
      <c r="I22" s="250"/>
      <c r="J22" s="266" t="s">
        <v>111</v>
      </c>
      <c r="K22" s="250"/>
      <c r="L22" s="265" t="s">
        <v>114</v>
      </c>
      <c r="M22" s="250"/>
      <c r="N22" s="266" t="s">
        <v>114</v>
      </c>
    </row>
    <row r="23" spans="1:14" ht="16.5" customHeight="1" x14ac:dyDescent="0.2">
      <c r="B23" s="260" t="s">
        <v>229</v>
      </c>
      <c r="C23" s="270"/>
      <c r="G23" s="267"/>
      <c r="H23" s="271"/>
      <c r="I23" s="250"/>
      <c r="J23" s="266"/>
      <c r="K23" s="250"/>
      <c r="L23" s="272"/>
      <c r="M23" s="250"/>
      <c r="N23" s="266"/>
    </row>
    <row r="24" spans="1:14" ht="16.5" customHeight="1" x14ac:dyDescent="0.2">
      <c r="B24" s="260"/>
      <c r="C24" s="270" t="s">
        <v>97</v>
      </c>
      <c r="F24" s="235">
        <v>8.1999999999999993</v>
      </c>
      <c r="G24" s="267"/>
      <c r="H24" s="271">
        <v>-49206707</v>
      </c>
      <c r="I24" s="250"/>
      <c r="J24" s="266" t="s">
        <v>111</v>
      </c>
      <c r="K24" s="250"/>
      <c r="L24" s="272">
        <v>4246</v>
      </c>
      <c r="M24" s="250"/>
      <c r="N24" s="266" t="s">
        <v>114</v>
      </c>
    </row>
    <row r="25" spans="1:14" s="273" customFormat="1" ht="16.5" customHeight="1" x14ac:dyDescent="0.2">
      <c r="A25" s="234"/>
      <c r="B25" s="234" t="s">
        <v>172</v>
      </c>
      <c r="C25" s="260"/>
      <c r="D25" s="260"/>
      <c r="F25" s="235"/>
      <c r="G25" s="274"/>
      <c r="H25" s="261"/>
      <c r="I25" s="250"/>
      <c r="K25" s="250"/>
      <c r="L25" s="263"/>
      <c r="M25" s="262"/>
    </row>
    <row r="26" spans="1:14" s="273" customFormat="1" ht="16.5" customHeight="1" x14ac:dyDescent="0.2">
      <c r="C26" s="260" t="s">
        <v>173</v>
      </c>
      <c r="F26" s="235"/>
      <c r="G26" s="274"/>
      <c r="H26" s="261">
        <v>5019</v>
      </c>
      <c r="I26" s="250"/>
      <c r="J26" s="266">
        <v>-170166</v>
      </c>
      <c r="K26" s="250"/>
      <c r="L26" s="263">
        <v>-30963</v>
      </c>
      <c r="M26" s="262"/>
      <c r="N26" s="266">
        <v>-123166</v>
      </c>
    </row>
    <row r="27" spans="1:14" s="273" customFormat="1" ht="16.5" customHeight="1" x14ac:dyDescent="0.2">
      <c r="B27" s="234" t="s">
        <v>174</v>
      </c>
      <c r="C27" s="260"/>
      <c r="F27" s="235"/>
      <c r="G27" s="274"/>
      <c r="H27" s="261">
        <v>400000</v>
      </c>
      <c r="I27" s="250"/>
      <c r="J27" s="262">
        <v>2389620</v>
      </c>
      <c r="K27" s="250"/>
      <c r="L27" s="265" t="s">
        <v>114</v>
      </c>
      <c r="M27" s="262"/>
      <c r="N27" s="262">
        <v>1339620</v>
      </c>
    </row>
    <row r="28" spans="1:14" s="273" customFormat="1" ht="16.5" customHeight="1" x14ac:dyDescent="0.2">
      <c r="A28" s="234"/>
      <c r="B28" s="260" t="s">
        <v>59</v>
      </c>
      <c r="F28" s="235"/>
      <c r="H28" s="261">
        <v>14644985</v>
      </c>
      <c r="I28" s="250"/>
      <c r="J28" s="262">
        <v>8130143</v>
      </c>
      <c r="K28" s="250"/>
      <c r="L28" s="263">
        <v>6602066</v>
      </c>
      <c r="M28" s="262"/>
      <c r="N28" s="262">
        <v>4391735</v>
      </c>
    </row>
    <row r="29" spans="1:14" s="273" customFormat="1" ht="16.5" customHeight="1" x14ac:dyDescent="0.2">
      <c r="A29" s="234"/>
      <c r="B29" s="260" t="s">
        <v>175</v>
      </c>
      <c r="F29" s="235"/>
      <c r="H29" s="264" t="s">
        <v>114</v>
      </c>
      <c r="I29" s="250"/>
      <c r="J29" s="266" t="s">
        <v>111</v>
      </c>
      <c r="K29" s="250"/>
      <c r="L29" s="265">
        <v>-57993480</v>
      </c>
      <c r="M29" s="262"/>
      <c r="N29" s="262">
        <v>-16747990</v>
      </c>
    </row>
    <row r="30" spans="1:14" s="273" customFormat="1" ht="16.5" customHeight="1" x14ac:dyDescent="0.2">
      <c r="A30" s="234"/>
      <c r="B30" s="260" t="s">
        <v>176</v>
      </c>
      <c r="F30" s="235"/>
      <c r="H30" s="275">
        <v>-153643</v>
      </c>
      <c r="I30" s="250"/>
      <c r="J30" s="266" t="s">
        <v>111</v>
      </c>
      <c r="K30" s="250"/>
      <c r="L30" s="265">
        <v>-5895</v>
      </c>
      <c r="M30" s="262"/>
      <c r="N30" s="266" t="s">
        <v>114</v>
      </c>
    </row>
    <row r="31" spans="1:14" s="273" customFormat="1" ht="16.5" customHeight="1" x14ac:dyDescent="0.2">
      <c r="A31" s="234"/>
      <c r="B31" s="260" t="s">
        <v>177</v>
      </c>
      <c r="F31" s="235"/>
      <c r="H31" s="275">
        <v>152482</v>
      </c>
      <c r="I31" s="250"/>
      <c r="J31" s="266">
        <v>130886</v>
      </c>
      <c r="K31" s="250"/>
      <c r="L31" s="265">
        <v>68833</v>
      </c>
      <c r="M31" s="262"/>
      <c r="N31" s="266">
        <v>59084</v>
      </c>
    </row>
    <row r="32" spans="1:14" s="273" customFormat="1" ht="16.5" customHeight="1" x14ac:dyDescent="0.2">
      <c r="A32" s="234"/>
      <c r="B32" s="260" t="s">
        <v>178</v>
      </c>
      <c r="F32" s="235"/>
      <c r="H32" s="261">
        <v>-135356</v>
      </c>
      <c r="I32" s="250"/>
      <c r="J32" s="262">
        <v>-384883</v>
      </c>
      <c r="K32" s="250"/>
      <c r="L32" s="263">
        <v>-14320295</v>
      </c>
      <c r="M32" s="262"/>
      <c r="N32" s="262">
        <v>-15846710</v>
      </c>
    </row>
    <row r="33" spans="1:14" ht="16.5" customHeight="1" x14ac:dyDescent="0.2">
      <c r="B33" s="260" t="s">
        <v>179</v>
      </c>
      <c r="H33" s="276">
        <v>42863426</v>
      </c>
      <c r="I33" s="250"/>
      <c r="J33" s="277">
        <v>27248475</v>
      </c>
      <c r="K33" s="250"/>
      <c r="L33" s="278">
        <v>29118863</v>
      </c>
      <c r="M33" s="250"/>
      <c r="N33" s="279">
        <v>13457508</v>
      </c>
    </row>
    <row r="34" spans="1:14" s="273" customFormat="1" ht="7.5" customHeight="1" x14ac:dyDescent="0.2">
      <c r="A34" s="234"/>
      <c r="B34" s="234"/>
      <c r="C34" s="260"/>
      <c r="F34" s="280"/>
      <c r="H34" s="257"/>
      <c r="I34" s="258"/>
      <c r="J34" s="258"/>
      <c r="K34" s="258"/>
      <c r="L34" s="259"/>
      <c r="M34" s="236"/>
      <c r="N34" s="258"/>
    </row>
    <row r="35" spans="1:14" s="273" customFormat="1" ht="16.5" customHeight="1" x14ac:dyDescent="0.2">
      <c r="A35" s="281"/>
      <c r="B35" s="282"/>
      <c r="F35" s="280"/>
      <c r="H35" s="257">
        <f>SUM(H13:H33)</f>
        <v>681226517</v>
      </c>
      <c r="I35" s="258"/>
      <c r="J35" s="258">
        <f>SUM(J13:J33)</f>
        <v>954695177</v>
      </c>
      <c r="K35" s="258"/>
      <c r="L35" s="259">
        <f>SUM(L13:L33)</f>
        <v>180636839</v>
      </c>
      <c r="M35" s="258"/>
      <c r="N35" s="258">
        <f>SUM(N13:N33)</f>
        <v>242683731</v>
      </c>
    </row>
    <row r="36" spans="1:14" s="273" customFormat="1" ht="16.5" customHeight="1" x14ac:dyDescent="0.2">
      <c r="A36" s="234" t="s">
        <v>180</v>
      </c>
      <c r="B36" s="281"/>
      <c r="C36" s="283"/>
      <c r="F36" s="280"/>
      <c r="H36" s="257"/>
      <c r="I36" s="258"/>
      <c r="J36" s="258"/>
      <c r="K36" s="258"/>
      <c r="L36" s="259"/>
      <c r="M36" s="258"/>
      <c r="N36" s="258"/>
    </row>
    <row r="37" spans="1:14" s="273" customFormat="1" ht="16.5" customHeight="1" x14ac:dyDescent="0.2">
      <c r="A37" s="234"/>
      <c r="B37" s="260" t="s">
        <v>181</v>
      </c>
      <c r="F37" s="280"/>
      <c r="H37" s="261">
        <v>-194581161</v>
      </c>
      <c r="I37" s="250"/>
      <c r="J37" s="262">
        <v>-65505910</v>
      </c>
      <c r="K37" s="250"/>
      <c r="L37" s="263">
        <v>-19843462</v>
      </c>
      <c r="M37" s="250"/>
      <c r="N37" s="262">
        <v>90549575</v>
      </c>
    </row>
    <row r="38" spans="1:14" s="273" customFormat="1" ht="16.5" customHeight="1" x14ac:dyDescent="0.2">
      <c r="A38" s="234"/>
      <c r="B38" s="260" t="s">
        <v>182</v>
      </c>
      <c r="F38" s="280"/>
      <c r="H38" s="261">
        <v>-120218923</v>
      </c>
      <c r="I38" s="250"/>
      <c r="J38" s="262">
        <v>2190393</v>
      </c>
      <c r="K38" s="250"/>
      <c r="L38" s="263">
        <v>-647600</v>
      </c>
      <c r="M38" s="250"/>
      <c r="N38" s="262">
        <v>605872</v>
      </c>
    </row>
    <row r="39" spans="1:14" s="273" customFormat="1" ht="16.5" customHeight="1" x14ac:dyDescent="0.2">
      <c r="A39" s="234"/>
      <c r="B39" s="260" t="s">
        <v>183</v>
      </c>
      <c r="F39" s="280"/>
      <c r="H39" s="261">
        <v>-5519588</v>
      </c>
      <c r="I39" s="250"/>
      <c r="J39" s="262">
        <v>-20767035</v>
      </c>
      <c r="K39" s="250"/>
      <c r="L39" s="263">
        <v>1870089</v>
      </c>
      <c r="M39" s="250"/>
      <c r="N39" s="262">
        <v>-3972961</v>
      </c>
    </row>
    <row r="40" spans="1:14" s="273" customFormat="1" ht="16.5" customHeight="1" x14ac:dyDescent="0.2">
      <c r="A40" s="234"/>
      <c r="B40" s="260" t="s">
        <v>23</v>
      </c>
      <c r="F40" s="280"/>
      <c r="H40" s="261">
        <v>-420784</v>
      </c>
      <c r="I40" s="250"/>
      <c r="J40" s="262">
        <v>347407</v>
      </c>
      <c r="K40" s="250"/>
      <c r="L40" s="263">
        <v>-1605843</v>
      </c>
      <c r="M40" s="250"/>
      <c r="N40" s="262">
        <v>-1365958</v>
      </c>
    </row>
    <row r="41" spans="1:14" ht="16.5" customHeight="1" x14ac:dyDescent="0.2">
      <c r="B41" s="260" t="s">
        <v>37</v>
      </c>
      <c r="H41" s="261">
        <v>5031185</v>
      </c>
      <c r="I41" s="250"/>
      <c r="J41" s="262">
        <v>-6389856</v>
      </c>
      <c r="K41" s="250"/>
      <c r="L41" s="263">
        <v>2429627</v>
      </c>
      <c r="M41" s="250"/>
      <c r="N41" s="262">
        <v>4687228</v>
      </c>
    </row>
    <row r="42" spans="1:14" ht="16.5" customHeight="1" x14ac:dyDescent="0.2">
      <c r="B42" s="260" t="s">
        <v>43</v>
      </c>
      <c r="H42" s="261">
        <v>620693</v>
      </c>
      <c r="I42" s="250"/>
      <c r="J42" s="262">
        <v>7761490</v>
      </c>
      <c r="K42" s="250"/>
      <c r="L42" s="263">
        <v>-37890721</v>
      </c>
      <c r="M42" s="250"/>
      <c r="N42" s="262">
        <v>-110014438</v>
      </c>
    </row>
    <row r="43" spans="1:14" ht="16.5" customHeight="1" x14ac:dyDescent="0.2">
      <c r="B43" s="260" t="s">
        <v>52</v>
      </c>
      <c r="H43" s="261">
        <v>-2129118</v>
      </c>
      <c r="I43" s="250"/>
      <c r="J43" s="262">
        <v>-2977857</v>
      </c>
      <c r="K43" s="250"/>
      <c r="L43" s="263">
        <v>-74399</v>
      </c>
      <c r="M43" s="250"/>
      <c r="N43" s="262">
        <v>-1228791</v>
      </c>
    </row>
    <row r="44" spans="1:14" ht="16.5" customHeight="1" x14ac:dyDescent="0.2">
      <c r="B44" s="260" t="s">
        <v>53</v>
      </c>
      <c r="H44" s="261">
        <v>184648</v>
      </c>
      <c r="I44" s="250"/>
      <c r="J44" s="262">
        <v>10927825</v>
      </c>
      <c r="K44" s="250"/>
      <c r="L44" s="263">
        <v>-6904526</v>
      </c>
      <c r="M44" s="250"/>
      <c r="N44" s="266">
        <v>10666093</v>
      </c>
    </row>
    <row r="45" spans="1:14" ht="16.5" customHeight="1" x14ac:dyDescent="0.2">
      <c r="B45" s="260" t="s">
        <v>61</v>
      </c>
      <c r="H45" s="276">
        <v>20000</v>
      </c>
      <c r="I45" s="250"/>
      <c r="J45" s="277">
        <v>909673</v>
      </c>
      <c r="K45" s="250"/>
      <c r="L45" s="278">
        <v>20000</v>
      </c>
      <c r="M45" s="250"/>
      <c r="N45" s="279">
        <v>-5488425</v>
      </c>
    </row>
    <row r="46" spans="1:14" ht="16.5" customHeight="1" x14ac:dyDescent="0.2">
      <c r="B46" s="284"/>
      <c r="C46" s="260"/>
      <c r="H46" s="257"/>
      <c r="I46" s="258"/>
      <c r="J46" s="258"/>
      <c r="K46" s="258"/>
      <c r="L46" s="259"/>
      <c r="N46" s="258"/>
    </row>
    <row r="47" spans="1:14" ht="16.5" customHeight="1" x14ac:dyDescent="0.2">
      <c r="A47" s="234" t="s">
        <v>184</v>
      </c>
      <c r="B47" s="238"/>
      <c r="C47" s="238"/>
      <c r="H47" s="257">
        <f>SUM(H35:H45)</f>
        <v>364213469</v>
      </c>
      <c r="I47" s="258"/>
      <c r="J47" s="258">
        <f>SUM(J35:J45)</f>
        <v>881191307</v>
      </c>
      <c r="K47" s="258"/>
      <c r="L47" s="259">
        <f>SUM(L35:L45)</f>
        <v>117990004</v>
      </c>
      <c r="M47" s="258"/>
      <c r="N47" s="258">
        <f>SUM(N35:N45)</f>
        <v>227121926</v>
      </c>
    </row>
    <row r="48" spans="1:14" ht="16.5" customHeight="1" x14ac:dyDescent="0.2">
      <c r="A48" s="238"/>
      <c r="B48" s="234" t="s">
        <v>185</v>
      </c>
      <c r="H48" s="261">
        <v>56804165</v>
      </c>
      <c r="I48" s="258"/>
      <c r="J48" s="258">
        <v>35180508</v>
      </c>
      <c r="K48" s="258"/>
      <c r="L48" s="259">
        <v>25517698</v>
      </c>
      <c r="M48" s="258"/>
      <c r="N48" s="258">
        <v>34170433</v>
      </c>
    </row>
    <row r="49" spans="1:14" ht="16.5" customHeight="1" x14ac:dyDescent="0.2">
      <c r="B49" s="234" t="s">
        <v>186</v>
      </c>
      <c r="C49" s="285"/>
      <c r="H49" s="276">
        <v>-61930620</v>
      </c>
      <c r="I49" s="250"/>
      <c r="J49" s="277">
        <v>-84564963</v>
      </c>
      <c r="K49" s="250"/>
      <c r="L49" s="278">
        <v>-27828351</v>
      </c>
      <c r="M49" s="250"/>
      <c r="N49" s="279">
        <v>-46331126</v>
      </c>
    </row>
    <row r="50" spans="1:14" ht="16.5" customHeight="1" x14ac:dyDescent="0.2">
      <c r="B50" s="238"/>
      <c r="H50" s="257"/>
      <c r="I50" s="258"/>
      <c r="J50" s="258"/>
      <c r="K50" s="258"/>
      <c r="L50" s="259"/>
      <c r="M50" s="258"/>
      <c r="N50" s="258"/>
    </row>
    <row r="51" spans="1:14" ht="16.5" customHeight="1" x14ac:dyDescent="0.2">
      <c r="A51" s="286" t="s">
        <v>187</v>
      </c>
      <c r="B51" s="287"/>
      <c r="H51" s="288">
        <f>SUM(H47:H49)</f>
        <v>359087014</v>
      </c>
      <c r="I51" s="258"/>
      <c r="J51" s="289">
        <f>SUM(J47:J49)</f>
        <v>831806852</v>
      </c>
      <c r="K51" s="258"/>
      <c r="L51" s="290">
        <f>SUM(L47:L49)</f>
        <v>115679351</v>
      </c>
      <c r="M51" s="258"/>
      <c r="N51" s="289">
        <f>SUM(N47:N49)</f>
        <v>214961233</v>
      </c>
    </row>
    <row r="52" spans="1:14" s="355" customFormat="1" ht="21" customHeight="1" x14ac:dyDescent="0.2">
      <c r="A52" s="353"/>
      <c r="B52" s="354"/>
      <c r="F52" s="356"/>
      <c r="H52" s="298"/>
      <c r="I52" s="258"/>
      <c r="J52" s="258"/>
      <c r="K52" s="258"/>
      <c r="L52" s="258"/>
      <c r="M52" s="258"/>
      <c r="N52" s="258"/>
    </row>
    <row r="53" spans="1:14" s="355" customFormat="1" ht="25.5" customHeight="1" x14ac:dyDescent="0.2">
      <c r="A53" s="353"/>
      <c r="B53" s="354"/>
      <c r="F53" s="356"/>
      <c r="H53" s="298"/>
      <c r="I53" s="258"/>
      <c r="J53" s="258"/>
      <c r="K53" s="258"/>
      <c r="L53" s="258"/>
      <c r="M53" s="258"/>
      <c r="N53" s="258"/>
    </row>
    <row r="54" spans="1:14" s="355" customFormat="1" ht="21.9" customHeight="1" x14ac:dyDescent="0.2">
      <c r="A54" s="357" t="str">
        <f>+'10'!A36</f>
        <v>The accompanying notes on pages 13 to 28 are an integral part of these interim financial information.</v>
      </c>
      <c r="B54" s="358"/>
      <c r="C54" s="359"/>
      <c r="D54" s="359"/>
      <c r="E54" s="359"/>
      <c r="F54" s="360"/>
      <c r="G54" s="359"/>
      <c r="H54" s="169"/>
      <c r="I54" s="361"/>
      <c r="J54" s="361"/>
      <c r="K54" s="361"/>
      <c r="L54" s="361"/>
      <c r="M54" s="361"/>
      <c r="N54" s="361"/>
    </row>
    <row r="55" spans="1:14" s="140" customFormat="1" ht="16.5" customHeight="1" x14ac:dyDescent="0.2">
      <c r="A55" s="139" t="s">
        <v>0</v>
      </c>
      <c r="B55" s="143"/>
      <c r="C55" s="143"/>
      <c r="D55" s="143"/>
      <c r="F55" s="141"/>
      <c r="G55" s="352"/>
      <c r="H55" s="142"/>
      <c r="I55" s="142"/>
      <c r="J55" s="142"/>
      <c r="K55" s="142"/>
      <c r="L55" s="142"/>
      <c r="M55" s="142"/>
      <c r="N55" s="142"/>
    </row>
    <row r="56" spans="1:14" s="140" customFormat="1" ht="16.5" customHeight="1" x14ac:dyDescent="0.2">
      <c r="A56" s="143" t="s">
        <v>201</v>
      </c>
      <c r="B56" s="143"/>
      <c r="C56" s="143"/>
      <c r="D56" s="143"/>
      <c r="F56" s="141"/>
      <c r="H56" s="142"/>
      <c r="I56" s="142"/>
      <c r="J56" s="142"/>
      <c r="K56" s="142"/>
      <c r="L56" s="142"/>
      <c r="M56" s="142"/>
      <c r="N56" s="142"/>
    </row>
    <row r="57" spans="1:14" s="140" customFormat="1" ht="16.5" customHeight="1" x14ac:dyDescent="0.2">
      <c r="A57" s="144" t="str">
        <f>A3</f>
        <v>For the nine-month period ended 30 September 2021</v>
      </c>
      <c r="B57" s="144"/>
      <c r="C57" s="144"/>
      <c r="D57" s="144"/>
      <c r="E57" s="145"/>
      <c r="F57" s="146"/>
      <c r="G57" s="145"/>
      <c r="H57" s="147"/>
      <c r="I57" s="147"/>
      <c r="J57" s="147"/>
      <c r="K57" s="147"/>
      <c r="L57" s="147"/>
      <c r="M57" s="147"/>
      <c r="N57" s="147"/>
    </row>
    <row r="58" spans="1:14" s="140" customFormat="1" ht="15" customHeight="1" x14ac:dyDescent="0.2">
      <c r="A58" s="247"/>
      <c r="B58" s="247"/>
      <c r="C58" s="247"/>
      <c r="D58" s="247"/>
      <c r="E58" s="234"/>
      <c r="F58" s="235"/>
      <c r="G58" s="352"/>
      <c r="H58" s="74"/>
      <c r="I58" s="236"/>
      <c r="J58" s="236"/>
      <c r="K58" s="236"/>
      <c r="L58" s="236"/>
      <c r="M58" s="236"/>
      <c r="N58" s="236"/>
    </row>
    <row r="59" spans="1:14" ht="15" customHeight="1" x14ac:dyDescent="0.2"/>
    <row r="60" spans="1:14" ht="15" customHeight="1" x14ac:dyDescent="0.2">
      <c r="H60" s="386" t="s">
        <v>3</v>
      </c>
      <c r="I60" s="386"/>
      <c r="J60" s="386"/>
      <c r="K60" s="237"/>
      <c r="L60" s="386" t="s">
        <v>4</v>
      </c>
      <c r="M60" s="386"/>
      <c r="N60" s="386"/>
    </row>
    <row r="61" spans="1:14" ht="15" customHeight="1" x14ac:dyDescent="0.2">
      <c r="A61" s="247"/>
      <c r="B61" s="247"/>
      <c r="C61" s="247"/>
      <c r="D61" s="247"/>
      <c r="E61" s="247"/>
      <c r="H61" s="385" t="s">
        <v>5</v>
      </c>
      <c r="I61" s="385"/>
      <c r="J61" s="385"/>
      <c r="K61" s="237"/>
      <c r="L61" s="385" t="s">
        <v>5</v>
      </c>
      <c r="M61" s="385"/>
      <c r="N61" s="385"/>
    </row>
    <row r="62" spans="1:14" s="247" customFormat="1" ht="15" customHeight="1" x14ac:dyDescent="0.2">
      <c r="A62" s="234"/>
      <c r="B62" s="234"/>
      <c r="C62" s="234"/>
      <c r="D62" s="234"/>
      <c r="E62" s="234"/>
      <c r="F62" s="235"/>
      <c r="G62" s="238"/>
      <c r="H62" s="220" t="s">
        <v>6</v>
      </c>
      <c r="I62" s="236"/>
      <c r="J62" s="239" t="s">
        <v>6</v>
      </c>
      <c r="K62" s="240"/>
      <c r="L62" s="239" t="s">
        <v>6</v>
      </c>
      <c r="M62" s="240"/>
      <c r="N62" s="239" t="s">
        <v>6</v>
      </c>
    </row>
    <row r="63" spans="1:14" ht="15" customHeight="1" x14ac:dyDescent="0.2">
      <c r="G63" s="238"/>
      <c r="H63" s="17" t="s">
        <v>8</v>
      </c>
      <c r="I63" s="241"/>
      <c r="J63" s="17" t="s">
        <v>8</v>
      </c>
      <c r="K63" s="241"/>
      <c r="L63" s="17" t="s">
        <v>8</v>
      </c>
      <c r="M63" s="241"/>
      <c r="N63" s="17" t="s">
        <v>8</v>
      </c>
    </row>
    <row r="64" spans="1:14" ht="15" customHeight="1" x14ac:dyDescent="0.2">
      <c r="G64" s="238"/>
      <c r="H64" s="242" t="s">
        <v>10</v>
      </c>
      <c r="I64" s="220"/>
      <c r="J64" s="242" t="s">
        <v>11</v>
      </c>
      <c r="K64" s="220"/>
      <c r="L64" s="242" t="s">
        <v>10</v>
      </c>
      <c r="M64" s="220"/>
      <c r="N64" s="242" t="s">
        <v>11</v>
      </c>
    </row>
    <row r="65" spans="1:14" ht="15" customHeight="1" x14ac:dyDescent="0.2">
      <c r="F65" s="243" t="s">
        <v>12</v>
      </c>
      <c r="G65" s="238"/>
      <c r="H65" s="245" t="s">
        <v>13</v>
      </c>
      <c r="I65" s="239"/>
      <c r="J65" s="246" t="s">
        <v>13</v>
      </c>
      <c r="K65" s="239"/>
      <c r="L65" s="246" t="s">
        <v>13</v>
      </c>
      <c r="M65" s="239"/>
      <c r="N65" s="246" t="s">
        <v>13</v>
      </c>
    </row>
    <row r="66" spans="1:14" ht="15" customHeight="1" x14ac:dyDescent="0.2">
      <c r="A66" s="291" t="s">
        <v>188</v>
      </c>
      <c r="B66" s="291"/>
      <c r="F66" s="292"/>
      <c r="H66" s="80"/>
      <c r="I66" s="239"/>
      <c r="K66" s="239"/>
      <c r="L66" s="293"/>
      <c r="M66" s="239"/>
      <c r="N66" s="239"/>
    </row>
    <row r="67" spans="1:14" ht="15" customHeight="1" x14ac:dyDescent="0.2">
      <c r="A67" s="260" t="s">
        <v>189</v>
      </c>
      <c r="G67" s="247"/>
      <c r="H67" s="261">
        <v>135651</v>
      </c>
      <c r="I67" s="250"/>
      <c r="J67" s="262">
        <v>385232</v>
      </c>
      <c r="K67" s="250"/>
      <c r="L67" s="263">
        <v>14728857</v>
      </c>
      <c r="M67" s="250"/>
      <c r="N67" s="262">
        <v>16958677</v>
      </c>
    </row>
    <row r="68" spans="1:14" ht="15" customHeight="1" x14ac:dyDescent="0.2">
      <c r="A68" s="260" t="s">
        <v>190</v>
      </c>
      <c r="F68" s="235" t="s">
        <v>19</v>
      </c>
      <c r="H68" s="264" t="s">
        <v>114</v>
      </c>
      <c r="I68" s="250"/>
      <c r="J68" s="266" t="s">
        <v>111</v>
      </c>
      <c r="K68" s="250"/>
      <c r="L68" s="263">
        <v>-392000000</v>
      </c>
      <c r="M68" s="250"/>
      <c r="N68" s="262">
        <v>-428000000</v>
      </c>
    </row>
    <row r="69" spans="1:14" ht="15" customHeight="1" x14ac:dyDescent="0.2">
      <c r="A69" s="260" t="s">
        <v>191</v>
      </c>
      <c r="F69" s="235" t="s">
        <v>19</v>
      </c>
      <c r="H69" s="264" t="s">
        <v>114</v>
      </c>
      <c r="I69" s="250"/>
      <c r="J69" s="266" t="s">
        <v>111</v>
      </c>
      <c r="K69" s="250"/>
      <c r="L69" s="263">
        <v>517000000</v>
      </c>
      <c r="M69" s="250"/>
      <c r="N69" s="262">
        <v>433000000</v>
      </c>
    </row>
    <row r="70" spans="1:14" ht="15" customHeight="1" x14ac:dyDescent="0.2">
      <c r="A70" s="260" t="s">
        <v>192</v>
      </c>
      <c r="H70" s="264" t="s">
        <v>114</v>
      </c>
      <c r="I70" s="250"/>
      <c r="J70" s="266" t="s">
        <v>111</v>
      </c>
      <c r="K70" s="250"/>
      <c r="L70" s="263">
        <v>57993480</v>
      </c>
      <c r="M70" s="250"/>
      <c r="N70" s="262">
        <v>16747990</v>
      </c>
    </row>
    <row r="71" spans="1:14" ht="15" customHeight="1" x14ac:dyDescent="0.2">
      <c r="A71" s="260" t="s">
        <v>193</v>
      </c>
      <c r="H71" s="261">
        <v>-60739663</v>
      </c>
      <c r="I71" s="250"/>
      <c r="J71" s="262">
        <v>-244094302</v>
      </c>
      <c r="K71" s="250"/>
      <c r="L71" s="263">
        <v>-27848235</v>
      </c>
      <c r="M71" s="250"/>
      <c r="N71" s="262">
        <v>-177814299</v>
      </c>
    </row>
    <row r="72" spans="1:14" ht="15" customHeight="1" x14ac:dyDescent="0.2">
      <c r="A72" s="260" t="s">
        <v>194</v>
      </c>
      <c r="H72" s="294">
        <v>-505958716</v>
      </c>
      <c r="I72" s="250"/>
      <c r="J72" s="295">
        <v>-381032130</v>
      </c>
      <c r="K72" s="250"/>
      <c r="L72" s="296">
        <v>-3550081</v>
      </c>
      <c r="M72" s="250"/>
      <c r="N72" s="295">
        <v>-21687213</v>
      </c>
    </row>
    <row r="73" spans="1:14" ht="15" customHeight="1" x14ac:dyDescent="0.2">
      <c r="A73" s="260" t="s">
        <v>195</v>
      </c>
      <c r="H73" s="275"/>
      <c r="I73" s="234"/>
      <c r="J73" s="234"/>
      <c r="K73" s="234"/>
      <c r="L73" s="248"/>
      <c r="M73" s="234"/>
      <c r="N73" s="234"/>
    </row>
    <row r="74" spans="1:14" ht="15" customHeight="1" x14ac:dyDescent="0.2">
      <c r="A74" s="260"/>
      <c r="B74" s="234" t="s">
        <v>196</v>
      </c>
      <c r="H74" s="261">
        <v>96729</v>
      </c>
      <c r="I74" s="250"/>
      <c r="J74" s="236">
        <v>5416916</v>
      </c>
      <c r="K74" s="250"/>
      <c r="L74" s="296">
        <v>61710</v>
      </c>
      <c r="M74" s="250"/>
      <c r="N74" s="236">
        <v>5223472</v>
      </c>
    </row>
    <row r="75" spans="1:14" ht="15" customHeight="1" x14ac:dyDescent="0.2">
      <c r="A75" s="234" t="s">
        <v>197</v>
      </c>
      <c r="F75" s="235">
        <v>8.1999999999999993</v>
      </c>
      <c r="H75" s="275">
        <v>-976403051</v>
      </c>
      <c r="I75" s="250"/>
      <c r="J75" s="266" t="s">
        <v>111</v>
      </c>
      <c r="K75" s="250"/>
      <c r="L75" s="263">
        <v>-26002160</v>
      </c>
      <c r="M75" s="258"/>
      <c r="N75" s="266" t="s">
        <v>114</v>
      </c>
    </row>
    <row r="76" spans="1:14" ht="15" customHeight="1" x14ac:dyDescent="0.2">
      <c r="A76" s="260" t="s">
        <v>198</v>
      </c>
      <c r="F76" s="235">
        <v>8.1999999999999993</v>
      </c>
      <c r="H76" s="264" t="s">
        <v>114</v>
      </c>
      <c r="I76" s="250"/>
      <c r="J76" s="266" t="s">
        <v>111</v>
      </c>
      <c r="K76" s="250"/>
      <c r="L76" s="265">
        <v>-955000000</v>
      </c>
      <c r="M76" s="250"/>
      <c r="N76" s="266" t="s">
        <v>114</v>
      </c>
    </row>
    <row r="77" spans="1:14" ht="15" customHeight="1" x14ac:dyDescent="0.2">
      <c r="A77" s="234" t="s">
        <v>199</v>
      </c>
      <c r="F77" s="235">
        <v>8.1999999999999993</v>
      </c>
      <c r="H77" s="276">
        <v>-5002806</v>
      </c>
      <c r="I77" s="250"/>
      <c r="J77" s="297" t="s">
        <v>111</v>
      </c>
      <c r="K77" s="250"/>
      <c r="L77" s="278">
        <v>-13000000</v>
      </c>
      <c r="M77" s="258"/>
      <c r="N77" s="297" t="s">
        <v>114</v>
      </c>
    </row>
    <row r="78" spans="1:14" ht="12" customHeight="1" x14ac:dyDescent="0.2">
      <c r="C78" s="260"/>
      <c r="H78" s="257"/>
      <c r="J78" s="258"/>
      <c r="L78" s="259"/>
      <c r="M78" s="258"/>
      <c r="N78" s="258"/>
    </row>
    <row r="79" spans="1:14" ht="15" customHeight="1" x14ac:dyDescent="0.2">
      <c r="A79" s="286" t="s">
        <v>200</v>
      </c>
      <c r="B79" s="247"/>
      <c r="H79" s="288">
        <f>SUM(H67:H78)</f>
        <v>-1547871856</v>
      </c>
      <c r="J79" s="289">
        <f>SUM(J67:J78)</f>
        <v>-619324284</v>
      </c>
      <c r="L79" s="290">
        <f>SUM(L67:L78)</f>
        <v>-827616429</v>
      </c>
      <c r="M79" s="258"/>
      <c r="N79" s="289">
        <f>SUM(N67:N78)</f>
        <v>-155571373</v>
      </c>
    </row>
    <row r="80" spans="1:14" ht="12" customHeight="1" x14ac:dyDescent="0.2">
      <c r="A80" s="286"/>
      <c r="B80" s="287"/>
      <c r="H80" s="257"/>
      <c r="J80" s="258"/>
      <c r="L80" s="259"/>
      <c r="N80" s="258"/>
    </row>
    <row r="81" spans="1:14" ht="15" customHeight="1" x14ac:dyDescent="0.2">
      <c r="A81" s="299" t="s">
        <v>202</v>
      </c>
      <c r="B81" s="300"/>
      <c r="C81" s="301"/>
      <c r="G81" s="244"/>
      <c r="H81" s="257"/>
      <c r="J81" s="258"/>
      <c r="L81" s="259"/>
      <c r="N81" s="258"/>
    </row>
    <row r="82" spans="1:14" ht="15" customHeight="1" x14ac:dyDescent="0.2">
      <c r="A82" s="260" t="s">
        <v>203</v>
      </c>
      <c r="H82" s="261">
        <v>-28872183</v>
      </c>
      <c r="J82" s="262">
        <v>-15027113</v>
      </c>
      <c r="L82" s="263">
        <v>-21782708</v>
      </c>
      <c r="N82" s="262">
        <v>-6848920</v>
      </c>
    </row>
    <row r="83" spans="1:14" ht="15" customHeight="1" x14ac:dyDescent="0.2">
      <c r="A83" s="260" t="s">
        <v>204</v>
      </c>
      <c r="H83" s="261">
        <v>-78958145</v>
      </c>
      <c r="J83" s="262">
        <v>-89143618</v>
      </c>
      <c r="L83" s="263">
        <v>-39869567</v>
      </c>
      <c r="N83" s="262">
        <v>-46485759</v>
      </c>
    </row>
    <row r="84" spans="1:14" ht="15" customHeight="1" x14ac:dyDescent="0.2">
      <c r="A84" s="260" t="s">
        <v>205</v>
      </c>
      <c r="F84" s="235">
        <v>14</v>
      </c>
      <c r="H84" s="261">
        <v>4976000000</v>
      </c>
      <c r="J84" s="262">
        <v>2870000000</v>
      </c>
      <c r="L84" s="263">
        <v>2411000000</v>
      </c>
      <c r="N84" s="262">
        <v>1950000000</v>
      </c>
    </row>
    <row r="85" spans="1:14" ht="15" customHeight="1" x14ac:dyDescent="0.2">
      <c r="A85" s="260" t="s">
        <v>206</v>
      </c>
      <c r="F85" s="235">
        <v>14</v>
      </c>
      <c r="H85" s="261">
        <v>-4590000000</v>
      </c>
      <c r="J85" s="262">
        <v>-2840000000</v>
      </c>
      <c r="L85" s="263">
        <v>-2335000000</v>
      </c>
      <c r="N85" s="262">
        <v>-1910000000</v>
      </c>
    </row>
    <row r="86" spans="1:14" ht="15" customHeight="1" x14ac:dyDescent="0.2">
      <c r="A86" s="268" t="s">
        <v>207</v>
      </c>
      <c r="F86" s="235">
        <v>15</v>
      </c>
      <c r="H86" s="261">
        <v>920000000</v>
      </c>
      <c r="J86" s="266" t="s">
        <v>111</v>
      </c>
      <c r="L86" s="263">
        <v>920000000</v>
      </c>
      <c r="N86" s="266" t="s">
        <v>114</v>
      </c>
    </row>
    <row r="87" spans="1:14" ht="15" customHeight="1" x14ac:dyDescent="0.2">
      <c r="A87" s="268" t="s">
        <v>208</v>
      </c>
      <c r="F87" s="235">
        <v>15</v>
      </c>
      <c r="H87" s="261">
        <v>-4600000</v>
      </c>
      <c r="J87" s="266" t="s">
        <v>111</v>
      </c>
      <c r="L87" s="302">
        <v>-4600000</v>
      </c>
      <c r="N87" s="266" t="s">
        <v>114</v>
      </c>
    </row>
    <row r="88" spans="1:14" ht="15" customHeight="1" x14ac:dyDescent="0.2">
      <c r="A88" s="260" t="s">
        <v>209</v>
      </c>
      <c r="F88" s="235">
        <v>15</v>
      </c>
      <c r="H88" s="261">
        <v>-60328210</v>
      </c>
      <c r="J88" s="262">
        <v>-60000000</v>
      </c>
      <c r="L88" s="265" t="s">
        <v>114</v>
      </c>
      <c r="N88" s="266" t="s">
        <v>114</v>
      </c>
    </row>
    <row r="89" spans="1:14" ht="15" customHeight="1" x14ac:dyDescent="0.2">
      <c r="A89" s="260" t="s">
        <v>210</v>
      </c>
      <c r="F89" s="235" t="s">
        <v>48</v>
      </c>
      <c r="H89" s="264" t="s">
        <v>114</v>
      </c>
      <c r="J89" s="266" t="s">
        <v>111</v>
      </c>
      <c r="L89" s="263">
        <v>229700000</v>
      </c>
      <c r="N89" s="262">
        <v>150000000</v>
      </c>
    </row>
    <row r="90" spans="1:14" ht="15" customHeight="1" x14ac:dyDescent="0.2">
      <c r="A90" s="260" t="s">
        <v>211</v>
      </c>
      <c r="F90" s="235" t="s">
        <v>48</v>
      </c>
      <c r="H90" s="264" t="s">
        <v>114</v>
      </c>
      <c r="J90" s="266" t="s">
        <v>111</v>
      </c>
      <c r="L90" s="263">
        <v>-460700000</v>
      </c>
      <c r="N90" s="262">
        <v>-20700000</v>
      </c>
    </row>
    <row r="91" spans="1:14" ht="15" customHeight="1" x14ac:dyDescent="0.2">
      <c r="A91" s="260" t="s">
        <v>212</v>
      </c>
      <c r="H91" s="264" t="s">
        <v>114</v>
      </c>
      <c r="J91" s="262">
        <v>-95826279</v>
      </c>
      <c r="L91" s="265" t="s">
        <v>114</v>
      </c>
      <c r="N91" s="262">
        <v>-95824270</v>
      </c>
    </row>
    <row r="92" spans="1:14" ht="15" customHeight="1" x14ac:dyDescent="0.2">
      <c r="A92" s="260" t="s">
        <v>213</v>
      </c>
      <c r="H92" s="80">
        <v>-6520</v>
      </c>
      <c r="J92" s="266" t="s">
        <v>111</v>
      </c>
      <c r="L92" s="265" t="s">
        <v>114</v>
      </c>
      <c r="N92" s="266" t="s">
        <v>114</v>
      </c>
    </row>
    <row r="93" spans="1:14" ht="15" customHeight="1" x14ac:dyDescent="0.2">
      <c r="A93" s="260" t="s">
        <v>214</v>
      </c>
      <c r="H93" s="264" t="s">
        <v>114</v>
      </c>
      <c r="J93" s="266">
        <v>-160158220</v>
      </c>
      <c r="L93" s="265" t="s">
        <v>114</v>
      </c>
      <c r="N93" s="266">
        <v>-160158220</v>
      </c>
    </row>
    <row r="94" spans="1:14" ht="15" customHeight="1" x14ac:dyDescent="0.2">
      <c r="A94" s="260" t="s">
        <v>215</v>
      </c>
      <c r="H94" s="303" t="s">
        <v>114</v>
      </c>
      <c r="J94" s="304">
        <v>21699</v>
      </c>
      <c r="L94" s="305" t="s">
        <v>114</v>
      </c>
      <c r="N94" s="304">
        <v>21699</v>
      </c>
    </row>
    <row r="95" spans="1:14" ht="12" customHeight="1" x14ac:dyDescent="0.2">
      <c r="B95" s="306"/>
      <c r="C95" s="260"/>
      <c r="H95" s="257"/>
      <c r="J95" s="258"/>
      <c r="L95" s="259"/>
      <c r="N95" s="258"/>
    </row>
    <row r="96" spans="1:14" ht="15" customHeight="1" x14ac:dyDescent="0.2">
      <c r="A96" s="286" t="s">
        <v>216</v>
      </c>
      <c r="B96" s="247"/>
      <c r="H96" s="288">
        <f>SUM(H82:H94)</f>
        <v>1133234942</v>
      </c>
      <c r="J96" s="289">
        <f>SUM(J82:J94)</f>
        <v>-390133531</v>
      </c>
      <c r="L96" s="290">
        <f>SUM(L82:L95)</f>
        <v>698747725</v>
      </c>
      <c r="M96" s="258"/>
      <c r="N96" s="289">
        <f>SUM(N82:N95)</f>
        <v>-139995470</v>
      </c>
    </row>
    <row r="97" spans="1:14" ht="12" customHeight="1" x14ac:dyDescent="0.2">
      <c r="A97" s="282"/>
      <c r="B97" s="247"/>
      <c r="H97" s="257"/>
      <c r="J97" s="258"/>
      <c r="L97" s="259"/>
      <c r="M97" s="258"/>
      <c r="N97" s="258"/>
    </row>
    <row r="98" spans="1:14" ht="15" customHeight="1" x14ac:dyDescent="0.2">
      <c r="A98" s="299" t="s">
        <v>217</v>
      </c>
      <c r="B98" s="306"/>
      <c r="C98" s="247"/>
      <c r="H98" s="257">
        <f>+H96+H79+H51</f>
        <v>-55549900</v>
      </c>
      <c r="J98" s="258">
        <f>+J96+J79+J51</f>
        <v>-177650963</v>
      </c>
      <c r="L98" s="259">
        <f>+L96+L79+L51</f>
        <v>-13189353</v>
      </c>
      <c r="M98" s="258"/>
      <c r="N98" s="258">
        <f>+N96+N79+N51</f>
        <v>-80605610</v>
      </c>
    </row>
    <row r="99" spans="1:14" ht="15" customHeight="1" x14ac:dyDescent="0.2">
      <c r="A99" s="307" t="s">
        <v>218</v>
      </c>
      <c r="B99" s="307"/>
      <c r="C99" s="247"/>
      <c r="H99" s="276">
        <v>200100593</v>
      </c>
      <c r="J99" s="277">
        <v>328409093</v>
      </c>
      <c r="L99" s="290">
        <v>42996478</v>
      </c>
      <c r="M99" s="258"/>
      <c r="N99" s="277">
        <v>104285400</v>
      </c>
    </row>
    <row r="100" spans="1:14" ht="12" customHeight="1" x14ac:dyDescent="0.2">
      <c r="A100" s="299"/>
      <c r="B100" s="307"/>
      <c r="C100" s="247"/>
      <c r="H100" s="257"/>
      <c r="J100" s="258"/>
      <c r="L100" s="259"/>
      <c r="M100" s="258"/>
      <c r="N100" s="258"/>
    </row>
    <row r="101" spans="1:14" ht="15" customHeight="1" thickBot="1" x14ac:dyDescent="0.25">
      <c r="A101" s="307" t="s">
        <v>219</v>
      </c>
      <c r="B101" s="307"/>
      <c r="C101" s="247"/>
      <c r="H101" s="308">
        <f>SUM(H98:H99)</f>
        <v>144550693</v>
      </c>
      <c r="J101" s="309">
        <f>SUM(J98:J99)</f>
        <v>150758130</v>
      </c>
      <c r="L101" s="310">
        <f>SUM(L98:L99)</f>
        <v>29807125</v>
      </c>
      <c r="M101" s="258"/>
      <c r="N101" s="309">
        <f>SUM(N98:N99)</f>
        <v>23679790</v>
      </c>
    </row>
    <row r="102" spans="1:14" s="355" customFormat="1" ht="12" customHeight="1" thickTop="1" x14ac:dyDescent="0.2">
      <c r="A102" s="362"/>
      <c r="B102" s="362"/>
      <c r="C102" s="363"/>
      <c r="F102" s="356"/>
      <c r="H102" s="294"/>
      <c r="I102" s="364"/>
      <c r="J102" s="258"/>
      <c r="K102" s="364"/>
      <c r="L102" s="294"/>
      <c r="M102" s="258"/>
      <c r="N102" s="258"/>
    </row>
    <row r="103" spans="1:14" ht="15" customHeight="1" x14ac:dyDescent="0.2">
      <c r="A103" s="247" t="s">
        <v>220</v>
      </c>
      <c r="B103" s="306"/>
      <c r="C103" s="284"/>
      <c r="H103" s="80"/>
      <c r="L103" s="248"/>
      <c r="M103" s="258"/>
    </row>
    <row r="104" spans="1:14" ht="15" customHeight="1" x14ac:dyDescent="0.2">
      <c r="A104" s="29" t="s">
        <v>234</v>
      </c>
      <c r="H104" s="294">
        <v>16687381</v>
      </c>
      <c r="J104" s="295">
        <v>32596897</v>
      </c>
      <c r="L104" s="296">
        <v>8835822</v>
      </c>
      <c r="M104" s="311"/>
      <c r="N104" s="295">
        <v>4954006</v>
      </c>
    </row>
    <row r="105" spans="1:14" ht="15" customHeight="1" x14ac:dyDescent="0.2">
      <c r="A105" s="29" t="s">
        <v>221</v>
      </c>
      <c r="H105" s="294">
        <v>552079618</v>
      </c>
      <c r="J105" s="295">
        <v>369634213</v>
      </c>
      <c r="L105" s="265" t="s">
        <v>114</v>
      </c>
      <c r="M105" s="311"/>
      <c r="N105" s="266" t="s">
        <v>114</v>
      </c>
    </row>
    <row r="106" spans="1:14" ht="15" customHeight="1" x14ac:dyDescent="0.2">
      <c r="A106" s="29" t="s">
        <v>222</v>
      </c>
      <c r="B106" s="29"/>
      <c r="H106" s="294"/>
      <c r="J106" s="295"/>
      <c r="L106" s="296"/>
      <c r="M106" s="311"/>
      <c r="N106" s="295"/>
    </row>
    <row r="107" spans="1:14" ht="15" customHeight="1" x14ac:dyDescent="0.2">
      <c r="A107" s="29"/>
      <c r="B107" s="29" t="s">
        <v>223</v>
      </c>
      <c r="H107" s="294">
        <v>32441789</v>
      </c>
      <c r="J107" s="295">
        <v>441552227</v>
      </c>
      <c r="L107" s="296">
        <v>10824645</v>
      </c>
      <c r="M107" s="311"/>
      <c r="N107" s="295">
        <v>217220124</v>
      </c>
    </row>
    <row r="108" spans="1:14" ht="15" customHeight="1" x14ac:dyDescent="0.2">
      <c r="A108" s="234" t="s">
        <v>224</v>
      </c>
      <c r="B108" s="307"/>
      <c r="C108" s="307"/>
      <c r="D108" s="307"/>
      <c r="H108" s="264" t="s">
        <v>114</v>
      </c>
      <c r="J108" s="295">
        <v>8666299</v>
      </c>
      <c r="L108" s="265" t="s">
        <v>114</v>
      </c>
      <c r="M108" s="311"/>
      <c r="N108" s="266" t="s">
        <v>114</v>
      </c>
    </row>
    <row r="109" spans="1:14" ht="15" customHeight="1" x14ac:dyDescent="0.2">
      <c r="A109" s="234" t="s">
        <v>225</v>
      </c>
      <c r="H109" s="294"/>
      <c r="J109" s="295"/>
      <c r="L109" s="296"/>
      <c r="M109" s="311"/>
      <c r="N109" s="295"/>
    </row>
    <row r="110" spans="1:14" ht="15" customHeight="1" x14ac:dyDescent="0.2">
      <c r="B110" s="270" t="s">
        <v>226</v>
      </c>
      <c r="H110" s="264" t="s">
        <v>114</v>
      </c>
      <c r="J110" s="295">
        <v>20551798</v>
      </c>
      <c r="L110" s="265" t="s">
        <v>114</v>
      </c>
      <c r="M110" s="311"/>
      <c r="N110" s="295">
        <v>20551798</v>
      </c>
    </row>
    <row r="111" spans="1:14" s="355" customFormat="1" ht="15.75" customHeight="1" x14ac:dyDescent="0.2">
      <c r="A111" s="362"/>
      <c r="B111" s="362"/>
      <c r="C111" s="363"/>
      <c r="F111" s="356"/>
      <c r="H111" s="298"/>
      <c r="I111" s="364"/>
      <c r="J111" s="258"/>
      <c r="K111" s="364"/>
      <c r="L111" s="258"/>
      <c r="M111" s="258"/>
      <c r="N111" s="258"/>
    </row>
    <row r="114" spans="1:14" s="355" customFormat="1" ht="21.9" customHeight="1" x14ac:dyDescent="0.2">
      <c r="A114" s="365" t="str">
        <f>+A54</f>
        <v>The accompanying notes on pages 13 to 28 are an integral part of these interim financial information.</v>
      </c>
      <c r="B114" s="366"/>
      <c r="C114" s="367"/>
      <c r="D114" s="368"/>
      <c r="E114" s="368"/>
      <c r="F114" s="369"/>
      <c r="G114" s="368"/>
      <c r="H114" s="370"/>
      <c r="I114" s="371"/>
      <c r="J114" s="289"/>
      <c r="K114" s="371"/>
      <c r="L114" s="289"/>
      <c r="M114" s="289"/>
      <c r="N114" s="289"/>
    </row>
  </sheetData>
  <mergeCells count="8">
    <mergeCell ref="H61:J61"/>
    <mergeCell ref="L61:N61"/>
    <mergeCell ref="H6:J6"/>
    <mergeCell ref="L6:N6"/>
    <mergeCell ref="H7:J7"/>
    <mergeCell ref="L7:N7"/>
    <mergeCell ref="H60:J60"/>
    <mergeCell ref="L60:N60"/>
  </mergeCells>
  <pageMargins left="0.8" right="0.5" top="0.5" bottom="0.6" header="0.49" footer="0.4"/>
  <pageSetup paperSize="9" scale="94" firstPageNumber="11" orientation="portrait" useFirstPageNumber="1" horizontalDpi="1200" verticalDpi="1200" r:id="rId1"/>
  <headerFooter>
    <oddHeader xml:space="preserve">&amp;C
</oddHeader>
    <oddFooter>&amp;R&amp;9&amp;P</oddFooter>
  </headerFooter>
  <rowBreaks count="1" manualBreakCount="1">
    <brk id="54" max="16383" man="1"/>
  </rowBreaks>
  <ignoredErrors>
    <ignoredError sqref="H64:N64 H10:N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P&amp;L 5-6 (3M)</vt:lpstr>
      <vt:lpstr>P&amp;L 7-8 (9M)</vt:lpstr>
      <vt:lpstr>9</vt:lpstr>
      <vt:lpstr>10</vt:lpstr>
      <vt:lpstr>11-12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Poonyavee Chaiyarungsakul</cp:lastModifiedBy>
  <cp:lastPrinted>2021-11-10T09:36:19Z</cp:lastPrinted>
  <dcterms:created xsi:type="dcterms:W3CDTF">2021-11-04T08:27:56Z</dcterms:created>
  <dcterms:modified xsi:type="dcterms:W3CDTF">2021-11-10T10:16:59Z</dcterms:modified>
</cp:coreProperties>
</file>