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73. Quarter 3\FS Process\Files for SET\"/>
    </mc:Choice>
  </mc:AlternateContent>
  <xr:revisionPtr revIDLastSave="0" documentId="13_ncr:1_{D1793562-AA37-4AC9-B720-57E07BB848EE}" xr6:coauthVersionLast="45" xr6:coauthVersionMax="46" xr10:uidLastSave="{00000000-0000-0000-0000-000000000000}"/>
  <bookViews>
    <workbookView xWindow="-110" yWindow="-110" windowWidth="19420" windowHeight="10420" tabRatio="824" xr2:uid="{00000000-000D-0000-FFFF-FFFF00000000}"/>
  </bookViews>
  <sheets>
    <sheet name="BS-2-4" sheetId="15" r:id="rId1"/>
    <sheet name="PL-5" sheetId="16" r:id="rId2"/>
    <sheet name="PL-6" sheetId="28" r:id="rId3"/>
    <sheet name="SH-7" sheetId="26" r:id="rId4"/>
    <sheet name="SH-8" sheetId="21" r:id="rId5"/>
    <sheet name="SH-9" sheetId="27" r:id="rId6"/>
    <sheet name="SH-10" sheetId="29" r:id="rId7"/>
    <sheet name="CF-11-12" sheetId="24" r:id="rId8"/>
  </sheets>
  <definedNames>
    <definedName name="_xlnm.Print_Area" localSheetId="0">'BS-2-4'!$A$1:$K$118</definedName>
    <definedName name="_xlnm.Print_Area" localSheetId="7">'CF-11-12'!$A$1:$J$104</definedName>
    <definedName name="_xlnm.Print_Area" localSheetId="1">'PL-5'!$A$1:$K$57</definedName>
    <definedName name="_xlnm.Print_Area" localSheetId="2">'PL-6'!$A$1:$K$57</definedName>
    <definedName name="_xlnm.Print_Area" localSheetId="6">'SH-10'!$A$1:$Q$26</definedName>
    <definedName name="_xlnm.Print_Area" localSheetId="3">'SH-7'!$A$1:$P$26</definedName>
    <definedName name="_xlnm.Print_Area" localSheetId="4">'SH-8'!$A$1:$V$28</definedName>
    <definedName name="_xlnm.Print_Area" localSheetId="5">'SH-9'!$A$1:$O$26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29" l="1"/>
  <c r="M16" i="29" l="1"/>
  <c r="Q16" i="29" s="1"/>
  <c r="G23" i="29"/>
  <c r="G18" i="29"/>
  <c r="M25" i="29"/>
  <c r="Q25" i="29" s="1"/>
  <c r="O23" i="29"/>
  <c r="K23" i="29"/>
  <c r="I23" i="29"/>
  <c r="E23" i="29"/>
  <c r="C23" i="29"/>
  <c r="Q22" i="29"/>
  <c r="O18" i="29"/>
  <c r="M18" i="29"/>
  <c r="K18" i="29"/>
  <c r="I18" i="29"/>
  <c r="E18" i="29"/>
  <c r="C18" i="29"/>
  <c r="C26" i="29" s="1"/>
  <c r="Q12" i="29"/>
  <c r="H25" i="21"/>
  <c r="H28" i="21" s="1"/>
  <c r="N18" i="21"/>
  <c r="R18" i="21" s="1"/>
  <c r="V18" i="21" s="1"/>
  <c r="G26" i="29" l="1"/>
  <c r="I26" i="29"/>
  <c r="K26" i="29"/>
  <c r="O26" i="29"/>
  <c r="E26" i="29"/>
  <c r="Q18" i="29"/>
  <c r="J30" i="24" l="1"/>
  <c r="R19" i="21" l="1"/>
  <c r="J26" i="24" l="1"/>
  <c r="J17" i="24"/>
  <c r="J16" i="24"/>
  <c r="H26" i="24"/>
  <c r="H17" i="24"/>
  <c r="H16" i="24"/>
  <c r="F30" i="24"/>
  <c r="F26" i="24"/>
  <c r="F17" i="24"/>
  <c r="F16" i="24"/>
  <c r="D30" i="24"/>
  <c r="D26" i="24"/>
  <c r="D17" i="24"/>
  <c r="D16" i="24"/>
  <c r="O17" i="27"/>
  <c r="K53" i="28"/>
  <c r="K55" i="28" s="1"/>
  <c r="I53" i="28"/>
  <c r="I55" i="28" s="1"/>
  <c r="G53" i="28"/>
  <c r="G55" i="28" s="1"/>
  <c r="E53" i="28"/>
  <c r="E55" i="28" s="1"/>
  <c r="K44" i="28"/>
  <c r="I44" i="28"/>
  <c r="G44" i="28"/>
  <c r="E44" i="28"/>
  <c r="K28" i="28"/>
  <c r="I28" i="28"/>
  <c r="G28" i="28"/>
  <c r="E28" i="28"/>
  <c r="K21" i="28"/>
  <c r="I21" i="28"/>
  <c r="G21" i="28"/>
  <c r="E21" i="28"/>
  <c r="E30" i="28" l="1"/>
  <c r="E34" i="28" s="1"/>
  <c r="I30" i="28"/>
  <c r="I34" i="28" s="1"/>
  <c r="I36" i="28" s="1"/>
  <c r="K30" i="28"/>
  <c r="K34" i="28" s="1"/>
  <c r="K36" i="28" s="1"/>
  <c r="G30" i="28"/>
  <c r="G34" i="28" s="1"/>
  <c r="G36" i="28" s="1"/>
  <c r="H14" i="24" l="1"/>
  <c r="M21" i="29"/>
  <c r="G45" i="28"/>
  <c r="L21" i="26"/>
  <c r="F14" i="24"/>
  <c r="K48" i="28"/>
  <c r="K50" i="28" s="1"/>
  <c r="K21" i="27"/>
  <c r="J14" i="24"/>
  <c r="E36" i="28"/>
  <c r="E48" i="28" s="1"/>
  <c r="E50" i="28" s="1"/>
  <c r="I45" i="28"/>
  <c r="I48" i="28"/>
  <c r="I50" i="28" s="1"/>
  <c r="K45" i="28"/>
  <c r="G48" i="28"/>
  <c r="G50" i="28" s="1"/>
  <c r="M23" i="29" l="1"/>
  <c r="M26" i="29" s="1"/>
  <c r="I112" i="15" s="1"/>
  <c r="Q21" i="29"/>
  <c r="Q23" i="29" s="1"/>
  <c r="Q26" i="29" s="1"/>
  <c r="E45" i="28"/>
  <c r="N23" i="21"/>
  <c r="D14" i="24"/>
  <c r="D33" i="24" s="1"/>
  <c r="H98" i="24"/>
  <c r="D98" i="24"/>
  <c r="E55" i="16"/>
  <c r="K53" i="16"/>
  <c r="K55" i="16" s="1"/>
  <c r="I53" i="16"/>
  <c r="I55" i="16" s="1"/>
  <c r="G53" i="16"/>
  <c r="G55" i="16" s="1"/>
  <c r="E53" i="16"/>
  <c r="E23" i="15" l="1"/>
  <c r="R13" i="21" l="1"/>
  <c r="V17" i="21"/>
  <c r="I82" i="15" l="1"/>
  <c r="E82" i="15"/>
  <c r="J84" i="24" l="1"/>
  <c r="K25" i="27"/>
  <c r="O25" i="27" s="1"/>
  <c r="M23" i="27"/>
  <c r="I23" i="27"/>
  <c r="G23" i="27"/>
  <c r="E23" i="27"/>
  <c r="C23" i="27"/>
  <c r="M18" i="27"/>
  <c r="K18" i="27"/>
  <c r="I18" i="27"/>
  <c r="G18" i="27"/>
  <c r="E18" i="27"/>
  <c r="C18" i="27"/>
  <c r="O16" i="27"/>
  <c r="O12" i="27"/>
  <c r="E26" i="27" l="1"/>
  <c r="I26" i="27"/>
  <c r="G26" i="27"/>
  <c r="M26" i="27"/>
  <c r="C26" i="27"/>
  <c r="O18" i="27"/>
  <c r="L25" i="26" l="1"/>
  <c r="P25" i="26" s="1"/>
  <c r="N23" i="26"/>
  <c r="J23" i="26"/>
  <c r="H23" i="26"/>
  <c r="F23" i="26"/>
  <c r="D23" i="26"/>
  <c r="N18" i="26"/>
  <c r="N26" i="26" s="1"/>
  <c r="L18" i="26"/>
  <c r="J18" i="26"/>
  <c r="H18" i="26"/>
  <c r="F18" i="26"/>
  <c r="F26" i="26" s="1"/>
  <c r="D18" i="26"/>
  <c r="D26" i="26" s="1"/>
  <c r="P17" i="26"/>
  <c r="P16" i="26"/>
  <c r="P12" i="26"/>
  <c r="H26" i="26" l="1"/>
  <c r="J26" i="26"/>
  <c r="P18" i="26"/>
  <c r="K28" i="16"/>
  <c r="I28" i="16"/>
  <c r="G28" i="16"/>
  <c r="E28" i="16"/>
  <c r="K114" i="15" l="1"/>
  <c r="K116" i="15" s="1"/>
  <c r="G114" i="15"/>
  <c r="G116" i="15" s="1"/>
  <c r="K82" i="15"/>
  <c r="G82" i="15"/>
  <c r="K70" i="15"/>
  <c r="I70" i="15"/>
  <c r="G70" i="15"/>
  <c r="E70" i="15"/>
  <c r="E84" i="15" s="1"/>
  <c r="K37" i="15"/>
  <c r="I37" i="15"/>
  <c r="G37" i="15"/>
  <c r="E37" i="15"/>
  <c r="K23" i="15"/>
  <c r="I23" i="15"/>
  <c r="G23" i="15"/>
  <c r="K39" i="15" l="1"/>
  <c r="K84" i="15"/>
  <c r="K118" i="15" s="1"/>
  <c r="G84" i="15"/>
  <c r="G118" i="15" s="1"/>
  <c r="G39" i="15"/>
  <c r="I84" i="15"/>
  <c r="I39" i="15"/>
  <c r="E39" i="15"/>
  <c r="J95" i="24" l="1"/>
  <c r="F95" i="24"/>
  <c r="F84" i="24"/>
  <c r="K44" i="16"/>
  <c r="K22" i="27" s="1"/>
  <c r="O22" i="27" s="1"/>
  <c r="K21" i="16"/>
  <c r="K30" i="16" s="1"/>
  <c r="K34" i="16" s="1"/>
  <c r="G44" i="16"/>
  <c r="L22" i="26" s="1"/>
  <c r="G21" i="16"/>
  <c r="G30" i="16" s="1"/>
  <c r="G34" i="16" l="1"/>
  <c r="G36" i="16" s="1"/>
  <c r="D84" i="24"/>
  <c r="H84" i="24"/>
  <c r="G48" i="16" l="1"/>
  <c r="G50" i="16" s="1"/>
  <c r="D95" i="24"/>
  <c r="H95" i="24"/>
  <c r="T20" i="21" l="1"/>
  <c r="R20" i="21"/>
  <c r="N20" i="21"/>
  <c r="L20" i="21"/>
  <c r="L28" i="21" s="1"/>
  <c r="J20" i="21"/>
  <c r="F20" i="21"/>
  <c r="D20" i="21"/>
  <c r="P20" i="21"/>
  <c r="L25" i="21"/>
  <c r="P25" i="21"/>
  <c r="P28" i="21" l="1"/>
  <c r="T25" i="21" l="1"/>
  <c r="T28" i="21" s="1"/>
  <c r="J25" i="21"/>
  <c r="J28" i="21" s="1"/>
  <c r="F25" i="21"/>
  <c r="F28" i="21" s="1"/>
  <c r="D25" i="21"/>
  <c r="D28" i="21" s="1"/>
  <c r="V19" i="21"/>
  <c r="V20" i="21" s="1"/>
  <c r="V13" i="21"/>
  <c r="P22" i="26"/>
  <c r="I44" i="16"/>
  <c r="E44" i="16"/>
  <c r="I21" i="16"/>
  <c r="E21" i="16"/>
  <c r="I30" i="16" l="1"/>
  <c r="I34" i="16" s="1"/>
  <c r="I36" i="16" s="1"/>
  <c r="E30" i="16"/>
  <c r="E34" i="16" s="1"/>
  <c r="E36" i="16" s="1"/>
  <c r="R23" i="21"/>
  <c r="E45" i="16" l="1"/>
  <c r="E48" i="16"/>
  <c r="E50" i="16" s="1"/>
  <c r="V23" i="21"/>
  <c r="G45" i="16" l="1"/>
  <c r="I48" i="16" l="1"/>
  <c r="I50" i="16" s="1"/>
  <c r="R24" i="21"/>
  <c r="N25" i="21"/>
  <c r="N28" i="21" s="1"/>
  <c r="E112" i="15" s="1"/>
  <c r="E114" i="15" s="1"/>
  <c r="I45" i="16"/>
  <c r="K36" i="16"/>
  <c r="E116" i="15" l="1"/>
  <c r="E118" i="15"/>
  <c r="J33" i="24"/>
  <c r="J49" i="24" s="1"/>
  <c r="J51" i="24" s="1"/>
  <c r="J97" i="24" s="1"/>
  <c r="J99" i="24" s="1"/>
  <c r="K48" i="16"/>
  <c r="K50" i="16" s="1"/>
  <c r="V24" i="21"/>
  <c r="V25" i="21" s="1"/>
  <c r="V28" i="21" s="1"/>
  <c r="R25" i="21"/>
  <c r="R28" i="21" s="1"/>
  <c r="K45" i="16"/>
  <c r="O21" i="27" l="1"/>
  <c r="O23" i="27" s="1"/>
  <c r="O26" i="27" s="1"/>
  <c r="K23" i="27"/>
  <c r="K26" i="27" s="1"/>
  <c r="D49" i="24"/>
  <c r="D51" i="24" s="1"/>
  <c r="D97" i="24" s="1"/>
  <c r="D99" i="24" s="1"/>
  <c r="P21" i="26" l="1"/>
  <c r="P23" i="26" s="1"/>
  <c r="P26" i="26" s="1"/>
  <c r="L23" i="26"/>
  <c r="L26" i="26" s="1"/>
  <c r="H33" i="24" l="1"/>
  <c r="H49" i="24" s="1"/>
  <c r="H51" i="24" l="1"/>
  <c r="H97" i="24" s="1"/>
  <c r="H99" i="24" s="1"/>
  <c r="F33" i="24"/>
  <c r="F49" i="24" s="1"/>
  <c r="F51" i="24" s="1"/>
  <c r="I114" i="15" l="1"/>
  <c r="F97" i="24"/>
  <c r="F99" i="24" s="1"/>
  <c r="I116" i="15" l="1"/>
  <c r="I118" i="15"/>
</calcChain>
</file>

<file path=xl/sharedStrings.xml><?xml version="1.0" encoding="utf-8"?>
<sst xmlns="http://schemas.openxmlformats.org/spreadsheetml/2006/main" count="510" uniqueCount="231">
  <si>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</si>
  <si>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</si>
  <si>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</si>
  <si>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</si>
  <si>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</si>
  <si>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</si>
  <si>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</si>
  <si>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</si>
  <si>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</si>
  <si>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</si>
  <si>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</si>
  <si>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</si>
  <si>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</si>
  <si>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</si>
  <si>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</si>
  <si>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</si>
  <si>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</si>
  <si>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</si>
  <si>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</si>
  <si>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</si>
  <si>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</si>
  <si>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</si>
  <si>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</si>
  <si>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</si>
  <si>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</si>
  <si>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</si>
  <si>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</si>
  <si>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</si>
  <si>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</si>
  <si>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</si>
  <si>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</si>
  <si>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</si>
  <si>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</si>
  <si>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</si>
  <si>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</si>
  <si>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</si>
  <si>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</si>
  <si>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</si>
  <si>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</si>
  <si>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</si>
  <si>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</si>
  <si>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</si>
  <si>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</si>
  <si>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</si>
  <si>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</si>
  <si>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</si>
  <si>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</si>
  <si>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</si>
  <si>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</si>
  <si>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</si>
  <si>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</si>
  <si>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</si>
  <si>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</si>
  <si>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</si>
  <si>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</si>
  <si>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</si>
  <si>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</si>
  <si>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</si>
  <si>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</si>
  <si>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</si>
  <si>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</si>
  <si>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</si>
  <si>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</si>
  <si>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</si>
  <si>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</si>
  <si>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</si>
  <si>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</si>
  <si>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</si>
  <si>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</si>
  <si>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</si>
  <si>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</si>
  <si>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</si>
  <si>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</si>
  <si>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</si>
  <si>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</si>
  <si>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</si>
  <si>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</si>
  <si>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</si>
  <si>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</si>
  <si>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</si>
  <si>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</si>
  <si>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</si>
  <si>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</si>
  <si>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Total distributions to owners of the Company</t>
  </si>
  <si>
    <t xml:space="preserve">    Distributions to owners of the Company</t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</si>
  <si>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</si>
  <si>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</si>
  <si>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</si>
  <si>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</si>
  <si>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</si>
  <si>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</si>
  <si>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</si>
  <si>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</si>
  <si>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</si>
  <si>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</si>
  <si>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</si>
  <si>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</si>
  <si>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</si>
  <si>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</si>
  <si>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</si>
  <si>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</si>
  <si>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</si>
  <si>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</si>
  <si>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</si>
  <si>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</si>
  <si>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</si>
  <si>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</si>
  <si>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</si>
  <si>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</si>
  <si>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</si>
  <si>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Fixed deposit at financial institution</t>
  </si>
  <si>
    <t>Other non-current receivables</t>
  </si>
  <si>
    <t>Other current payables</t>
  </si>
  <si>
    <t>Payables on purchase of equipment</t>
  </si>
  <si>
    <t xml:space="preserve">   from related party</t>
  </si>
  <si>
    <t>Retention payables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</si>
  <si>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</si>
  <si>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</si>
  <si>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</si>
  <si>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</si>
  <si>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</si>
  <si>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</si>
  <si>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</si>
  <si>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</si>
  <si>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</si>
  <si>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</si>
  <si>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</si>
  <si>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</si>
  <si>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>Revenues</t>
  </si>
  <si>
    <t>Total revenues</t>
  </si>
  <si>
    <t>Distribution costs</t>
  </si>
  <si>
    <t>Item that will not be reclassified to profit or loss</t>
  </si>
  <si>
    <t>Losses on remeasurements of defined benefit plans</t>
  </si>
  <si>
    <t>Income tax relating to item that will not be reclassified</t>
  </si>
  <si>
    <t xml:space="preserve">   to profit or loss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</si>
  <si>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</si>
  <si>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</si>
  <si>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</si>
  <si>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</si>
  <si>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</si>
  <si>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</si>
  <si>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</si>
  <si>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</si>
  <si>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</si>
  <si>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</si>
  <si>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</si>
  <si>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</si>
  <si>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</si>
  <si>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</si>
  <si>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</si>
  <si>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</si>
  <si>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</si>
  <si>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</si>
  <si>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Cash outflow on short-term loans to subsidiary</t>
  </si>
  <si>
    <t>Dividend received</t>
  </si>
  <si>
    <t xml:space="preserve">Net increase (decrease) in cash and cash equivalents </t>
  </si>
  <si>
    <t>Cash and cash equivalents at 1 January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</si>
  <si>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</si>
  <si>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</si>
  <si>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</si>
  <si>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</si>
  <si>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</si>
  <si>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</si>
  <si>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</si>
  <si>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</si>
  <si>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</si>
  <si>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</si>
  <si>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Balance at 1 January 2020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</si>
  <si>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</si>
  <si>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</si>
  <si>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</si>
  <si>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</si>
  <si>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</si>
  <si>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Current portion of lease liabilities </t>
  </si>
  <si>
    <t xml:space="preserve">   (2,048,254,862 ordinary shares, </t>
  </si>
  <si>
    <t xml:space="preserve">      par value at Baht 1 per share)</t>
  </si>
  <si>
    <t>Profit from operating activities</t>
  </si>
  <si>
    <t xml:space="preserve">   equity method</t>
  </si>
  <si>
    <t>Financial statements in which the equity method is applied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</si>
  <si>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</si>
  <si>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</si>
  <si>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</si>
  <si>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</si>
  <si>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</si>
  <si>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</si>
  <si>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</si>
  <si>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</si>
  <si>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</si>
  <si>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Share of profit of joint ventures accounted for using</t>
  </si>
  <si>
    <t>Lease liabilities</t>
  </si>
  <si>
    <t>Nava Nakorn Public Company Limited and its Subsidiaries</t>
  </si>
  <si>
    <t>Balance at 1 January 2021</t>
  </si>
  <si>
    <t xml:space="preserve">Payment of lease liabilities </t>
  </si>
  <si>
    <t>Short-term loan to related party</t>
  </si>
  <si>
    <t>Real estate development for sale</t>
  </si>
  <si>
    <t>Equity attributable to owners of the parent</t>
  </si>
  <si>
    <t>Non-controlling interests</t>
  </si>
  <si>
    <t>Revenue from sale of real estate</t>
  </si>
  <si>
    <t>Costs of sales of real estate</t>
  </si>
  <si>
    <t>Acquisition of investments in subsidiaries</t>
  </si>
  <si>
    <t>Investments in subsidiaries</t>
  </si>
  <si>
    <t>Acquisition of right-of-use assets</t>
  </si>
  <si>
    <t>Profit/Total comprehensive income attributable to:</t>
  </si>
  <si>
    <t>Profit/Total comprehensive income for the period</t>
  </si>
  <si>
    <t>Addition of lease liabilities</t>
  </si>
  <si>
    <t>Income tax payable</t>
  </si>
  <si>
    <t>Net cash generated from operating</t>
  </si>
  <si>
    <t>Cash outflow on paid-up capital of investment</t>
  </si>
  <si>
    <t xml:space="preserve">   in joint venture</t>
  </si>
  <si>
    <t>2, 3</t>
  </si>
  <si>
    <t>Acquisition of investment properties</t>
  </si>
  <si>
    <t>Three-month period ended</t>
  </si>
  <si>
    <t>Net cash used in investing activities</t>
  </si>
  <si>
    <t>Acquisition of property, plant and equipment</t>
  </si>
  <si>
    <t xml:space="preserve">Acquisition of property, plant and equipment for which </t>
  </si>
  <si>
    <t xml:space="preserve">   payment had not been made</t>
  </si>
  <si>
    <t>30 September</t>
  </si>
  <si>
    <t>Nine-month period ended</t>
  </si>
  <si>
    <t>For the nine-month period ended 30 September 2020</t>
  </si>
  <si>
    <t>Balance at 30 September 2020</t>
  </si>
  <si>
    <t>For the nine-month period ended 30 September 2021</t>
  </si>
  <si>
    <t>Balance at 30 September 2021</t>
  </si>
  <si>
    <t xml:space="preserve">   trade accounts receivable</t>
  </si>
  <si>
    <t>Cash and cash equivalents at 30 September</t>
  </si>
  <si>
    <t>Income tax received (paid)</t>
  </si>
  <si>
    <t xml:space="preserve">    Treasury shares sold</t>
  </si>
  <si>
    <t>Share premium on treasury shares</t>
  </si>
  <si>
    <t>Proceeds from sale of treasury shares</t>
  </si>
  <si>
    <t>treasury shares</t>
  </si>
  <si>
    <t>Increase in bank overdrafts</t>
  </si>
  <si>
    <t>(Reversal of allowance for) expected credit loss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</si>
</sst>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0" applyNumberFormat="1" applyFont="1" applyFill="1" applyAlignment="1"/>
    <xf numFmtId="41" fontId="0" fillId="0" borderId="0" xfId="2" applyNumberFormat="1" applyFont="1" applyFill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horizontal="center"/>
    </xf>
    <xf numFmtId="37" fontId="0" fillId="0" borderId="0" xfId="0" applyNumberFormat="1" applyFill="1"/>
    <xf numFmtId="166" fontId="0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165" fontId="2" fillId="0" borderId="0" xfId="3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4" fontId="2" fillId="0" borderId="0" xfId="3" applyNumberFormat="1" applyFont="1" applyFill="1"/>
    <xf numFmtId="166" fontId="0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7" fontId="2" fillId="0" borderId="5" xfId="2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3" xfId="2" applyNumberFormat="1" applyFont="1" applyFill="1" applyBorder="1" applyAlignment="1"/>
    <xf numFmtId="37" fontId="2" fillId="0" borderId="0" xfId="1" applyNumberFormat="1" applyFont="1" applyFill="1"/>
    <xf numFmtId="165" fontId="2" fillId="0" borderId="0" xfId="2" applyNumberFormat="1" applyFont="1" applyFill="1" applyAlignment="1"/>
    <xf numFmtId="165" fontId="2" fillId="0" borderId="0" xfId="0" applyNumberFormat="1" applyFont="1" applyFill="1" applyAlignment="1"/>
    <xf numFmtId="43" fontId="3" fillId="0" borderId="0" xfId="2" quotePrefix="1" applyFont="1" applyFill="1" applyBorder="1" applyAlignment="1">
      <alignment horizontal="center"/>
    </xf>
    <xf numFmtId="41" fontId="0" fillId="0" borderId="0" xfId="1" applyNumberFormat="1" applyFont="1" applyFill="1" applyBorder="1"/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43" fontId="0" fillId="0" borderId="0" xfId="1" applyFont="1" applyFill="1"/>
    <xf numFmtId="166" fontId="0" fillId="0" borderId="0" xfId="1" applyNumberFormat="1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0" fontId="12" fillId="0" borderId="0" xfId="0" applyFont="1" applyFill="1"/>
    <xf numFmtId="0" fontId="13" fillId="0" borderId="0" xfId="0" applyFont="1" applyFill="1" applyAlignment="1">
      <alignment horizontal="center"/>
    </xf>
    <xf numFmtId="164" fontId="12" fillId="0" borderId="0" xfId="0" applyNumberFormat="1" applyFont="1" applyFill="1"/>
    <xf numFmtId="164" fontId="0" fillId="0" borderId="1" xfId="0" applyNumberFormat="1" applyFill="1" applyBorder="1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2" fillId="0" borderId="0" xfId="0" applyFont="1" applyFill="1" applyBorder="1" applyAlignment="1"/>
    <xf numFmtId="165" fontId="3" fillId="0" borderId="0" xfId="1" applyNumberFormat="1" applyFont="1" applyFill="1"/>
    <xf numFmtId="41" fontId="0" fillId="0" borderId="1" xfId="1" applyNumberFormat="1" applyFont="1" applyFill="1" applyBorder="1"/>
    <xf numFmtId="41" fontId="2" fillId="0" borderId="1" xfId="0" applyNumberFormat="1" applyFont="1" applyFill="1" applyBorder="1"/>
    <xf numFmtId="164" fontId="0" fillId="0" borderId="4" xfId="0" applyNumberFormat="1" applyFill="1" applyBorder="1"/>
    <xf numFmtId="37" fontId="0" fillId="0" borderId="0" xfId="1" applyNumberFormat="1" applyFont="1" applyFill="1" applyAlignment="1">
      <alignment horizontal="right"/>
    </xf>
    <xf numFmtId="164" fontId="0" fillId="0" borderId="2" xfId="0" quotePrefix="1" applyNumberFormat="1" applyFill="1" applyBorder="1" applyAlignment="1">
      <alignment horizontal="right"/>
    </xf>
    <xf numFmtId="164" fontId="0" fillId="0" borderId="0" xfId="0" quotePrefix="1" applyNumberForma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41" fontId="0" fillId="0" borderId="1" xfId="2" applyNumberFormat="1" applyFont="1" applyFill="1" applyBorder="1" applyAlignment="1"/>
    <xf numFmtId="165" fontId="3" fillId="0" borderId="1" xfId="2" applyNumberFormat="1" applyFont="1" applyFill="1" applyBorder="1" applyAlignment="1">
      <alignment horizontal="right"/>
    </xf>
    <xf numFmtId="41" fontId="0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/>
    <xf numFmtId="164" fontId="2" fillId="0" borderId="0" xfId="0" applyNumberFormat="1" applyFont="1" applyFill="1" applyBorder="1"/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0" xfId="1" applyNumberFormat="1" applyFont="1" applyFill="1" applyBorder="1"/>
    <xf numFmtId="164" fontId="2" fillId="0" borderId="4" xfId="0" applyNumberFormat="1" applyFont="1" applyFill="1" applyBorder="1"/>
    <xf numFmtId="41" fontId="2" fillId="0" borderId="3" xfId="3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4" fontId="0" fillId="0" borderId="0" xfId="0" applyNumberFormat="1" applyFill="1" applyAlignment="1"/>
    <xf numFmtId="0" fontId="6" fillId="0" borderId="0" xfId="0" applyFont="1" applyFill="1" applyBorder="1" applyAlignment="1">
      <alignment horizontal="center"/>
    </xf>
    <xf numFmtId="165" fontId="2" fillId="0" borderId="5" xfId="1" quotePrefix="1" applyNumberFormat="1" applyFont="1" applyFill="1" applyBorder="1" applyAlignment="1">
      <alignment horizontal="center"/>
    </xf>
    <xf numFmtId="165" fontId="2" fillId="0" borderId="5" xfId="2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41" fontId="0" fillId="0" borderId="0" xfId="2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ont="1" applyFill="1" applyAlignment="1"/>
    <xf numFmtId="164" fontId="0" fillId="0" borderId="0" xfId="0" applyNumberFormat="1" applyFont="1" applyFill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9"/>
  <sheetViews>
    <sheetView tabSelected="1" zoomScale="90" zoomScaleNormal="90" zoomScaleSheetLayoutView="80" workbookViewId="0">
      <selection activeCell="A6" sqref="A6"/>
    </sheetView>
  </sheetViews>
  <sheetFormatPr defaultRowHeight="14" x14ac:dyDescent="0.3"/>
  <cols>
    <col min="1" max="1" width="19" style="1" customWidth="1"/>
    <col min="2" max="2" width="19.7265625" style="1" customWidth="1"/>
    <col min="3" max="3" width="6.6328125" style="72" customWidth="1"/>
    <col min="4" max="4" width="1.54296875" style="1" customWidth="1"/>
    <col min="5" max="5" width="13.1796875" style="7" customWidth="1"/>
    <col min="6" max="6" width="1.54296875" style="7" customWidth="1"/>
    <col min="7" max="7" width="13.1796875" style="7" customWidth="1"/>
    <col min="8" max="8" width="1.54296875" style="7" customWidth="1"/>
    <col min="9" max="9" width="13.1796875" style="7" customWidth="1"/>
    <col min="10" max="10" width="1.54296875" style="7" customWidth="1"/>
    <col min="11" max="11" width="13.1796875" style="7" customWidth="1"/>
    <col min="12" max="16384" width="8.7265625" style="1"/>
  </cols>
  <sheetData>
    <row r="1" spans="1:11" ht="20.25" customHeight="1" x14ac:dyDescent="0.35">
      <c r="A1" s="19" t="s">
        <v>190</v>
      </c>
      <c r="B1" s="19"/>
    </row>
    <row r="2" spans="1:11" ht="20.25" customHeight="1" x14ac:dyDescent="0.3">
      <c r="A2" s="14" t="s">
        <v>53</v>
      </c>
      <c r="B2" s="14"/>
    </row>
    <row r="3" spans="1:11" ht="20.25" customHeight="1" x14ac:dyDescent="0.3">
      <c r="A3" s="14"/>
      <c r="B3" s="14"/>
    </row>
    <row r="4" spans="1:11" ht="20.25" customHeight="1" x14ac:dyDescent="0.3">
      <c r="A4" s="14"/>
      <c r="B4" s="14"/>
      <c r="E4" s="69"/>
      <c r="F4" s="67"/>
      <c r="G4" s="193" t="s">
        <v>122</v>
      </c>
    </row>
    <row r="5" spans="1:11" ht="20.25" customHeight="1" x14ac:dyDescent="0.3">
      <c r="A5" s="14"/>
      <c r="B5" s="14"/>
      <c r="E5" s="69"/>
      <c r="F5" s="67"/>
      <c r="G5" s="193" t="s">
        <v>123</v>
      </c>
    </row>
    <row r="6" spans="1:11" ht="20.25" customHeight="1" x14ac:dyDescent="0.3">
      <c r="A6" s="14"/>
      <c r="B6" s="14"/>
      <c r="E6" s="69" t="s">
        <v>105</v>
      </c>
      <c r="F6" s="67"/>
      <c r="G6" s="193" t="s">
        <v>124</v>
      </c>
    </row>
    <row r="7" spans="1:11" ht="20.25" customHeight="1" x14ac:dyDescent="0.3">
      <c r="A7" s="14"/>
      <c r="B7" s="14"/>
      <c r="E7" s="69" t="s">
        <v>125</v>
      </c>
      <c r="F7" s="3"/>
      <c r="G7" s="193" t="s">
        <v>126</v>
      </c>
      <c r="H7" s="69"/>
      <c r="I7" s="244" t="s">
        <v>106</v>
      </c>
      <c r="J7" s="244"/>
      <c r="K7" s="244"/>
    </row>
    <row r="8" spans="1:11" ht="20.25" customHeight="1" x14ac:dyDescent="0.3">
      <c r="A8" s="14"/>
      <c r="B8" s="14"/>
      <c r="E8" s="69" t="s">
        <v>123</v>
      </c>
      <c r="F8" s="3"/>
      <c r="G8" s="193" t="s">
        <v>127</v>
      </c>
      <c r="H8" s="69"/>
      <c r="I8" s="244" t="s">
        <v>107</v>
      </c>
      <c r="J8" s="244"/>
      <c r="K8" s="244"/>
    </row>
    <row r="9" spans="1:11" ht="20.25" customHeight="1" x14ac:dyDescent="0.3">
      <c r="A9" s="14"/>
      <c r="B9" s="14"/>
      <c r="E9" s="224" t="s">
        <v>216</v>
      </c>
      <c r="F9" s="171"/>
      <c r="G9" s="170" t="s">
        <v>45</v>
      </c>
      <c r="H9" s="2"/>
      <c r="I9" s="224" t="s">
        <v>216</v>
      </c>
      <c r="J9" s="171"/>
      <c r="K9" s="170" t="s">
        <v>45</v>
      </c>
    </row>
    <row r="10" spans="1:11" ht="20.25" customHeight="1" x14ac:dyDescent="0.3">
      <c r="A10" s="14" t="s">
        <v>8</v>
      </c>
      <c r="C10" s="72" t="s">
        <v>32</v>
      </c>
      <c r="E10" s="138">
        <v>2021</v>
      </c>
      <c r="F10" s="138"/>
      <c r="G10" s="138">
        <v>2020</v>
      </c>
      <c r="I10" s="138">
        <v>2021</v>
      </c>
      <c r="J10" s="138"/>
      <c r="K10" s="138">
        <v>2020</v>
      </c>
    </row>
    <row r="11" spans="1:11" ht="20.25" customHeight="1" x14ac:dyDescent="0.3">
      <c r="A11" s="14"/>
      <c r="E11" s="138" t="s">
        <v>103</v>
      </c>
      <c r="F11" s="138"/>
      <c r="G11" s="138"/>
      <c r="I11" s="138" t="s">
        <v>103</v>
      </c>
      <c r="J11" s="138"/>
      <c r="K11" s="138"/>
    </row>
    <row r="12" spans="1:11" ht="20.25" customHeight="1" x14ac:dyDescent="0.3">
      <c r="A12" s="2"/>
      <c r="B12" s="2"/>
      <c r="E12" s="245" t="s">
        <v>47</v>
      </c>
      <c r="F12" s="245"/>
      <c r="G12" s="245"/>
      <c r="H12" s="245"/>
      <c r="I12" s="245"/>
      <c r="J12" s="245"/>
      <c r="K12" s="245"/>
    </row>
    <row r="13" spans="1:11" s="7" customFormat="1" ht="20.25" customHeight="1" x14ac:dyDescent="0.3">
      <c r="A13" s="21" t="s">
        <v>9</v>
      </c>
      <c r="B13" s="21"/>
      <c r="C13" s="68"/>
      <c r="D13" s="67"/>
      <c r="E13" s="172"/>
      <c r="F13" s="172"/>
      <c r="G13" s="172"/>
      <c r="H13" s="67"/>
      <c r="I13" s="172"/>
      <c r="J13" s="172"/>
      <c r="K13" s="172"/>
    </row>
    <row r="14" spans="1:11" s="7" customFormat="1" ht="20.25" customHeight="1" x14ac:dyDescent="0.3">
      <c r="A14" s="67" t="s">
        <v>0</v>
      </c>
      <c r="B14" s="67"/>
      <c r="C14" s="68"/>
      <c r="D14" s="67"/>
      <c r="E14" s="173">
        <v>280804</v>
      </c>
      <c r="F14" s="173"/>
      <c r="G14" s="173">
        <v>469911</v>
      </c>
      <c r="H14" s="67"/>
      <c r="I14" s="173">
        <v>264330</v>
      </c>
      <c r="J14" s="173"/>
      <c r="K14" s="173">
        <v>469911</v>
      </c>
    </row>
    <row r="15" spans="1:11" s="7" customFormat="1" ht="20.25" hidden="1" customHeight="1" x14ac:dyDescent="0.3">
      <c r="A15" s="67" t="s">
        <v>168</v>
      </c>
      <c r="B15" s="67"/>
      <c r="C15" s="68"/>
      <c r="D15" s="67"/>
      <c r="E15" s="174"/>
      <c r="F15" s="173"/>
      <c r="G15" s="174"/>
      <c r="H15" s="67"/>
      <c r="I15" s="174"/>
      <c r="J15" s="173"/>
      <c r="K15" s="174"/>
    </row>
    <row r="16" spans="1:11" s="7" customFormat="1" ht="20.25" customHeight="1" x14ac:dyDescent="0.3">
      <c r="A16" s="67" t="s">
        <v>169</v>
      </c>
      <c r="B16" s="67"/>
      <c r="C16" s="68">
        <v>11</v>
      </c>
      <c r="D16" s="67"/>
      <c r="E16" s="173">
        <v>617089</v>
      </c>
      <c r="F16" s="173"/>
      <c r="G16" s="173">
        <v>466858</v>
      </c>
      <c r="H16" s="67"/>
      <c r="I16" s="173">
        <v>617089</v>
      </c>
      <c r="J16" s="173"/>
      <c r="K16" s="173">
        <v>466858</v>
      </c>
    </row>
    <row r="17" spans="1:11" s="7" customFormat="1" ht="20.25" customHeight="1" x14ac:dyDescent="0.3">
      <c r="A17" s="67" t="s">
        <v>25</v>
      </c>
      <c r="B17" s="67"/>
      <c r="C17" s="68" t="s">
        <v>209</v>
      </c>
      <c r="D17" s="67"/>
      <c r="E17" s="173">
        <v>65206</v>
      </c>
      <c r="F17" s="173"/>
      <c r="G17" s="173">
        <v>56986</v>
      </c>
      <c r="H17" s="67"/>
      <c r="I17" s="173">
        <v>65206</v>
      </c>
      <c r="J17" s="173"/>
      <c r="K17" s="173">
        <v>56986</v>
      </c>
    </row>
    <row r="18" spans="1:11" s="7" customFormat="1" ht="20.25" customHeight="1" x14ac:dyDescent="0.3">
      <c r="A18" s="67" t="s">
        <v>108</v>
      </c>
      <c r="B18" s="67"/>
      <c r="C18" s="68">
        <v>2</v>
      </c>
      <c r="D18" s="67"/>
      <c r="E18" s="173">
        <v>17169</v>
      </c>
      <c r="F18" s="173"/>
      <c r="G18" s="173">
        <v>17348</v>
      </c>
      <c r="H18" s="67"/>
      <c r="I18" s="173">
        <v>17169</v>
      </c>
      <c r="J18" s="173"/>
      <c r="K18" s="173">
        <v>17348</v>
      </c>
    </row>
    <row r="19" spans="1:11" s="7" customFormat="1" ht="20.25" customHeight="1" x14ac:dyDescent="0.3">
      <c r="A19" s="67" t="s">
        <v>109</v>
      </c>
      <c r="B19" s="67"/>
      <c r="C19" s="68"/>
      <c r="D19" s="67"/>
      <c r="E19" s="173">
        <v>20601</v>
      </c>
      <c r="F19" s="173"/>
      <c r="G19" s="173">
        <v>7780</v>
      </c>
      <c r="H19" s="67"/>
      <c r="I19" s="173">
        <v>20601</v>
      </c>
      <c r="J19" s="173"/>
      <c r="K19" s="173">
        <v>7780</v>
      </c>
    </row>
    <row r="20" spans="1:11" s="7" customFormat="1" ht="20.25" customHeight="1" x14ac:dyDescent="0.3">
      <c r="A20" s="67" t="s">
        <v>193</v>
      </c>
      <c r="B20" s="67"/>
      <c r="C20" s="68">
        <v>2</v>
      </c>
      <c r="D20" s="67"/>
      <c r="E20" s="173">
        <v>7900</v>
      </c>
      <c r="F20" s="173"/>
      <c r="G20" s="196">
        <v>7900</v>
      </c>
      <c r="H20" s="67"/>
      <c r="I20" s="173">
        <v>7900</v>
      </c>
      <c r="J20" s="173"/>
      <c r="K20" s="173">
        <v>7900</v>
      </c>
    </row>
    <row r="21" spans="1:11" s="7" customFormat="1" ht="20.25" customHeight="1" x14ac:dyDescent="0.3">
      <c r="A21" s="67" t="s">
        <v>194</v>
      </c>
      <c r="B21" s="67"/>
      <c r="C21" s="68"/>
      <c r="D21" s="67"/>
      <c r="E21" s="173">
        <v>870330</v>
      </c>
      <c r="F21" s="173"/>
      <c r="G21" s="173">
        <v>841410</v>
      </c>
      <c r="H21" s="67"/>
      <c r="I21" s="173">
        <v>796338</v>
      </c>
      <c r="J21" s="173"/>
      <c r="K21" s="173">
        <v>841410</v>
      </c>
    </row>
    <row r="22" spans="1:11" s="7" customFormat="1" ht="20.25" customHeight="1" x14ac:dyDescent="0.3">
      <c r="A22" s="67" t="s">
        <v>3</v>
      </c>
      <c r="B22" s="67"/>
      <c r="C22" s="68"/>
      <c r="D22" s="67"/>
      <c r="E22" s="173">
        <v>1812</v>
      </c>
      <c r="F22" s="173"/>
      <c r="G22" s="173">
        <v>1977</v>
      </c>
      <c r="H22" s="67"/>
      <c r="I22" s="173">
        <v>1812</v>
      </c>
      <c r="J22" s="173"/>
      <c r="K22" s="173">
        <v>1977</v>
      </c>
    </row>
    <row r="23" spans="1:11" s="7" customFormat="1" ht="20.25" customHeight="1" x14ac:dyDescent="0.3">
      <c r="A23" s="3" t="s">
        <v>10</v>
      </c>
      <c r="B23" s="3"/>
      <c r="C23" s="68"/>
      <c r="D23" s="67"/>
      <c r="E23" s="176">
        <f>SUM(E13:E22)</f>
        <v>1880911</v>
      </c>
      <c r="F23" s="177"/>
      <c r="G23" s="176">
        <f>SUM(G13:G22)</f>
        <v>1870170</v>
      </c>
      <c r="H23" s="67"/>
      <c r="I23" s="176">
        <f>SUM(I13:I22)</f>
        <v>1790445</v>
      </c>
      <c r="J23" s="177"/>
      <c r="K23" s="176">
        <f>SUM(K13:K22)</f>
        <v>1870170</v>
      </c>
    </row>
    <row r="24" spans="1:11" s="7" customFormat="1" ht="20.25" customHeight="1" x14ac:dyDescent="0.3">
      <c r="A24" s="178"/>
      <c r="B24" s="178"/>
      <c r="C24" s="179"/>
      <c r="D24" s="178"/>
      <c r="E24" s="180"/>
      <c r="F24" s="180"/>
      <c r="G24" s="180"/>
      <c r="H24" s="178"/>
      <c r="I24" s="180"/>
      <c r="J24" s="180"/>
      <c r="K24" s="180"/>
    </row>
    <row r="25" spans="1:11" s="7" customFormat="1" ht="20.25" customHeight="1" x14ac:dyDescent="0.3">
      <c r="A25" s="21" t="s">
        <v>11</v>
      </c>
      <c r="B25" s="21"/>
      <c r="C25" s="68"/>
      <c r="D25" s="67"/>
      <c r="E25" s="173"/>
      <c r="F25" s="173"/>
      <c r="G25" s="173"/>
      <c r="H25" s="67"/>
      <c r="I25" s="173"/>
      <c r="J25" s="173"/>
      <c r="K25" s="173"/>
    </row>
    <row r="26" spans="1:11" s="7" customFormat="1" ht="20.25" hidden="1" customHeight="1" x14ac:dyDescent="0.3">
      <c r="A26" s="67" t="s">
        <v>110</v>
      </c>
      <c r="B26" s="67"/>
      <c r="C26" s="68"/>
      <c r="D26" s="67"/>
      <c r="E26" s="173"/>
      <c r="F26" s="173"/>
      <c r="G26" s="197">
        <v>0</v>
      </c>
      <c r="H26" s="67"/>
      <c r="I26" s="173"/>
      <c r="J26" s="173"/>
      <c r="K26" s="197">
        <v>0</v>
      </c>
    </row>
    <row r="27" spans="1:11" s="7" customFormat="1" ht="20.25" customHeight="1" x14ac:dyDescent="0.3">
      <c r="A27" s="67" t="s">
        <v>166</v>
      </c>
      <c r="B27" s="67"/>
      <c r="C27" s="68"/>
      <c r="D27" s="67"/>
      <c r="E27" s="173">
        <v>28021</v>
      </c>
      <c r="F27" s="173"/>
      <c r="G27" s="173">
        <v>28018</v>
      </c>
      <c r="H27" s="67"/>
      <c r="I27" s="173">
        <v>28021</v>
      </c>
      <c r="J27" s="173"/>
      <c r="K27" s="173">
        <v>28018</v>
      </c>
    </row>
    <row r="28" spans="1:11" s="7" customFormat="1" ht="20.25" hidden="1" customHeight="1" x14ac:dyDescent="0.3">
      <c r="A28" s="67" t="s">
        <v>65</v>
      </c>
      <c r="B28" s="67"/>
      <c r="C28" s="68"/>
      <c r="D28" s="67"/>
      <c r="E28" s="175"/>
      <c r="F28" s="173"/>
      <c r="G28" s="173"/>
      <c r="H28" s="67"/>
      <c r="I28" s="175"/>
      <c r="J28" s="173"/>
      <c r="K28" s="173"/>
    </row>
    <row r="29" spans="1:11" s="7" customFormat="1" ht="20.25" customHeight="1" x14ac:dyDescent="0.3">
      <c r="A29" s="67" t="s">
        <v>200</v>
      </c>
      <c r="B29" s="21"/>
      <c r="C29" s="195">
        <v>4</v>
      </c>
      <c r="D29" s="67"/>
      <c r="E29" s="175">
        <v>0</v>
      </c>
      <c r="F29" s="173"/>
      <c r="G29" s="197">
        <v>0</v>
      </c>
      <c r="H29" s="67"/>
      <c r="I29" s="173">
        <v>135000</v>
      </c>
      <c r="J29" s="173"/>
      <c r="K29" s="197">
        <v>0</v>
      </c>
    </row>
    <row r="30" spans="1:11" s="7" customFormat="1" ht="20.25" customHeight="1" x14ac:dyDescent="0.3">
      <c r="A30" s="67" t="s">
        <v>170</v>
      </c>
      <c r="B30" s="67"/>
      <c r="C30" s="68">
        <v>5</v>
      </c>
      <c r="D30" s="67"/>
      <c r="E30" s="173">
        <v>814175</v>
      </c>
      <c r="F30" s="173"/>
      <c r="G30" s="173">
        <v>719468</v>
      </c>
      <c r="H30" s="67"/>
      <c r="I30" s="173">
        <v>635930</v>
      </c>
      <c r="J30" s="173"/>
      <c r="K30" s="173">
        <v>609943</v>
      </c>
    </row>
    <row r="31" spans="1:11" s="7" customFormat="1" ht="20.25" customHeight="1" x14ac:dyDescent="0.3">
      <c r="A31" s="67" t="s">
        <v>46</v>
      </c>
      <c r="B31" s="67"/>
      <c r="C31" s="68"/>
      <c r="D31" s="67"/>
      <c r="E31" s="173">
        <v>3404</v>
      </c>
      <c r="F31" s="173"/>
      <c r="G31" s="173">
        <v>3404</v>
      </c>
      <c r="H31" s="67"/>
      <c r="I31" s="173">
        <v>3404</v>
      </c>
      <c r="J31" s="173"/>
      <c r="K31" s="173">
        <v>3404</v>
      </c>
    </row>
    <row r="32" spans="1:11" s="7" customFormat="1" ht="20.25" customHeight="1" x14ac:dyDescent="0.3">
      <c r="A32" s="67" t="s">
        <v>41</v>
      </c>
      <c r="B32" s="67"/>
      <c r="C32" s="68"/>
      <c r="D32" s="67"/>
      <c r="E32" s="173">
        <v>151146</v>
      </c>
      <c r="F32" s="173"/>
      <c r="G32" s="173">
        <v>119454</v>
      </c>
      <c r="H32" s="67"/>
      <c r="I32" s="173">
        <v>151146</v>
      </c>
      <c r="J32" s="173"/>
      <c r="K32" s="173">
        <v>119454</v>
      </c>
    </row>
    <row r="33" spans="1:11" s="7" customFormat="1" ht="20.25" customHeight="1" x14ac:dyDescent="0.3">
      <c r="A33" s="67" t="s">
        <v>33</v>
      </c>
      <c r="B33" s="67"/>
      <c r="C33" s="68">
        <v>6</v>
      </c>
      <c r="D33" s="67"/>
      <c r="E33" s="173">
        <v>1474041</v>
      </c>
      <c r="F33" s="173"/>
      <c r="G33" s="173">
        <v>1512467</v>
      </c>
      <c r="H33" s="67"/>
      <c r="I33" s="173">
        <v>1430086</v>
      </c>
      <c r="J33" s="173"/>
      <c r="K33" s="173">
        <v>1512467</v>
      </c>
    </row>
    <row r="34" spans="1:11" s="7" customFormat="1" ht="20.25" customHeight="1" x14ac:dyDescent="0.3">
      <c r="A34" s="67" t="s">
        <v>171</v>
      </c>
      <c r="B34" s="67"/>
      <c r="C34" s="68">
        <v>6</v>
      </c>
      <c r="D34" s="67"/>
      <c r="E34" s="173">
        <v>16927</v>
      </c>
      <c r="F34" s="173"/>
      <c r="G34" s="196">
        <v>12378</v>
      </c>
      <c r="H34" s="67"/>
      <c r="I34" s="173">
        <v>16927</v>
      </c>
      <c r="J34" s="173"/>
      <c r="K34" s="196">
        <v>12378</v>
      </c>
    </row>
    <row r="35" spans="1:11" s="7" customFormat="1" ht="20.25" customHeight="1" x14ac:dyDescent="0.3">
      <c r="A35" s="67" t="s">
        <v>48</v>
      </c>
      <c r="B35" s="67"/>
      <c r="C35" s="68"/>
      <c r="D35" s="67"/>
      <c r="E35" s="173">
        <v>29181</v>
      </c>
      <c r="F35" s="173"/>
      <c r="G35" s="173">
        <v>25188</v>
      </c>
      <c r="H35" s="67"/>
      <c r="I35" s="173">
        <v>29181</v>
      </c>
      <c r="J35" s="173"/>
      <c r="K35" s="173">
        <v>25188</v>
      </c>
    </row>
    <row r="36" spans="1:11" s="7" customFormat="1" ht="20.25" customHeight="1" x14ac:dyDescent="0.3">
      <c r="A36" s="67" t="s">
        <v>111</v>
      </c>
      <c r="B36" s="67"/>
      <c r="C36" s="68"/>
      <c r="D36" s="67"/>
      <c r="E36" s="181">
        <v>1650</v>
      </c>
      <c r="F36" s="173"/>
      <c r="G36" s="181">
        <v>2287</v>
      </c>
      <c r="H36" s="67"/>
      <c r="I36" s="181">
        <v>1650</v>
      </c>
      <c r="J36" s="173"/>
      <c r="K36" s="181">
        <v>2287</v>
      </c>
    </row>
    <row r="37" spans="1:11" s="7" customFormat="1" ht="20.25" customHeight="1" x14ac:dyDescent="0.3">
      <c r="A37" s="3" t="s">
        <v>12</v>
      </c>
      <c r="B37" s="3"/>
      <c r="C37" s="68"/>
      <c r="D37" s="67"/>
      <c r="E37" s="182">
        <f>SUM(E26:E36)</f>
        <v>2518545</v>
      </c>
      <c r="F37" s="177"/>
      <c r="G37" s="182">
        <f>SUM(G26:G36)</f>
        <v>2422664</v>
      </c>
      <c r="H37" s="67"/>
      <c r="I37" s="182">
        <f>SUM(I26:I36)</f>
        <v>2431345</v>
      </c>
      <c r="J37" s="177"/>
      <c r="K37" s="182">
        <f>SUM(K26:K36)</f>
        <v>2313139</v>
      </c>
    </row>
    <row r="38" spans="1:11" s="7" customFormat="1" ht="20.25" customHeight="1" x14ac:dyDescent="0.3">
      <c r="A38" s="67"/>
      <c r="B38" s="67"/>
      <c r="C38" s="68"/>
      <c r="D38" s="67"/>
      <c r="E38" s="173"/>
      <c r="F38" s="173"/>
      <c r="G38" s="173"/>
      <c r="H38" s="67"/>
      <c r="I38" s="173"/>
      <c r="J38" s="173"/>
      <c r="K38" s="173"/>
    </row>
    <row r="39" spans="1:11" s="7" customFormat="1" ht="20.25" customHeight="1" thickBot="1" x14ac:dyDescent="0.35">
      <c r="A39" s="3" t="s">
        <v>13</v>
      </c>
      <c r="B39" s="3"/>
      <c r="C39" s="68"/>
      <c r="D39" s="67"/>
      <c r="E39" s="183">
        <f>SUM(E23+E37)</f>
        <v>4399456</v>
      </c>
      <c r="F39" s="177"/>
      <c r="G39" s="183">
        <f>SUM(G23+G37)</f>
        <v>4292834</v>
      </c>
      <c r="H39" s="67"/>
      <c r="I39" s="183">
        <f>SUM(I23+I37)</f>
        <v>4221790</v>
      </c>
      <c r="J39" s="177"/>
      <c r="K39" s="183">
        <f>SUM(K23+K37)</f>
        <v>4183309</v>
      </c>
    </row>
    <row r="40" spans="1:11" s="7" customFormat="1" ht="20.25" customHeight="1" thickTop="1" x14ac:dyDescent="0.3">
      <c r="A40" s="67"/>
      <c r="B40" s="67"/>
      <c r="C40" s="68"/>
      <c r="D40" s="67"/>
      <c r="E40" s="173"/>
      <c r="F40" s="173"/>
      <c r="G40" s="173"/>
      <c r="H40" s="67"/>
      <c r="I40" s="173"/>
      <c r="J40" s="173"/>
      <c r="K40" s="173"/>
    </row>
    <row r="41" spans="1:11" s="7" customFormat="1" ht="20.25" customHeight="1" x14ac:dyDescent="0.3">
      <c r="A41" s="184"/>
      <c r="B41" s="184"/>
      <c r="C41" s="72"/>
      <c r="D41" s="22"/>
      <c r="E41" s="15"/>
      <c r="F41" s="15"/>
      <c r="G41" s="15"/>
      <c r="H41" s="22"/>
      <c r="I41" s="15"/>
      <c r="J41" s="15"/>
      <c r="K41" s="15"/>
    </row>
    <row r="42" spans="1:11" ht="20.25" customHeight="1" x14ac:dyDescent="0.3">
      <c r="A42" s="149"/>
      <c r="B42" s="149"/>
      <c r="D42" s="149"/>
      <c r="E42" s="22"/>
      <c r="F42" s="22"/>
      <c r="G42" s="22"/>
      <c r="H42" s="22"/>
      <c r="I42" s="22"/>
      <c r="J42" s="22"/>
      <c r="K42" s="22"/>
    </row>
    <row r="43" spans="1:11" ht="20.25" customHeight="1" x14ac:dyDescent="0.35">
      <c r="A43" s="19" t="s">
        <v>190</v>
      </c>
      <c r="B43" s="19"/>
    </row>
    <row r="44" spans="1:11" ht="20.25" customHeight="1" x14ac:dyDescent="0.3">
      <c r="A44" s="14" t="s">
        <v>53</v>
      </c>
      <c r="B44" s="14"/>
    </row>
    <row r="45" spans="1:11" ht="20.25" customHeight="1" x14ac:dyDescent="0.3">
      <c r="A45" s="14"/>
      <c r="B45" s="14"/>
    </row>
    <row r="46" spans="1:11" ht="20.25" customHeight="1" x14ac:dyDescent="0.3">
      <c r="A46" s="14"/>
      <c r="B46" s="14"/>
      <c r="E46" s="193"/>
      <c r="F46" s="67"/>
      <c r="G46" s="193" t="s">
        <v>122</v>
      </c>
    </row>
    <row r="47" spans="1:11" ht="20.25" customHeight="1" x14ac:dyDescent="0.3">
      <c r="A47" s="14"/>
      <c r="B47" s="14"/>
      <c r="E47" s="193"/>
      <c r="F47" s="67"/>
      <c r="G47" s="193" t="s">
        <v>123</v>
      </c>
    </row>
    <row r="48" spans="1:11" ht="20.25" customHeight="1" x14ac:dyDescent="0.3">
      <c r="A48" s="14"/>
      <c r="B48" s="14"/>
      <c r="E48" s="193" t="s">
        <v>105</v>
      </c>
      <c r="F48" s="67"/>
      <c r="G48" s="193" t="s">
        <v>124</v>
      </c>
    </row>
    <row r="49" spans="1:11" ht="20.25" customHeight="1" x14ac:dyDescent="0.3">
      <c r="A49" s="14"/>
      <c r="B49" s="14"/>
      <c r="E49" s="193" t="s">
        <v>125</v>
      </c>
      <c r="F49" s="3"/>
      <c r="G49" s="193" t="s">
        <v>126</v>
      </c>
      <c r="H49" s="193"/>
      <c r="I49" s="244" t="s">
        <v>106</v>
      </c>
      <c r="J49" s="244"/>
      <c r="K49" s="244"/>
    </row>
    <row r="50" spans="1:11" ht="20.25" customHeight="1" x14ac:dyDescent="0.3">
      <c r="A50" s="14"/>
      <c r="B50" s="14"/>
      <c r="E50" s="193" t="s">
        <v>123</v>
      </c>
      <c r="F50" s="3"/>
      <c r="G50" s="193" t="s">
        <v>127</v>
      </c>
      <c r="H50" s="193"/>
      <c r="I50" s="244" t="s">
        <v>107</v>
      </c>
      <c r="J50" s="244"/>
      <c r="K50" s="244"/>
    </row>
    <row r="51" spans="1:11" ht="19.5" customHeight="1" x14ac:dyDescent="0.3">
      <c r="E51" s="224" t="s">
        <v>216</v>
      </c>
      <c r="F51" s="171"/>
      <c r="G51" s="170" t="s">
        <v>45</v>
      </c>
      <c r="H51" s="2"/>
      <c r="I51" s="224" t="s">
        <v>216</v>
      </c>
      <c r="J51" s="171"/>
      <c r="K51" s="170" t="s">
        <v>45</v>
      </c>
    </row>
    <row r="52" spans="1:11" ht="19.5" customHeight="1" x14ac:dyDescent="0.3">
      <c r="A52" s="14" t="s">
        <v>92</v>
      </c>
      <c r="B52" s="14"/>
      <c r="C52" s="72" t="s">
        <v>32</v>
      </c>
      <c r="E52" s="138">
        <v>2021</v>
      </c>
      <c r="F52" s="138"/>
      <c r="G52" s="138">
        <v>2020</v>
      </c>
      <c r="I52" s="138">
        <v>2021</v>
      </c>
      <c r="J52" s="138"/>
      <c r="K52" s="138">
        <v>2020</v>
      </c>
    </row>
    <row r="53" spans="1:11" ht="19.5" customHeight="1" x14ac:dyDescent="0.3">
      <c r="A53" s="14"/>
      <c r="B53" s="14"/>
      <c r="E53" s="138" t="s">
        <v>103</v>
      </c>
      <c r="F53" s="138"/>
      <c r="G53" s="138"/>
      <c r="I53" s="138" t="s">
        <v>103</v>
      </c>
      <c r="J53" s="138"/>
      <c r="K53" s="138"/>
    </row>
    <row r="54" spans="1:11" ht="19.5" customHeight="1" x14ac:dyDescent="0.3">
      <c r="A54" s="14"/>
      <c r="B54" s="14"/>
      <c r="E54" s="245" t="s">
        <v>47</v>
      </c>
      <c r="F54" s="245"/>
      <c r="G54" s="245"/>
      <c r="H54" s="245"/>
      <c r="I54" s="245"/>
      <c r="J54" s="245"/>
      <c r="K54" s="245"/>
    </row>
    <row r="55" spans="1:11" s="22" customFormat="1" ht="19.5" customHeight="1" x14ac:dyDescent="0.3">
      <c r="A55" s="21" t="s">
        <v>14</v>
      </c>
      <c r="B55" s="21"/>
      <c r="C55" s="68"/>
      <c r="D55" s="67"/>
      <c r="E55" s="173"/>
      <c r="F55" s="173"/>
      <c r="G55" s="173"/>
      <c r="H55" s="67"/>
      <c r="I55" s="173"/>
      <c r="J55" s="173"/>
      <c r="K55" s="173"/>
    </row>
    <row r="56" spans="1:11" s="22" customFormat="1" ht="19.5" customHeight="1" x14ac:dyDescent="0.3">
      <c r="A56" s="67" t="s">
        <v>39</v>
      </c>
      <c r="B56" s="21"/>
      <c r="C56" s="68"/>
      <c r="D56" s="67"/>
      <c r="E56" s="94">
        <v>579</v>
      </c>
      <c r="F56" s="94"/>
      <c r="G56" s="94">
        <v>84</v>
      </c>
      <c r="H56" s="94"/>
      <c r="I56" s="94">
        <v>579</v>
      </c>
      <c r="J56" s="94"/>
      <c r="K56" s="94">
        <v>84</v>
      </c>
    </row>
    <row r="57" spans="1:11" s="22" customFormat="1" ht="19.5" hidden="1" customHeight="1" x14ac:dyDescent="0.3">
      <c r="A57" s="67" t="s">
        <v>172</v>
      </c>
      <c r="B57" s="67"/>
      <c r="C57" s="68"/>
      <c r="D57" s="67"/>
      <c r="E57" s="94"/>
      <c r="F57" s="94"/>
      <c r="G57" s="94"/>
      <c r="H57" s="94"/>
      <c r="I57" s="94"/>
      <c r="J57" s="94"/>
      <c r="K57" s="94"/>
    </row>
    <row r="58" spans="1:11" s="22" customFormat="1" ht="19.5" customHeight="1" x14ac:dyDescent="0.3">
      <c r="A58" s="67" t="s">
        <v>4</v>
      </c>
      <c r="B58" s="67"/>
      <c r="C58" s="68"/>
      <c r="D58" s="67"/>
      <c r="E58" s="94">
        <v>18123</v>
      </c>
      <c r="F58" s="94"/>
      <c r="G58" s="94">
        <v>15796</v>
      </c>
      <c r="H58" s="94"/>
      <c r="I58" s="94">
        <v>18123</v>
      </c>
      <c r="J58" s="94"/>
      <c r="K58" s="94">
        <v>15796</v>
      </c>
    </row>
    <row r="59" spans="1:11" s="22" customFormat="1" ht="19.5" customHeight="1" x14ac:dyDescent="0.3">
      <c r="A59" s="67" t="s">
        <v>112</v>
      </c>
      <c r="B59" s="67"/>
      <c r="C59" s="68">
        <v>2</v>
      </c>
      <c r="D59" s="67"/>
      <c r="E59" s="185">
        <v>68946</v>
      </c>
      <c r="F59" s="185"/>
      <c r="G59" s="185">
        <v>73087</v>
      </c>
      <c r="H59" s="185"/>
      <c r="I59" s="185">
        <v>68945</v>
      </c>
      <c r="J59" s="185"/>
      <c r="K59" s="185">
        <v>73087</v>
      </c>
    </row>
    <row r="60" spans="1:11" s="22" customFormat="1" ht="19.5" customHeight="1" x14ac:dyDescent="0.3">
      <c r="A60" s="67" t="s">
        <v>113</v>
      </c>
      <c r="B60" s="67"/>
      <c r="C60" s="68"/>
      <c r="D60" s="67"/>
      <c r="E60" s="94">
        <v>3436</v>
      </c>
      <c r="F60" s="94"/>
      <c r="G60" s="94">
        <v>2213</v>
      </c>
      <c r="H60" s="94"/>
      <c r="I60" s="94">
        <v>3436</v>
      </c>
      <c r="J60" s="94"/>
      <c r="K60" s="94">
        <v>2213</v>
      </c>
    </row>
    <row r="61" spans="1:11" s="22" customFormat="1" ht="19.5" customHeight="1" x14ac:dyDescent="0.3">
      <c r="A61" s="67" t="s">
        <v>60</v>
      </c>
      <c r="B61" s="67"/>
      <c r="C61" s="68"/>
      <c r="D61" s="67"/>
      <c r="E61" s="67"/>
      <c r="F61" s="67"/>
      <c r="G61" s="67"/>
      <c r="H61" s="67"/>
      <c r="I61" s="67"/>
      <c r="J61" s="67"/>
      <c r="K61" s="67"/>
    </row>
    <row r="62" spans="1:11" s="22" customFormat="1" ht="19.5" customHeight="1" x14ac:dyDescent="0.3">
      <c r="A62" s="67" t="s">
        <v>61</v>
      </c>
      <c r="B62" s="67"/>
      <c r="C62" s="68">
        <v>6</v>
      </c>
      <c r="D62" s="67"/>
      <c r="E62" s="94">
        <v>24643</v>
      </c>
      <c r="F62" s="94"/>
      <c r="G62" s="94">
        <v>24643</v>
      </c>
      <c r="H62" s="94"/>
      <c r="I62" s="94">
        <v>24643</v>
      </c>
      <c r="J62" s="94"/>
      <c r="K62" s="94">
        <v>24643</v>
      </c>
    </row>
    <row r="63" spans="1:11" s="22" customFormat="1" ht="19.5" customHeight="1" x14ac:dyDescent="0.3">
      <c r="A63" s="67" t="s">
        <v>60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</row>
    <row r="64" spans="1:11" s="22" customFormat="1" ht="19.5" customHeight="1" x14ac:dyDescent="0.3">
      <c r="A64" s="67" t="s">
        <v>114</v>
      </c>
      <c r="B64" s="67"/>
      <c r="C64" s="68">
        <v>2</v>
      </c>
      <c r="D64" s="67"/>
      <c r="E64" s="94">
        <v>16374</v>
      </c>
      <c r="F64" s="94"/>
      <c r="G64" s="94">
        <v>16374</v>
      </c>
      <c r="H64" s="94"/>
      <c r="I64" s="94">
        <v>16374</v>
      </c>
      <c r="J64" s="94"/>
      <c r="K64" s="94">
        <v>16374</v>
      </c>
    </row>
    <row r="65" spans="1:11" s="22" customFormat="1" ht="19.5" customHeight="1" x14ac:dyDescent="0.3">
      <c r="A65" s="67" t="s">
        <v>60</v>
      </c>
      <c r="B65" s="67"/>
      <c r="C65" s="68">
        <v>13</v>
      </c>
      <c r="D65" s="67"/>
      <c r="E65" s="94">
        <v>3565</v>
      </c>
      <c r="F65" s="94"/>
      <c r="G65" s="94">
        <v>3565</v>
      </c>
      <c r="H65" s="94"/>
      <c r="I65" s="94">
        <v>3565</v>
      </c>
      <c r="J65" s="94"/>
      <c r="K65" s="94">
        <v>3565</v>
      </c>
    </row>
    <row r="66" spans="1:11" s="22" customFormat="1" ht="19.5" customHeight="1" x14ac:dyDescent="0.3">
      <c r="A66" s="67" t="s">
        <v>93</v>
      </c>
      <c r="B66" s="67"/>
      <c r="C66" s="68"/>
      <c r="D66" s="67"/>
      <c r="E66" s="67"/>
      <c r="F66" s="67"/>
      <c r="G66" s="67"/>
      <c r="H66" s="67"/>
      <c r="I66" s="67"/>
      <c r="J66" s="67"/>
      <c r="K66" s="67"/>
    </row>
    <row r="67" spans="1:11" s="22" customFormat="1" ht="19.5" customHeight="1" x14ac:dyDescent="0.3">
      <c r="A67" s="67" t="s">
        <v>94</v>
      </c>
      <c r="B67" s="67"/>
      <c r="C67" s="68">
        <v>11</v>
      </c>
      <c r="D67" s="67"/>
      <c r="E67" s="94">
        <v>36000</v>
      </c>
      <c r="F67" s="94"/>
      <c r="G67" s="94">
        <v>36000</v>
      </c>
      <c r="H67" s="94"/>
      <c r="I67" s="94">
        <v>36000</v>
      </c>
      <c r="J67" s="94"/>
      <c r="K67" s="94">
        <v>36000</v>
      </c>
    </row>
    <row r="68" spans="1:11" s="22" customFormat="1" ht="19.5" customHeight="1" x14ac:dyDescent="0.3">
      <c r="A68" s="67" t="s">
        <v>173</v>
      </c>
      <c r="B68" s="67"/>
      <c r="C68" s="68"/>
      <c r="D68" s="67"/>
      <c r="E68" s="94">
        <v>6422</v>
      </c>
      <c r="F68" s="67"/>
      <c r="G68" s="94">
        <v>5647</v>
      </c>
      <c r="H68" s="67"/>
      <c r="I68" s="94">
        <v>6422</v>
      </c>
      <c r="J68" s="67"/>
      <c r="K68" s="94">
        <v>5647</v>
      </c>
    </row>
    <row r="69" spans="1:11" s="22" customFormat="1" ht="19.5" customHeight="1" x14ac:dyDescent="0.3">
      <c r="A69" s="67" t="s">
        <v>205</v>
      </c>
      <c r="B69" s="67"/>
      <c r="C69" s="68"/>
      <c r="D69" s="67"/>
      <c r="E69" s="95">
        <v>16006</v>
      </c>
      <c r="F69" s="94"/>
      <c r="G69" s="186">
        <v>11430</v>
      </c>
      <c r="H69" s="94"/>
      <c r="I69" s="95">
        <v>16006</v>
      </c>
      <c r="J69" s="94"/>
      <c r="K69" s="186">
        <v>11430</v>
      </c>
    </row>
    <row r="70" spans="1:11" s="22" customFormat="1" ht="19.5" customHeight="1" x14ac:dyDescent="0.3">
      <c r="A70" s="3" t="s">
        <v>15</v>
      </c>
      <c r="B70" s="3"/>
      <c r="C70" s="68"/>
      <c r="D70" s="67"/>
      <c r="E70" s="182">
        <f>SUM(E56:E69)</f>
        <v>194094</v>
      </c>
      <c r="F70" s="177"/>
      <c r="G70" s="182">
        <f>SUM(G56:G69)</f>
        <v>188839</v>
      </c>
      <c r="H70" s="67"/>
      <c r="I70" s="182">
        <f>SUM(I56:I69)</f>
        <v>194093</v>
      </c>
      <c r="J70" s="177"/>
      <c r="K70" s="182">
        <f>SUM(K56:K69)</f>
        <v>188839</v>
      </c>
    </row>
    <row r="71" spans="1:11" s="22" customFormat="1" ht="19.5" customHeight="1" x14ac:dyDescent="0.3">
      <c r="A71" s="67"/>
      <c r="B71" s="67"/>
      <c r="C71" s="68"/>
      <c r="D71" s="67"/>
      <c r="E71" s="173"/>
      <c r="F71" s="173"/>
      <c r="G71" s="173"/>
      <c r="H71" s="67"/>
      <c r="I71" s="173"/>
      <c r="J71" s="173"/>
      <c r="K71" s="173"/>
    </row>
    <row r="72" spans="1:11" s="22" customFormat="1" ht="19.5" customHeight="1" x14ac:dyDescent="0.3">
      <c r="A72" s="21" t="s">
        <v>16</v>
      </c>
      <c r="B72" s="21"/>
      <c r="C72" s="68"/>
      <c r="D72" s="67"/>
      <c r="E72" s="173"/>
      <c r="F72" s="173"/>
      <c r="G72" s="173"/>
      <c r="H72" s="67"/>
      <c r="I72" s="173"/>
      <c r="J72" s="173"/>
      <c r="K72" s="173"/>
    </row>
    <row r="73" spans="1:11" s="22" customFormat="1" ht="19.5" customHeight="1" x14ac:dyDescent="0.3">
      <c r="A73" s="67" t="s">
        <v>115</v>
      </c>
      <c r="B73" s="67"/>
      <c r="C73" s="68"/>
      <c r="D73" s="67"/>
      <c r="E73" s="94">
        <v>5251</v>
      </c>
      <c r="F73" s="94"/>
      <c r="G73" s="94">
        <v>6102</v>
      </c>
      <c r="H73" s="94"/>
      <c r="I73" s="94">
        <v>5251</v>
      </c>
      <c r="J73" s="94"/>
      <c r="K73" s="94">
        <v>6102</v>
      </c>
    </row>
    <row r="74" spans="1:11" s="22" customFormat="1" ht="19.5" hidden="1" customHeight="1" x14ac:dyDescent="0.3">
      <c r="A74" s="67" t="s">
        <v>116</v>
      </c>
      <c r="B74" s="67"/>
      <c r="C74" s="68"/>
      <c r="D74" s="67"/>
      <c r="E74" s="175"/>
      <c r="F74" s="94"/>
      <c r="G74" s="197">
        <v>0</v>
      </c>
      <c r="H74" s="94"/>
      <c r="I74" s="175"/>
      <c r="J74" s="94"/>
      <c r="K74" s="197">
        <v>0</v>
      </c>
    </row>
    <row r="75" spans="1:11" s="22" customFormat="1" ht="19.5" customHeight="1" x14ac:dyDescent="0.3">
      <c r="A75" s="67" t="s">
        <v>51</v>
      </c>
      <c r="B75" s="67"/>
      <c r="C75" s="68">
        <v>6</v>
      </c>
      <c r="D75" s="67"/>
      <c r="E75" s="94">
        <v>237134</v>
      </c>
      <c r="F75" s="94"/>
      <c r="G75" s="185">
        <v>255566</v>
      </c>
      <c r="H75" s="94"/>
      <c r="I75" s="94">
        <v>237134</v>
      </c>
      <c r="J75" s="94"/>
      <c r="K75" s="185">
        <v>255566</v>
      </c>
    </row>
    <row r="76" spans="1:11" s="22" customFormat="1" ht="19.5" customHeight="1" x14ac:dyDescent="0.3">
      <c r="A76" s="67" t="s">
        <v>117</v>
      </c>
      <c r="B76" s="67"/>
      <c r="C76" s="68">
        <v>2</v>
      </c>
      <c r="D76" s="67"/>
      <c r="E76" s="94">
        <v>306244</v>
      </c>
      <c r="F76" s="94"/>
      <c r="G76" s="94">
        <v>318525</v>
      </c>
      <c r="H76" s="94"/>
      <c r="I76" s="94">
        <v>306244</v>
      </c>
      <c r="J76" s="94"/>
      <c r="K76" s="94">
        <v>318525</v>
      </c>
    </row>
    <row r="77" spans="1:11" s="22" customFormat="1" ht="19.5" customHeight="1" x14ac:dyDescent="0.3">
      <c r="A77" s="67" t="s">
        <v>68</v>
      </c>
      <c r="B77" s="67"/>
      <c r="C77" s="68">
        <v>13</v>
      </c>
      <c r="D77" s="67"/>
      <c r="E77" s="94">
        <v>52491</v>
      </c>
      <c r="F77" s="94"/>
      <c r="G77" s="94">
        <v>55164</v>
      </c>
      <c r="H77" s="94"/>
      <c r="I77" s="94">
        <v>52491</v>
      </c>
      <c r="J77" s="94"/>
      <c r="K77" s="94">
        <v>55164</v>
      </c>
    </row>
    <row r="78" spans="1:11" s="22" customFormat="1" ht="19.5" customHeight="1" x14ac:dyDescent="0.3">
      <c r="A78" s="67" t="s">
        <v>86</v>
      </c>
      <c r="B78" s="67"/>
      <c r="C78" s="68">
        <v>11</v>
      </c>
      <c r="D78" s="67"/>
      <c r="E78" s="94">
        <v>206044</v>
      </c>
      <c r="F78" s="94"/>
      <c r="G78" s="94">
        <v>236023</v>
      </c>
      <c r="H78" s="94"/>
      <c r="I78" s="94">
        <v>206044</v>
      </c>
      <c r="J78" s="94"/>
      <c r="K78" s="94">
        <v>236023</v>
      </c>
    </row>
    <row r="79" spans="1:11" s="22" customFormat="1" ht="19.5" customHeight="1" x14ac:dyDescent="0.3">
      <c r="A79" s="67" t="s">
        <v>189</v>
      </c>
      <c r="B79" s="67"/>
      <c r="C79" s="68"/>
      <c r="D79" s="67"/>
      <c r="E79" s="94">
        <v>5422</v>
      </c>
      <c r="F79" s="67"/>
      <c r="G79" s="94">
        <v>3670</v>
      </c>
      <c r="H79" s="67"/>
      <c r="I79" s="94">
        <v>5422</v>
      </c>
      <c r="J79" s="67"/>
      <c r="K79" s="94">
        <v>3670</v>
      </c>
    </row>
    <row r="80" spans="1:11" s="22" customFormat="1" ht="19.5" customHeight="1" x14ac:dyDescent="0.3">
      <c r="A80" s="67" t="s">
        <v>118</v>
      </c>
      <c r="B80" s="67"/>
      <c r="C80" s="68"/>
      <c r="D80" s="67"/>
      <c r="E80" s="94">
        <v>29138</v>
      </c>
      <c r="F80" s="94"/>
      <c r="G80" s="94">
        <v>29410</v>
      </c>
      <c r="H80" s="94"/>
      <c r="I80" s="94">
        <v>29138</v>
      </c>
      <c r="J80" s="94"/>
      <c r="K80" s="94">
        <v>29410</v>
      </c>
    </row>
    <row r="81" spans="1:11" s="22" customFormat="1" ht="19.5" customHeight="1" x14ac:dyDescent="0.3">
      <c r="A81" s="67" t="s">
        <v>58</v>
      </c>
      <c r="B81" s="67"/>
      <c r="C81" s="68">
        <v>2</v>
      </c>
      <c r="D81" s="67"/>
      <c r="E81" s="95">
        <v>43590</v>
      </c>
      <c r="F81" s="94"/>
      <c r="G81" s="95">
        <v>45059</v>
      </c>
      <c r="H81" s="94"/>
      <c r="I81" s="95">
        <v>43590</v>
      </c>
      <c r="J81" s="94"/>
      <c r="K81" s="95">
        <v>45059</v>
      </c>
    </row>
    <row r="82" spans="1:11" s="22" customFormat="1" ht="19.5" customHeight="1" x14ac:dyDescent="0.3">
      <c r="A82" s="3" t="s">
        <v>17</v>
      </c>
      <c r="B82" s="3"/>
      <c r="C82" s="68"/>
      <c r="D82" s="67"/>
      <c r="E82" s="182">
        <f>SUM(E73:E81)</f>
        <v>885314</v>
      </c>
      <c r="F82" s="177"/>
      <c r="G82" s="182">
        <f>SUM(G73:G81)</f>
        <v>949519</v>
      </c>
      <c r="H82" s="67"/>
      <c r="I82" s="187">
        <f>SUM(I73:I81)</f>
        <v>885314</v>
      </c>
      <c r="J82" s="177"/>
      <c r="K82" s="182">
        <f>SUM(K73:K81)</f>
        <v>949519</v>
      </c>
    </row>
    <row r="83" spans="1:11" s="22" customFormat="1" ht="19.5" customHeight="1" x14ac:dyDescent="0.3">
      <c r="A83" s="67"/>
      <c r="B83" s="3"/>
      <c r="C83" s="68"/>
      <c r="D83" s="67"/>
      <c r="E83" s="188"/>
      <c r="F83" s="173"/>
      <c r="G83" s="188"/>
      <c r="H83" s="67"/>
      <c r="I83" s="188"/>
      <c r="J83" s="173"/>
      <c r="K83" s="188"/>
    </row>
    <row r="84" spans="1:11" s="22" customFormat="1" ht="19.5" customHeight="1" x14ac:dyDescent="0.3">
      <c r="A84" s="3" t="s">
        <v>18</v>
      </c>
      <c r="B84" s="3"/>
      <c r="C84" s="68"/>
      <c r="D84" s="67"/>
      <c r="E84" s="182">
        <f>SUM(E70+E82)</f>
        <v>1079408</v>
      </c>
      <c r="F84" s="177"/>
      <c r="G84" s="182">
        <f>SUM(G70+G82)</f>
        <v>1138358</v>
      </c>
      <c r="H84" s="67"/>
      <c r="I84" s="182">
        <f>SUM(I70+I82)</f>
        <v>1079407</v>
      </c>
      <c r="J84" s="177"/>
      <c r="K84" s="182">
        <f>SUM(K70+K82)</f>
        <v>1138358</v>
      </c>
    </row>
    <row r="85" spans="1:11" s="22" customFormat="1" ht="19.5" customHeight="1" x14ac:dyDescent="0.3">
      <c r="C85" s="72"/>
      <c r="E85" s="8"/>
      <c r="F85" s="66"/>
      <c r="G85" s="8"/>
      <c r="I85" s="15"/>
      <c r="J85" s="15"/>
      <c r="K85" s="15"/>
    </row>
    <row r="86" spans="1:11" s="7" customFormat="1" ht="19.5" customHeight="1" x14ac:dyDescent="0.35">
      <c r="A86" s="19" t="s">
        <v>190</v>
      </c>
      <c r="B86" s="19"/>
      <c r="C86" s="72"/>
      <c r="D86" s="1"/>
    </row>
    <row r="87" spans="1:11" s="7" customFormat="1" ht="19.5" customHeight="1" x14ac:dyDescent="0.3">
      <c r="A87" s="14" t="s">
        <v>53</v>
      </c>
      <c r="B87" s="14"/>
      <c r="C87" s="72"/>
      <c r="D87" s="1"/>
    </row>
    <row r="88" spans="1:11" s="7" customFormat="1" ht="19.5" customHeight="1" x14ac:dyDescent="0.3">
      <c r="A88" s="14"/>
      <c r="B88" s="14"/>
      <c r="C88" s="72"/>
      <c r="D88" s="1"/>
    </row>
    <row r="89" spans="1:11" s="7" customFormat="1" ht="19.5" customHeight="1" x14ac:dyDescent="0.3">
      <c r="A89" s="14"/>
      <c r="B89" s="14"/>
      <c r="C89" s="72"/>
      <c r="D89" s="1"/>
      <c r="E89" s="193"/>
      <c r="F89" s="67"/>
      <c r="G89" s="193" t="s">
        <v>122</v>
      </c>
    </row>
    <row r="90" spans="1:11" s="7" customFormat="1" ht="19.5" customHeight="1" x14ac:dyDescent="0.3">
      <c r="A90" s="14"/>
      <c r="B90" s="14"/>
      <c r="C90" s="72"/>
      <c r="D90" s="1"/>
      <c r="E90" s="193"/>
      <c r="F90" s="67"/>
      <c r="G90" s="193" t="s">
        <v>123</v>
      </c>
    </row>
    <row r="91" spans="1:11" s="7" customFormat="1" ht="19.5" customHeight="1" x14ac:dyDescent="0.3">
      <c r="A91" s="14"/>
      <c r="B91" s="14"/>
      <c r="C91" s="72"/>
      <c r="D91" s="1"/>
      <c r="E91" s="193" t="s">
        <v>105</v>
      </c>
      <c r="F91" s="67"/>
      <c r="G91" s="193" t="s">
        <v>124</v>
      </c>
    </row>
    <row r="92" spans="1:11" s="7" customFormat="1" ht="19.5" customHeight="1" x14ac:dyDescent="0.3">
      <c r="A92" s="14"/>
      <c r="B92" s="14"/>
      <c r="C92" s="72"/>
      <c r="D92" s="1"/>
      <c r="E92" s="193" t="s">
        <v>125</v>
      </c>
      <c r="F92" s="3"/>
      <c r="G92" s="193" t="s">
        <v>126</v>
      </c>
      <c r="H92" s="193"/>
      <c r="I92" s="244" t="s">
        <v>106</v>
      </c>
      <c r="J92" s="244"/>
      <c r="K92" s="244"/>
    </row>
    <row r="93" spans="1:11" s="7" customFormat="1" ht="19.5" customHeight="1" x14ac:dyDescent="0.3">
      <c r="A93" s="14"/>
      <c r="B93" s="14"/>
      <c r="C93" s="72"/>
      <c r="D93" s="1"/>
      <c r="E93" s="193" t="s">
        <v>123</v>
      </c>
      <c r="F93" s="3"/>
      <c r="G93" s="193" t="s">
        <v>127</v>
      </c>
      <c r="H93" s="193"/>
      <c r="I93" s="244" t="s">
        <v>107</v>
      </c>
      <c r="J93" s="244"/>
      <c r="K93" s="244"/>
    </row>
    <row r="94" spans="1:11" s="7" customFormat="1" ht="19.5" customHeight="1" x14ac:dyDescent="0.3">
      <c r="A94" s="1"/>
      <c r="B94" s="1"/>
      <c r="C94" s="72"/>
      <c r="D94" s="1"/>
      <c r="E94" s="224" t="s">
        <v>216</v>
      </c>
      <c r="F94" s="171"/>
      <c r="G94" s="170" t="s">
        <v>45</v>
      </c>
      <c r="H94" s="2"/>
      <c r="I94" s="224" t="s">
        <v>216</v>
      </c>
      <c r="J94" s="171"/>
      <c r="K94" s="170" t="s">
        <v>45</v>
      </c>
    </row>
    <row r="95" spans="1:11" s="7" customFormat="1" ht="19.5" customHeight="1" x14ac:dyDescent="0.35">
      <c r="A95" s="14" t="s">
        <v>119</v>
      </c>
      <c r="B95" s="14"/>
      <c r="C95" s="242" t="s">
        <v>32</v>
      </c>
      <c r="D95" s="1"/>
      <c r="E95" s="138">
        <v>2021</v>
      </c>
      <c r="F95" s="138"/>
      <c r="G95" s="138">
        <v>2020</v>
      </c>
      <c r="I95" s="138">
        <v>2021</v>
      </c>
      <c r="J95" s="138"/>
      <c r="K95" s="138">
        <v>2020</v>
      </c>
    </row>
    <row r="96" spans="1:11" s="7" customFormat="1" ht="19.5" customHeight="1" x14ac:dyDescent="0.3">
      <c r="A96" s="14"/>
      <c r="B96" s="14"/>
      <c r="C96" s="72"/>
      <c r="D96" s="1"/>
      <c r="E96" s="138" t="s">
        <v>103</v>
      </c>
      <c r="F96" s="138"/>
      <c r="G96" s="138"/>
      <c r="I96" s="138" t="s">
        <v>103</v>
      </c>
      <c r="J96" s="138"/>
      <c r="K96" s="138"/>
    </row>
    <row r="97" spans="1:11" s="7" customFormat="1" ht="19.5" customHeight="1" x14ac:dyDescent="0.3">
      <c r="A97" s="14"/>
      <c r="B97" s="14"/>
      <c r="C97" s="72"/>
      <c r="D97" s="1"/>
      <c r="E97" s="245" t="s">
        <v>47</v>
      </c>
      <c r="F97" s="245"/>
      <c r="G97" s="245"/>
      <c r="H97" s="245"/>
      <c r="I97" s="245"/>
      <c r="J97" s="245"/>
      <c r="K97" s="245"/>
    </row>
    <row r="98" spans="1:11" s="22" customFormat="1" ht="19.5" customHeight="1" x14ac:dyDescent="0.3">
      <c r="A98" s="21" t="s">
        <v>95</v>
      </c>
      <c r="B98" s="21"/>
      <c r="C98" s="68"/>
      <c r="D98" s="67"/>
      <c r="E98" s="126"/>
      <c r="F98" s="189"/>
      <c r="G98" s="126"/>
      <c r="H98" s="67"/>
      <c r="I98" s="177"/>
      <c r="J98" s="177"/>
      <c r="K98" s="177"/>
    </row>
    <row r="99" spans="1:11" s="22" customFormat="1" ht="19.5" customHeight="1" x14ac:dyDescent="0.3">
      <c r="A99" s="67" t="s">
        <v>24</v>
      </c>
      <c r="B99" s="67"/>
      <c r="C99" s="68"/>
      <c r="D99" s="67"/>
      <c r="E99" s="126"/>
      <c r="F99" s="189"/>
      <c r="G99" s="126"/>
      <c r="H99" s="67"/>
      <c r="I99" s="177"/>
      <c r="J99" s="177"/>
      <c r="K99" s="177"/>
    </row>
    <row r="100" spans="1:11" s="22" customFormat="1" ht="19.5" customHeight="1" x14ac:dyDescent="0.3">
      <c r="A100" s="67" t="s">
        <v>27</v>
      </c>
      <c r="B100" s="67"/>
      <c r="C100" s="68"/>
      <c r="D100" s="67"/>
      <c r="E100" s="126"/>
      <c r="F100" s="189"/>
      <c r="G100" s="126"/>
      <c r="H100" s="67"/>
      <c r="I100" s="177"/>
      <c r="J100" s="177"/>
      <c r="K100" s="177"/>
    </row>
    <row r="101" spans="1:11" s="22" customFormat="1" ht="19.5" customHeight="1" x14ac:dyDescent="0.3">
      <c r="A101" s="79" t="s">
        <v>174</v>
      </c>
      <c r="B101" s="67"/>
      <c r="C101" s="68"/>
      <c r="D101" s="67"/>
      <c r="E101" s="126"/>
      <c r="F101" s="189"/>
      <c r="G101" s="126"/>
      <c r="H101" s="67"/>
      <c r="I101" s="177"/>
      <c r="J101" s="177"/>
      <c r="K101" s="177"/>
    </row>
    <row r="102" spans="1:11" s="22" customFormat="1" ht="19.5" customHeight="1" thickBot="1" x14ac:dyDescent="0.35">
      <c r="A102" s="79" t="s">
        <v>175</v>
      </c>
      <c r="B102" s="79"/>
      <c r="C102" s="67"/>
      <c r="D102" s="67"/>
      <c r="E102" s="190">
        <v>2048255</v>
      </c>
      <c r="F102" s="109"/>
      <c r="G102" s="190">
        <v>2048255</v>
      </c>
      <c r="H102" s="67"/>
      <c r="I102" s="190">
        <v>2048255</v>
      </c>
      <c r="J102" s="109"/>
      <c r="K102" s="190">
        <v>2048255</v>
      </c>
    </row>
    <row r="103" spans="1:11" s="22" customFormat="1" ht="19.5" customHeight="1" thickTop="1" x14ac:dyDescent="0.3">
      <c r="A103" s="67" t="s">
        <v>96</v>
      </c>
      <c r="B103" s="79"/>
      <c r="C103" s="67"/>
      <c r="D103" s="67"/>
      <c r="E103" s="191"/>
      <c r="F103" s="109"/>
      <c r="G103" s="191"/>
      <c r="H103" s="67"/>
      <c r="I103" s="191"/>
      <c r="J103" s="109"/>
      <c r="K103" s="191"/>
    </row>
    <row r="104" spans="1:11" s="22" customFormat="1" ht="19.5" customHeight="1" x14ac:dyDescent="0.3">
      <c r="A104" s="79" t="s">
        <v>174</v>
      </c>
      <c r="B104" s="79"/>
      <c r="C104" s="67"/>
      <c r="D104" s="67"/>
      <c r="E104" s="191"/>
      <c r="F104" s="109"/>
      <c r="G104" s="191"/>
      <c r="H104" s="67"/>
      <c r="I104" s="191"/>
      <c r="J104" s="109"/>
      <c r="K104" s="191"/>
    </row>
    <row r="105" spans="1:11" s="22" customFormat="1" ht="19.5" customHeight="1" x14ac:dyDescent="0.3">
      <c r="A105" s="79" t="s">
        <v>175</v>
      </c>
      <c r="B105" s="79"/>
      <c r="C105" s="68"/>
      <c r="D105" s="67"/>
      <c r="E105" s="212">
        <v>2048255</v>
      </c>
      <c r="F105" s="212"/>
      <c r="G105" s="212">
        <v>2048255</v>
      </c>
      <c r="H105" s="5"/>
      <c r="I105" s="212">
        <v>2048255</v>
      </c>
      <c r="J105" s="212"/>
      <c r="K105" s="212">
        <v>2048255</v>
      </c>
    </row>
    <row r="106" spans="1:11" s="22" customFormat="1" ht="19.5" customHeight="1" x14ac:dyDescent="0.3">
      <c r="A106" s="7" t="s">
        <v>70</v>
      </c>
      <c r="B106" s="7"/>
      <c r="C106" s="237"/>
      <c r="D106" s="7"/>
      <c r="E106" s="239">
        <v>283564</v>
      </c>
      <c r="F106" s="239"/>
      <c r="G106" s="239">
        <v>283564</v>
      </c>
      <c r="H106" s="7"/>
      <c r="I106" s="239">
        <v>283564</v>
      </c>
      <c r="J106" s="239"/>
      <c r="K106" s="239">
        <v>283564</v>
      </c>
    </row>
    <row r="107" spans="1:11" s="22" customFormat="1" ht="19.5" customHeight="1" x14ac:dyDescent="0.3">
      <c r="A107" s="222" t="s">
        <v>226</v>
      </c>
      <c r="B107" s="222"/>
      <c r="C107" s="243">
        <v>7</v>
      </c>
      <c r="D107" s="222"/>
      <c r="E107" s="239">
        <v>2880</v>
      </c>
      <c r="F107" s="239"/>
      <c r="G107" s="175">
        <v>0</v>
      </c>
      <c r="H107" s="7"/>
      <c r="I107" s="239">
        <v>2880</v>
      </c>
      <c r="J107" s="239"/>
      <c r="K107" s="175">
        <v>0</v>
      </c>
    </row>
    <row r="108" spans="1:11" s="22" customFormat="1" ht="19.5" customHeight="1" x14ac:dyDescent="0.3">
      <c r="A108" s="222" t="s">
        <v>1</v>
      </c>
      <c r="B108" s="222"/>
      <c r="C108" s="237"/>
      <c r="D108" s="222"/>
      <c r="E108" s="240"/>
      <c r="F108" s="240"/>
      <c r="G108" s="240"/>
      <c r="H108" s="222"/>
      <c r="I108" s="240"/>
      <c r="J108" s="240"/>
      <c r="K108" s="240"/>
    </row>
    <row r="109" spans="1:11" s="22" customFormat="1" ht="19.5" customHeight="1" x14ac:dyDescent="0.3">
      <c r="A109" s="222" t="s">
        <v>62</v>
      </c>
      <c r="B109" s="222"/>
      <c r="C109" s="237"/>
      <c r="D109" s="222"/>
      <c r="E109" s="240"/>
      <c r="F109" s="240"/>
      <c r="G109" s="240"/>
      <c r="H109" s="222"/>
      <c r="I109" s="240"/>
      <c r="J109" s="240"/>
      <c r="K109" s="240"/>
    </row>
    <row r="110" spans="1:11" s="22" customFormat="1" ht="19.5" customHeight="1" x14ac:dyDescent="0.3">
      <c r="A110" s="222" t="s">
        <v>63</v>
      </c>
      <c r="B110" s="79"/>
      <c r="C110" s="237"/>
      <c r="D110" s="222"/>
      <c r="E110" s="240">
        <v>182845</v>
      </c>
      <c r="F110" s="240"/>
      <c r="G110" s="240">
        <v>182845</v>
      </c>
      <c r="H110" s="222"/>
      <c r="I110" s="240">
        <v>182845</v>
      </c>
      <c r="J110" s="240"/>
      <c r="K110" s="240">
        <v>182845</v>
      </c>
    </row>
    <row r="111" spans="1:11" s="22" customFormat="1" ht="19.5" customHeight="1" x14ac:dyDescent="0.3">
      <c r="A111" s="222" t="s">
        <v>121</v>
      </c>
      <c r="B111" s="79"/>
      <c r="C111" s="243">
        <v>7</v>
      </c>
      <c r="D111" s="222"/>
      <c r="E111" s="240">
        <v>138663</v>
      </c>
      <c r="F111" s="240"/>
      <c r="G111" s="240">
        <v>149754</v>
      </c>
      <c r="H111" s="222"/>
      <c r="I111" s="240">
        <v>138663</v>
      </c>
      <c r="J111" s="240"/>
      <c r="K111" s="240">
        <v>149754</v>
      </c>
    </row>
    <row r="112" spans="1:11" s="22" customFormat="1" ht="19.5" customHeight="1" x14ac:dyDescent="0.3">
      <c r="A112" s="241" t="s">
        <v>36</v>
      </c>
      <c r="B112" s="79"/>
      <c r="C112" s="237"/>
      <c r="D112" s="222"/>
      <c r="E112" s="240">
        <f>'SH-8'!N28</f>
        <v>802504</v>
      </c>
      <c r="F112" s="240"/>
      <c r="G112" s="240">
        <v>639812</v>
      </c>
      <c r="H112" s="222"/>
      <c r="I112" s="240">
        <f>'SH-10'!M26</f>
        <v>624839</v>
      </c>
      <c r="J112" s="240"/>
      <c r="K112" s="240">
        <v>530287</v>
      </c>
    </row>
    <row r="113" spans="1:11" s="22" customFormat="1" ht="19.5" customHeight="1" x14ac:dyDescent="0.3">
      <c r="A113" s="222" t="s">
        <v>120</v>
      </c>
      <c r="B113" s="79"/>
      <c r="C113" s="243">
        <v>7</v>
      </c>
      <c r="D113" s="222"/>
      <c r="E113" s="23">
        <v>-138663</v>
      </c>
      <c r="F113" s="239"/>
      <c r="G113" s="23">
        <v>-149754</v>
      </c>
      <c r="H113" s="7"/>
      <c r="I113" s="23">
        <v>-138663</v>
      </c>
      <c r="J113" s="239"/>
      <c r="K113" s="23">
        <v>-149754</v>
      </c>
    </row>
    <row r="114" spans="1:11" s="22" customFormat="1" ht="19.5" customHeight="1" x14ac:dyDescent="0.3">
      <c r="A114" s="203" t="s">
        <v>195</v>
      </c>
      <c r="B114" s="3"/>
      <c r="C114" s="237"/>
      <c r="D114" s="222"/>
      <c r="E114" s="207">
        <f>SUM(E105:E113)</f>
        <v>3320048</v>
      </c>
      <c r="F114" s="202"/>
      <c r="G114" s="207">
        <f>SUM(G105:G113)</f>
        <v>3154476</v>
      </c>
      <c r="H114" s="202"/>
      <c r="I114" s="207">
        <f>SUM(I105:I113)</f>
        <v>3142383</v>
      </c>
      <c r="J114" s="202"/>
      <c r="K114" s="207">
        <f>SUM(K105:K113)</f>
        <v>3044951</v>
      </c>
    </row>
    <row r="115" spans="1:11" s="22" customFormat="1" ht="19.5" customHeight="1" x14ac:dyDescent="0.3">
      <c r="A115" s="241" t="s">
        <v>196</v>
      </c>
      <c r="B115" s="3"/>
      <c r="C115" s="237"/>
      <c r="D115" s="222"/>
      <c r="E115" s="206">
        <v>0</v>
      </c>
      <c r="F115" s="177"/>
      <c r="G115" s="206">
        <v>0</v>
      </c>
      <c r="H115" s="177"/>
      <c r="I115" s="206">
        <v>0</v>
      </c>
      <c r="J115" s="177"/>
      <c r="K115" s="206">
        <v>0</v>
      </c>
    </row>
    <row r="116" spans="1:11" s="22" customFormat="1" ht="19.5" customHeight="1" x14ac:dyDescent="0.3">
      <c r="A116" s="203" t="s">
        <v>97</v>
      </c>
      <c r="B116" s="3"/>
      <c r="C116" s="237"/>
      <c r="D116" s="222"/>
      <c r="E116" s="204">
        <f>SUM(E114:E115)</f>
        <v>3320048</v>
      </c>
      <c r="F116" s="205"/>
      <c r="G116" s="204">
        <f>SUM(G114:G115)</f>
        <v>3154476</v>
      </c>
      <c r="H116" s="241"/>
      <c r="I116" s="204">
        <f>SUM(I114:I115)</f>
        <v>3142383</v>
      </c>
      <c r="J116" s="205"/>
      <c r="K116" s="204">
        <f>SUM(K114:K115)</f>
        <v>3044951</v>
      </c>
    </row>
    <row r="117" spans="1:11" s="22" customFormat="1" ht="19.5" customHeight="1" x14ac:dyDescent="0.3">
      <c r="A117" s="3"/>
      <c r="B117" s="3"/>
      <c r="C117" s="68"/>
      <c r="D117" s="67"/>
      <c r="E117" s="177"/>
      <c r="F117" s="177"/>
      <c r="G117" s="206"/>
      <c r="H117" s="67"/>
      <c r="I117" s="177"/>
      <c r="J117" s="177"/>
      <c r="K117" s="177"/>
    </row>
    <row r="118" spans="1:11" s="22" customFormat="1" ht="20.25" customHeight="1" thickBot="1" x14ac:dyDescent="0.35">
      <c r="A118" s="3" t="s">
        <v>98</v>
      </c>
      <c r="B118" s="3"/>
      <c r="C118" s="237"/>
      <c r="D118" s="222"/>
      <c r="E118" s="183">
        <f>SUM(E84+E114)</f>
        <v>4399456</v>
      </c>
      <c r="F118" s="177"/>
      <c r="G118" s="183">
        <f>SUM(G84+G114)</f>
        <v>4292834</v>
      </c>
      <c r="H118" s="222"/>
      <c r="I118" s="183">
        <f>SUM(I84+I114)</f>
        <v>4221790</v>
      </c>
      <c r="J118" s="177"/>
      <c r="K118" s="183">
        <f>SUM(K84+K114)</f>
        <v>4183309</v>
      </c>
    </row>
    <row r="119" spans="1:11" ht="14.5" thickTop="1" x14ac:dyDescent="0.3"/>
  </sheetData>
  <mergeCells count="9">
    <mergeCell ref="I8:K8"/>
    <mergeCell ref="E12:K12"/>
    <mergeCell ref="I7:K7"/>
    <mergeCell ref="E97:K97"/>
    <mergeCell ref="I49:K49"/>
    <mergeCell ref="I50:K50"/>
    <mergeCell ref="E54:K54"/>
    <mergeCell ref="I92:K92"/>
    <mergeCell ref="I93:K93"/>
  </mergeCells>
  <pageMargins left="0.8" right="0.8" top="0.48" bottom="0.5" header="0.5" footer="0.5"/>
  <pageSetup paperSize="9" scale="83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K58"/>
  <sheetViews>
    <sheetView topLeftCell="C46" zoomScaleNormal="100" zoomScaleSheetLayoutView="70" workbookViewId="0">
      <selection activeCell="I63" sqref="I63"/>
    </sheetView>
  </sheetViews>
  <sheetFormatPr defaultColWidth="9.1796875" defaultRowHeight="20.25" customHeight="1" x14ac:dyDescent="0.3"/>
  <cols>
    <col min="1" max="1" width="5.1796875" style="1" customWidth="1"/>
    <col min="2" max="2" width="40" style="1" customWidth="1"/>
    <col min="3" max="3" width="7.26953125" style="72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6384" width="9.1796875" style="1"/>
  </cols>
  <sheetData>
    <row r="1" spans="1:11" s="7" customFormat="1" ht="19.5" customHeight="1" x14ac:dyDescent="0.35">
      <c r="A1" s="19" t="s">
        <v>190</v>
      </c>
      <c r="B1" s="19"/>
      <c r="C1" s="72"/>
      <c r="E1" s="15"/>
      <c r="F1" s="15"/>
      <c r="G1" s="15"/>
      <c r="H1" s="22"/>
      <c r="I1" s="15"/>
      <c r="J1" s="15"/>
      <c r="K1" s="15"/>
    </row>
    <row r="2" spans="1:11" s="7" customFormat="1" ht="19.5" customHeight="1" x14ac:dyDescent="0.3">
      <c r="A2" s="14" t="s">
        <v>54</v>
      </c>
      <c r="B2" s="14"/>
      <c r="C2" s="17"/>
      <c r="E2" s="15"/>
      <c r="F2" s="15"/>
      <c r="G2" s="15"/>
      <c r="H2" s="22"/>
      <c r="I2" s="15"/>
      <c r="J2" s="15"/>
      <c r="K2" s="15"/>
    </row>
    <row r="3" spans="1:11" s="7" customFormat="1" ht="19.5" customHeight="1" x14ac:dyDescent="0.3">
      <c r="A3" s="2"/>
      <c r="B3" s="2"/>
      <c r="C3" s="72"/>
      <c r="E3" s="15"/>
      <c r="F3" s="15"/>
      <c r="G3" s="15"/>
      <c r="H3" s="22"/>
      <c r="I3" s="15"/>
      <c r="J3" s="15"/>
      <c r="K3" s="15"/>
    </row>
    <row r="4" spans="1:11" s="7" customFormat="1" ht="19.5" customHeight="1" x14ac:dyDescent="0.3">
      <c r="A4" s="2"/>
      <c r="B4" s="2"/>
      <c r="C4" s="72"/>
      <c r="E4" s="193"/>
      <c r="F4" s="67"/>
      <c r="G4" s="193" t="s">
        <v>122</v>
      </c>
    </row>
    <row r="5" spans="1:11" s="7" customFormat="1" ht="19.5" customHeight="1" x14ac:dyDescent="0.3">
      <c r="A5" s="2"/>
      <c r="B5" s="2"/>
      <c r="C5" s="72"/>
      <c r="E5" s="193"/>
      <c r="F5" s="67"/>
      <c r="G5" s="193" t="s">
        <v>123</v>
      </c>
    </row>
    <row r="6" spans="1:11" s="7" customFormat="1" ht="19.5" customHeight="1" x14ac:dyDescent="0.3">
      <c r="A6" s="2"/>
      <c r="B6" s="2"/>
      <c r="C6" s="72"/>
      <c r="E6" s="193" t="s">
        <v>105</v>
      </c>
      <c r="F6" s="67"/>
      <c r="G6" s="193" t="s">
        <v>124</v>
      </c>
    </row>
    <row r="7" spans="1:11" s="7" customFormat="1" ht="19.5" customHeight="1" x14ac:dyDescent="0.3">
      <c r="A7" s="14"/>
      <c r="B7" s="14"/>
      <c r="C7" s="72"/>
      <c r="D7" s="1"/>
      <c r="E7" s="193" t="s">
        <v>125</v>
      </c>
      <c r="F7" s="3"/>
      <c r="G7" s="193" t="s">
        <v>126</v>
      </c>
      <c r="H7" s="193"/>
      <c r="I7" s="244" t="s">
        <v>106</v>
      </c>
      <c r="J7" s="244"/>
      <c r="K7" s="244"/>
    </row>
    <row r="8" spans="1:11" ht="20.25" customHeight="1" x14ac:dyDescent="0.3">
      <c r="A8" s="14"/>
      <c r="B8" s="14"/>
      <c r="E8" s="193" t="s">
        <v>123</v>
      </c>
      <c r="F8" s="3"/>
      <c r="G8" s="193" t="s">
        <v>127</v>
      </c>
      <c r="H8" s="193"/>
      <c r="I8" s="244" t="s">
        <v>107</v>
      </c>
      <c r="J8" s="244"/>
      <c r="K8" s="244"/>
    </row>
    <row r="9" spans="1:11" ht="20.25" customHeight="1" x14ac:dyDescent="0.3">
      <c r="A9" s="14"/>
      <c r="B9" s="14"/>
      <c r="E9" s="247" t="s">
        <v>211</v>
      </c>
      <c r="F9" s="247"/>
      <c r="G9" s="247"/>
      <c r="H9" s="7"/>
      <c r="I9" s="247" t="s">
        <v>211</v>
      </c>
      <c r="J9" s="247"/>
      <c r="K9" s="247"/>
    </row>
    <row r="10" spans="1:11" ht="20.25" customHeight="1" x14ac:dyDescent="0.3">
      <c r="A10" s="14"/>
      <c r="B10" s="14"/>
      <c r="E10" s="248" t="s">
        <v>216</v>
      </c>
      <c r="F10" s="248"/>
      <c r="G10" s="248"/>
      <c r="H10" s="2"/>
      <c r="I10" s="248" t="s">
        <v>216</v>
      </c>
      <c r="J10" s="248"/>
      <c r="K10" s="248"/>
    </row>
    <row r="11" spans="1:11" ht="20.25" customHeight="1" x14ac:dyDescent="0.3">
      <c r="C11" s="72" t="s">
        <v>32</v>
      </c>
      <c r="E11" s="138">
        <v>2021</v>
      </c>
      <c r="F11" s="138"/>
      <c r="G11" s="138">
        <v>2020</v>
      </c>
      <c r="H11" s="7"/>
      <c r="I11" s="138">
        <v>2021</v>
      </c>
      <c r="J11" s="138"/>
      <c r="K11" s="138">
        <v>2020</v>
      </c>
    </row>
    <row r="12" spans="1:11" ht="20.25" customHeight="1" x14ac:dyDescent="0.3">
      <c r="A12" s="2"/>
      <c r="B12" s="2"/>
      <c r="E12" s="246" t="s">
        <v>47</v>
      </c>
      <c r="F12" s="246"/>
      <c r="G12" s="246"/>
      <c r="H12" s="246"/>
      <c r="I12" s="246"/>
      <c r="J12" s="246"/>
      <c r="K12" s="246"/>
    </row>
    <row r="13" spans="1:11" ht="20.25" customHeight="1" x14ac:dyDescent="0.3">
      <c r="A13" s="25" t="s">
        <v>128</v>
      </c>
      <c r="B13" s="25"/>
      <c r="D13" s="7"/>
      <c r="E13" s="34"/>
      <c r="F13" s="34"/>
      <c r="G13" s="34"/>
      <c r="H13" s="7"/>
      <c r="I13" s="34"/>
      <c r="J13" s="34"/>
      <c r="K13" s="34"/>
    </row>
    <row r="14" spans="1:11" ht="20.25" customHeight="1" x14ac:dyDescent="0.3">
      <c r="A14" s="5" t="s">
        <v>197</v>
      </c>
      <c r="B14" s="7"/>
      <c r="D14" s="7"/>
      <c r="E14" s="169">
        <v>0</v>
      </c>
      <c r="F14" s="39"/>
      <c r="G14" s="169">
        <v>53263</v>
      </c>
      <c r="H14" s="7"/>
      <c r="I14" s="169">
        <v>0</v>
      </c>
      <c r="J14" s="39"/>
      <c r="K14" s="169">
        <v>53263</v>
      </c>
    </row>
    <row r="15" spans="1:11" ht="20.25" customHeight="1" x14ac:dyDescent="0.3">
      <c r="A15" s="7" t="s">
        <v>28</v>
      </c>
      <c r="B15" s="7"/>
      <c r="D15" s="7"/>
      <c r="E15" s="6">
        <v>177947</v>
      </c>
      <c r="F15" s="39"/>
      <c r="G15" s="8">
        <v>159152</v>
      </c>
      <c r="H15" s="7"/>
      <c r="I15" s="6">
        <v>177947</v>
      </c>
      <c r="J15" s="39"/>
      <c r="K15" s="8">
        <v>159152</v>
      </c>
    </row>
    <row r="16" spans="1:11" ht="20.25" customHeight="1" x14ac:dyDescent="0.3">
      <c r="A16" s="7" t="s">
        <v>34</v>
      </c>
      <c r="B16" s="7"/>
      <c r="C16" s="220"/>
      <c r="D16" s="7"/>
      <c r="E16" s="6">
        <v>7899</v>
      </c>
      <c r="F16" s="33"/>
      <c r="G16" s="6">
        <v>8030</v>
      </c>
      <c r="H16" s="7"/>
      <c r="I16" s="6">
        <v>7899</v>
      </c>
      <c r="J16" s="33"/>
      <c r="K16" s="6">
        <v>8030</v>
      </c>
    </row>
    <row r="17" spans="1:11" ht="20.25" customHeight="1" x14ac:dyDescent="0.3">
      <c r="A17" s="5" t="s">
        <v>52</v>
      </c>
      <c r="B17" s="7"/>
      <c r="C17" s="220"/>
      <c r="D17" s="7"/>
      <c r="E17" s="6">
        <v>6212</v>
      </c>
      <c r="F17" s="33"/>
      <c r="G17" s="6">
        <v>6195</v>
      </c>
      <c r="H17" s="7"/>
      <c r="I17" s="6">
        <v>6212</v>
      </c>
      <c r="J17" s="33"/>
      <c r="K17" s="6">
        <v>6195</v>
      </c>
    </row>
    <row r="18" spans="1:11" ht="20.25" customHeight="1" x14ac:dyDescent="0.3">
      <c r="A18" s="5" t="s">
        <v>99</v>
      </c>
      <c r="B18" s="7"/>
      <c r="C18" s="220"/>
      <c r="D18" s="7"/>
      <c r="E18" s="6">
        <v>13990</v>
      </c>
      <c r="F18" s="33"/>
      <c r="G18" s="6">
        <v>10734</v>
      </c>
      <c r="H18" s="7"/>
      <c r="I18" s="6">
        <v>13990</v>
      </c>
      <c r="J18" s="33"/>
      <c r="K18" s="6">
        <v>10734</v>
      </c>
    </row>
    <row r="19" spans="1:11" ht="20.25" hidden="1" customHeight="1" x14ac:dyDescent="0.3">
      <c r="A19" s="5" t="s">
        <v>69</v>
      </c>
      <c r="B19" s="7"/>
      <c r="C19" s="220"/>
      <c r="D19" s="7"/>
      <c r="E19" s="169">
        <v>0</v>
      </c>
      <c r="F19" s="169"/>
      <c r="G19" s="169">
        <v>0</v>
      </c>
      <c r="H19" s="169"/>
      <c r="I19" s="169">
        <v>0</v>
      </c>
      <c r="J19" s="169"/>
      <c r="K19" s="169">
        <v>0</v>
      </c>
    </row>
    <row r="20" spans="1:11" s="7" customFormat="1" ht="20.25" customHeight="1" x14ac:dyDescent="0.3">
      <c r="A20" s="7" t="s">
        <v>2</v>
      </c>
      <c r="C20" s="220"/>
      <c r="E20" s="33">
        <v>7355</v>
      </c>
      <c r="F20" s="33"/>
      <c r="G20" s="33">
        <v>10059</v>
      </c>
      <c r="I20" s="169">
        <v>7355</v>
      </c>
      <c r="J20" s="33"/>
      <c r="K20" s="33">
        <v>10059</v>
      </c>
    </row>
    <row r="21" spans="1:11" s="7" customFormat="1" ht="20.25" customHeight="1" x14ac:dyDescent="0.3">
      <c r="A21" s="2" t="s">
        <v>129</v>
      </c>
      <c r="B21" s="2"/>
      <c r="C21" s="220"/>
      <c r="E21" s="164">
        <f>SUM(E14:E20)</f>
        <v>213403</v>
      </c>
      <c r="F21" s="42"/>
      <c r="G21" s="164">
        <f>SUM(G14:G20)</f>
        <v>247433</v>
      </c>
      <c r="I21" s="164">
        <f>SUM(I14:I20)</f>
        <v>213403</v>
      </c>
      <c r="J21" s="42"/>
      <c r="K21" s="164">
        <f>SUM(K14:K20)</f>
        <v>247433</v>
      </c>
    </row>
    <row r="22" spans="1:11" s="7" customFormat="1" ht="14" x14ac:dyDescent="0.3">
      <c r="C22" s="72"/>
      <c r="E22" s="33"/>
      <c r="F22" s="33"/>
      <c r="G22" s="33"/>
      <c r="I22" s="33"/>
      <c r="J22" s="33"/>
      <c r="K22" s="33"/>
    </row>
    <row r="23" spans="1:11" s="7" customFormat="1" ht="20.25" customHeight="1" x14ac:dyDescent="0.3">
      <c r="A23" s="25" t="s">
        <v>19</v>
      </c>
      <c r="B23" s="25"/>
      <c r="C23" s="72"/>
      <c r="E23" s="33"/>
      <c r="F23" s="33"/>
      <c r="G23" s="33"/>
      <c r="I23" s="33"/>
      <c r="J23" s="33"/>
      <c r="K23" s="33"/>
    </row>
    <row r="24" spans="1:11" s="7" customFormat="1" ht="20.25" customHeight="1" x14ac:dyDescent="0.3">
      <c r="A24" s="7" t="s">
        <v>198</v>
      </c>
      <c r="C24" s="72"/>
      <c r="E24" s="30">
        <v>0</v>
      </c>
      <c r="F24" s="33"/>
      <c r="G24" s="30">
        <v>33235</v>
      </c>
      <c r="I24" s="30">
        <v>0</v>
      </c>
      <c r="J24" s="33"/>
      <c r="K24" s="30">
        <v>33235</v>
      </c>
    </row>
    <row r="25" spans="1:11" s="7" customFormat="1" ht="20.25" customHeight="1" x14ac:dyDescent="0.3">
      <c r="A25" s="7" t="s">
        <v>44</v>
      </c>
      <c r="C25" s="72"/>
      <c r="E25" s="34">
        <v>79990</v>
      </c>
      <c r="F25" s="33"/>
      <c r="G25" s="34">
        <v>79201</v>
      </c>
      <c r="I25" s="6">
        <v>79990</v>
      </c>
      <c r="J25" s="33"/>
      <c r="K25" s="34">
        <v>79201</v>
      </c>
    </row>
    <row r="26" spans="1:11" s="7" customFormat="1" ht="20.25" customHeight="1" x14ac:dyDescent="0.3">
      <c r="A26" s="7" t="s">
        <v>130</v>
      </c>
      <c r="C26" s="72"/>
      <c r="E26" s="6">
        <v>1934</v>
      </c>
      <c r="F26" s="33"/>
      <c r="G26" s="6">
        <v>4321</v>
      </c>
      <c r="I26" s="6">
        <v>1934</v>
      </c>
      <c r="J26" s="33"/>
      <c r="K26" s="6">
        <v>4321</v>
      </c>
    </row>
    <row r="27" spans="1:11" s="7" customFormat="1" ht="20.25" customHeight="1" x14ac:dyDescent="0.3">
      <c r="A27" s="7" t="s">
        <v>37</v>
      </c>
      <c r="C27" s="72"/>
      <c r="E27" s="6">
        <v>50178</v>
      </c>
      <c r="F27" s="33"/>
      <c r="G27" s="6">
        <v>46428</v>
      </c>
      <c r="I27" s="6">
        <v>50169</v>
      </c>
      <c r="J27" s="33"/>
      <c r="K27" s="6">
        <v>46428</v>
      </c>
    </row>
    <row r="28" spans="1:11" s="7" customFormat="1" ht="20.25" customHeight="1" x14ac:dyDescent="0.3">
      <c r="A28" s="2" t="s">
        <v>20</v>
      </c>
      <c r="B28" s="2"/>
      <c r="C28" s="72"/>
      <c r="E28" s="164">
        <f>SUM(E24:E27)</f>
        <v>132102</v>
      </c>
      <c r="F28" s="42"/>
      <c r="G28" s="164">
        <f>SUM(G24:G27)</f>
        <v>163185</v>
      </c>
      <c r="I28" s="164">
        <f>SUM(I24:I27)</f>
        <v>132093</v>
      </c>
      <c r="J28" s="42"/>
      <c r="K28" s="164">
        <f>SUM(K24:K27)</f>
        <v>163185</v>
      </c>
    </row>
    <row r="29" spans="1:11" s="7" customFormat="1" ht="14" x14ac:dyDescent="0.3">
      <c r="C29" s="192"/>
      <c r="E29" s="33"/>
      <c r="F29" s="33"/>
      <c r="G29" s="33"/>
      <c r="I29" s="33"/>
      <c r="J29" s="33"/>
      <c r="K29" s="33"/>
    </row>
    <row r="30" spans="1:11" s="7" customFormat="1" ht="20" customHeight="1" x14ac:dyDescent="0.3">
      <c r="A30" s="3" t="s">
        <v>176</v>
      </c>
      <c r="C30" s="72"/>
      <c r="E30" s="119">
        <f>E21-E28</f>
        <v>81301</v>
      </c>
      <c r="F30" s="126"/>
      <c r="G30" s="119">
        <f>G21-G28</f>
        <v>84248</v>
      </c>
      <c r="H30" s="67"/>
      <c r="I30" s="119">
        <f>I21-I28</f>
        <v>81310</v>
      </c>
      <c r="J30" s="126"/>
      <c r="K30" s="119">
        <f>K21-K28</f>
        <v>84248</v>
      </c>
    </row>
    <row r="31" spans="1:11" s="7" customFormat="1" ht="20.25" customHeight="1" x14ac:dyDescent="0.3">
      <c r="A31" s="7" t="s">
        <v>38</v>
      </c>
      <c r="C31" s="72"/>
      <c r="E31" s="8">
        <v>-552</v>
      </c>
      <c r="F31" s="33"/>
      <c r="G31" s="8">
        <v>-519</v>
      </c>
      <c r="I31" s="8">
        <v>-552</v>
      </c>
      <c r="J31" s="33"/>
      <c r="K31" s="8">
        <v>-519</v>
      </c>
    </row>
    <row r="32" spans="1:11" s="7" customFormat="1" ht="20.25" customHeight="1" x14ac:dyDescent="0.3">
      <c r="A32" s="67" t="s">
        <v>188</v>
      </c>
      <c r="C32" s="72"/>
      <c r="E32" s="8"/>
      <c r="F32" s="33"/>
      <c r="I32" s="8"/>
      <c r="J32" s="33"/>
    </row>
    <row r="33" spans="1:11" s="7" customFormat="1" ht="20.25" customHeight="1" x14ac:dyDescent="0.3">
      <c r="A33" s="67" t="s">
        <v>177</v>
      </c>
      <c r="C33" s="220"/>
      <c r="E33" s="35">
        <v>29166</v>
      </c>
      <c r="F33" s="36"/>
      <c r="G33" s="9">
        <v>28482</v>
      </c>
      <c r="I33" s="142">
        <v>0</v>
      </c>
      <c r="J33" s="36"/>
      <c r="K33" s="198">
        <v>0</v>
      </c>
    </row>
    <row r="34" spans="1:11" s="7" customFormat="1" ht="20.25" customHeight="1" x14ac:dyDescent="0.3">
      <c r="A34" s="2" t="s">
        <v>80</v>
      </c>
      <c r="C34" s="72"/>
      <c r="E34" s="165">
        <f>E30+E31+E33</f>
        <v>109915</v>
      </c>
      <c r="F34" s="33"/>
      <c r="G34" s="165">
        <f>G30+G31+G33</f>
        <v>112211</v>
      </c>
      <c r="I34" s="165">
        <f>I30+I31+I33</f>
        <v>80758</v>
      </c>
      <c r="J34" s="33"/>
      <c r="K34" s="165">
        <f>K30+K31+K33</f>
        <v>83729</v>
      </c>
    </row>
    <row r="35" spans="1:11" s="7" customFormat="1" ht="20.25" customHeight="1" x14ac:dyDescent="0.3">
      <c r="A35" s="5" t="s">
        <v>102</v>
      </c>
      <c r="C35" s="72">
        <v>9</v>
      </c>
      <c r="E35" s="9">
        <v>5461</v>
      </c>
      <c r="F35" s="33"/>
      <c r="G35" s="9">
        <v>5372</v>
      </c>
      <c r="I35" s="9">
        <v>5461</v>
      </c>
      <c r="J35" s="33"/>
      <c r="K35" s="9">
        <v>5372</v>
      </c>
    </row>
    <row r="36" spans="1:11" s="7" customFormat="1" ht="20.25" customHeight="1" thickBot="1" x14ac:dyDescent="0.35">
      <c r="A36" s="2" t="s">
        <v>72</v>
      </c>
      <c r="B36" s="2"/>
      <c r="C36" s="72"/>
      <c r="E36" s="214">
        <f>E34-E35</f>
        <v>104454</v>
      </c>
      <c r="F36" s="166"/>
      <c r="G36" s="215">
        <f>G34-G35</f>
        <v>106839</v>
      </c>
      <c r="H36" s="167"/>
      <c r="I36" s="215">
        <f>I34-I35</f>
        <v>75297</v>
      </c>
      <c r="J36" s="166"/>
      <c r="K36" s="215">
        <f>K34-K35</f>
        <v>78357</v>
      </c>
    </row>
    <row r="37" spans="1:11" s="7" customFormat="1" ht="14.5" thickTop="1" x14ac:dyDescent="0.3">
      <c r="C37" s="192"/>
      <c r="E37" s="33"/>
      <c r="F37" s="33"/>
      <c r="G37" s="33"/>
      <c r="I37" s="33"/>
      <c r="J37" s="33"/>
      <c r="K37" s="33"/>
    </row>
    <row r="38" spans="1:11" s="7" customFormat="1" ht="20.25" customHeight="1" x14ac:dyDescent="0.3">
      <c r="A38" s="2" t="s">
        <v>42</v>
      </c>
      <c r="B38" s="2"/>
      <c r="C38" s="72"/>
      <c r="E38" s="168"/>
      <c r="F38" s="80"/>
      <c r="G38" s="168"/>
      <c r="H38" s="22"/>
      <c r="I38" s="168"/>
      <c r="J38" s="80"/>
      <c r="K38" s="168"/>
    </row>
    <row r="39" spans="1:11" s="7" customFormat="1" ht="20.25" hidden="1" customHeight="1" x14ac:dyDescent="0.3">
      <c r="A39" s="25" t="s">
        <v>131</v>
      </c>
      <c r="B39" s="2"/>
      <c r="C39" s="72"/>
      <c r="E39" s="168"/>
      <c r="F39" s="80"/>
      <c r="G39" s="168"/>
      <c r="H39" s="22"/>
      <c r="I39" s="168"/>
      <c r="J39" s="80"/>
      <c r="K39" s="168"/>
    </row>
    <row r="40" spans="1:11" s="7" customFormat="1" ht="20.25" hidden="1" customHeight="1" x14ac:dyDescent="0.3">
      <c r="A40" s="7" t="s">
        <v>132</v>
      </c>
      <c r="B40" s="2"/>
      <c r="C40" s="72"/>
      <c r="E40" s="141">
        <v>0</v>
      </c>
      <c r="F40" s="80"/>
      <c r="G40" s="141">
        <v>0</v>
      </c>
      <c r="H40" s="22"/>
      <c r="I40" s="141">
        <v>0</v>
      </c>
      <c r="J40" s="80"/>
      <c r="K40" s="141">
        <v>0</v>
      </c>
    </row>
    <row r="41" spans="1:11" s="7" customFormat="1" ht="20.25" hidden="1" customHeight="1" x14ac:dyDescent="0.3">
      <c r="A41" s="7" t="s">
        <v>133</v>
      </c>
      <c r="B41" s="2"/>
      <c r="C41" s="72"/>
      <c r="E41" s="141"/>
      <c r="F41" s="80"/>
      <c r="G41" s="141"/>
      <c r="H41" s="22"/>
      <c r="I41" s="141"/>
      <c r="J41" s="80"/>
      <c r="K41" s="141"/>
    </row>
    <row r="42" spans="1:11" s="7" customFormat="1" ht="20.25" hidden="1" customHeight="1" x14ac:dyDescent="0.3">
      <c r="A42" s="7" t="s">
        <v>134</v>
      </c>
      <c r="B42" s="2"/>
      <c r="C42" s="72"/>
      <c r="E42" s="142">
        <v>0</v>
      </c>
      <c r="F42" s="80"/>
      <c r="G42" s="142">
        <v>0</v>
      </c>
      <c r="H42" s="22"/>
      <c r="I42" s="142">
        <v>0</v>
      </c>
      <c r="J42" s="80"/>
      <c r="K42" s="142">
        <v>0</v>
      </c>
    </row>
    <row r="43" spans="1:11" s="7" customFormat="1" ht="20.25" customHeight="1" x14ac:dyDescent="0.3">
      <c r="A43" s="7" t="s">
        <v>66</v>
      </c>
      <c r="C43" s="72"/>
      <c r="E43" s="168"/>
      <c r="F43" s="80"/>
      <c r="G43" s="168"/>
      <c r="H43" s="22"/>
      <c r="I43" s="168"/>
      <c r="J43" s="80"/>
      <c r="K43" s="168"/>
    </row>
    <row r="44" spans="1:11" s="7" customFormat="1" ht="20.25" customHeight="1" x14ac:dyDescent="0.3">
      <c r="A44" s="7" t="s">
        <v>67</v>
      </c>
      <c r="C44" s="72"/>
      <c r="E44" s="144">
        <f>SUM(E40:E42)</f>
        <v>0</v>
      </c>
      <c r="F44" s="63"/>
      <c r="G44" s="144">
        <f>SUM(G40:G42)</f>
        <v>0</v>
      </c>
      <c r="H44" s="29"/>
      <c r="I44" s="144">
        <f>SUM(I40:I42)</f>
        <v>0</v>
      </c>
      <c r="J44" s="63"/>
      <c r="K44" s="144">
        <f>SUM(K40:K42)</f>
        <v>0</v>
      </c>
    </row>
    <row r="45" spans="1:11" s="7" customFormat="1" ht="20.25" customHeight="1" thickBot="1" x14ac:dyDescent="0.35">
      <c r="A45" s="2" t="s">
        <v>49</v>
      </c>
      <c r="B45" s="2"/>
      <c r="C45" s="72"/>
      <c r="E45" s="41">
        <f>'PL-5'!E36+'PL-5'!E44</f>
        <v>104454</v>
      </c>
      <c r="F45" s="42"/>
      <c r="G45" s="41">
        <f>'PL-5'!G36+'PL-5'!G44</f>
        <v>106839</v>
      </c>
      <c r="I45" s="41">
        <f>'PL-5'!I36+'PL-5'!I44</f>
        <v>75297</v>
      </c>
      <c r="J45" s="42"/>
      <c r="K45" s="41">
        <f>'PL-5'!K36+'PL-5'!K44</f>
        <v>78357</v>
      </c>
    </row>
    <row r="46" spans="1:11" s="7" customFormat="1" ht="14.5" thickTop="1" x14ac:dyDescent="0.3">
      <c r="C46" s="211"/>
      <c r="E46" s="33"/>
      <c r="F46" s="33"/>
      <c r="G46" s="33"/>
      <c r="I46" s="33"/>
      <c r="J46" s="33"/>
      <c r="K46" s="33"/>
    </row>
    <row r="47" spans="1:11" ht="20.149999999999999" customHeight="1" x14ac:dyDescent="0.3">
      <c r="A47" s="2" t="s">
        <v>202</v>
      </c>
      <c r="B47" s="2"/>
      <c r="C47" s="211"/>
      <c r="D47" s="7"/>
      <c r="E47" s="160"/>
      <c r="F47" s="37"/>
      <c r="G47" s="160"/>
      <c r="H47" s="22"/>
      <c r="I47" s="161"/>
      <c r="J47" s="37"/>
      <c r="K47" s="161"/>
    </row>
    <row r="48" spans="1:11" ht="20.25" customHeight="1" x14ac:dyDescent="0.3">
      <c r="A48" s="7" t="s">
        <v>135</v>
      </c>
      <c r="B48" s="7"/>
      <c r="C48" s="211"/>
      <c r="D48" s="7"/>
      <c r="E48" s="54">
        <f>E36</f>
        <v>104454</v>
      </c>
      <c r="F48" s="32"/>
      <c r="G48" s="54">
        <f>G36</f>
        <v>106839</v>
      </c>
      <c r="H48" s="7"/>
      <c r="I48" s="54">
        <f>I36</f>
        <v>75297</v>
      </c>
      <c r="J48" s="32"/>
      <c r="K48" s="54">
        <f>K36</f>
        <v>78357</v>
      </c>
    </row>
    <row r="49" spans="1:11" ht="20.25" customHeight="1" x14ac:dyDescent="0.3">
      <c r="A49" s="7" t="s">
        <v>136</v>
      </c>
      <c r="B49" s="7"/>
      <c r="C49" s="211"/>
      <c r="D49" s="7"/>
      <c r="E49" s="142">
        <v>0</v>
      </c>
      <c r="F49" s="42"/>
      <c r="G49" s="142">
        <v>0</v>
      </c>
      <c r="H49" s="7"/>
      <c r="I49" s="142">
        <v>0</v>
      </c>
      <c r="J49" s="42"/>
      <c r="K49" s="142">
        <v>0</v>
      </c>
    </row>
    <row r="50" spans="1:11" ht="20.25" customHeight="1" thickBot="1" x14ac:dyDescent="0.35">
      <c r="A50" s="2" t="s">
        <v>203</v>
      </c>
      <c r="B50" s="2"/>
      <c r="C50" s="211"/>
      <c r="D50" s="7"/>
      <c r="E50" s="162">
        <f>SUM(E48:E49)</f>
        <v>104454</v>
      </c>
      <c r="F50" s="42"/>
      <c r="G50" s="162">
        <f>SUM(G48:G49)</f>
        <v>106839</v>
      </c>
      <c r="H50" s="7"/>
      <c r="I50" s="162">
        <f>SUM(I48:I49)</f>
        <v>75297</v>
      </c>
      <c r="J50" s="42"/>
      <c r="K50" s="162">
        <f>SUM(K48:K49)</f>
        <v>78357</v>
      </c>
    </row>
    <row r="51" spans="1:11" s="7" customFormat="1" ht="14.5" thickTop="1" x14ac:dyDescent="0.3">
      <c r="C51" s="211"/>
      <c r="E51" s="33"/>
      <c r="F51" s="33"/>
      <c r="G51" s="33"/>
      <c r="I51" s="33"/>
      <c r="J51" s="33"/>
      <c r="K51" s="33"/>
    </row>
    <row r="52" spans="1:11" ht="20.25" hidden="1" customHeight="1" x14ac:dyDescent="0.3">
      <c r="A52" s="2" t="s">
        <v>137</v>
      </c>
      <c r="B52" s="2"/>
      <c r="C52" s="211"/>
      <c r="D52" s="7"/>
      <c r="E52" s="160"/>
      <c r="F52" s="37"/>
      <c r="G52" s="160"/>
      <c r="H52" s="22"/>
      <c r="I52" s="161"/>
      <c r="J52" s="37"/>
      <c r="K52" s="161"/>
    </row>
    <row r="53" spans="1:11" ht="20.25" hidden="1" customHeight="1" x14ac:dyDescent="0.3">
      <c r="A53" s="7" t="s">
        <v>135</v>
      </c>
      <c r="B53" s="7"/>
      <c r="C53" s="211"/>
      <c r="D53" s="7"/>
      <c r="E53" s="54" t="e">
        <f>'PL-5'!#REF!</f>
        <v>#REF!</v>
      </c>
      <c r="F53" s="32"/>
      <c r="G53" s="54" t="e">
        <f>'PL-5'!#REF!</f>
        <v>#REF!</v>
      </c>
      <c r="H53" s="7"/>
      <c r="I53" s="54" t="e">
        <f>'PL-5'!#REF!</f>
        <v>#REF!</v>
      </c>
      <c r="J53" s="32"/>
      <c r="K53" s="54" t="e">
        <f>'PL-5'!#REF!</f>
        <v>#REF!</v>
      </c>
    </row>
    <row r="54" spans="1:11" ht="20.25" hidden="1" customHeight="1" x14ac:dyDescent="0.3">
      <c r="A54" s="7" t="s">
        <v>136</v>
      </c>
      <c r="B54" s="7"/>
      <c r="C54" s="211"/>
      <c r="D54" s="7"/>
      <c r="E54" s="142">
        <v>0</v>
      </c>
      <c r="F54" s="42"/>
      <c r="G54" s="142">
        <v>0</v>
      </c>
      <c r="H54" s="7"/>
      <c r="I54" s="142">
        <v>0</v>
      </c>
      <c r="J54" s="42"/>
      <c r="K54" s="142">
        <v>0</v>
      </c>
    </row>
    <row r="55" spans="1:11" ht="20.25" hidden="1" customHeight="1" thickBot="1" x14ac:dyDescent="0.35">
      <c r="A55" s="2" t="s">
        <v>49</v>
      </c>
      <c r="B55" s="2"/>
      <c r="C55" s="211"/>
      <c r="D55" s="7"/>
      <c r="E55" s="162" t="e">
        <f>SUM(E53:E54)</f>
        <v>#REF!</v>
      </c>
      <c r="F55" s="42"/>
      <c r="G55" s="162" t="e">
        <f>SUM(G53:G54)</f>
        <v>#REF!</v>
      </c>
      <c r="H55" s="7"/>
      <c r="I55" s="162" t="e">
        <f>SUM(I53:I54)</f>
        <v>#REF!</v>
      </c>
      <c r="J55" s="42"/>
      <c r="K55" s="162" t="e">
        <f>SUM(K53:K54)</f>
        <v>#REF!</v>
      </c>
    </row>
    <row r="56" spans="1:11" ht="20.25" hidden="1" customHeight="1" x14ac:dyDescent="0.3">
      <c r="A56" s="2"/>
      <c r="B56" s="2"/>
      <c r="C56" s="211"/>
      <c r="D56" s="7"/>
      <c r="E56" s="10"/>
      <c r="F56" s="163"/>
      <c r="G56" s="10"/>
      <c r="H56" s="7"/>
      <c r="I56" s="10"/>
      <c r="J56" s="163"/>
      <c r="K56" s="10"/>
    </row>
    <row r="57" spans="1:11" ht="20.25" customHeight="1" thickBot="1" x14ac:dyDescent="0.35">
      <c r="A57" s="2" t="s">
        <v>82</v>
      </c>
      <c r="B57" s="2"/>
      <c r="C57" s="211"/>
      <c r="D57" s="7"/>
      <c r="E57" s="18">
        <v>0.05</v>
      </c>
      <c r="F57" s="11"/>
      <c r="G57" s="18">
        <v>0.05</v>
      </c>
      <c r="H57" s="7"/>
      <c r="I57" s="18">
        <v>0.04</v>
      </c>
      <c r="J57" s="11"/>
      <c r="K57" s="18">
        <v>0.04</v>
      </c>
    </row>
    <row r="58" spans="1:11" ht="20.25" customHeight="1" thickTop="1" x14ac:dyDescent="0.3"/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7" firstPageNumber="5" fitToWidth="0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6C54-743C-43B6-9408-CA1A85219979}">
  <dimension ref="A1:K58"/>
  <sheetViews>
    <sheetView topLeftCell="A23" zoomScaleNormal="100" zoomScaleSheetLayoutView="70" workbookViewId="0">
      <selection activeCell="K60" sqref="K60"/>
    </sheetView>
  </sheetViews>
  <sheetFormatPr defaultColWidth="9.1796875" defaultRowHeight="20.25" customHeight="1" x14ac:dyDescent="0.3"/>
  <cols>
    <col min="1" max="1" width="5.1796875" style="1" customWidth="1"/>
    <col min="2" max="2" width="39.453125" style="1" customWidth="1"/>
    <col min="3" max="3" width="7.26953125" style="217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6328125" style="1" customWidth="1"/>
    <col min="10" max="10" width="1.7265625" style="1" customWidth="1"/>
    <col min="11" max="11" width="12.54296875" style="1" customWidth="1"/>
    <col min="12" max="16384" width="9.1796875" style="1"/>
  </cols>
  <sheetData>
    <row r="1" spans="1:11" s="7" customFormat="1" ht="19.5" customHeight="1" x14ac:dyDescent="0.35">
      <c r="A1" s="19" t="s">
        <v>190</v>
      </c>
      <c r="B1" s="19"/>
      <c r="C1" s="217"/>
      <c r="E1" s="15"/>
      <c r="F1" s="15"/>
      <c r="G1" s="15"/>
      <c r="H1" s="22"/>
      <c r="I1" s="15"/>
      <c r="J1" s="15"/>
      <c r="K1" s="15"/>
    </row>
    <row r="2" spans="1:11" s="7" customFormat="1" ht="19.5" customHeight="1" x14ac:dyDescent="0.3">
      <c r="A2" s="14" t="s">
        <v>54</v>
      </c>
      <c r="B2" s="14"/>
      <c r="C2" s="17"/>
      <c r="E2" s="15"/>
      <c r="F2" s="15"/>
      <c r="G2" s="15"/>
      <c r="H2" s="22"/>
      <c r="I2" s="15"/>
      <c r="J2" s="15"/>
      <c r="K2" s="15"/>
    </row>
    <row r="3" spans="1:11" s="7" customFormat="1" ht="19.5" customHeight="1" x14ac:dyDescent="0.3">
      <c r="A3" s="2"/>
      <c r="B3" s="2"/>
      <c r="C3" s="217"/>
      <c r="E3" s="15"/>
      <c r="F3" s="15"/>
      <c r="G3" s="15"/>
      <c r="H3" s="22"/>
      <c r="I3" s="15"/>
      <c r="J3" s="15"/>
      <c r="K3" s="15"/>
    </row>
    <row r="4" spans="1:11" s="7" customFormat="1" ht="19.5" customHeight="1" x14ac:dyDescent="0.3">
      <c r="A4" s="2"/>
      <c r="B4" s="2"/>
      <c r="C4" s="217"/>
      <c r="E4" s="216"/>
      <c r="F4" s="67"/>
      <c r="G4" s="216" t="s">
        <v>122</v>
      </c>
    </row>
    <row r="5" spans="1:11" s="7" customFormat="1" ht="19.5" customHeight="1" x14ac:dyDescent="0.3">
      <c r="A5" s="2"/>
      <c r="B5" s="2"/>
      <c r="C5" s="217"/>
      <c r="E5" s="216"/>
      <c r="F5" s="67"/>
      <c r="G5" s="216" t="s">
        <v>123</v>
      </c>
    </row>
    <row r="6" spans="1:11" s="7" customFormat="1" ht="19.5" customHeight="1" x14ac:dyDescent="0.3">
      <c r="A6" s="2"/>
      <c r="B6" s="2"/>
      <c r="C6" s="217"/>
      <c r="E6" s="216" t="s">
        <v>105</v>
      </c>
      <c r="F6" s="67"/>
      <c r="G6" s="216" t="s">
        <v>124</v>
      </c>
    </row>
    <row r="7" spans="1:11" s="7" customFormat="1" ht="19.5" customHeight="1" x14ac:dyDescent="0.3">
      <c r="A7" s="14"/>
      <c r="B7" s="14"/>
      <c r="C7" s="217"/>
      <c r="D7" s="1"/>
      <c r="E7" s="216" t="s">
        <v>125</v>
      </c>
      <c r="F7" s="3"/>
      <c r="G7" s="216" t="s">
        <v>126</v>
      </c>
      <c r="H7" s="216"/>
      <c r="I7" s="244" t="s">
        <v>106</v>
      </c>
      <c r="J7" s="244"/>
      <c r="K7" s="244"/>
    </row>
    <row r="8" spans="1:11" ht="20.25" customHeight="1" x14ac:dyDescent="0.3">
      <c r="A8" s="14"/>
      <c r="B8" s="14"/>
      <c r="E8" s="216" t="s">
        <v>123</v>
      </c>
      <c r="F8" s="3"/>
      <c r="G8" s="216" t="s">
        <v>127</v>
      </c>
      <c r="H8" s="216"/>
      <c r="I8" s="244" t="s">
        <v>107</v>
      </c>
      <c r="J8" s="244"/>
      <c r="K8" s="244"/>
    </row>
    <row r="9" spans="1:11" ht="20.25" customHeight="1" x14ac:dyDescent="0.3">
      <c r="A9" s="14"/>
      <c r="B9" s="14"/>
      <c r="E9" s="247" t="s">
        <v>217</v>
      </c>
      <c r="F9" s="247"/>
      <c r="G9" s="247"/>
      <c r="H9" s="7"/>
      <c r="I9" s="247" t="s">
        <v>217</v>
      </c>
      <c r="J9" s="247"/>
      <c r="K9" s="247"/>
    </row>
    <row r="10" spans="1:11" ht="20.25" customHeight="1" x14ac:dyDescent="0.3">
      <c r="A10" s="14"/>
      <c r="B10" s="14"/>
      <c r="E10" s="248" t="s">
        <v>216</v>
      </c>
      <c r="F10" s="248"/>
      <c r="G10" s="248"/>
      <c r="H10" s="2"/>
      <c r="I10" s="248" t="s">
        <v>216</v>
      </c>
      <c r="J10" s="248"/>
      <c r="K10" s="248"/>
    </row>
    <row r="11" spans="1:11" ht="20.25" customHeight="1" x14ac:dyDescent="0.3">
      <c r="C11" s="217" t="s">
        <v>32</v>
      </c>
      <c r="E11" s="138">
        <v>2021</v>
      </c>
      <c r="F11" s="138"/>
      <c r="G11" s="138">
        <v>2020</v>
      </c>
      <c r="H11" s="7"/>
      <c r="I11" s="138">
        <v>2021</v>
      </c>
      <c r="J11" s="138"/>
      <c r="K11" s="138">
        <v>2020</v>
      </c>
    </row>
    <row r="12" spans="1:11" ht="20.25" customHeight="1" x14ac:dyDescent="0.3">
      <c r="A12" s="2"/>
      <c r="B12" s="2"/>
      <c r="E12" s="246" t="s">
        <v>47</v>
      </c>
      <c r="F12" s="246"/>
      <c r="G12" s="246"/>
      <c r="H12" s="246"/>
      <c r="I12" s="246"/>
      <c r="J12" s="246"/>
      <c r="K12" s="246"/>
    </row>
    <row r="13" spans="1:11" ht="20.25" customHeight="1" x14ac:dyDescent="0.3">
      <c r="A13" s="25" t="s">
        <v>128</v>
      </c>
      <c r="B13" s="25"/>
      <c r="C13" s="217">
        <v>2</v>
      </c>
      <c r="D13" s="7"/>
      <c r="E13" s="34"/>
      <c r="F13" s="34"/>
      <c r="G13" s="34"/>
      <c r="H13" s="7"/>
      <c r="I13" s="34"/>
      <c r="J13" s="34"/>
      <c r="K13" s="34"/>
    </row>
    <row r="14" spans="1:11" ht="20.25" customHeight="1" x14ac:dyDescent="0.3">
      <c r="A14" s="5" t="s">
        <v>197</v>
      </c>
      <c r="B14" s="7"/>
      <c r="D14" s="7"/>
      <c r="E14" s="34">
        <v>101338</v>
      </c>
      <c r="F14" s="39"/>
      <c r="G14" s="169">
        <v>273647</v>
      </c>
      <c r="H14" s="7"/>
      <c r="I14" s="34">
        <v>101338</v>
      </c>
      <c r="J14" s="39"/>
      <c r="K14" s="169">
        <v>273647</v>
      </c>
    </row>
    <row r="15" spans="1:11" ht="20.25" customHeight="1" x14ac:dyDescent="0.3">
      <c r="A15" s="7" t="s">
        <v>28</v>
      </c>
      <c r="B15" s="7"/>
      <c r="D15" s="7"/>
      <c r="E15" s="6">
        <v>521799</v>
      </c>
      <c r="F15" s="39"/>
      <c r="G15" s="8">
        <v>471988</v>
      </c>
      <c r="H15" s="7"/>
      <c r="I15" s="6">
        <v>521799</v>
      </c>
      <c r="J15" s="39"/>
      <c r="K15" s="8">
        <v>471988</v>
      </c>
    </row>
    <row r="16" spans="1:11" ht="20.25" customHeight="1" x14ac:dyDescent="0.3">
      <c r="A16" s="7" t="s">
        <v>34</v>
      </c>
      <c r="B16" s="7"/>
      <c r="D16" s="7"/>
      <c r="E16" s="6">
        <v>24021</v>
      </c>
      <c r="F16" s="33"/>
      <c r="G16" s="6">
        <v>22134</v>
      </c>
      <c r="H16" s="7"/>
      <c r="I16" s="6">
        <v>24021</v>
      </c>
      <c r="J16" s="33"/>
      <c r="K16" s="6">
        <v>22134</v>
      </c>
    </row>
    <row r="17" spans="1:11" ht="20.25" customHeight="1" x14ac:dyDescent="0.3">
      <c r="A17" s="5" t="s">
        <v>52</v>
      </c>
      <c r="B17" s="7"/>
      <c r="C17" s="217">
        <v>6</v>
      </c>
      <c r="D17" s="7"/>
      <c r="E17" s="6">
        <v>18432</v>
      </c>
      <c r="F17" s="33"/>
      <c r="G17" s="6">
        <v>18449</v>
      </c>
      <c r="H17" s="7"/>
      <c r="I17" s="6">
        <v>18432</v>
      </c>
      <c r="J17" s="33"/>
      <c r="K17" s="6">
        <v>18449</v>
      </c>
    </row>
    <row r="18" spans="1:11" ht="20.25" customHeight="1" x14ac:dyDescent="0.3">
      <c r="A18" s="5" t="s">
        <v>99</v>
      </c>
      <c r="B18" s="7"/>
      <c r="D18" s="7"/>
      <c r="E18" s="6">
        <v>41872</v>
      </c>
      <c r="F18" s="33"/>
      <c r="G18" s="6">
        <v>32204</v>
      </c>
      <c r="H18" s="7"/>
      <c r="I18" s="6">
        <v>41872</v>
      </c>
      <c r="J18" s="33"/>
      <c r="K18" s="6">
        <v>32204</v>
      </c>
    </row>
    <row r="19" spans="1:11" ht="20.25" customHeight="1" x14ac:dyDescent="0.3">
      <c r="A19" s="5" t="s">
        <v>69</v>
      </c>
      <c r="B19" s="7"/>
      <c r="C19" s="217">
        <v>5</v>
      </c>
      <c r="D19" s="7"/>
      <c r="E19" s="169">
        <v>795</v>
      </c>
      <c r="F19" s="169"/>
      <c r="G19" s="169">
        <v>1189</v>
      </c>
      <c r="H19" s="169"/>
      <c r="I19" s="169">
        <v>39791</v>
      </c>
      <c r="J19" s="169"/>
      <c r="K19" s="169">
        <v>1189</v>
      </c>
    </row>
    <row r="20" spans="1:11" s="7" customFormat="1" ht="20.25" customHeight="1" x14ac:dyDescent="0.3">
      <c r="A20" s="7" t="s">
        <v>2</v>
      </c>
      <c r="C20" s="217"/>
      <c r="E20" s="33">
        <v>24118</v>
      </c>
      <c r="F20" s="33"/>
      <c r="G20" s="33">
        <v>28158</v>
      </c>
      <c r="I20" s="169">
        <v>24108</v>
      </c>
      <c r="J20" s="33"/>
      <c r="K20" s="33">
        <v>28158</v>
      </c>
    </row>
    <row r="21" spans="1:11" s="7" customFormat="1" ht="20.25" customHeight="1" x14ac:dyDescent="0.3">
      <c r="A21" s="2" t="s">
        <v>129</v>
      </c>
      <c r="B21" s="2"/>
      <c r="C21" s="217"/>
      <c r="E21" s="164">
        <f>SUM(E14:E20)</f>
        <v>732375</v>
      </c>
      <c r="F21" s="42"/>
      <c r="G21" s="164">
        <f>SUM(G14:G20)</f>
        <v>847769</v>
      </c>
      <c r="I21" s="164">
        <f>SUM(I14:I20)</f>
        <v>771361</v>
      </c>
      <c r="J21" s="42"/>
      <c r="K21" s="164">
        <f>SUM(K14:K20)</f>
        <v>847769</v>
      </c>
    </row>
    <row r="22" spans="1:11" s="7" customFormat="1" ht="14" x14ac:dyDescent="0.3">
      <c r="C22" s="217"/>
      <c r="E22" s="33"/>
      <c r="F22" s="33"/>
      <c r="G22" s="33"/>
      <c r="I22" s="33"/>
      <c r="J22" s="33"/>
      <c r="K22" s="33"/>
    </row>
    <row r="23" spans="1:11" s="7" customFormat="1" ht="20.25" customHeight="1" x14ac:dyDescent="0.3">
      <c r="A23" s="25" t="s">
        <v>19</v>
      </c>
      <c r="B23" s="25"/>
      <c r="C23" s="217"/>
      <c r="E23" s="33"/>
      <c r="F23" s="33"/>
      <c r="G23" s="33"/>
      <c r="I23" s="33"/>
      <c r="J23" s="33"/>
      <c r="K23" s="33"/>
    </row>
    <row r="24" spans="1:11" s="7" customFormat="1" ht="20.25" customHeight="1" x14ac:dyDescent="0.3">
      <c r="A24" s="7" t="s">
        <v>198</v>
      </c>
      <c r="C24" s="217"/>
      <c r="E24" s="30">
        <v>45072</v>
      </c>
      <c r="F24" s="33"/>
      <c r="G24" s="30">
        <v>233031</v>
      </c>
      <c r="I24" s="30">
        <v>45072</v>
      </c>
      <c r="J24" s="33"/>
      <c r="K24" s="30">
        <v>233031</v>
      </c>
    </row>
    <row r="25" spans="1:11" s="7" customFormat="1" ht="20.25" customHeight="1" x14ac:dyDescent="0.3">
      <c r="A25" s="7" t="s">
        <v>44</v>
      </c>
      <c r="C25" s="217"/>
      <c r="E25" s="34">
        <v>234683</v>
      </c>
      <c r="F25" s="33"/>
      <c r="G25" s="34">
        <v>233048</v>
      </c>
      <c r="I25" s="6">
        <v>234683</v>
      </c>
      <c r="J25" s="33"/>
      <c r="K25" s="34">
        <v>233048</v>
      </c>
    </row>
    <row r="26" spans="1:11" s="7" customFormat="1" ht="20.25" customHeight="1" x14ac:dyDescent="0.3">
      <c r="A26" s="7" t="s">
        <v>130</v>
      </c>
      <c r="C26" s="217"/>
      <c r="E26" s="6">
        <v>11224</v>
      </c>
      <c r="F26" s="33"/>
      <c r="G26" s="6">
        <v>21676</v>
      </c>
      <c r="I26" s="6">
        <v>11224</v>
      </c>
      <c r="J26" s="33"/>
      <c r="K26" s="6">
        <v>21676</v>
      </c>
    </row>
    <row r="27" spans="1:11" s="7" customFormat="1" ht="20.25" customHeight="1" x14ac:dyDescent="0.3">
      <c r="A27" s="7" t="s">
        <v>37</v>
      </c>
      <c r="C27" s="217"/>
      <c r="E27" s="6">
        <v>154732</v>
      </c>
      <c r="F27" s="33"/>
      <c r="G27" s="6">
        <v>141533</v>
      </c>
      <c r="I27" s="6">
        <v>154142</v>
      </c>
      <c r="J27" s="33"/>
      <c r="K27" s="6">
        <v>141533</v>
      </c>
    </row>
    <row r="28" spans="1:11" s="7" customFormat="1" ht="20.25" customHeight="1" x14ac:dyDescent="0.3">
      <c r="A28" s="2" t="s">
        <v>20</v>
      </c>
      <c r="B28" s="2"/>
      <c r="C28" s="217"/>
      <c r="E28" s="164">
        <f>SUM(E24:E27)</f>
        <v>445711</v>
      </c>
      <c r="F28" s="42"/>
      <c r="G28" s="164">
        <f>SUM(G24:G27)</f>
        <v>629288</v>
      </c>
      <c r="I28" s="164">
        <f>SUM(I24:I27)</f>
        <v>445121</v>
      </c>
      <c r="J28" s="42"/>
      <c r="K28" s="164">
        <f>SUM(K24:K27)</f>
        <v>629288</v>
      </c>
    </row>
    <row r="29" spans="1:11" s="7" customFormat="1" ht="14" x14ac:dyDescent="0.3">
      <c r="C29" s="217"/>
      <c r="E29" s="33"/>
      <c r="F29" s="33"/>
      <c r="G29" s="33"/>
      <c r="I29" s="33"/>
      <c r="J29" s="33"/>
      <c r="K29" s="33"/>
    </row>
    <row r="30" spans="1:11" s="7" customFormat="1" ht="20" customHeight="1" x14ac:dyDescent="0.3">
      <c r="A30" s="3" t="s">
        <v>176</v>
      </c>
      <c r="C30" s="217"/>
      <c r="E30" s="119">
        <f>E21-E28</f>
        <v>286664</v>
      </c>
      <c r="F30" s="126"/>
      <c r="G30" s="119">
        <f>G21-G28</f>
        <v>218481</v>
      </c>
      <c r="H30" s="67"/>
      <c r="I30" s="119">
        <f>I21-I28</f>
        <v>326240</v>
      </c>
      <c r="J30" s="126"/>
      <c r="K30" s="119">
        <f>K21-K28</f>
        <v>218481</v>
      </c>
    </row>
    <row r="31" spans="1:11" s="7" customFormat="1" ht="20.25" customHeight="1" x14ac:dyDescent="0.3">
      <c r="A31" s="7" t="s">
        <v>38</v>
      </c>
      <c r="C31" s="217"/>
      <c r="E31" s="8">
        <v>-1063</v>
      </c>
      <c r="F31" s="33"/>
      <c r="G31" s="8">
        <v>-1207</v>
      </c>
      <c r="I31" s="8">
        <v>-1063</v>
      </c>
      <c r="J31" s="33"/>
      <c r="K31" s="8">
        <v>-1207</v>
      </c>
    </row>
    <row r="32" spans="1:11" s="7" customFormat="1" ht="20.25" customHeight="1" x14ac:dyDescent="0.3">
      <c r="A32" s="67" t="s">
        <v>188</v>
      </c>
      <c r="C32" s="217"/>
      <c r="E32" s="8"/>
      <c r="F32" s="33"/>
      <c r="I32" s="8"/>
      <c r="J32" s="33"/>
    </row>
    <row r="33" spans="1:11" s="7" customFormat="1" ht="20.25" customHeight="1" x14ac:dyDescent="0.3">
      <c r="A33" s="67" t="s">
        <v>177</v>
      </c>
      <c r="C33" s="217">
        <v>5</v>
      </c>
      <c r="E33" s="35">
        <v>107716</v>
      </c>
      <c r="F33" s="36"/>
      <c r="G33" s="9">
        <v>71166</v>
      </c>
      <c r="I33" s="142">
        <v>0</v>
      </c>
      <c r="J33" s="36"/>
      <c r="K33" s="198">
        <v>0</v>
      </c>
    </row>
    <row r="34" spans="1:11" s="7" customFormat="1" ht="20.25" customHeight="1" x14ac:dyDescent="0.3">
      <c r="A34" s="2" t="s">
        <v>80</v>
      </c>
      <c r="C34" s="217"/>
      <c r="E34" s="165">
        <f>E30+E31+E33</f>
        <v>393317</v>
      </c>
      <c r="F34" s="33"/>
      <c r="G34" s="165">
        <f>G30+G31+G33</f>
        <v>288440</v>
      </c>
      <c r="I34" s="165">
        <f>I30+I31+I33</f>
        <v>325177</v>
      </c>
      <c r="J34" s="33"/>
      <c r="K34" s="165">
        <f>K30+K31+K33</f>
        <v>217274</v>
      </c>
    </row>
    <row r="35" spans="1:11" s="7" customFormat="1" ht="20.25" customHeight="1" x14ac:dyDescent="0.3">
      <c r="A35" s="5" t="s">
        <v>102</v>
      </c>
      <c r="C35" s="217">
        <v>9</v>
      </c>
      <c r="E35" s="9">
        <v>24185</v>
      </c>
      <c r="F35" s="33"/>
      <c r="G35" s="9">
        <v>13564</v>
      </c>
      <c r="I35" s="9">
        <v>24185</v>
      </c>
      <c r="J35" s="33"/>
      <c r="K35" s="9">
        <v>13564</v>
      </c>
    </row>
    <row r="36" spans="1:11" s="7" customFormat="1" ht="20.25" customHeight="1" thickBot="1" x14ac:dyDescent="0.35">
      <c r="A36" s="2" t="s">
        <v>72</v>
      </c>
      <c r="B36" s="2"/>
      <c r="C36" s="217"/>
      <c r="E36" s="214">
        <f>E34-E35</f>
        <v>369132</v>
      </c>
      <c r="F36" s="166"/>
      <c r="G36" s="215">
        <f>G34-G35</f>
        <v>274876</v>
      </c>
      <c r="H36" s="167"/>
      <c r="I36" s="215">
        <f>I34-I35</f>
        <v>300992</v>
      </c>
      <c r="J36" s="166"/>
      <c r="K36" s="215">
        <f>K34-K35</f>
        <v>203710</v>
      </c>
    </row>
    <row r="37" spans="1:11" s="7" customFormat="1" ht="14.5" thickTop="1" x14ac:dyDescent="0.3">
      <c r="C37" s="217"/>
      <c r="E37" s="33"/>
      <c r="F37" s="33"/>
      <c r="G37" s="33"/>
      <c r="I37" s="33"/>
      <c r="J37" s="33"/>
      <c r="K37" s="33"/>
    </row>
    <row r="38" spans="1:11" s="7" customFormat="1" ht="20.25" customHeight="1" x14ac:dyDescent="0.3">
      <c r="A38" s="2" t="s">
        <v>42</v>
      </c>
      <c r="B38" s="2"/>
      <c r="C38" s="217"/>
      <c r="E38" s="168"/>
      <c r="F38" s="80"/>
      <c r="G38" s="168"/>
      <c r="H38" s="22"/>
      <c r="I38" s="168"/>
      <c r="J38" s="80"/>
      <c r="K38" s="168"/>
    </row>
    <row r="39" spans="1:11" s="7" customFormat="1" ht="20.25" hidden="1" customHeight="1" x14ac:dyDescent="0.3">
      <c r="A39" s="25" t="s">
        <v>131</v>
      </c>
      <c r="B39" s="2"/>
      <c r="C39" s="217"/>
      <c r="E39" s="168"/>
      <c r="F39" s="80"/>
      <c r="G39" s="168"/>
      <c r="H39" s="22"/>
      <c r="I39" s="168"/>
      <c r="J39" s="80"/>
      <c r="K39" s="168"/>
    </row>
    <row r="40" spans="1:11" s="7" customFormat="1" ht="20.25" hidden="1" customHeight="1" x14ac:dyDescent="0.3">
      <c r="A40" s="7" t="s">
        <v>132</v>
      </c>
      <c r="B40" s="2"/>
      <c r="C40" s="217"/>
      <c r="E40" s="141">
        <v>0</v>
      </c>
      <c r="F40" s="80"/>
      <c r="G40" s="141">
        <v>0</v>
      </c>
      <c r="H40" s="22"/>
      <c r="I40" s="141">
        <v>0</v>
      </c>
      <c r="J40" s="80"/>
      <c r="K40" s="141">
        <v>0</v>
      </c>
    </row>
    <row r="41" spans="1:11" s="7" customFormat="1" ht="20.25" hidden="1" customHeight="1" x14ac:dyDescent="0.3">
      <c r="A41" s="7" t="s">
        <v>133</v>
      </c>
      <c r="B41" s="2"/>
      <c r="C41" s="217"/>
      <c r="E41" s="141"/>
      <c r="F41" s="80"/>
      <c r="G41" s="141"/>
      <c r="H41" s="22"/>
      <c r="I41" s="141"/>
      <c r="J41" s="80"/>
      <c r="K41" s="141"/>
    </row>
    <row r="42" spans="1:11" s="7" customFormat="1" ht="20.25" hidden="1" customHeight="1" x14ac:dyDescent="0.3">
      <c r="A42" s="7" t="s">
        <v>134</v>
      </c>
      <c r="B42" s="2"/>
      <c r="C42" s="217"/>
      <c r="E42" s="142">
        <v>0</v>
      </c>
      <c r="F42" s="80"/>
      <c r="G42" s="142">
        <v>0</v>
      </c>
      <c r="H42" s="22"/>
      <c r="I42" s="142">
        <v>0</v>
      </c>
      <c r="J42" s="80"/>
      <c r="K42" s="142">
        <v>0</v>
      </c>
    </row>
    <row r="43" spans="1:11" s="7" customFormat="1" ht="20.25" customHeight="1" x14ac:dyDescent="0.3">
      <c r="A43" s="7" t="s">
        <v>66</v>
      </c>
      <c r="C43" s="217"/>
      <c r="E43" s="168"/>
      <c r="F43" s="80"/>
      <c r="G43" s="168"/>
      <c r="H43" s="22"/>
      <c r="I43" s="168"/>
      <c r="J43" s="80"/>
      <c r="K43" s="168"/>
    </row>
    <row r="44" spans="1:11" s="7" customFormat="1" ht="20.25" customHeight="1" x14ac:dyDescent="0.3">
      <c r="A44" s="7" t="s">
        <v>67</v>
      </c>
      <c r="C44" s="217"/>
      <c r="E44" s="144">
        <f>SUM(E40:E42)</f>
        <v>0</v>
      </c>
      <c r="F44" s="63"/>
      <c r="G44" s="144">
        <f>SUM(G40:G42)</f>
        <v>0</v>
      </c>
      <c r="H44" s="29"/>
      <c r="I44" s="144">
        <f>SUM(I40:I42)</f>
        <v>0</v>
      </c>
      <c r="J44" s="63"/>
      <c r="K44" s="144">
        <f>SUM(K40:K42)</f>
        <v>0</v>
      </c>
    </row>
    <row r="45" spans="1:11" s="7" customFormat="1" ht="20.25" customHeight="1" thickBot="1" x14ac:dyDescent="0.35">
      <c r="A45" s="2" t="s">
        <v>49</v>
      </c>
      <c r="B45" s="2"/>
      <c r="C45" s="217"/>
      <c r="E45" s="41">
        <f>'PL-6'!E36+'PL-6'!E44</f>
        <v>369132</v>
      </c>
      <c r="F45" s="42"/>
      <c r="G45" s="41">
        <f>'PL-6'!G36+'PL-6'!G44</f>
        <v>274876</v>
      </c>
      <c r="I45" s="41">
        <f>'PL-6'!I36+'PL-6'!I44</f>
        <v>300992</v>
      </c>
      <c r="J45" s="42"/>
      <c r="K45" s="41">
        <f>'PL-6'!K36+'PL-6'!K44</f>
        <v>203710</v>
      </c>
    </row>
    <row r="46" spans="1:11" s="7" customFormat="1" ht="14.5" thickTop="1" x14ac:dyDescent="0.3">
      <c r="C46" s="217"/>
      <c r="E46" s="33"/>
      <c r="F46" s="33"/>
      <c r="G46" s="33"/>
      <c r="I46" s="33"/>
      <c r="J46" s="33"/>
      <c r="K46" s="33"/>
    </row>
    <row r="47" spans="1:11" ht="20.149999999999999" customHeight="1" x14ac:dyDescent="0.3">
      <c r="A47" s="2" t="s">
        <v>202</v>
      </c>
      <c r="B47" s="2"/>
      <c r="D47" s="7"/>
      <c r="E47" s="160"/>
      <c r="F47" s="37"/>
      <c r="G47" s="160"/>
      <c r="H47" s="22"/>
      <c r="I47" s="161"/>
      <c r="J47" s="37"/>
      <c r="K47" s="161"/>
    </row>
    <row r="48" spans="1:11" ht="20.25" customHeight="1" x14ac:dyDescent="0.3">
      <c r="A48" s="7" t="s">
        <v>135</v>
      </c>
      <c r="B48" s="7"/>
      <c r="D48" s="7"/>
      <c r="E48" s="54">
        <f>E36</f>
        <v>369132</v>
      </c>
      <c r="F48" s="32"/>
      <c r="G48" s="54">
        <f>G36</f>
        <v>274876</v>
      </c>
      <c r="H48" s="7"/>
      <c r="I48" s="54">
        <f>I36</f>
        <v>300992</v>
      </c>
      <c r="J48" s="32"/>
      <c r="K48" s="54">
        <f>K36</f>
        <v>203710</v>
      </c>
    </row>
    <row r="49" spans="1:11" ht="20.25" customHeight="1" x14ac:dyDescent="0.3">
      <c r="A49" s="7" t="s">
        <v>136</v>
      </c>
      <c r="B49" s="7"/>
      <c r="D49" s="7"/>
      <c r="E49" s="142">
        <v>0</v>
      </c>
      <c r="F49" s="42"/>
      <c r="G49" s="142">
        <v>0</v>
      </c>
      <c r="H49" s="7"/>
      <c r="I49" s="142">
        <v>0</v>
      </c>
      <c r="J49" s="42"/>
      <c r="K49" s="142">
        <v>0</v>
      </c>
    </row>
    <row r="50" spans="1:11" ht="20.25" customHeight="1" thickBot="1" x14ac:dyDescent="0.35">
      <c r="A50" s="2" t="s">
        <v>203</v>
      </c>
      <c r="B50" s="2"/>
      <c r="D50" s="7"/>
      <c r="E50" s="162">
        <f>SUM(E48:E49)</f>
        <v>369132</v>
      </c>
      <c r="F50" s="42"/>
      <c r="G50" s="162">
        <f>SUM(G48:G49)</f>
        <v>274876</v>
      </c>
      <c r="H50" s="7"/>
      <c r="I50" s="162">
        <f>SUM(I48:I49)</f>
        <v>300992</v>
      </c>
      <c r="J50" s="42"/>
      <c r="K50" s="162">
        <f>SUM(K48:K49)</f>
        <v>203710</v>
      </c>
    </row>
    <row r="51" spans="1:11" s="7" customFormat="1" ht="14.5" thickTop="1" x14ac:dyDescent="0.3">
      <c r="C51" s="217"/>
      <c r="E51" s="33"/>
      <c r="F51" s="33"/>
      <c r="G51" s="33"/>
      <c r="I51" s="33"/>
      <c r="J51" s="33"/>
      <c r="K51" s="33"/>
    </row>
    <row r="52" spans="1:11" ht="20.25" hidden="1" customHeight="1" x14ac:dyDescent="0.3">
      <c r="A52" s="2" t="s">
        <v>137</v>
      </c>
      <c r="B52" s="2"/>
      <c r="D52" s="7"/>
      <c r="E52" s="160"/>
      <c r="F52" s="37"/>
      <c r="G52" s="160"/>
      <c r="H52" s="22"/>
      <c r="I52" s="161"/>
      <c r="J52" s="37"/>
      <c r="K52" s="161"/>
    </row>
    <row r="53" spans="1:11" ht="20.25" hidden="1" customHeight="1" x14ac:dyDescent="0.3">
      <c r="A53" s="7" t="s">
        <v>135</v>
      </c>
      <c r="B53" s="7"/>
      <c r="D53" s="7"/>
      <c r="E53" s="54" t="e">
        <f>'PL-6'!#REF!</f>
        <v>#REF!</v>
      </c>
      <c r="F53" s="32"/>
      <c r="G53" s="54" t="e">
        <f>'PL-6'!#REF!</f>
        <v>#REF!</v>
      </c>
      <c r="H53" s="7"/>
      <c r="I53" s="54" t="e">
        <f>'PL-6'!#REF!</f>
        <v>#REF!</v>
      </c>
      <c r="J53" s="32"/>
      <c r="K53" s="54" t="e">
        <f>'PL-6'!#REF!</f>
        <v>#REF!</v>
      </c>
    </row>
    <row r="54" spans="1:11" ht="20.25" hidden="1" customHeight="1" x14ac:dyDescent="0.3">
      <c r="A54" s="7" t="s">
        <v>136</v>
      </c>
      <c r="B54" s="7"/>
      <c r="D54" s="7"/>
      <c r="E54" s="142">
        <v>0</v>
      </c>
      <c r="F54" s="42"/>
      <c r="G54" s="142">
        <v>0</v>
      </c>
      <c r="H54" s="7"/>
      <c r="I54" s="142">
        <v>0</v>
      </c>
      <c r="J54" s="42"/>
      <c r="K54" s="142">
        <v>0</v>
      </c>
    </row>
    <row r="55" spans="1:11" ht="20.25" hidden="1" customHeight="1" thickBot="1" x14ac:dyDescent="0.35">
      <c r="A55" s="2" t="s">
        <v>49</v>
      </c>
      <c r="B55" s="2"/>
      <c r="D55" s="7"/>
      <c r="E55" s="162" t="e">
        <f>SUM(E53:E54)</f>
        <v>#REF!</v>
      </c>
      <c r="F55" s="42"/>
      <c r="G55" s="162" t="e">
        <f>SUM(G53:G54)</f>
        <v>#REF!</v>
      </c>
      <c r="H55" s="7"/>
      <c r="I55" s="162" t="e">
        <f>SUM(I53:I54)</f>
        <v>#REF!</v>
      </c>
      <c r="J55" s="42"/>
      <c r="K55" s="162" t="e">
        <f>SUM(K53:K54)</f>
        <v>#REF!</v>
      </c>
    </row>
    <row r="56" spans="1:11" ht="20.25" hidden="1" customHeight="1" x14ac:dyDescent="0.3">
      <c r="A56" s="2"/>
      <c r="B56" s="2"/>
      <c r="D56" s="7"/>
      <c r="E56" s="10"/>
      <c r="F56" s="163"/>
      <c r="G56" s="10"/>
      <c r="H56" s="7"/>
      <c r="I56" s="10"/>
      <c r="J56" s="163"/>
      <c r="K56" s="10"/>
    </row>
    <row r="57" spans="1:11" ht="20.25" customHeight="1" thickBot="1" x14ac:dyDescent="0.35">
      <c r="A57" s="2" t="s">
        <v>82</v>
      </c>
      <c r="B57" s="2"/>
      <c r="D57" s="7"/>
      <c r="E57" s="18">
        <v>0.19</v>
      </c>
      <c r="F57" s="11"/>
      <c r="G57" s="18">
        <v>0.14000000000000001</v>
      </c>
      <c r="H57" s="7"/>
      <c r="I57" s="18">
        <v>0.15</v>
      </c>
      <c r="J57" s="11"/>
      <c r="K57" s="18">
        <v>0.11</v>
      </c>
    </row>
    <row r="58" spans="1:11" ht="20.25" customHeight="1" thickTop="1" x14ac:dyDescent="0.3"/>
  </sheetData>
  <mergeCells count="7">
    <mergeCell ref="I7:K7"/>
    <mergeCell ref="I8:K8"/>
    <mergeCell ref="E9:G9"/>
    <mergeCell ref="I9:K9"/>
    <mergeCell ref="E12:K12"/>
    <mergeCell ref="E10:G10"/>
    <mergeCell ref="I10:K10"/>
  </mergeCells>
  <pageMargins left="0.8" right="0.8" top="0.48" bottom="0.5" header="0.5" footer="0.5"/>
  <pageSetup paperSize="9" scale="77" firstPageNumber="6" fitToWidth="0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sheetPr>
    <pageSetUpPr fitToPage="1"/>
  </sheetPr>
  <dimension ref="A1:P27"/>
  <sheetViews>
    <sheetView zoomScale="55" zoomScaleNormal="55" workbookViewId="0">
      <selection activeCell="N12" sqref="N12"/>
    </sheetView>
  </sheetViews>
  <sheetFormatPr defaultColWidth="9.1796875" defaultRowHeight="19.5" customHeight="1" x14ac:dyDescent="0.3"/>
  <cols>
    <col min="1" max="1" width="53.1796875" style="84" customWidth="1"/>
    <col min="2" max="2" width="7" style="84" customWidth="1"/>
    <col min="3" max="3" width="1.1796875" style="84" customWidth="1"/>
    <col min="4" max="4" width="12.7265625" style="84" customWidth="1"/>
    <col min="5" max="5" width="1.1796875" style="84" customWidth="1"/>
    <col min="6" max="6" width="15.26953125" style="84" customWidth="1"/>
    <col min="7" max="7" width="1.1796875" style="84" customWidth="1"/>
    <col min="8" max="8" width="15.26953125" style="84" customWidth="1"/>
    <col min="9" max="9" width="1.1796875" style="84" customWidth="1"/>
    <col min="10" max="10" width="15.26953125" style="84" customWidth="1"/>
    <col min="11" max="11" width="1.1796875" style="84" customWidth="1"/>
    <col min="12" max="12" width="15.26953125" style="84" customWidth="1"/>
    <col min="13" max="13" width="1.1796875" style="84" customWidth="1"/>
    <col min="14" max="14" width="15.26953125" style="84" customWidth="1"/>
    <col min="15" max="15" width="1.1796875" style="84" customWidth="1"/>
    <col min="16" max="16" width="15.26953125" style="84" customWidth="1"/>
    <col min="17" max="16384" width="9.1796875" style="84"/>
  </cols>
  <sheetData>
    <row r="1" spans="1:16" ht="19.5" customHeight="1" x14ac:dyDescent="0.35">
      <c r="A1" s="19" t="s">
        <v>190</v>
      </c>
      <c r="L1" s="249"/>
      <c r="M1" s="249"/>
      <c r="N1" s="249"/>
      <c r="P1" s="85"/>
    </row>
    <row r="2" spans="1:16" ht="19.5" customHeight="1" x14ac:dyDescent="0.3">
      <c r="A2" s="86" t="s">
        <v>55</v>
      </c>
      <c r="L2" s="249"/>
      <c r="M2" s="249"/>
      <c r="N2" s="249"/>
      <c r="P2" s="85"/>
    </row>
    <row r="3" spans="1:16" ht="19.5" customHeight="1" x14ac:dyDescent="0.3">
      <c r="A3" s="86"/>
    </row>
    <row r="4" spans="1:16" ht="19.5" customHeight="1" x14ac:dyDescent="0.3">
      <c r="A4" s="86"/>
      <c r="C4" s="3"/>
      <c r="D4" s="244" t="s">
        <v>178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3" customHeight="1" x14ac:dyDescent="0.3">
      <c r="A5" s="86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19.5" customHeight="1" x14ac:dyDescent="0.3">
      <c r="A6" s="3"/>
      <c r="C6" s="20"/>
      <c r="D6" s="20"/>
      <c r="F6" s="70"/>
      <c r="H6" s="250" t="s">
        <v>1</v>
      </c>
      <c r="I6" s="250"/>
      <c r="J6" s="250"/>
      <c r="K6" s="250"/>
      <c r="L6" s="250"/>
      <c r="M6" s="20"/>
      <c r="N6" s="20"/>
      <c r="O6" s="20"/>
      <c r="P6" s="20"/>
    </row>
    <row r="7" spans="1:16" ht="19.5" customHeight="1" x14ac:dyDescent="0.3">
      <c r="A7" s="20"/>
      <c r="B7" s="20"/>
      <c r="C7" s="79"/>
      <c r="D7" s="20" t="s">
        <v>6</v>
      </c>
      <c r="F7" s="70" t="s">
        <v>141</v>
      </c>
      <c r="G7" s="20"/>
      <c r="H7" s="20"/>
      <c r="I7" s="20"/>
      <c r="J7" s="20"/>
      <c r="K7" s="20"/>
      <c r="L7" s="20"/>
      <c r="M7" s="20"/>
      <c r="N7" s="121"/>
      <c r="O7" s="20"/>
      <c r="P7" s="20"/>
    </row>
    <row r="8" spans="1:16" ht="19.5" customHeight="1" x14ac:dyDescent="0.3">
      <c r="A8" s="20"/>
      <c r="B8" s="20"/>
      <c r="C8" s="68"/>
      <c r="D8" s="70" t="s">
        <v>104</v>
      </c>
      <c r="E8" s="20"/>
      <c r="F8" s="70" t="s">
        <v>87</v>
      </c>
      <c r="G8" s="20"/>
      <c r="H8" s="20"/>
      <c r="I8" s="20"/>
      <c r="J8" s="20" t="s">
        <v>120</v>
      </c>
      <c r="K8" s="20"/>
      <c r="L8" s="20"/>
      <c r="M8" s="20"/>
      <c r="N8" s="121" t="s">
        <v>157</v>
      </c>
      <c r="O8" s="20"/>
      <c r="P8" s="20" t="s">
        <v>7</v>
      </c>
    </row>
    <row r="9" spans="1:16" ht="19.5" customHeight="1" x14ac:dyDescent="0.3">
      <c r="A9" s="20"/>
      <c r="B9" s="68"/>
      <c r="C9" s="91"/>
      <c r="D9" s="20" t="s">
        <v>26</v>
      </c>
      <c r="E9" s="20"/>
      <c r="F9" s="20" t="s">
        <v>40</v>
      </c>
      <c r="G9" s="20"/>
      <c r="H9" s="20" t="s">
        <v>43</v>
      </c>
      <c r="I9" s="20"/>
      <c r="J9" s="20" t="s">
        <v>162</v>
      </c>
      <c r="K9" s="20"/>
      <c r="L9" s="20" t="s">
        <v>5</v>
      </c>
      <c r="M9" s="20"/>
      <c r="N9" s="121" t="s">
        <v>158</v>
      </c>
      <c r="O9" s="20"/>
      <c r="P9" s="20" t="s">
        <v>35</v>
      </c>
    </row>
    <row r="10" spans="1:16" ht="19.5" customHeight="1" x14ac:dyDescent="0.3">
      <c r="A10" s="20"/>
      <c r="B10" s="3"/>
      <c r="C10" s="98"/>
      <c r="D10" s="246" t="s">
        <v>47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</row>
    <row r="11" spans="1:16" ht="19.5" customHeight="1" x14ac:dyDescent="0.3">
      <c r="A11" s="87" t="s">
        <v>218</v>
      </c>
      <c r="B11" s="3"/>
      <c r="C11" s="9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6" ht="19.5" customHeight="1" x14ac:dyDescent="0.3">
      <c r="A12" s="3" t="s">
        <v>167</v>
      </c>
      <c r="B12" s="3"/>
      <c r="C12" s="98"/>
      <c r="D12" s="122">
        <v>2048255</v>
      </c>
      <c r="E12" s="3"/>
      <c r="F12" s="91">
        <v>283564</v>
      </c>
      <c r="G12" s="3"/>
      <c r="H12" s="91">
        <v>165225</v>
      </c>
      <c r="I12" s="92"/>
      <c r="J12" s="91">
        <v>76782</v>
      </c>
      <c r="K12" s="92"/>
      <c r="L12" s="91">
        <v>536204</v>
      </c>
      <c r="M12" s="91"/>
      <c r="N12" s="123">
        <v>-76782</v>
      </c>
      <c r="O12" s="91"/>
      <c r="P12" s="89">
        <f>SUM(D12:N12)</f>
        <v>3033248</v>
      </c>
    </row>
    <row r="13" spans="1:16" ht="18.649999999999999" customHeight="1" x14ac:dyDescent="0.3">
      <c r="A13" s="3"/>
      <c r="B13" s="96"/>
      <c r="C13" s="98"/>
      <c r="D13" s="96"/>
      <c r="E13" s="98"/>
      <c r="F13" s="91"/>
      <c r="G13" s="92"/>
      <c r="H13" s="91"/>
      <c r="I13" s="92"/>
      <c r="J13" s="91"/>
      <c r="K13" s="92"/>
      <c r="L13" s="91"/>
      <c r="M13" s="92"/>
      <c r="N13" s="91"/>
      <c r="O13" s="92"/>
      <c r="P13" s="91"/>
    </row>
    <row r="14" spans="1:16" ht="18.649999999999999" customHeight="1" x14ac:dyDescent="0.3">
      <c r="A14" s="3" t="s">
        <v>57</v>
      </c>
      <c r="C14" s="98"/>
      <c r="E14" s="98"/>
      <c r="F14" s="91"/>
      <c r="G14" s="92"/>
      <c r="H14" s="91"/>
      <c r="I14" s="92"/>
      <c r="J14" s="91"/>
      <c r="K14" s="92"/>
      <c r="L14" s="91"/>
      <c r="M14" s="92"/>
      <c r="N14" s="91"/>
      <c r="O14" s="92"/>
      <c r="P14" s="91"/>
    </row>
    <row r="15" spans="1:16" ht="18.5" customHeight="1" x14ac:dyDescent="0.3">
      <c r="A15" s="21" t="s">
        <v>84</v>
      </c>
      <c r="C15" s="98"/>
      <c r="E15" s="98"/>
      <c r="F15" s="91"/>
      <c r="G15" s="92"/>
      <c r="H15" s="91"/>
      <c r="I15" s="92"/>
      <c r="J15" s="91"/>
      <c r="K15" s="92"/>
      <c r="L15" s="91"/>
      <c r="M15" s="92"/>
      <c r="N15" s="91"/>
      <c r="O15" s="92"/>
      <c r="P15" s="91"/>
    </row>
    <row r="16" spans="1:16" ht="18.649999999999999" customHeight="1" x14ac:dyDescent="0.3">
      <c r="A16" s="67" t="s">
        <v>159</v>
      </c>
      <c r="B16" s="68"/>
      <c r="C16" s="98"/>
      <c r="D16" s="93">
        <v>0</v>
      </c>
      <c r="E16" s="125"/>
      <c r="F16" s="93">
        <v>0</v>
      </c>
      <c r="G16" s="92"/>
      <c r="H16" s="93">
        <v>0</v>
      </c>
      <c r="I16" s="126"/>
      <c r="J16" s="93">
        <v>0</v>
      </c>
      <c r="K16" s="126"/>
      <c r="L16" s="93">
        <v>0</v>
      </c>
      <c r="M16" s="126"/>
      <c r="N16" s="219">
        <v>-72972</v>
      </c>
      <c r="O16" s="126"/>
      <c r="P16" s="124">
        <f>SUM(D16:N16)</f>
        <v>-72972</v>
      </c>
    </row>
    <row r="17" spans="1:16" ht="18.649999999999999" customHeight="1" x14ac:dyDescent="0.3">
      <c r="A17" s="67" t="s">
        <v>88</v>
      </c>
      <c r="B17" s="68"/>
      <c r="C17" s="98"/>
      <c r="D17" s="127">
        <v>0</v>
      </c>
      <c r="E17" s="68"/>
      <c r="F17" s="127">
        <v>0</v>
      </c>
      <c r="G17" s="68"/>
      <c r="H17" s="127">
        <v>0</v>
      </c>
      <c r="I17" s="68"/>
      <c r="J17" s="127">
        <v>0</v>
      </c>
      <c r="K17" s="126"/>
      <c r="L17" s="128">
        <v>-158204</v>
      </c>
      <c r="M17" s="126"/>
      <c r="N17" s="127">
        <v>0</v>
      </c>
      <c r="O17" s="126"/>
      <c r="P17" s="129">
        <f>SUM(D17:N17)</f>
        <v>-158204</v>
      </c>
    </row>
    <row r="18" spans="1:16" ht="18.649999999999999" customHeight="1" x14ac:dyDescent="0.3">
      <c r="A18" s="21" t="s">
        <v>83</v>
      </c>
      <c r="B18" s="96"/>
      <c r="C18" s="125"/>
      <c r="D18" s="208">
        <f>SUM(D16:D17)</f>
        <v>0</v>
      </c>
      <c r="E18" s="101"/>
      <c r="F18" s="208">
        <f>SUM(F16:F17)</f>
        <v>0</v>
      </c>
      <c r="G18" s="92"/>
      <c r="H18" s="208">
        <f>SUM(H16:H17)</f>
        <v>0</v>
      </c>
      <c r="I18" s="92"/>
      <c r="J18" s="208">
        <f>SUM(J16:J17)</f>
        <v>0</v>
      </c>
      <c r="K18" s="92"/>
      <c r="L18" s="208">
        <f>SUM(L16:L17)</f>
        <v>-158204</v>
      </c>
      <c r="M18" s="92"/>
      <c r="N18" s="208">
        <f>SUM(N16:N17)</f>
        <v>-72972</v>
      </c>
      <c r="O18" s="92"/>
      <c r="P18" s="208">
        <f>SUM(P16:P17)</f>
        <v>-231176</v>
      </c>
    </row>
    <row r="19" spans="1:16" ht="19.5" customHeight="1" x14ac:dyDescent="0.3">
      <c r="A19" s="3"/>
      <c r="C19" s="101"/>
      <c r="D19" s="91"/>
      <c r="E19" s="92"/>
      <c r="F19" s="91"/>
      <c r="G19" s="92"/>
      <c r="H19" s="91"/>
      <c r="I19" s="92"/>
      <c r="J19" s="91"/>
      <c r="K19" s="92"/>
      <c r="L19" s="91"/>
      <c r="M19" s="91"/>
      <c r="N19" s="91"/>
      <c r="O19" s="91"/>
      <c r="P19" s="91"/>
    </row>
    <row r="20" spans="1:16" ht="19.5" customHeight="1" x14ac:dyDescent="0.3">
      <c r="A20" s="3" t="s">
        <v>50</v>
      </c>
      <c r="C20" s="101"/>
      <c r="D20" s="102"/>
      <c r="E20" s="103"/>
      <c r="F20" s="104"/>
      <c r="G20" s="105"/>
      <c r="H20" s="104"/>
      <c r="J20" s="105"/>
      <c r="L20" s="105"/>
      <c r="M20" s="105"/>
      <c r="N20" s="103"/>
      <c r="O20" s="105"/>
      <c r="P20" s="103"/>
    </row>
    <row r="21" spans="1:16" ht="19.5" customHeight="1" x14ac:dyDescent="0.3">
      <c r="A21" s="67" t="s">
        <v>59</v>
      </c>
      <c r="C21" s="130"/>
      <c r="D21" s="93">
        <v>0</v>
      </c>
      <c r="E21" s="103"/>
      <c r="F21" s="93">
        <v>0</v>
      </c>
      <c r="H21" s="93">
        <v>0</v>
      </c>
      <c r="J21" s="93">
        <v>0</v>
      </c>
      <c r="L21" s="106">
        <f>'PL-6'!G36</f>
        <v>274876</v>
      </c>
      <c r="M21" s="131"/>
      <c r="N21" s="93">
        <v>0</v>
      </c>
      <c r="O21" s="131"/>
      <c r="P21" s="107">
        <f>SUM(D21:N21)</f>
        <v>274876</v>
      </c>
    </row>
    <row r="22" spans="1:16" ht="19.5" customHeight="1" x14ac:dyDescent="0.3">
      <c r="A22" s="67" t="s">
        <v>138</v>
      </c>
      <c r="C22" s="130"/>
      <c r="D22" s="127">
        <v>0</v>
      </c>
      <c r="E22" s="103"/>
      <c r="F22" s="127">
        <v>0</v>
      </c>
      <c r="G22" s="85"/>
      <c r="H22" s="127">
        <v>0</v>
      </c>
      <c r="I22" s="85"/>
      <c r="J22" s="127">
        <v>0</v>
      </c>
      <c r="K22" s="221"/>
      <c r="L22" s="127">
        <f>'PL-5'!G44</f>
        <v>0</v>
      </c>
      <c r="M22" s="132"/>
      <c r="N22" s="127">
        <v>0</v>
      </c>
      <c r="O22" s="132"/>
      <c r="P22" s="127">
        <f>SUM(D22:N22)</f>
        <v>0</v>
      </c>
    </row>
    <row r="23" spans="1:16" ht="19.5" customHeight="1" x14ac:dyDescent="0.3">
      <c r="A23" s="3" t="s">
        <v>49</v>
      </c>
      <c r="C23" s="133"/>
      <c r="D23" s="112">
        <f>SUM(D21:D22)</f>
        <v>0</v>
      </c>
      <c r="E23" s="98"/>
      <c r="F23" s="112">
        <f>SUM(F21:F22)</f>
        <v>0</v>
      </c>
      <c r="G23" s="99"/>
      <c r="H23" s="112">
        <f>SUM(H21:H22)</f>
        <v>0</v>
      </c>
      <c r="I23" s="3"/>
      <c r="J23" s="112">
        <f>SUM(J21:J22)</f>
        <v>0</v>
      </c>
      <c r="K23" s="3"/>
      <c r="L23" s="113">
        <f>SUM(L21:L22)</f>
        <v>274876</v>
      </c>
      <c r="M23" s="98"/>
      <c r="N23" s="112">
        <f>SUM(N21:N22)</f>
        <v>0</v>
      </c>
      <c r="O23" s="98"/>
      <c r="P23" s="113">
        <f>SUM(P21:P22)</f>
        <v>274876</v>
      </c>
    </row>
    <row r="24" spans="1:16" ht="19.5" customHeight="1" x14ac:dyDescent="0.3">
      <c r="A24" s="3"/>
      <c r="D24" s="115"/>
      <c r="E24" s="98"/>
      <c r="F24" s="115"/>
      <c r="G24" s="99"/>
      <c r="H24" s="115"/>
      <c r="I24" s="3"/>
      <c r="J24" s="122"/>
      <c r="K24" s="3"/>
      <c r="L24" s="122"/>
      <c r="M24" s="122"/>
      <c r="N24" s="122"/>
      <c r="O24" s="122"/>
      <c r="P24" s="122"/>
    </row>
    <row r="25" spans="1:16" ht="18.649999999999999" customHeight="1" x14ac:dyDescent="0.3">
      <c r="A25" s="67" t="s">
        <v>179</v>
      </c>
      <c r="B25" s="68"/>
      <c r="D25" s="134">
        <v>0</v>
      </c>
      <c r="E25" s="103"/>
      <c r="F25" s="134">
        <v>0</v>
      </c>
      <c r="G25" s="103"/>
      <c r="H25" s="134">
        <v>0</v>
      </c>
      <c r="I25" s="85"/>
      <c r="J25" s="135">
        <v>72972</v>
      </c>
      <c r="K25" s="221"/>
      <c r="L25" s="135">
        <f>-J25</f>
        <v>-72972</v>
      </c>
      <c r="M25" s="221"/>
      <c r="N25" s="134">
        <v>0</v>
      </c>
      <c r="O25" s="136"/>
      <c r="P25" s="127">
        <f>SUM(D25:N25)</f>
        <v>0</v>
      </c>
    </row>
    <row r="26" spans="1:16" ht="19.5" customHeight="1" thickBot="1" x14ac:dyDescent="0.35">
      <c r="A26" s="3" t="s">
        <v>219</v>
      </c>
      <c r="D26" s="117">
        <f>SUM(D12,D18,D23,D25)</f>
        <v>2048255</v>
      </c>
      <c r="E26" s="98"/>
      <c r="F26" s="117">
        <f>SUM(F12,F18,F23,F25)</f>
        <v>283564</v>
      </c>
      <c r="G26" s="98"/>
      <c r="H26" s="117">
        <f>SUM(H12,H18,H23,H25)</f>
        <v>165225</v>
      </c>
      <c r="J26" s="117">
        <f>SUM(J12,J18,J23,J25)</f>
        <v>149754</v>
      </c>
      <c r="L26" s="117">
        <f>SUM(L12,L18,L23,L25)</f>
        <v>579904</v>
      </c>
      <c r="M26" s="119"/>
      <c r="N26" s="117">
        <f>SUM(N12,N18,N23,N25)</f>
        <v>-149754</v>
      </c>
      <c r="O26" s="119"/>
      <c r="P26" s="117">
        <f>SUM(P12,P18,P23,P25)</f>
        <v>3076948</v>
      </c>
    </row>
    <row r="27" spans="1:16" ht="19.5" customHeight="1" thickTop="1" x14ac:dyDescent="0.3"/>
  </sheetData>
  <mergeCells count="5">
    <mergeCell ref="L1:N1"/>
    <mergeCell ref="L2:N2"/>
    <mergeCell ref="D4:P4"/>
    <mergeCell ref="H6:L6"/>
    <mergeCell ref="D10:P10"/>
  </mergeCells>
  <pageMargins left="0.8" right="0.8" top="0.48" bottom="0.5" header="0.5" footer="0.5"/>
  <pageSetup paperSize="9" scale="76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sheetPr>
    <pageSetUpPr fitToPage="1"/>
  </sheetPr>
  <dimension ref="A1:V29"/>
  <sheetViews>
    <sheetView zoomScale="81" zoomScaleNormal="81" zoomScaleSheetLayoutView="55" workbookViewId="0">
      <selection activeCell="AA12" sqref="AA12"/>
    </sheetView>
  </sheetViews>
  <sheetFormatPr defaultColWidth="9.1796875" defaultRowHeight="19.5" customHeight="1" x14ac:dyDescent="0.3"/>
  <cols>
    <col min="1" max="1" width="51.1796875" style="1" customWidth="1"/>
    <col min="2" max="2" width="7" style="1" customWidth="1"/>
    <col min="3" max="3" width="1.1796875" style="1" customWidth="1"/>
    <col min="4" max="4" width="12.7265625" style="1" customWidth="1"/>
    <col min="5" max="5" width="1.1796875" style="1" customWidth="1"/>
    <col min="6" max="6" width="15" style="1" customWidth="1"/>
    <col min="7" max="7" width="1.08984375" style="1" customWidth="1"/>
    <col min="8" max="8" width="15" style="1" customWidth="1"/>
    <col min="9" max="9" width="1.08984375" style="1" customWidth="1"/>
    <col min="10" max="10" width="15.1796875" style="1" customWidth="1"/>
    <col min="11" max="11" width="1.1796875" style="1" customWidth="1"/>
    <col min="12" max="12" width="13.81640625" style="1" customWidth="1"/>
    <col min="13" max="13" width="1.1796875" style="1" customWidth="1"/>
    <col min="14" max="14" width="15.1796875" style="1" customWidth="1"/>
    <col min="15" max="15" width="1.1796875" style="1" customWidth="1"/>
    <col min="16" max="16" width="12.7265625" style="1" customWidth="1"/>
    <col min="17" max="17" width="1.1796875" style="1" customWidth="1"/>
    <col min="18" max="18" width="15.1796875" style="1" customWidth="1"/>
    <col min="19" max="19" width="1.1796875" style="1" customWidth="1"/>
    <col min="20" max="20" width="15.1796875" style="1" customWidth="1"/>
    <col min="21" max="21" width="1.1796875" style="1" customWidth="1"/>
    <col min="22" max="22" width="15.1796875" style="1" customWidth="1"/>
    <col min="23" max="16384" width="9.1796875" style="1"/>
  </cols>
  <sheetData>
    <row r="1" spans="1:22" ht="18.5" customHeight="1" x14ac:dyDescent="0.35">
      <c r="A1" s="19" t="s">
        <v>190</v>
      </c>
      <c r="R1" s="85"/>
      <c r="T1" s="85"/>
      <c r="V1" s="85"/>
    </row>
    <row r="2" spans="1:22" ht="18.5" customHeight="1" x14ac:dyDescent="0.3">
      <c r="A2" s="14" t="s">
        <v>55</v>
      </c>
      <c r="R2" s="85"/>
      <c r="T2" s="85"/>
      <c r="V2" s="85"/>
    </row>
    <row r="3" spans="1:22" ht="18.5" customHeight="1" x14ac:dyDescent="0.3">
      <c r="A3" s="14"/>
    </row>
    <row r="4" spans="1:22" ht="18.5" customHeight="1" x14ac:dyDescent="0.3">
      <c r="A4" s="14"/>
      <c r="C4" s="2"/>
      <c r="D4" s="244" t="s">
        <v>139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ht="13" customHeight="1" x14ac:dyDescent="0.3">
      <c r="A5" s="14"/>
      <c r="B5" s="69"/>
      <c r="C5" s="69"/>
      <c r="D5" s="69"/>
      <c r="E5" s="69"/>
      <c r="F5" s="69"/>
      <c r="G5" s="225"/>
      <c r="H5" s="225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2" ht="18.5" customHeight="1" x14ac:dyDescent="0.3">
      <c r="A6" s="2"/>
      <c r="C6" s="77"/>
      <c r="D6" s="20"/>
      <c r="F6" s="71"/>
      <c r="G6" s="71"/>
      <c r="H6" s="71"/>
      <c r="J6" s="250" t="s">
        <v>1</v>
      </c>
      <c r="K6" s="250"/>
      <c r="L6" s="250"/>
      <c r="M6" s="250"/>
      <c r="N6" s="250"/>
      <c r="O6" s="77"/>
      <c r="P6" s="20"/>
      <c r="R6" s="20"/>
      <c r="S6" s="77"/>
      <c r="T6" s="20"/>
      <c r="U6" s="77"/>
      <c r="V6" s="20"/>
    </row>
    <row r="7" spans="1:22" ht="18.649999999999999" customHeight="1" x14ac:dyDescent="0.3">
      <c r="A7" s="20"/>
      <c r="C7" s="77"/>
      <c r="D7" s="20"/>
      <c r="F7" s="71"/>
      <c r="G7" s="71"/>
      <c r="H7" s="71"/>
      <c r="I7" s="77"/>
      <c r="J7" s="77"/>
      <c r="K7" s="77"/>
      <c r="L7" s="77"/>
      <c r="M7" s="77"/>
      <c r="N7" s="77"/>
      <c r="O7" s="77"/>
      <c r="P7" s="20"/>
      <c r="R7" s="50" t="s">
        <v>140</v>
      </c>
      <c r="S7" s="77"/>
      <c r="T7" s="20"/>
      <c r="U7" s="77"/>
      <c r="V7" s="20"/>
    </row>
    <row r="8" spans="1:22" ht="18.649999999999999" customHeight="1" x14ac:dyDescent="0.3">
      <c r="A8" s="20"/>
      <c r="B8" s="20"/>
      <c r="C8" s="137"/>
      <c r="D8" s="20" t="s">
        <v>6</v>
      </c>
      <c r="F8" s="71" t="s">
        <v>141</v>
      </c>
      <c r="G8" s="71"/>
      <c r="H8" s="71" t="s">
        <v>141</v>
      </c>
      <c r="I8" s="77"/>
      <c r="J8" s="77"/>
      <c r="K8" s="77"/>
      <c r="L8" s="77"/>
      <c r="M8" s="77"/>
      <c r="N8" s="77"/>
      <c r="O8" s="77"/>
      <c r="P8" s="20"/>
      <c r="R8" s="50" t="s">
        <v>142</v>
      </c>
      <c r="S8" s="77"/>
      <c r="T8" s="20" t="s">
        <v>143</v>
      </c>
      <c r="U8" s="77"/>
      <c r="V8" s="20"/>
    </row>
    <row r="9" spans="1:22" ht="18.5" customHeight="1" x14ac:dyDescent="0.3">
      <c r="A9" s="20"/>
      <c r="B9" s="20"/>
      <c r="C9" s="72"/>
      <c r="D9" s="138" t="s">
        <v>104</v>
      </c>
      <c r="E9" s="77"/>
      <c r="F9" s="138" t="s">
        <v>87</v>
      </c>
      <c r="G9" s="138"/>
      <c r="H9" s="138" t="s">
        <v>87</v>
      </c>
      <c r="I9" s="77"/>
      <c r="J9" s="77"/>
      <c r="K9" s="77"/>
      <c r="L9" s="138" t="s">
        <v>120</v>
      </c>
      <c r="M9" s="77"/>
      <c r="N9" s="77"/>
      <c r="O9" s="77"/>
      <c r="P9" s="138" t="s">
        <v>157</v>
      </c>
      <c r="Q9" s="77"/>
      <c r="R9" s="50" t="s">
        <v>144</v>
      </c>
      <c r="S9" s="77"/>
      <c r="T9" s="20" t="s">
        <v>145</v>
      </c>
      <c r="U9" s="77"/>
      <c r="V9" s="20" t="s">
        <v>7</v>
      </c>
    </row>
    <row r="10" spans="1:22" ht="18.649999999999999" customHeight="1" x14ac:dyDescent="0.3">
      <c r="A10" s="20"/>
      <c r="B10" s="72" t="s">
        <v>32</v>
      </c>
      <c r="C10" s="12"/>
      <c r="D10" s="77" t="s">
        <v>26</v>
      </c>
      <c r="E10" s="77"/>
      <c r="F10" s="20" t="s">
        <v>40</v>
      </c>
      <c r="G10" s="20"/>
      <c r="H10" s="71" t="s">
        <v>228</v>
      </c>
      <c r="I10" s="77"/>
      <c r="J10" s="77" t="s">
        <v>43</v>
      </c>
      <c r="K10" s="77"/>
      <c r="L10" s="138" t="s">
        <v>162</v>
      </c>
      <c r="M10" s="77"/>
      <c r="N10" s="77" t="s">
        <v>5</v>
      </c>
      <c r="O10" s="77"/>
      <c r="P10" s="138" t="s">
        <v>158</v>
      </c>
      <c r="Q10" s="77"/>
      <c r="R10" s="50" t="s">
        <v>146</v>
      </c>
      <c r="S10" s="77"/>
      <c r="T10" s="77" t="s">
        <v>147</v>
      </c>
      <c r="U10" s="77"/>
      <c r="V10" s="77" t="s">
        <v>35</v>
      </c>
    </row>
    <row r="11" spans="1:22" ht="18.649999999999999" customHeight="1" x14ac:dyDescent="0.3">
      <c r="A11" s="20"/>
      <c r="B11" s="3"/>
      <c r="C11" s="43"/>
      <c r="D11" s="245" t="s">
        <v>47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</row>
    <row r="12" spans="1:22" ht="18.5" customHeight="1" x14ac:dyDescent="0.3">
      <c r="A12" s="87" t="s">
        <v>220</v>
      </c>
      <c r="B12" s="3"/>
      <c r="C12" s="43"/>
      <c r="D12" s="72"/>
      <c r="E12" s="72"/>
      <c r="F12" s="72"/>
      <c r="G12" s="226"/>
      <c r="H12" s="226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</row>
    <row r="13" spans="1:22" ht="18.649999999999999" customHeight="1" x14ac:dyDescent="0.3">
      <c r="A13" s="3" t="s">
        <v>191</v>
      </c>
      <c r="B13" s="3"/>
      <c r="C13" s="43"/>
      <c r="D13" s="49">
        <v>2048255</v>
      </c>
      <c r="E13" s="2"/>
      <c r="F13" s="12">
        <v>283564</v>
      </c>
      <c r="G13" s="12"/>
      <c r="H13" s="90">
        <v>0</v>
      </c>
      <c r="I13" s="2"/>
      <c r="J13" s="12">
        <v>182845</v>
      </c>
      <c r="K13" s="10"/>
      <c r="L13" s="12">
        <v>149754</v>
      </c>
      <c r="M13" s="10"/>
      <c r="N13" s="12">
        <v>639812</v>
      </c>
      <c r="O13" s="12"/>
      <c r="P13" s="12">
        <v>-149754</v>
      </c>
      <c r="Q13" s="2"/>
      <c r="R13" s="140">
        <f>SUM(D13:P13)</f>
        <v>3154476</v>
      </c>
      <c r="S13" s="12"/>
      <c r="T13" s="90">
        <v>0</v>
      </c>
      <c r="U13" s="12"/>
      <c r="V13" s="62">
        <f>SUM(R13:T13)</f>
        <v>3154476</v>
      </c>
    </row>
    <row r="14" spans="1:22" ht="18.649999999999999" customHeight="1" x14ac:dyDescent="0.3">
      <c r="A14" s="3"/>
      <c r="B14" s="4"/>
      <c r="C14" s="43"/>
      <c r="D14" s="12"/>
      <c r="E14" s="10"/>
      <c r="F14" s="12"/>
      <c r="G14" s="12"/>
      <c r="H14" s="12"/>
      <c r="I14" s="10"/>
      <c r="J14" s="12"/>
      <c r="K14" s="10"/>
      <c r="L14" s="12"/>
      <c r="M14" s="10"/>
      <c r="N14" s="12"/>
      <c r="O14" s="12"/>
      <c r="P14" s="12"/>
      <c r="Q14" s="10"/>
      <c r="R14" s="12"/>
      <c r="S14" s="12"/>
      <c r="T14" s="12"/>
      <c r="U14" s="12"/>
      <c r="V14" s="12"/>
    </row>
    <row r="15" spans="1:22" ht="18.649999999999999" customHeight="1" x14ac:dyDescent="0.3">
      <c r="A15" s="3" t="s">
        <v>57</v>
      </c>
      <c r="C15" s="43"/>
      <c r="D15" s="12"/>
      <c r="E15" s="10"/>
      <c r="F15" s="12"/>
      <c r="G15" s="12"/>
      <c r="H15" s="12"/>
      <c r="I15" s="10"/>
      <c r="J15" s="12"/>
      <c r="K15" s="10"/>
      <c r="L15" s="12"/>
      <c r="M15" s="10"/>
      <c r="N15" s="12"/>
      <c r="O15" s="12"/>
      <c r="P15" s="12"/>
      <c r="Q15" s="10"/>
      <c r="R15" s="12"/>
      <c r="S15" s="12"/>
      <c r="T15" s="12"/>
      <c r="U15" s="12"/>
      <c r="V15" s="12"/>
    </row>
    <row r="16" spans="1:22" ht="18.649999999999999" customHeight="1" x14ac:dyDescent="0.3">
      <c r="A16" s="44" t="s">
        <v>84</v>
      </c>
      <c r="C16" s="43"/>
      <c r="D16" s="12"/>
      <c r="E16" s="10"/>
      <c r="F16" s="12"/>
      <c r="G16" s="12"/>
      <c r="H16" s="12"/>
      <c r="I16" s="10"/>
      <c r="J16" s="12"/>
      <c r="K16" s="10"/>
      <c r="L16" s="12"/>
      <c r="M16" s="10"/>
      <c r="N16" s="12"/>
      <c r="O16" s="12"/>
      <c r="P16" s="12"/>
      <c r="Q16" s="10"/>
      <c r="R16" s="12"/>
      <c r="S16" s="12"/>
      <c r="T16" s="12"/>
      <c r="U16" s="12"/>
      <c r="V16" s="12"/>
    </row>
    <row r="17" spans="1:22" ht="18.649999999999999" hidden="1" customHeight="1" x14ac:dyDescent="0.3">
      <c r="A17" s="5" t="s">
        <v>159</v>
      </c>
      <c r="B17" s="20"/>
      <c r="C17" s="43"/>
      <c r="D17" s="141">
        <v>0</v>
      </c>
      <c r="E17" s="10"/>
      <c r="F17" s="141">
        <v>0</v>
      </c>
      <c r="G17" s="141"/>
      <c r="H17" s="141">
        <v>2880</v>
      </c>
      <c r="I17" s="8"/>
      <c r="J17" s="141">
        <v>0</v>
      </c>
      <c r="K17" s="8"/>
      <c r="L17" s="141">
        <v>0</v>
      </c>
      <c r="M17" s="8"/>
      <c r="N17" s="141">
        <v>0</v>
      </c>
      <c r="O17" s="52"/>
      <c r="P17" s="52"/>
      <c r="Q17" s="8"/>
      <c r="R17" s="52"/>
      <c r="S17" s="12"/>
      <c r="T17" s="141">
        <v>0</v>
      </c>
      <c r="U17" s="12"/>
      <c r="V17" s="52">
        <f>SUM(R17:T17)</f>
        <v>0</v>
      </c>
    </row>
    <row r="18" spans="1:22" ht="18.649999999999999" customHeight="1" x14ac:dyDescent="0.3">
      <c r="A18" s="5" t="s">
        <v>225</v>
      </c>
      <c r="B18" s="20">
        <v>7</v>
      </c>
      <c r="C18" s="43"/>
      <c r="D18" s="141">
        <v>0</v>
      </c>
      <c r="E18" s="10"/>
      <c r="F18" s="141">
        <v>0</v>
      </c>
      <c r="G18" s="141"/>
      <c r="H18" s="230">
        <v>2880</v>
      </c>
      <c r="I18" s="8"/>
      <c r="J18" s="141">
        <v>0</v>
      </c>
      <c r="K18" s="8"/>
      <c r="L18" s="230">
        <v>-11091</v>
      </c>
      <c r="M18" s="8"/>
      <c r="N18" s="230">
        <f>-L18</f>
        <v>11091</v>
      </c>
      <c r="O18" s="52"/>
      <c r="P18" s="52">
        <v>11091</v>
      </c>
      <c r="Q18" s="8"/>
      <c r="R18" s="52">
        <f>SUM(D18:Q18)</f>
        <v>13971</v>
      </c>
      <c r="S18" s="12"/>
      <c r="T18" s="141">
        <v>0</v>
      </c>
      <c r="U18" s="12"/>
      <c r="V18" s="52">
        <f>SUM(R18:U18)</f>
        <v>13971</v>
      </c>
    </row>
    <row r="19" spans="1:22" ht="18.649999999999999" customHeight="1" x14ac:dyDescent="0.3">
      <c r="A19" s="5" t="s">
        <v>88</v>
      </c>
      <c r="B19" s="4">
        <v>10</v>
      </c>
      <c r="C19" s="45"/>
      <c r="D19" s="142">
        <v>0</v>
      </c>
      <c r="E19" s="10"/>
      <c r="F19" s="143">
        <v>0</v>
      </c>
      <c r="G19" s="139"/>
      <c r="H19" s="143">
        <v>0</v>
      </c>
      <c r="I19" s="8"/>
      <c r="J19" s="143">
        <v>0</v>
      </c>
      <c r="K19" s="8"/>
      <c r="L19" s="143">
        <v>0</v>
      </c>
      <c r="M19" s="8"/>
      <c r="N19" s="144">
        <v>-217531</v>
      </c>
      <c r="O19" s="52"/>
      <c r="P19" s="143">
        <v>0</v>
      </c>
      <c r="Q19" s="8"/>
      <c r="R19" s="51">
        <f>SUM(D19:P19)</f>
        <v>-217531</v>
      </c>
      <c r="S19" s="12"/>
      <c r="T19" s="142">
        <v>0</v>
      </c>
      <c r="U19" s="12"/>
      <c r="V19" s="51">
        <f>SUM(R19:T19)</f>
        <v>-217531</v>
      </c>
    </row>
    <row r="20" spans="1:22" ht="18.649999999999999" customHeight="1" x14ac:dyDescent="0.3">
      <c r="A20" s="21" t="s">
        <v>83</v>
      </c>
      <c r="C20" s="47"/>
      <c r="D20" s="145">
        <f>SUM(D17:D19)</f>
        <v>0</v>
      </c>
      <c r="E20" s="10"/>
      <c r="F20" s="145">
        <f>SUM(F17:F19)</f>
        <v>0</v>
      </c>
      <c r="G20" s="140"/>
      <c r="H20" s="145">
        <v>2880</v>
      </c>
      <c r="I20" s="10"/>
      <c r="J20" s="145">
        <f>SUM(J17:J19)</f>
        <v>0</v>
      </c>
      <c r="K20" s="10"/>
      <c r="L20" s="145">
        <f>SUM(L17:L19)</f>
        <v>-11091</v>
      </c>
      <c r="M20" s="10"/>
      <c r="N20" s="145">
        <f>SUM(N17:N19)</f>
        <v>-206440</v>
      </c>
      <c r="O20" s="12"/>
      <c r="P20" s="145">
        <f>SUM(P17:P19)</f>
        <v>11091</v>
      </c>
      <c r="Q20" s="10"/>
      <c r="R20" s="145">
        <f>SUM(R17:R19)</f>
        <v>-203560</v>
      </c>
      <c r="S20" s="12"/>
      <c r="T20" s="145">
        <f>SUM(T17:T19)</f>
        <v>0</v>
      </c>
      <c r="U20" s="12"/>
      <c r="V20" s="145">
        <f>SUM(V17:V19)</f>
        <v>-203560</v>
      </c>
    </row>
    <row r="21" spans="1:22" ht="18.649999999999999" customHeight="1" x14ac:dyDescent="0.3">
      <c r="A21" s="3"/>
      <c r="C21" s="47"/>
      <c r="D21" s="12"/>
      <c r="E21" s="10"/>
      <c r="F21" s="12"/>
      <c r="G21" s="12"/>
      <c r="H21" s="12"/>
      <c r="I21" s="10"/>
      <c r="J21" s="12"/>
      <c r="K21" s="10"/>
      <c r="L21" s="12"/>
      <c r="M21" s="10"/>
      <c r="N21" s="12"/>
      <c r="O21" s="12"/>
      <c r="P21" s="12"/>
      <c r="Q21" s="10"/>
      <c r="R21" s="12"/>
      <c r="S21" s="12"/>
      <c r="T21" s="12"/>
      <c r="U21" s="12"/>
      <c r="V21" s="12"/>
    </row>
    <row r="22" spans="1:22" ht="18.649999999999999" customHeight="1" x14ac:dyDescent="0.3">
      <c r="A22" s="2" t="s">
        <v>50</v>
      </c>
      <c r="C22" s="49"/>
      <c r="D22" s="45"/>
      <c r="E22" s="146"/>
      <c r="F22" s="147"/>
      <c r="G22" s="147"/>
      <c r="H22" s="147"/>
      <c r="I22" s="148"/>
      <c r="J22" s="147"/>
      <c r="L22" s="147"/>
      <c r="N22" s="148"/>
      <c r="O22" s="148"/>
      <c r="P22" s="45"/>
      <c r="Q22" s="146"/>
      <c r="R22" s="146"/>
      <c r="S22" s="148"/>
      <c r="T22" s="146"/>
      <c r="U22" s="148"/>
      <c r="V22" s="146"/>
    </row>
    <row r="23" spans="1:22" ht="18.649999999999999" customHeight="1" x14ac:dyDescent="0.3">
      <c r="A23" s="46" t="s">
        <v>59</v>
      </c>
      <c r="C23" s="49"/>
      <c r="D23" s="141">
        <v>0</v>
      </c>
      <c r="E23" s="146"/>
      <c r="F23" s="141">
        <v>0</v>
      </c>
      <c r="G23" s="141"/>
      <c r="H23" s="141">
        <v>0</v>
      </c>
      <c r="I23" s="149"/>
      <c r="J23" s="141">
        <v>0</v>
      </c>
      <c r="K23" s="149"/>
      <c r="L23" s="141">
        <v>0</v>
      </c>
      <c r="M23" s="149"/>
      <c r="N23" s="150">
        <f>'PL-6'!E36</f>
        <v>369132</v>
      </c>
      <c r="O23" s="151"/>
      <c r="P23" s="141">
        <v>0</v>
      </c>
      <c r="Q23" s="146"/>
      <c r="R23" s="152">
        <f>SUM(D23:N23)</f>
        <v>369132</v>
      </c>
      <c r="S23" s="151"/>
      <c r="T23" s="139">
        <v>0</v>
      </c>
      <c r="U23" s="151"/>
      <c r="V23" s="52">
        <f>SUM(R23:T23)</f>
        <v>369132</v>
      </c>
    </row>
    <row r="24" spans="1:22" ht="18.649999999999999" customHeight="1" x14ac:dyDescent="0.3">
      <c r="A24" s="46" t="s">
        <v>138</v>
      </c>
      <c r="C24" s="153"/>
      <c r="D24" s="142">
        <v>0</v>
      </c>
      <c r="E24" s="146"/>
      <c r="F24" s="142">
        <v>0</v>
      </c>
      <c r="G24" s="141"/>
      <c r="H24" s="142">
        <v>0</v>
      </c>
      <c r="I24" s="154"/>
      <c r="J24" s="142">
        <v>0</v>
      </c>
      <c r="K24" s="154"/>
      <c r="L24" s="142">
        <v>0</v>
      </c>
      <c r="M24" s="154"/>
      <c r="N24" s="155">
        <v>0</v>
      </c>
      <c r="O24" s="156"/>
      <c r="P24" s="142">
        <v>0</v>
      </c>
      <c r="Q24" s="146"/>
      <c r="R24" s="155">
        <f>SUM(D24:N24)</f>
        <v>0</v>
      </c>
      <c r="S24" s="156"/>
      <c r="T24" s="142">
        <v>0</v>
      </c>
      <c r="U24" s="156"/>
      <c r="V24" s="142">
        <f>SUM(R24:T24)</f>
        <v>0</v>
      </c>
    </row>
    <row r="25" spans="1:22" ht="18.649999999999999" customHeight="1" x14ac:dyDescent="0.3">
      <c r="A25" s="2" t="s">
        <v>49</v>
      </c>
      <c r="D25" s="157">
        <f>SUM(D23:D24)</f>
        <v>0</v>
      </c>
      <c r="E25" s="43"/>
      <c r="F25" s="157">
        <f>SUM(F23:F24)</f>
        <v>0</v>
      </c>
      <c r="G25" s="90"/>
      <c r="H25" s="157">
        <f>SUM(H23:H24)</f>
        <v>0</v>
      </c>
      <c r="I25" s="76"/>
      <c r="J25" s="157">
        <f>SUM(J23:J24)</f>
        <v>0</v>
      </c>
      <c r="K25" s="2"/>
      <c r="L25" s="157">
        <f>SUM(L23:L24)</f>
        <v>0</v>
      </c>
      <c r="M25" s="2"/>
      <c r="N25" s="145">
        <f>SUM(N23:N24)</f>
        <v>369132</v>
      </c>
      <c r="O25" s="43"/>
      <c r="P25" s="157">
        <f>SUM(P23:P24)</f>
        <v>0</v>
      </c>
      <c r="Q25" s="43"/>
      <c r="R25" s="145">
        <f>SUM(R23:R24)</f>
        <v>369132</v>
      </c>
      <c r="S25" s="43"/>
      <c r="T25" s="145">
        <f>SUM(T23:T24)</f>
        <v>0</v>
      </c>
      <c r="U25" s="43"/>
      <c r="V25" s="145">
        <f>SUM(V23:V24)</f>
        <v>369132</v>
      </c>
    </row>
    <row r="26" spans="1:22" ht="18.649999999999999" customHeight="1" x14ac:dyDescent="0.3">
      <c r="A26" s="2"/>
      <c r="D26" s="90"/>
      <c r="E26" s="43"/>
      <c r="F26" s="90"/>
      <c r="G26" s="90"/>
      <c r="H26" s="90"/>
      <c r="I26" s="76"/>
      <c r="J26" s="90"/>
      <c r="K26" s="2"/>
      <c r="L26" s="90"/>
      <c r="M26" s="2"/>
      <c r="N26" s="140"/>
      <c r="O26" s="43"/>
      <c r="P26" s="90"/>
      <c r="Q26" s="43"/>
      <c r="R26" s="140"/>
      <c r="S26" s="43"/>
      <c r="T26" s="140"/>
      <c r="U26" s="43"/>
      <c r="V26" s="140"/>
    </row>
    <row r="27" spans="1:22" ht="18.649999999999999" hidden="1" customHeight="1" x14ac:dyDescent="0.3">
      <c r="A27" s="46" t="s">
        <v>161</v>
      </c>
      <c r="B27" s="68">
        <v>8</v>
      </c>
      <c r="D27" s="142">
        <v>0</v>
      </c>
      <c r="E27" s="146"/>
      <c r="F27" s="142">
        <v>0</v>
      </c>
      <c r="G27" s="141"/>
      <c r="H27" s="142"/>
      <c r="I27" s="154"/>
      <c r="J27" s="142">
        <v>0</v>
      </c>
      <c r="K27" s="154"/>
      <c r="L27" s="51"/>
      <c r="M27" s="154"/>
      <c r="N27" s="51"/>
      <c r="O27" s="156"/>
      <c r="P27" s="142">
        <v>0</v>
      </c>
      <c r="Q27" s="146"/>
      <c r="R27" s="142">
        <v>0</v>
      </c>
      <c r="S27" s="156"/>
      <c r="T27" s="141">
        <v>0</v>
      </c>
      <c r="U27" s="156"/>
      <c r="V27" s="142">
        <v>0</v>
      </c>
    </row>
    <row r="28" spans="1:22" ht="18.649999999999999" customHeight="1" thickBot="1" x14ac:dyDescent="0.35">
      <c r="A28" s="2" t="s">
        <v>221</v>
      </c>
      <c r="D28" s="158">
        <f>SUM(D13,D20,D25,D27)</f>
        <v>2048255</v>
      </c>
      <c r="E28" s="98"/>
      <c r="F28" s="158">
        <f>SUM(F13,F20,F25,F27)</f>
        <v>283564</v>
      </c>
      <c r="G28" s="159"/>
      <c r="H28" s="158">
        <f>SUM(H13,H20,H25,H27)</f>
        <v>2880</v>
      </c>
      <c r="I28" s="98"/>
      <c r="J28" s="158">
        <f>SUM(J13,J20,J25,J27)</f>
        <v>182845</v>
      </c>
      <c r="L28" s="158">
        <f>SUM(L13,L20,L25,L27)</f>
        <v>138663</v>
      </c>
      <c r="N28" s="158">
        <f>SUM(N13,N20,N25,N27)</f>
        <v>802504</v>
      </c>
      <c r="O28" s="159"/>
      <c r="P28" s="158">
        <f>SUM(P13,P20,P25,P27)</f>
        <v>-138663</v>
      </c>
      <c r="Q28" s="98"/>
      <c r="R28" s="158">
        <f>SUM(R13,R20,R25,R27)</f>
        <v>3320048</v>
      </c>
      <c r="S28" s="159"/>
      <c r="T28" s="209">
        <f>SUM(T13,T20,T25,T27)</f>
        <v>0</v>
      </c>
      <c r="U28" s="159"/>
      <c r="V28" s="158">
        <f>SUM(V13,V20,V25,V27)</f>
        <v>3320048</v>
      </c>
    </row>
    <row r="29" spans="1:22" ht="19.5" customHeight="1" thickTop="1" x14ac:dyDescent="0.3"/>
  </sheetData>
  <mergeCells count="3">
    <mergeCell ref="D4:V4"/>
    <mergeCell ref="J6:N6"/>
    <mergeCell ref="D11:V11"/>
  </mergeCells>
  <pageMargins left="0.8" right="0.8" top="0.48" bottom="0.5" header="0.5" footer="0.5"/>
  <pageSetup paperSize="9" scale="61" firstPageNumber="8" fitToHeight="0" orientation="landscape" useFirstPageNumber="1" r:id="rId1"/>
  <headerFooter alignWithMargins="0">
    <oddFooter>&amp;L   The accompanying notes form an integral part of the interim financial statements.
&amp;C&amp;P</oddFooter>
  </headerFooter>
  <ignoredErrors>
    <ignoredError sqref="V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dimension ref="A1:O27"/>
  <sheetViews>
    <sheetView zoomScale="50" zoomScaleNormal="50" workbookViewId="0">
      <selection activeCell="P16" sqref="P16"/>
    </sheetView>
  </sheetViews>
  <sheetFormatPr defaultColWidth="9.1796875" defaultRowHeight="14" x14ac:dyDescent="0.3"/>
  <cols>
    <col min="1" max="1" width="47.1796875" style="84" customWidth="1"/>
    <col min="2" max="2" width="5.81640625" style="84" customWidth="1"/>
    <col min="3" max="3" width="14.1796875" style="84" customWidth="1"/>
    <col min="4" max="4" width="1.1796875" style="84" customWidth="1"/>
    <col min="5" max="5" width="14.1796875" style="84" customWidth="1"/>
    <col min="6" max="6" width="1.1796875" style="84" customWidth="1"/>
    <col min="7" max="7" width="14.1796875" style="84" customWidth="1"/>
    <col min="8" max="8" width="1.1796875" style="84" customWidth="1"/>
    <col min="9" max="9" width="14.1796875" style="84" customWidth="1"/>
    <col min="10" max="10" width="1.1796875" style="84" customWidth="1"/>
    <col min="11" max="11" width="14.1796875" style="84" customWidth="1"/>
    <col min="12" max="12" width="1.1796875" style="84" customWidth="1"/>
    <col min="13" max="13" width="14.08984375" style="84" customWidth="1"/>
    <col min="14" max="14" width="1.1796875" style="84" customWidth="1"/>
    <col min="15" max="15" width="14.08984375" style="84" customWidth="1"/>
    <col min="16" max="16384" width="9.1796875" style="84"/>
  </cols>
  <sheetData>
    <row r="1" spans="1:15" ht="19.5" customHeight="1" x14ac:dyDescent="0.35">
      <c r="A1" s="19" t="s">
        <v>190</v>
      </c>
      <c r="B1" s="83"/>
      <c r="I1" s="249"/>
      <c r="J1" s="249"/>
      <c r="K1" s="85"/>
      <c r="L1" s="85"/>
      <c r="N1" s="85"/>
    </row>
    <row r="2" spans="1:15" ht="19.5" customHeight="1" x14ac:dyDescent="0.3">
      <c r="A2" s="86" t="s">
        <v>55</v>
      </c>
      <c r="B2" s="86"/>
      <c r="I2" s="249"/>
      <c r="J2" s="249"/>
      <c r="K2" s="85"/>
      <c r="L2" s="85"/>
      <c r="N2" s="85"/>
    </row>
    <row r="3" spans="1:15" ht="19.5" customHeight="1" x14ac:dyDescent="0.3">
      <c r="A3" s="86"/>
      <c r="B3" s="86"/>
      <c r="I3" s="85"/>
      <c r="J3" s="85"/>
      <c r="K3" s="85"/>
      <c r="L3" s="85"/>
      <c r="N3" s="85"/>
    </row>
    <row r="4" spans="1:15" ht="19.5" customHeight="1" x14ac:dyDescent="0.3">
      <c r="A4" s="86"/>
      <c r="B4" s="86"/>
      <c r="C4" s="244" t="s">
        <v>180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ht="13" customHeight="1" x14ac:dyDescent="0.3">
      <c r="A5" s="86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9.5" customHeight="1" x14ac:dyDescent="0.3">
      <c r="A6" s="86"/>
      <c r="B6" s="86"/>
      <c r="G6" s="250" t="s">
        <v>1</v>
      </c>
      <c r="H6" s="250"/>
      <c r="I6" s="250"/>
      <c r="J6" s="250"/>
      <c r="K6" s="250"/>
    </row>
    <row r="7" spans="1:15" ht="19.5" customHeight="1" x14ac:dyDescent="0.3">
      <c r="A7" s="3"/>
      <c r="B7" s="3"/>
      <c r="C7" s="20" t="s">
        <v>6</v>
      </c>
      <c r="E7" s="70" t="s">
        <v>141</v>
      </c>
    </row>
    <row r="8" spans="1:15" ht="19.5" customHeight="1" x14ac:dyDescent="0.3">
      <c r="A8" s="20"/>
      <c r="B8" s="20"/>
      <c r="C8" s="70" t="s">
        <v>104</v>
      </c>
      <c r="D8" s="20"/>
      <c r="E8" s="70" t="s">
        <v>87</v>
      </c>
      <c r="F8" s="20"/>
      <c r="G8" s="20"/>
      <c r="H8" s="20"/>
      <c r="I8" s="20" t="s">
        <v>120</v>
      </c>
      <c r="J8" s="20"/>
      <c r="K8" s="20"/>
      <c r="L8" s="20"/>
      <c r="M8" s="20" t="s">
        <v>157</v>
      </c>
      <c r="N8" s="20"/>
      <c r="O8" s="20" t="s">
        <v>7</v>
      </c>
    </row>
    <row r="9" spans="1:15" ht="19.5" customHeight="1" x14ac:dyDescent="0.3">
      <c r="A9" s="20"/>
      <c r="B9" s="68"/>
      <c r="C9" s="20" t="s">
        <v>26</v>
      </c>
      <c r="D9" s="20"/>
      <c r="E9" s="20" t="s">
        <v>40</v>
      </c>
      <c r="F9" s="20"/>
      <c r="G9" s="20" t="s">
        <v>43</v>
      </c>
      <c r="H9" s="20"/>
      <c r="I9" s="20" t="s">
        <v>162</v>
      </c>
      <c r="J9" s="20"/>
      <c r="K9" s="20" t="s">
        <v>5</v>
      </c>
      <c r="L9" s="20"/>
      <c r="M9" s="20" t="s">
        <v>158</v>
      </c>
      <c r="N9" s="20"/>
      <c r="O9" s="20" t="s">
        <v>35</v>
      </c>
    </row>
    <row r="10" spans="1:15" ht="19.5" customHeight="1" x14ac:dyDescent="0.3">
      <c r="A10" s="20"/>
      <c r="B10" s="20"/>
      <c r="C10" s="246" t="s">
        <v>47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</row>
    <row r="11" spans="1:15" ht="19.5" customHeight="1" x14ac:dyDescent="0.3">
      <c r="A11" s="87" t="s">
        <v>218</v>
      </c>
      <c r="B11" s="20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5" ht="19.5" customHeight="1" x14ac:dyDescent="0.3">
      <c r="A12" s="3" t="s">
        <v>167</v>
      </c>
      <c r="B12" s="3"/>
      <c r="C12" s="88">
        <v>2048255</v>
      </c>
      <c r="D12" s="89"/>
      <c r="E12" s="89">
        <v>283564</v>
      </c>
      <c r="F12" s="89"/>
      <c r="G12" s="89">
        <v>165225</v>
      </c>
      <c r="H12" s="89"/>
      <c r="I12" s="140">
        <v>76782</v>
      </c>
      <c r="J12" s="89"/>
      <c r="K12" s="89">
        <v>519639</v>
      </c>
      <c r="L12" s="89"/>
      <c r="M12" s="140">
        <v>-76782</v>
      </c>
      <c r="N12" s="89"/>
      <c r="O12" s="89">
        <f>SUM(C12:M12)</f>
        <v>3016683</v>
      </c>
    </row>
    <row r="13" spans="1:15" ht="19.5" customHeight="1" x14ac:dyDescent="0.3">
      <c r="A13" s="3"/>
      <c r="B13" s="3"/>
      <c r="C13" s="91"/>
      <c r="D13" s="92"/>
      <c r="E13" s="91"/>
      <c r="F13" s="92"/>
      <c r="G13" s="91"/>
      <c r="H13" s="91"/>
      <c r="I13" s="91"/>
      <c r="J13" s="92"/>
      <c r="K13" s="91"/>
      <c r="L13" s="92"/>
      <c r="M13" s="91"/>
      <c r="N13" s="92"/>
      <c r="O13" s="91"/>
    </row>
    <row r="14" spans="1:15" ht="18.649999999999999" customHeight="1" x14ac:dyDescent="0.3">
      <c r="A14" s="3" t="s">
        <v>57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t="18.5" customHeight="1" x14ac:dyDescent="0.3">
      <c r="A15" s="21" t="s">
        <v>84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18.649999999999999" customHeight="1" x14ac:dyDescent="0.3">
      <c r="A16" s="67" t="s">
        <v>159</v>
      </c>
      <c r="B16" s="68"/>
      <c r="C16" s="93">
        <v>0</v>
      </c>
      <c r="D16" s="67"/>
      <c r="E16" s="93">
        <v>0</v>
      </c>
      <c r="F16" s="67"/>
      <c r="G16" s="93">
        <v>0</v>
      </c>
      <c r="H16" s="67"/>
      <c r="I16" s="93">
        <v>0</v>
      </c>
      <c r="J16" s="67"/>
      <c r="K16" s="93">
        <v>0</v>
      </c>
      <c r="L16" s="67"/>
      <c r="M16" s="94">
        <v>-72972</v>
      </c>
      <c r="N16" s="67"/>
      <c r="O16" s="94">
        <f>SUM(C16:M16)</f>
        <v>-72972</v>
      </c>
    </row>
    <row r="17" spans="1:15" ht="18.649999999999999" customHeight="1" x14ac:dyDescent="0.3">
      <c r="A17" s="67" t="s">
        <v>88</v>
      </c>
      <c r="B17" s="68"/>
      <c r="C17" s="93">
        <v>0</v>
      </c>
      <c r="D17" s="67"/>
      <c r="E17" s="93">
        <v>0</v>
      </c>
      <c r="F17" s="67"/>
      <c r="G17" s="93">
        <v>0</v>
      </c>
      <c r="H17" s="67"/>
      <c r="I17" s="93">
        <v>0</v>
      </c>
      <c r="J17" s="67"/>
      <c r="K17" s="94">
        <v>-158204</v>
      </c>
      <c r="L17" s="67"/>
      <c r="M17" s="93">
        <v>0</v>
      </c>
      <c r="N17" s="67"/>
      <c r="O17" s="95">
        <f>SUM(C17:M17)</f>
        <v>-158204</v>
      </c>
    </row>
    <row r="18" spans="1:15" ht="18.649999999999999" customHeight="1" x14ac:dyDescent="0.3">
      <c r="A18" s="21" t="s">
        <v>83</v>
      </c>
      <c r="B18" s="96"/>
      <c r="C18" s="97">
        <f>SUM(C16:C17)</f>
        <v>0</v>
      </c>
      <c r="D18" s="98"/>
      <c r="E18" s="97">
        <f>SUM(E16:E17)</f>
        <v>0</v>
      </c>
      <c r="F18" s="99"/>
      <c r="G18" s="97">
        <f>SUM(G16:G17)</f>
        <v>0</v>
      </c>
      <c r="H18" s="100"/>
      <c r="I18" s="97">
        <f>SUM(I16:I17)</f>
        <v>0</v>
      </c>
      <c r="J18" s="3"/>
      <c r="K18" s="97">
        <f>SUM(K16:K17)</f>
        <v>-158204</v>
      </c>
      <c r="L18" s="3"/>
      <c r="M18" s="97">
        <f>SUM(M16:M17)</f>
        <v>-72972</v>
      </c>
      <c r="N18" s="3"/>
      <c r="O18" s="97">
        <f>SUM(O16:O17)</f>
        <v>-231176</v>
      </c>
    </row>
    <row r="19" spans="1:15" ht="19.5" customHeight="1" x14ac:dyDescent="0.3">
      <c r="A19" s="3"/>
      <c r="B19" s="68"/>
      <c r="C19" s="101"/>
      <c r="D19" s="91"/>
      <c r="E19" s="92"/>
      <c r="F19" s="91"/>
      <c r="G19" s="92"/>
      <c r="H19" s="92"/>
      <c r="I19" s="92"/>
      <c r="J19" s="91"/>
      <c r="K19" s="92"/>
      <c r="L19" s="91"/>
      <c r="M19" s="92"/>
      <c r="N19" s="91"/>
      <c r="O19" s="92"/>
    </row>
    <row r="20" spans="1:15" ht="19.5" customHeight="1" x14ac:dyDescent="0.3">
      <c r="A20" s="3" t="s">
        <v>50</v>
      </c>
      <c r="B20" s="96"/>
      <c r="C20" s="102"/>
      <c r="D20" s="103"/>
      <c r="E20" s="104"/>
      <c r="F20" s="105"/>
      <c r="G20" s="104"/>
      <c r="H20" s="104"/>
      <c r="I20" s="105"/>
      <c r="K20" s="105"/>
      <c r="M20" s="105"/>
      <c r="O20" s="105"/>
    </row>
    <row r="21" spans="1:15" ht="19.5" customHeight="1" x14ac:dyDescent="0.3">
      <c r="A21" s="67" t="s">
        <v>59</v>
      </c>
      <c r="B21" s="96"/>
      <c r="C21" s="93">
        <v>0</v>
      </c>
      <c r="D21" s="103"/>
      <c r="E21" s="93">
        <v>0</v>
      </c>
      <c r="G21" s="93">
        <v>0</v>
      </c>
      <c r="H21" s="93"/>
      <c r="I21" s="93">
        <v>0</v>
      </c>
      <c r="K21" s="106">
        <f>'PL-6'!K36</f>
        <v>203710</v>
      </c>
      <c r="M21" s="93">
        <v>0</v>
      </c>
      <c r="O21" s="107">
        <f>SUM(C21:M21)</f>
        <v>203710</v>
      </c>
    </row>
    <row r="22" spans="1:15" ht="19.5" customHeight="1" x14ac:dyDescent="0.3">
      <c r="A22" s="67" t="s">
        <v>138</v>
      </c>
      <c r="B22" s="96"/>
      <c r="C22" s="108">
        <v>0</v>
      </c>
      <c r="D22" s="109"/>
      <c r="E22" s="108">
        <v>0</v>
      </c>
      <c r="F22" s="67"/>
      <c r="G22" s="108">
        <v>0</v>
      </c>
      <c r="H22" s="110"/>
      <c r="I22" s="111">
        <v>0</v>
      </c>
      <c r="J22" s="67"/>
      <c r="K22" s="111">
        <f>'PL-5'!K44</f>
        <v>0</v>
      </c>
      <c r="L22" s="67"/>
      <c r="M22" s="111">
        <v>0</v>
      </c>
      <c r="N22" s="67"/>
      <c r="O22" s="111">
        <f>SUM(C22:M22)</f>
        <v>0</v>
      </c>
    </row>
    <row r="23" spans="1:15" ht="19.5" customHeight="1" x14ac:dyDescent="0.3">
      <c r="A23" s="3" t="s">
        <v>49</v>
      </c>
      <c r="B23" s="68"/>
      <c r="C23" s="112">
        <f>SUM(C21:C22)</f>
        <v>0</v>
      </c>
      <c r="D23" s="98"/>
      <c r="E23" s="112">
        <f>SUM(E21:E22)</f>
        <v>0</v>
      </c>
      <c r="F23" s="99"/>
      <c r="G23" s="112">
        <f>SUM(G21:G22)</f>
        <v>0</v>
      </c>
      <c r="H23" s="100"/>
      <c r="I23" s="112">
        <f>SUM(I21:I22)</f>
        <v>0</v>
      </c>
      <c r="J23" s="3"/>
      <c r="K23" s="113">
        <f>SUM(K21:K22)</f>
        <v>203710</v>
      </c>
      <c r="L23" s="3"/>
      <c r="M23" s="112">
        <f>SUM(M21:M22)</f>
        <v>0</v>
      </c>
      <c r="N23" s="3"/>
      <c r="O23" s="113">
        <f>SUM(O21:O22)</f>
        <v>203710</v>
      </c>
    </row>
    <row r="24" spans="1:15" ht="19.5" customHeight="1" x14ac:dyDescent="0.3">
      <c r="A24" s="3"/>
      <c r="B24" s="68"/>
      <c r="C24" s="114"/>
      <c r="D24" s="98"/>
      <c r="E24" s="114"/>
      <c r="F24" s="99"/>
      <c r="G24" s="114"/>
      <c r="H24" s="115"/>
      <c r="I24" s="116"/>
      <c r="J24" s="3"/>
      <c r="K24" s="116"/>
      <c r="L24" s="3"/>
      <c r="M24" s="116"/>
      <c r="N24" s="3"/>
      <c r="O24" s="116"/>
    </row>
    <row r="25" spans="1:15" ht="19.5" customHeight="1" x14ac:dyDescent="0.3">
      <c r="A25" s="67" t="s">
        <v>179</v>
      </c>
      <c r="B25" s="68"/>
      <c r="C25" s="108">
        <v>0</v>
      </c>
      <c r="D25" s="98"/>
      <c r="E25" s="108">
        <v>0</v>
      </c>
      <c r="F25" s="232"/>
      <c r="G25" s="108">
        <v>0</v>
      </c>
      <c r="H25" s="232"/>
      <c r="I25" s="111">
        <v>72972</v>
      </c>
      <c r="J25" s="232"/>
      <c r="K25" s="111">
        <f>-I25</f>
        <v>-72972</v>
      </c>
      <c r="L25" s="232"/>
      <c r="M25" s="108">
        <v>0</v>
      </c>
      <c r="N25" s="3"/>
      <c r="O25" s="111">
        <f>SUM(C25:M25)</f>
        <v>0</v>
      </c>
    </row>
    <row r="26" spans="1:15" ht="19.5" customHeight="1" thickBot="1" x14ac:dyDescent="0.35">
      <c r="A26" s="3" t="s">
        <v>219</v>
      </c>
      <c r="B26" s="3"/>
      <c r="C26" s="117">
        <f>SUM(C12,C18,C23,C25)</f>
        <v>2048255</v>
      </c>
      <c r="D26" s="98"/>
      <c r="E26" s="117">
        <f>SUM(E12,E18,E23,E25)</f>
        <v>283564</v>
      </c>
      <c r="F26" s="118"/>
      <c r="G26" s="117">
        <f>SUM(G12,G18,G23,G25)</f>
        <v>165225</v>
      </c>
      <c r="H26" s="119"/>
      <c r="I26" s="117">
        <f>SUM(I12,I18,I23,I25)</f>
        <v>149754</v>
      </c>
      <c r="J26" s="118"/>
      <c r="K26" s="117">
        <f>SUM(K12,K18,K23,K25)</f>
        <v>492173</v>
      </c>
      <c r="L26" s="118"/>
      <c r="M26" s="117">
        <f>SUM(M12,M18,M23,M25)</f>
        <v>-149754</v>
      </c>
      <c r="N26" s="118"/>
      <c r="O26" s="117">
        <f>SUM(O12,O18,O23,O25)</f>
        <v>2989217</v>
      </c>
    </row>
    <row r="27" spans="1:15" ht="14.5" thickTop="1" x14ac:dyDescent="0.3"/>
  </sheetData>
  <mergeCells count="5">
    <mergeCell ref="I1:J1"/>
    <mergeCell ref="I2:J2"/>
    <mergeCell ref="C4:O4"/>
    <mergeCell ref="G6:K6"/>
    <mergeCell ref="C10:O10"/>
  </mergeCells>
  <pageMargins left="0.8" right="0.8" top="0.48" bottom="0.5" header="0.5" footer="0.5"/>
  <pageSetup paperSize="9" scale="82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0269D-F3F4-4D9F-A955-9E6EB781794E}">
  <sheetPr>
    <pageSetUpPr fitToPage="1"/>
  </sheetPr>
  <dimension ref="A1:Q27"/>
  <sheetViews>
    <sheetView zoomScaleNormal="100" workbookViewId="0">
      <selection activeCell="O7" sqref="O7"/>
    </sheetView>
  </sheetViews>
  <sheetFormatPr defaultRowHeight="14" x14ac:dyDescent="0.3"/>
  <cols>
    <col min="1" max="1" width="46.1796875" customWidth="1"/>
    <col min="2" max="2" width="5.7265625" style="84" customWidth="1"/>
    <col min="3" max="3" width="14" customWidth="1"/>
    <col min="4" max="4" width="1.26953125" customWidth="1"/>
    <col min="5" max="5" width="14" customWidth="1"/>
    <col min="6" max="6" width="1.26953125" customWidth="1"/>
    <col min="7" max="7" width="14" customWidth="1"/>
    <col min="8" max="8" width="1.1796875" customWidth="1"/>
    <col min="9" max="9" width="14" customWidth="1"/>
    <col min="10" max="10" width="1.1796875" customWidth="1"/>
    <col min="11" max="11" width="14" customWidth="1"/>
    <col min="12" max="12" width="1.1796875" customWidth="1"/>
    <col min="13" max="13" width="14" customWidth="1"/>
    <col min="14" max="14" width="1.1796875" customWidth="1"/>
    <col min="15" max="15" width="14" customWidth="1"/>
    <col min="16" max="16" width="1.1796875" customWidth="1"/>
    <col min="17" max="17" width="14" customWidth="1"/>
  </cols>
  <sheetData>
    <row r="1" spans="1:17" s="1" customFormat="1" ht="18.5" customHeight="1" x14ac:dyDescent="0.35">
      <c r="A1" s="19" t="s">
        <v>190</v>
      </c>
    </row>
    <row r="2" spans="1:17" s="1" customFormat="1" ht="18.5" customHeight="1" x14ac:dyDescent="0.3">
      <c r="A2" s="14" t="s">
        <v>55</v>
      </c>
    </row>
    <row r="3" spans="1:17" ht="17" customHeight="1" x14ac:dyDescent="0.3">
      <c r="A3" s="86"/>
      <c r="B3" s="86"/>
      <c r="C3" s="84"/>
      <c r="D3" s="84"/>
      <c r="E3" s="84"/>
      <c r="F3" s="84"/>
      <c r="G3" s="84"/>
      <c r="H3" s="84"/>
      <c r="I3" s="84"/>
      <c r="J3" s="84"/>
      <c r="K3" s="229"/>
      <c r="L3" s="229"/>
      <c r="M3" s="229"/>
      <c r="N3" s="229"/>
      <c r="O3" s="84"/>
      <c r="P3" s="229"/>
      <c r="Q3" s="84"/>
    </row>
    <row r="4" spans="1:17" ht="17" customHeight="1" x14ac:dyDescent="0.3">
      <c r="A4" s="86"/>
      <c r="B4" s="86"/>
      <c r="C4" s="244" t="s">
        <v>180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</row>
    <row r="5" spans="1:17" ht="12" customHeight="1" x14ac:dyDescent="0.3">
      <c r="A5" s="86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</row>
    <row r="6" spans="1:17" ht="18" customHeight="1" x14ac:dyDescent="0.3">
      <c r="A6" s="86"/>
      <c r="B6" s="86"/>
      <c r="C6" s="84"/>
      <c r="D6" s="84"/>
      <c r="E6" s="84"/>
      <c r="F6" s="84"/>
      <c r="G6" s="84"/>
      <c r="H6" s="84"/>
      <c r="I6" s="250" t="s">
        <v>1</v>
      </c>
      <c r="J6" s="250"/>
      <c r="K6" s="250"/>
      <c r="L6" s="250"/>
      <c r="M6" s="250"/>
      <c r="N6" s="84"/>
      <c r="O6" s="84"/>
      <c r="P6" s="84"/>
      <c r="Q6" s="84"/>
    </row>
    <row r="7" spans="1:17" ht="18" customHeight="1" x14ac:dyDescent="0.3">
      <c r="A7" s="3"/>
      <c r="B7" s="3"/>
      <c r="C7" s="20" t="s">
        <v>6</v>
      </c>
      <c r="D7" s="84"/>
      <c r="E7" s="228" t="s">
        <v>141</v>
      </c>
      <c r="F7" s="228"/>
      <c r="G7" s="238" t="s">
        <v>141</v>
      </c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1:17" ht="18" customHeight="1" x14ac:dyDescent="0.3">
      <c r="A8" s="20"/>
      <c r="B8" s="20"/>
      <c r="C8" s="228" t="s">
        <v>104</v>
      </c>
      <c r="D8" s="20"/>
      <c r="E8" s="228" t="s">
        <v>87</v>
      </c>
      <c r="F8" s="228"/>
      <c r="G8" s="238" t="s">
        <v>87</v>
      </c>
      <c r="H8" s="20"/>
      <c r="I8" s="20"/>
      <c r="J8" s="20"/>
      <c r="K8" s="20" t="s">
        <v>120</v>
      </c>
      <c r="L8" s="20"/>
      <c r="M8" s="20"/>
      <c r="N8" s="20"/>
      <c r="O8" s="20" t="s">
        <v>157</v>
      </c>
      <c r="P8" s="20"/>
      <c r="Q8" s="20" t="s">
        <v>7</v>
      </c>
    </row>
    <row r="9" spans="1:17" ht="18" customHeight="1" x14ac:dyDescent="0.3">
      <c r="A9" s="20"/>
      <c r="B9" s="227" t="s">
        <v>32</v>
      </c>
      <c r="C9" s="20" t="s">
        <v>26</v>
      </c>
      <c r="D9" s="20"/>
      <c r="E9" s="20" t="s">
        <v>40</v>
      </c>
      <c r="F9" s="20"/>
      <c r="G9" s="71" t="s">
        <v>228</v>
      </c>
      <c r="H9" s="20"/>
      <c r="I9" s="20" t="s">
        <v>43</v>
      </c>
      <c r="J9" s="20"/>
      <c r="K9" s="20" t="s">
        <v>162</v>
      </c>
      <c r="L9" s="20"/>
      <c r="M9" s="20" t="s">
        <v>5</v>
      </c>
      <c r="N9" s="20"/>
      <c r="O9" s="20" t="s">
        <v>158</v>
      </c>
      <c r="P9" s="20"/>
      <c r="Q9" s="20" t="s">
        <v>35</v>
      </c>
    </row>
    <row r="10" spans="1:17" ht="18" customHeight="1" x14ac:dyDescent="0.3">
      <c r="A10" s="20"/>
      <c r="B10" s="20"/>
      <c r="C10" s="246" t="s">
        <v>47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</row>
    <row r="11" spans="1:17" ht="18" customHeight="1" x14ac:dyDescent="0.3">
      <c r="A11" s="87" t="s">
        <v>220</v>
      </c>
      <c r="B11" s="20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</row>
    <row r="12" spans="1:17" ht="18" customHeight="1" x14ac:dyDescent="0.3">
      <c r="A12" s="3" t="s">
        <v>191</v>
      </c>
      <c r="B12" s="3"/>
      <c r="C12" s="88">
        <v>2048255</v>
      </c>
      <c r="D12" s="89"/>
      <c r="E12" s="89">
        <v>283564</v>
      </c>
      <c r="F12" s="89"/>
      <c r="G12" s="100">
        <v>0</v>
      </c>
      <c r="H12" s="89"/>
      <c r="I12" s="89">
        <v>182845</v>
      </c>
      <c r="J12" s="89"/>
      <c r="K12" s="89">
        <v>149754</v>
      </c>
      <c r="L12" s="89"/>
      <c r="M12" s="89">
        <v>530287</v>
      </c>
      <c r="N12" s="89"/>
      <c r="O12" s="89">
        <v>-149754</v>
      </c>
      <c r="P12" s="89"/>
      <c r="Q12" s="89">
        <f>SUM(C12:O12)</f>
        <v>3044951</v>
      </c>
    </row>
    <row r="13" spans="1:17" ht="18" customHeight="1" x14ac:dyDescent="0.3">
      <c r="A13" s="3"/>
      <c r="B13" s="3"/>
      <c r="C13" s="91"/>
      <c r="D13" s="92"/>
      <c r="E13" s="91"/>
      <c r="F13" s="91"/>
      <c r="G13" s="91"/>
      <c r="H13" s="92"/>
      <c r="I13" s="91"/>
      <c r="J13" s="91"/>
      <c r="K13" s="91"/>
      <c r="L13" s="92"/>
      <c r="M13" s="91"/>
      <c r="N13" s="92"/>
      <c r="O13" s="91"/>
      <c r="P13" s="92"/>
      <c r="Q13" s="91"/>
    </row>
    <row r="14" spans="1:17" ht="18" customHeight="1" x14ac:dyDescent="0.3">
      <c r="A14" s="3" t="s">
        <v>57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1:17" ht="18" customHeight="1" x14ac:dyDescent="0.3">
      <c r="A15" s="21" t="s">
        <v>84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8" customHeight="1" x14ac:dyDescent="0.3">
      <c r="A16" s="67" t="s">
        <v>225</v>
      </c>
      <c r="B16" s="227">
        <v>7</v>
      </c>
      <c r="C16" s="93">
        <v>0</v>
      </c>
      <c r="D16" s="67"/>
      <c r="E16" s="93">
        <v>0</v>
      </c>
      <c r="F16" s="93"/>
      <c r="G16" s="106">
        <v>2880</v>
      </c>
      <c r="H16" s="67"/>
      <c r="I16" s="93">
        <v>0</v>
      </c>
      <c r="J16" s="67"/>
      <c r="K16" s="106">
        <v>-11091</v>
      </c>
      <c r="L16" s="67"/>
      <c r="M16" s="106">
        <f>-K16</f>
        <v>11091</v>
      </c>
      <c r="N16" s="67"/>
      <c r="O16" s="94">
        <v>11091</v>
      </c>
      <c r="P16" s="67"/>
      <c r="Q16" s="94">
        <f>SUM(C16:O16)</f>
        <v>13971</v>
      </c>
    </row>
    <row r="17" spans="1:17" ht="18" customHeight="1" x14ac:dyDescent="0.3">
      <c r="A17" s="67" t="s">
        <v>88</v>
      </c>
      <c r="B17" s="227">
        <v>10</v>
      </c>
      <c r="C17" s="93">
        <v>0</v>
      </c>
      <c r="D17" s="67"/>
      <c r="E17" s="93">
        <v>0</v>
      </c>
      <c r="F17" s="93"/>
      <c r="G17" s="93">
        <v>0</v>
      </c>
      <c r="H17" s="67"/>
      <c r="I17" s="93">
        <v>0</v>
      </c>
      <c r="J17" s="67"/>
      <c r="K17" s="93">
        <v>0</v>
      </c>
      <c r="L17" s="67"/>
      <c r="M17" s="94">
        <v>-217531</v>
      </c>
      <c r="N17" s="67"/>
      <c r="O17" s="93">
        <v>0</v>
      </c>
      <c r="P17" s="67"/>
      <c r="Q17" s="95">
        <f>SUM(C17:O17)</f>
        <v>-217531</v>
      </c>
    </row>
    <row r="18" spans="1:17" ht="18" customHeight="1" x14ac:dyDescent="0.3">
      <c r="A18" s="21" t="s">
        <v>83</v>
      </c>
      <c r="B18" s="96"/>
      <c r="C18" s="97">
        <f>SUM(C16:C17)</f>
        <v>0</v>
      </c>
      <c r="D18" s="98"/>
      <c r="E18" s="97">
        <f>SUM(E16:E17)</f>
        <v>0</v>
      </c>
      <c r="F18" s="231"/>
      <c r="G18" s="97">
        <f>SUM(G16:G17)</f>
        <v>2880</v>
      </c>
      <c r="H18" s="99"/>
      <c r="I18" s="97">
        <f>SUM(I16:I17)</f>
        <v>0</v>
      </c>
      <c r="J18" s="100"/>
      <c r="K18" s="97">
        <f>SUM(K16:K17)</f>
        <v>-11091</v>
      </c>
      <c r="L18" s="3"/>
      <c r="M18" s="97">
        <f>SUM(M16:M17)</f>
        <v>-206440</v>
      </c>
      <c r="N18" s="3"/>
      <c r="O18" s="97">
        <f>SUM(O16:O17)</f>
        <v>11091</v>
      </c>
      <c r="P18" s="3"/>
      <c r="Q18" s="97">
        <f>SUM(Q16:Q17)</f>
        <v>-203560</v>
      </c>
    </row>
    <row r="19" spans="1:17" ht="18" customHeight="1" x14ac:dyDescent="0.3">
      <c r="A19" s="3"/>
      <c r="B19" s="227"/>
      <c r="C19" s="101"/>
      <c r="D19" s="91"/>
      <c r="E19" s="92"/>
      <c r="F19" s="92"/>
      <c r="G19" s="92"/>
      <c r="H19" s="91"/>
      <c r="I19" s="92"/>
      <c r="J19" s="92"/>
      <c r="K19" s="92"/>
      <c r="L19" s="91"/>
      <c r="M19" s="92"/>
      <c r="N19" s="91"/>
      <c r="O19" s="92"/>
      <c r="P19" s="91"/>
      <c r="Q19" s="92"/>
    </row>
    <row r="20" spans="1:17" ht="18" customHeight="1" x14ac:dyDescent="0.3">
      <c r="A20" s="3" t="s">
        <v>50</v>
      </c>
      <c r="B20" s="96"/>
      <c r="C20" s="102"/>
      <c r="D20" s="103"/>
      <c r="E20" s="104"/>
      <c r="F20" s="104"/>
      <c r="G20" s="104"/>
      <c r="H20" s="105"/>
      <c r="I20" s="104"/>
      <c r="J20" s="104"/>
      <c r="K20" s="105"/>
      <c r="L20" s="84"/>
      <c r="M20" s="105"/>
      <c r="N20" s="84"/>
      <c r="O20" s="105"/>
      <c r="P20" s="84"/>
      <c r="Q20" s="105"/>
    </row>
    <row r="21" spans="1:17" ht="18" customHeight="1" x14ac:dyDescent="0.3">
      <c r="A21" s="67" t="s">
        <v>59</v>
      </c>
      <c r="B21" s="96"/>
      <c r="C21" s="93">
        <v>0</v>
      </c>
      <c r="D21" s="103"/>
      <c r="E21" s="93">
        <v>0</v>
      </c>
      <c r="F21" s="93"/>
      <c r="G21" s="93">
        <v>0</v>
      </c>
      <c r="H21" s="84"/>
      <c r="I21" s="93">
        <v>0</v>
      </c>
      <c r="J21" s="93"/>
      <c r="K21" s="93">
        <v>0</v>
      </c>
      <c r="L21" s="84"/>
      <c r="M21" s="106">
        <f>'PL-6'!I36</f>
        <v>300992</v>
      </c>
      <c r="N21" s="84"/>
      <c r="O21" s="93">
        <v>0</v>
      </c>
      <c r="P21" s="84"/>
      <c r="Q21" s="107">
        <f>SUM(C21:O21)</f>
        <v>300992</v>
      </c>
    </row>
    <row r="22" spans="1:17" ht="18" customHeight="1" x14ac:dyDescent="0.3">
      <c r="A22" s="67" t="s">
        <v>138</v>
      </c>
      <c r="B22" s="96"/>
      <c r="C22" s="108">
        <v>0</v>
      </c>
      <c r="D22" s="109"/>
      <c r="E22" s="108">
        <v>0</v>
      </c>
      <c r="F22" s="232"/>
      <c r="G22" s="108">
        <v>0</v>
      </c>
      <c r="H22" s="67"/>
      <c r="I22" s="108">
        <v>0</v>
      </c>
      <c r="J22" s="110"/>
      <c r="K22" s="111">
        <v>0</v>
      </c>
      <c r="L22" s="67"/>
      <c r="M22" s="111">
        <v>0</v>
      </c>
      <c r="N22" s="67"/>
      <c r="O22" s="111">
        <v>0</v>
      </c>
      <c r="P22" s="67"/>
      <c r="Q22" s="111">
        <f>SUM(C22:O22)</f>
        <v>0</v>
      </c>
    </row>
    <row r="23" spans="1:17" ht="18" customHeight="1" x14ac:dyDescent="0.3">
      <c r="A23" s="3" t="s">
        <v>49</v>
      </c>
      <c r="B23" s="227"/>
      <c r="C23" s="112">
        <f>SUM(C21:C22)</f>
        <v>0</v>
      </c>
      <c r="D23" s="98"/>
      <c r="E23" s="112">
        <f>SUM(E21:E22)</f>
        <v>0</v>
      </c>
      <c r="F23" s="233"/>
      <c r="G23" s="112">
        <f>SUM(G21:G22)</f>
        <v>0</v>
      </c>
      <c r="H23" s="99"/>
      <c r="I23" s="112">
        <f>SUM(I21:I22)</f>
        <v>0</v>
      </c>
      <c r="J23" s="100"/>
      <c r="K23" s="112">
        <f>SUM(K21:K22)</f>
        <v>0</v>
      </c>
      <c r="L23" s="3"/>
      <c r="M23" s="113">
        <f>SUM(M21:M22)</f>
        <v>300992</v>
      </c>
      <c r="N23" s="3"/>
      <c r="O23" s="112">
        <f>SUM(O21:O22)</f>
        <v>0</v>
      </c>
      <c r="P23" s="3"/>
      <c r="Q23" s="113">
        <f>SUM(Q21:Q22)</f>
        <v>300992</v>
      </c>
    </row>
    <row r="24" spans="1:17" ht="18" customHeight="1" x14ac:dyDescent="0.3">
      <c r="A24" s="3"/>
      <c r="B24" s="227"/>
      <c r="C24" s="114"/>
      <c r="D24" s="98"/>
      <c r="E24" s="114"/>
      <c r="F24" s="234"/>
      <c r="G24" s="114"/>
      <c r="H24" s="99"/>
      <c r="I24" s="114"/>
      <c r="J24" s="115"/>
      <c r="K24" s="116"/>
      <c r="L24" s="3"/>
      <c r="M24" s="116"/>
      <c r="N24" s="3"/>
      <c r="O24" s="116"/>
      <c r="P24" s="3"/>
      <c r="Q24" s="116"/>
    </row>
    <row r="25" spans="1:17" ht="18" hidden="1" customHeight="1" x14ac:dyDescent="0.3">
      <c r="A25" s="67" t="s">
        <v>179</v>
      </c>
      <c r="B25" s="227">
        <v>8</v>
      </c>
      <c r="C25" s="108">
        <v>0</v>
      </c>
      <c r="D25" s="98"/>
      <c r="E25" s="108">
        <v>0</v>
      </c>
      <c r="F25" s="232"/>
      <c r="G25" s="108"/>
      <c r="H25" s="232"/>
      <c r="I25" s="108">
        <v>0</v>
      </c>
      <c r="J25" s="232"/>
      <c r="K25" s="111"/>
      <c r="L25" s="232"/>
      <c r="M25" s="111">
        <f>-K25</f>
        <v>0</v>
      </c>
      <c r="N25" s="232"/>
      <c r="O25" s="108">
        <v>0</v>
      </c>
      <c r="P25" s="3"/>
      <c r="Q25" s="111">
        <f>SUM(C25:O25)</f>
        <v>0</v>
      </c>
    </row>
    <row r="26" spans="1:17" ht="18" customHeight="1" thickBot="1" x14ac:dyDescent="0.35">
      <c r="A26" s="3" t="s">
        <v>221</v>
      </c>
      <c r="B26" s="3"/>
      <c r="C26" s="117">
        <f>SUM(C12,C18,C23,C25)</f>
        <v>2048255</v>
      </c>
      <c r="D26" s="98"/>
      <c r="E26" s="117">
        <f>SUM(E12,E18,E23,E25)</f>
        <v>283564</v>
      </c>
      <c r="F26" s="120"/>
      <c r="G26" s="117">
        <f>SUM(G12,G18,G23,G25)</f>
        <v>2880</v>
      </c>
      <c r="H26" s="235"/>
      <c r="I26" s="117">
        <f>SUM(I12,I18,I23,I25)</f>
        <v>182845</v>
      </c>
      <c r="J26" s="120"/>
      <c r="K26" s="117">
        <f>SUM(K12,K18,K23,K25)</f>
        <v>138663</v>
      </c>
      <c r="L26" s="120"/>
      <c r="M26" s="117">
        <f>SUM(M12,M18,M23,M25)</f>
        <v>624839</v>
      </c>
      <c r="N26" s="120"/>
      <c r="O26" s="117">
        <f>SUM(O12,O18,O23,O25)</f>
        <v>-138663</v>
      </c>
      <c r="P26" s="118"/>
      <c r="Q26" s="117">
        <f>SUM(Q12,Q18,Q23,Q25)</f>
        <v>3142383</v>
      </c>
    </row>
    <row r="27" spans="1:17" ht="14.5" thickTop="1" x14ac:dyDescent="0.3"/>
  </sheetData>
  <mergeCells count="3">
    <mergeCell ref="C4:Q4"/>
    <mergeCell ref="I6:M6"/>
    <mergeCell ref="C10:Q10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sheetPr>
    <pageSetUpPr fitToPage="1"/>
  </sheetPr>
  <dimension ref="A1:J108"/>
  <sheetViews>
    <sheetView zoomScale="80" zoomScaleNormal="80" zoomScaleSheetLayoutView="70" workbookViewId="0">
      <selection activeCell="F104" sqref="F104"/>
    </sheetView>
  </sheetViews>
  <sheetFormatPr defaultColWidth="9.1796875" defaultRowHeight="20.25" customHeight="1" x14ac:dyDescent="0.3"/>
  <cols>
    <col min="1" max="1" width="19.7265625" style="1" customWidth="1"/>
    <col min="2" max="2" width="30.36328125" style="1" customWidth="1"/>
    <col min="3" max="3" width="6.54296875" style="72" customWidth="1"/>
    <col min="4" max="4" width="13.1796875" style="1" customWidth="1"/>
    <col min="5" max="5" width="1.453125" style="1" customWidth="1"/>
    <col min="6" max="6" width="13.1796875" style="1" customWidth="1"/>
    <col min="7" max="7" width="1.453125" style="1" customWidth="1"/>
    <col min="8" max="8" width="13.1796875" style="1" customWidth="1"/>
    <col min="9" max="9" width="1.453125" style="1" customWidth="1"/>
    <col min="10" max="10" width="13.1796875" style="1" customWidth="1"/>
    <col min="11" max="16384" width="9.1796875" style="1"/>
  </cols>
  <sheetData>
    <row r="1" spans="1:10" ht="20.25" customHeight="1" x14ac:dyDescent="0.35">
      <c r="A1" s="19" t="s">
        <v>190</v>
      </c>
      <c r="B1" s="19"/>
      <c r="I1" s="249"/>
      <c r="J1" s="249"/>
    </row>
    <row r="2" spans="1:10" ht="20.25" customHeight="1" x14ac:dyDescent="0.35">
      <c r="A2" s="14" t="s">
        <v>56</v>
      </c>
      <c r="B2" s="14"/>
      <c r="C2" s="73"/>
      <c r="D2" s="74"/>
      <c r="E2" s="251"/>
      <c r="F2" s="251"/>
      <c r="G2" s="74"/>
      <c r="H2" s="74"/>
      <c r="I2" s="251"/>
      <c r="J2" s="251"/>
    </row>
    <row r="3" spans="1:10" ht="20.25" customHeight="1" x14ac:dyDescent="0.35">
      <c r="A3" s="14"/>
      <c r="B3" s="14"/>
      <c r="C3" s="75"/>
      <c r="D3" s="74"/>
      <c r="E3" s="74"/>
      <c r="F3" s="74"/>
      <c r="G3" s="74"/>
      <c r="H3" s="74"/>
      <c r="I3" s="74"/>
      <c r="J3" s="74"/>
    </row>
    <row r="4" spans="1:10" ht="20.25" customHeight="1" x14ac:dyDescent="0.35">
      <c r="A4" s="14"/>
      <c r="B4" s="14"/>
      <c r="C4" s="75"/>
      <c r="D4" s="193"/>
      <c r="E4" s="67"/>
      <c r="F4" s="193" t="s">
        <v>122</v>
      </c>
      <c r="G4" s="7"/>
      <c r="H4" s="7"/>
      <c r="I4" s="7"/>
      <c r="J4" s="7"/>
    </row>
    <row r="5" spans="1:10" ht="20.25" customHeight="1" x14ac:dyDescent="0.35">
      <c r="A5" s="14"/>
      <c r="B5" s="14"/>
      <c r="C5" s="75"/>
      <c r="D5" s="193"/>
      <c r="E5" s="67"/>
      <c r="F5" s="193" t="s">
        <v>123</v>
      </c>
      <c r="G5" s="7"/>
      <c r="H5" s="7"/>
      <c r="I5" s="7"/>
      <c r="J5" s="7"/>
    </row>
    <row r="6" spans="1:10" ht="20.25" customHeight="1" x14ac:dyDescent="0.35">
      <c r="A6" s="14"/>
      <c r="B6" s="14"/>
      <c r="C6" s="75"/>
      <c r="D6" s="193" t="s">
        <v>105</v>
      </c>
      <c r="E6" s="67"/>
      <c r="F6" s="193" t="s">
        <v>124</v>
      </c>
      <c r="G6" s="7"/>
      <c r="H6" s="7"/>
      <c r="I6" s="7"/>
      <c r="J6" s="7"/>
    </row>
    <row r="7" spans="1:10" ht="20.25" customHeight="1" x14ac:dyDescent="0.3">
      <c r="A7" s="2"/>
      <c r="B7" s="2"/>
      <c r="D7" s="193" t="s">
        <v>125</v>
      </c>
      <c r="E7" s="3"/>
      <c r="F7" s="193" t="s">
        <v>126</v>
      </c>
      <c r="G7" s="193"/>
      <c r="H7" s="244" t="s">
        <v>106</v>
      </c>
      <c r="I7" s="244"/>
      <c r="J7" s="244"/>
    </row>
    <row r="8" spans="1:10" ht="20.25" customHeight="1" x14ac:dyDescent="0.3">
      <c r="A8" s="2"/>
      <c r="B8" s="2"/>
      <c r="D8" s="193" t="s">
        <v>123</v>
      </c>
      <c r="E8" s="3"/>
      <c r="F8" s="193" t="s">
        <v>127</v>
      </c>
      <c r="G8" s="193"/>
      <c r="H8" s="244" t="s">
        <v>107</v>
      </c>
      <c r="I8" s="244"/>
      <c r="J8" s="244"/>
    </row>
    <row r="9" spans="1:10" ht="20.25" customHeight="1" x14ac:dyDescent="0.3">
      <c r="A9" s="2"/>
      <c r="B9" s="2"/>
      <c r="D9" s="247" t="s">
        <v>217</v>
      </c>
      <c r="E9" s="247"/>
      <c r="F9" s="247"/>
      <c r="G9" s="7"/>
      <c r="H9" s="247" t="s">
        <v>217</v>
      </c>
      <c r="I9" s="247"/>
      <c r="J9" s="247"/>
    </row>
    <row r="10" spans="1:10" ht="20.25" customHeight="1" x14ac:dyDescent="0.3">
      <c r="A10" s="2"/>
      <c r="B10" s="2"/>
      <c r="D10" s="248" t="s">
        <v>216</v>
      </c>
      <c r="E10" s="248"/>
      <c r="F10" s="248"/>
      <c r="G10" s="2"/>
      <c r="H10" s="248" t="s">
        <v>216</v>
      </c>
      <c r="I10" s="248"/>
      <c r="J10" s="248"/>
    </row>
    <row r="11" spans="1:10" ht="20.25" customHeight="1" x14ac:dyDescent="0.3">
      <c r="A11" s="2"/>
      <c r="B11" s="2"/>
      <c r="C11" s="72" t="s">
        <v>32</v>
      </c>
      <c r="D11" s="138">
        <v>2021</v>
      </c>
      <c r="E11" s="138"/>
      <c r="F11" s="138">
        <v>2020</v>
      </c>
      <c r="G11" s="7"/>
      <c r="H11" s="138">
        <v>2021</v>
      </c>
      <c r="I11" s="138"/>
      <c r="J11" s="138">
        <v>2020</v>
      </c>
    </row>
    <row r="12" spans="1:10" ht="20.25" customHeight="1" x14ac:dyDescent="0.3">
      <c r="A12" s="2"/>
      <c r="B12" s="2"/>
      <c r="D12" s="245" t="s">
        <v>47</v>
      </c>
      <c r="E12" s="245"/>
      <c r="F12" s="245"/>
      <c r="G12" s="245"/>
      <c r="H12" s="245"/>
      <c r="I12" s="245"/>
      <c r="J12" s="245"/>
    </row>
    <row r="13" spans="1:10" s="7" customFormat="1" ht="20.25" customHeight="1" x14ac:dyDescent="0.3">
      <c r="A13" s="25" t="s">
        <v>21</v>
      </c>
      <c r="B13" s="25"/>
      <c r="C13" s="72"/>
      <c r="D13" s="13"/>
      <c r="F13" s="13"/>
      <c r="G13" s="13"/>
      <c r="H13" s="13"/>
      <c r="J13" s="13"/>
    </row>
    <row r="14" spans="1:10" s="7" customFormat="1" ht="20.25" customHeight="1" x14ac:dyDescent="0.3">
      <c r="A14" s="5" t="s">
        <v>72</v>
      </c>
      <c r="C14" s="72"/>
      <c r="D14" s="39">
        <f>'PL-6'!E36</f>
        <v>369132</v>
      </c>
      <c r="E14" s="39"/>
      <c r="F14" s="39">
        <f>'PL-6'!G36</f>
        <v>274876</v>
      </c>
      <c r="G14" s="39"/>
      <c r="H14" s="39">
        <f>'PL-6'!I36</f>
        <v>300992</v>
      </c>
      <c r="I14" s="39"/>
      <c r="J14" s="39">
        <f>'PL-6'!K36</f>
        <v>203710</v>
      </c>
    </row>
    <row r="15" spans="1:10" s="7" customFormat="1" ht="20.25" customHeight="1" x14ac:dyDescent="0.3">
      <c r="A15" s="78" t="s">
        <v>181</v>
      </c>
      <c r="B15" s="78"/>
      <c r="C15" s="72"/>
      <c r="D15" s="39"/>
      <c r="E15" s="33"/>
      <c r="F15" s="39"/>
      <c r="G15" s="13"/>
      <c r="H15" s="39"/>
      <c r="I15" s="33"/>
      <c r="J15" s="39"/>
    </row>
    <row r="16" spans="1:10" s="7" customFormat="1" ht="20.25" customHeight="1" x14ac:dyDescent="0.3">
      <c r="A16" s="5" t="s">
        <v>148</v>
      </c>
      <c r="C16" s="72"/>
      <c r="D16" s="53">
        <f>'PL-6'!E35</f>
        <v>24185</v>
      </c>
      <c r="E16" s="53"/>
      <c r="F16" s="53">
        <f>'PL-6'!G35</f>
        <v>13564</v>
      </c>
      <c r="G16" s="53"/>
      <c r="H16" s="53">
        <f>'PL-6'!I35</f>
        <v>24185</v>
      </c>
      <c r="I16" s="53"/>
      <c r="J16" s="53">
        <f>'PL-6'!K35</f>
        <v>13564</v>
      </c>
    </row>
    <row r="17" spans="1:10" s="7" customFormat="1" ht="20.25" customHeight="1" x14ac:dyDescent="0.3">
      <c r="A17" s="7" t="s">
        <v>38</v>
      </c>
      <c r="C17" s="72"/>
      <c r="D17" s="55">
        <f>-'PL-6'!E31</f>
        <v>1063</v>
      </c>
      <c r="E17" s="55"/>
      <c r="F17" s="55">
        <f>-'PL-6'!G31</f>
        <v>1207</v>
      </c>
      <c r="G17" s="55"/>
      <c r="H17" s="55">
        <f>-'PL-6'!I31</f>
        <v>1063</v>
      </c>
      <c r="I17" s="55"/>
      <c r="J17" s="55">
        <f>-'PL-6'!K31</f>
        <v>1207</v>
      </c>
    </row>
    <row r="18" spans="1:10" s="7" customFormat="1" ht="20.25" customHeight="1" x14ac:dyDescent="0.3">
      <c r="A18" s="5" t="s">
        <v>149</v>
      </c>
      <c r="C18" s="72"/>
      <c r="D18" s="39">
        <v>120593</v>
      </c>
      <c r="E18" s="32"/>
      <c r="F18" s="39">
        <v>115575</v>
      </c>
      <c r="G18" s="13"/>
      <c r="H18" s="39">
        <v>120593</v>
      </c>
      <c r="I18" s="33"/>
      <c r="J18" s="39">
        <v>115575</v>
      </c>
    </row>
    <row r="19" spans="1:10" s="7" customFormat="1" ht="20.25" customHeight="1" x14ac:dyDescent="0.3">
      <c r="A19" s="222" t="s">
        <v>230</v>
      </c>
      <c r="C19" s="223"/>
      <c r="D19" s="39"/>
      <c r="E19" s="32"/>
      <c r="F19" s="39"/>
      <c r="G19" s="13"/>
      <c r="H19" s="39"/>
      <c r="I19" s="33"/>
      <c r="J19" s="39"/>
    </row>
    <row r="20" spans="1:10" s="7" customFormat="1" ht="20.25" customHeight="1" x14ac:dyDescent="0.3">
      <c r="A20" s="7" t="s">
        <v>222</v>
      </c>
      <c r="C20" s="220">
        <v>3</v>
      </c>
      <c r="D20" s="39">
        <v>689</v>
      </c>
      <c r="E20" s="32"/>
      <c r="F20" s="39">
        <v>-86</v>
      </c>
      <c r="G20" s="13"/>
      <c r="H20" s="39">
        <v>689</v>
      </c>
      <c r="I20" s="33"/>
      <c r="J20" s="39">
        <v>-86</v>
      </c>
    </row>
    <row r="21" spans="1:10" s="7" customFormat="1" ht="20.25" customHeight="1" x14ac:dyDescent="0.3">
      <c r="A21" s="7" t="s">
        <v>118</v>
      </c>
      <c r="C21" s="220"/>
      <c r="D21" s="55">
        <v>3580</v>
      </c>
      <c r="E21" s="32"/>
      <c r="F21" s="55">
        <v>3758</v>
      </c>
      <c r="G21" s="13"/>
      <c r="H21" s="55">
        <v>3580</v>
      </c>
      <c r="I21" s="32"/>
      <c r="J21" s="55">
        <v>3758</v>
      </c>
    </row>
    <row r="22" spans="1:10" s="7" customFormat="1" ht="20.25" hidden="1" customHeight="1" x14ac:dyDescent="0.3">
      <c r="A22" s="5" t="s">
        <v>73</v>
      </c>
      <c r="C22" s="220"/>
      <c r="D22" s="56"/>
      <c r="E22" s="32"/>
      <c r="F22" s="56"/>
      <c r="G22" s="13"/>
      <c r="H22" s="56"/>
      <c r="I22" s="33"/>
      <c r="J22" s="56"/>
    </row>
    <row r="23" spans="1:10" s="7" customFormat="1" ht="20.25" customHeight="1" x14ac:dyDescent="0.3">
      <c r="A23" s="5" t="s">
        <v>89</v>
      </c>
      <c r="C23" s="220"/>
      <c r="D23" s="58">
        <v>-287</v>
      </c>
      <c r="E23" s="36"/>
      <c r="F23" s="56">
        <v>-1623</v>
      </c>
      <c r="G23" s="57"/>
      <c r="H23" s="58">
        <v>-287</v>
      </c>
      <c r="I23" s="40"/>
      <c r="J23" s="56">
        <v>-1623</v>
      </c>
    </row>
    <row r="24" spans="1:10" s="7" customFormat="1" ht="20.25" hidden="1" customHeight="1" x14ac:dyDescent="0.3">
      <c r="A24" s="5" t="s">
        <v>150</v>
      </c>
      <c r="C24" s="220"/>
      <c r="D24" s="56"/>
      <c r="E24" s="36"/>
      <c r="F24" s="56"/>
      <c r="G24" s="57"/>
      <c r="H24" s="48"/>
      <c r="I24" s="40"/>
      <c r="J24" s="56"/>
    </row>
    <row r="25" spans="1:10" s="7" customFormat="1" ht="20.25" customHeight="1" x14ac:dyDescent="0.3">
      <c r="A25" s="5" t="s">
        <v>64</v>
      </c>
      <c r="C25" s="220"/>
      <c r="D25" s="56"/>
      <c r="E25" s="36"/>
      <c r="F25" s="56"/>
      <c r="G25" s="57"/>
      <c r="H25" s="56"/>
      <c r="I25" s="40"/>
      <c r="J25" s="56"/>
    </row>
    <row r="26" spans="1:10" s="7" customFormat="1" ht="20.25" customHeight="1" x14ac:dyDescent="0.3">
      <c r="A26" s="5" t="s">
        <v>91</v>
      </c>
      <c r="C26" s="220">
        <v>6</v>
      </c>
      <c r="D26" s="55">
        <f>-'PL-6'!E17</f>
        <v>-18432</v>
      </c>
      <c r="E26" s="55"/>
      <c r="F26" s="55">
        <f>-'PL-6'!G17</f>
        <v>-18449</v>
      </c>
      <c r="G26" s="55"/>
      <c r="H26" s="55">
        <f>-'PL-6'!I17</f>
        <v>-18432</v>
      </c>
      <c r="I26" s="55"/>
      <c r="J26" s="55">
        <f>-'PL-6'!K17</f>
        <v>-18449</v>
      </c>
    </row>
    <row r="27" spans="1:10" ht="20.25" customHeight="1" x14ac:dyDescent="0.3">
      <c r="A27" s="5" t="s">
        <v>151</v>
      </c>
      <c r="D27" s="38">
        <v>-14954</v>
      </c>
      <c r="F27" s="38">
        <v>-14953</v>
      </c>
      <c r="H27" s="38">
        <v>-14954</v>
      </c>
      <c r="J27" s="38">
        <v>-14953</v>
      </c>
    </row>
    <row r="28" spans="1:10" ht="20.25" customHeight="1" x14ac:dyDescent="0.3">
      <c r="A28" s="5" t="s">
        <v>182</v>
      </c>
      <c r="D28" s="38">
        <v>-231</v>
      </c>
      <c r="F28" s="38">
        <v>-635</v>
      </c>
      <c r="H28" s="38">
        <v>-231</v>
      </c>
      <c r="J28" s="38">
        <v>-635</v>
      </c>
    </row>
    <row r="29" spans="1:10" ht="20.25" customHeight="1" x14ac:dyDescent="0.3">
      <c r="A29" s="67" t="s">
        <v>188</v>
      </c>
      <c r="D29" s="38"/>
      <c r="H29" s="38"/>
    </row>
    <row r="30" spans="1:10" s="7" customFormat="1" ht="20.25" customHeight="1" x14ac:dyDescent="0.3">
      <c r="A30" s="67" t="s">
        <v>177</v>
      </c>
      <c r="C30" s="220">
        <v>5</v>
      </c>
      <c r="D30" s="56">
        <f>-'PL-6'!E33</f>
        <v>-107716</v>
      </c>
      <c r="E30" s="32"/>
      <c r="F30" s="56">
        <f>-'PL-6'!G33</f>
        <v>-71166</v>
      </c>
      <c r="G30" s="13"/>
      <c r="H30" s="200">
        <v>0</v>
      </c>
      <c r="I30" s="33"/>
      <c r="J30" s="200">
        <f>-'PL-6'!K33</f>
        <v>0</v>
      </c>
    </row>
    <row r="31" spans="1:10" s="7" customFormat="1" ht="20.25" customHeight="1" x14ac:dyDescent="0.3">
      <c r="A31" s="7" t="s">
        <v>69</v>
      </c>
      <c r="C31" s="220"/>
      <c r="D31" s="200">
        <v>-795</v>
      </c>
      <c r="E31" s="55"/>
      <c r="F31" s="200">
        <v>-1189</v>
      </c>
      <c r="G31" s="55"/>
      <c r="H31" s="55">
        <v>-39791</v>
      </c>
      <c r="I31" s="55"/>
      <c r="J31" s="200">
        <v>-1189</v>
      </c>
    </row>
    <row r="32" spans="1:10" s="7" customFormat="1" ht="20.25" customHeight="1" x14ac:dyDescent="0.3">
      <c r="A32" s="7" t="s">
        <v>30</v>
      </c>
      <c r="C32" s="220"/>
      <c r="D32" s="59">
        <v>-2821</v>
      </c>
      <c r="E32" s="32"/>
      <c r="F32" s="199">
        <v>-5857</v>
      </c>
      <c r="G32" s="13"/>
      <c r="H32" s="59">
        <v>-2811</v>
      </c>
      <c r="I32" s="33"/>
      <c r="J32" s="199">
        <v>-5857</v>
      </c>
    </row>
    <row r="33" spans="1:10" s="7" customFormat="1" ht="19.5" customHeight="1" x14ac:dyDescent="0.3">
      <c r="A33" s="2"/>
      <c r="B33" s="2"/>
      <c r="C33" s="17"/>
      <c r="D33" s="39">
        <f>SUM(D14:D32)</f>
        <v>374006</v>
      </c>
      <c r="E33" s="33"/>
      <c r="F33" s="39">
        <f>SUM(F14:F32)</f>
        <v>295022</v>
      </c>
      <c r="G33" s="27"/>
      <c r="H33" s="39">
        <f>SUM(H14:H32)</f>
        <v>374596</v>
      </c>
      <c r="I33" s="33"/>
      <c r="J33" s="39">
        <f>SUM(J14:J32)</f>
        <v>295022</v>
      </c>
    </row>
    <row r="34" spans="1:10" s="7" customFormat="1" ht="20" customHeight="1" x14ac:dyDescent="0.3">
      <c r="A34" s="78" t="s">
        <v>29</v>
      </c>
      <c r="B34" s="78"/>
      <c r="C34" s="72"/>
      <c r="D34" s="39"/>
      <c r="E34" s="33"/>
      <c r="F34" s="39"/>
      <c r="G34" s="13"/>
      <c r="H34" s="39"/>
      <c r="I34" s="33"/>
      <c r="J34" s="39"/>
    </row>
    <row r="35" spans="1:10" s="7" customFormat="1" ht="20.25" customHeight="1" x14ac:dyDescent="0.3">
      <c r="A35" s="7" t="s">
        <v>25</v>
      </c>
      <c r="C35" s="72"/>
      <c r="D35" s="65">
        <v>-8909</v>
      </c>
      <c r="E35" s="33"/>
      <c r="F35" s="65">
        <v>-3615</v>
      </c>
      <c r="G35" s="13"/>
      <c r="H35" s="65">
        <v>-8909</v>
      </c>
      <c r="I35" s="33"/>
      <c r="J35" s="65">
        <v>-3615</v>
      </c>
    </row>
    <row r="36" spans="1:10" s="7" customFormat="1" ht="20.25" customHeight="1" x14ac:dyDescent="0.3">
      <c r="A36" s="7" t="s">
        <v>108</v>
      </c>
      <c r="C36" s="72"/>
      <c r="D36" s="65">
        <v>179</v>
      </c>
      <c r="E36" s="33"/>
      <c r="F36" s="65">
        <v>786</v>
      </c>
      <c r="G36" s="13"/>
      <c r="H36" s="65">
        <v>179</v>
      </c>
      <c r="I36" s="33"/>
      <c r="J36" s="65">
        <v>786</v>
      </c>
    </row>
    <row r="37" spans="1:10" s="7" customFormat="1" ht="20.25" customHeight="1" x14ac:dyDescent="0.3">
      <c r="A37" s="7" t="s">
        <v>109</v>
      </c>
      <c r="C37" s="72"/>
      <c r="D37" s="65">
        <v>-3303</v>
      </c>
      <c r="E37" s="33"/>
      <c r="F37" s="65">
        <v>-14</v>
      </c>
      <c r="G37" s="13"/>
      <c r="H37" s="65">
        <v>-3303</v>
      </c>
      <c r="I37" s="33"/>
      <c r="J37" s="65">
        <v>-14</v>
      </c>
    </row>
    <row r="38" spans="1:10" s="7" customFormat="1" ht="20.25" customHeight="1" x14ac:dyDescent="0.3">
      <c r="A38" s="5" t="s">
        <v>194</v>
      </c>
      <c r="C38" s="72"/>
      <c r="D38" s="65">
        <v>-28920</v>
      </c>
      <c r="E38" s="33"/>
      <c r="F38" s="65">
        <v>215100</v>
      </c>
      <c r="G38" s="13"/>
      <c r="H38" s="65">
        <v>45072</v>
      </c>
      <c r="I38" s="33"/>
      <c r="J38" s="65">
        <v>215100</v>
      </c>
    </row>
    <row r="39" spans="1:10" s="7" customFormat="1" ht="20.25" customHeight="1" x14ac:dyDescent="0.3">
      <c r="A39" s="7" t="s">
        <v>3</v>
      </c>
      <c r="C39" s="72"/>
      <c r="D39" s="65">
        <v>165</v>
      </c>
      <c r="E39" s="33"/>
      <c r="F39" s="65">
        <v>-130</v>
      </c>
      <c r="G39" s="13"/>
      <c r="H39" s="65">
        <v>165</v>
      </c>
      <c r="I39" s="33"/>
      <c r="J39" s="65">
        <v>-130</v>
      </c>
    </row>
    <row r="40" spans="1:10" s="7" customFormat="1" ht="20.25" customHeight="1" x14ac:dyDescent="0.3">
      <c r="A40" s="7" t="s">
        <v>111</v>
      </c>
      <c r="C40" s="72"/>
      <c r="D40" s="65">
        <v>637</v>
      </c>
      <c r="E40" s="33"/>
      <c r="F40" s="65">
        <v>610</v>
      </c>
      <c r="G40" s="13"/>
      <c r="H40" s="65">
        <v>637</v>
      </c>
      <c r="I40" s="33"/>
      <c r="J40" s="65">
        <v>610</v>
      </c>
    </row>
    <row r="41" spans="1:10" s="7" customFormat="1" ht="20.25" customHeight="1" x14ac:dyDescent="0.3">
      <c r="A41" s="7" t="s">
        <v>4</v>
      </c>
      <c r="C41" s="72"/>
      <c r="D41" s="23">
        <v>2327</v>
      </c>
      <c r="E41" s="33"/>
      <c r="F41" s="23">
        <v>7054</v>
      </c>
      <c r="G41" s="13"/>
      <c r="H41" s="23">
        <v>2327</v>
      </c>
      <c r="I41" s="33"/>
      <c r="J41" s="23">
        <v>7054</v>
      </c>
    </row>
    <row r="42" spans="1:10" s="7" customFormat="1" ht="20.25" customHeight="1" x14ac:dyDescent="0.3">
      <c r="A42" s="7" t="s">
        <v>112</v>
      </c>
      <c r="C42" s="72"/>
      <c r="D42" s="24">
        <v>-4139</v>
      </c>
      <c r="E42" s="80"/>
      <c r="F42" s="24">
        <v>-31335</v>
      </c>
      <c r="G42" s="13"/>
      <c r="H42" s="24">
        <v>-4140</v>
      </c>
      <c r="I42" s="80"/>
      <c r="J42" s="24">
        <v>-31335</v>
      </c>
    </row>
    <row r="43" spans="1:10" s="7" customFormat="1" ht="20.25" customHeight="1" x14ac:dyDescent="0.3">
      <c r="A43" s="5" t="s">
        <v>115</v>
      </c>
      <c r="C43" s="72"/>
      <c r="D43" s="65">
        <v>-851</v>
      </c>
      <c r="E43" s="33"/>
      <c r="F43" s="65">
        <v>764</v>
      </c>
      <c r="G43" s="81"/>
      <c r="H43" s="65">
        <v>-851</v>
      </c>
      <c r="I43" s="31"/>
      <c r="J43" s="65">
        <v>764</v>
      </c>
    </row>
    <row r="44" spans="1:10" s="7" customFormat="1" ht="20.25" customHeight="1" x14ac:dyDescent="0.3">
      <c r="A44" s="5" t="s">
        <v>116</v>
      </c>
      <c r="C44" s="72"/>
      <c r="D44" s="210">
        <v>0</v>
      </c>
      <c r="E44" s="33"/>
      <c r="F44" s="65">
        <v>-142</v>
      </c>
      <c r="G44" s="57"/>
      <c r="H44" s="210">
        <v>0</v>
      </c>
      <c r="I44" s="40"/>
      <c r="J44" s="65">
        <v>-142</v>
      </c>
    </row>
    <row r="45" spans="1:10" s="7" customFormat="1" ht="20.25" customHeight="1" x14ac:dyDescent="0.3">
      <c r="A45" s="5" t="s">
        <v>152</v>
      </c>
      <c r="C45" s="72"/>
      <c r="D45" s="65">
        <v>-3852</v>
      </c>
      <c r="E45" s="33"/>
      <c r="F45" s="210">
        <v>-9200</v>
      </c>
      <c r="G45" s="57"/>
      <c r="H45" s="65">
        <v>-3852</v>
      </c>
      <c r="I45" s="40"/>
      <c r="J45" s="210">
        <v>-9200</v>
      </c>
    </row>
    <row r="46" spans="1:10" s="7" customFormat="1" ht="20.25" customHeight="1" x14ac:dyDescent="0.3">
      <c r="A46" s="7" t="s">
        <v>58</v>
      </c>
      <c r="C46" s="72"/>
      <c r="D46" s="65">
        <v>-1469</v>
      </c>
      <c r="E46" s="80"/>
      <c r="F46" s="65">
        <v>4549</v>
      </c>
      <c r="G46" s="57"/>
      <c r="H46" s="65">
        <v>-1469</v>
      </c>
      <c r="I46" s="82"/>
      <c r="J46" s="65">
        <v>4549</v>
      </c>
    </row>
    <row r="47" spans="1:10" s="7" customFormat="1" ht="20.25" hidden="1" customHeight="1" x14ac:dyDescent="0.3">
      <c r="A47" s="5" t="s">
        <v>163</v>
      </c>
      <c r="C47" s="72"/>
      <c r="D47" s="58"/>
      <c r="E47" s="33"/>
      <c r="F47" s="58"/>
      <c r="G47" s="57"/>
      <c r="H47" s="58"/>
      <c r="I47" s="40"/>
      <c r="J47" s="58"/>
    </row>
    <row r="48" spans="1:10" s="7" customFormat="1" ht="20.25" hidden="1" customHeight="1" x14ac:dyDescent="0.3">
      <c r="A48" s="5" t="s">
        <v>164</v>
      </c>
      <c r="C48" s="72"/>
      <c r="D48" s="58"/>
      <c r="E48" s="33"/>
      <c r="F48" s="58">
        <v>0</v>
      </c>
      <c r="G48" s="57"/>
      <c r="H48" s="58"/>
      <c r="I48" s="40"/>
      <c r="J48" s="58">
        <v>0</v>
      </c>
    </row>
    <row r="49" spans="1:10" s="2" customFormat="1" ht="20.25" customHeight="1" x14ac:dyDescent="0.3">
      <c r="A49" s="5" t="s">
        <v>206</v>
      </c>
      <c r="B49" s="7"/>
      <c r="C49" s="72"/>
      <c r="D49" s="60">
        <f>SUM(D33:D48)</f>
        <v>325871</v>
      </c>
      <c r="E49" s="54"/>
      <c r="F49" s="60">
        <f>SUM(F33:F48)</f>
        <v>479449</v>
      </c>
      <c r="G49" s="13"/>
      <c r="H49" s="60">
        <f>SUM(H33:H48)</f>
        <v>400452</v>
      </c>
      <c r="I49" s="54"/>
      <c r="J49" s="60">
        <f>SUM(J33:J48)</f>
        <v>479449</v>
      </c>
    </row>
    <row r="50" spans="1:10" s="7" customFormat="1" ht="20.25" customHeight="1" x14ac:dyDescent="0.3">
      <c r="A50" s="5" t="s">
        <v>224</v>
      </c>
      <c r="C50" s="72"/>
      <c r="D50" s="56">
        <v>-32859</v>
      </c>
      <c r="E50" s="54"/>
      <c r="F50" s="56">
        <v>127</v>
      </c>
      <c r="G50" s="26"/>
      <c r="H50" s="56">
        <v>-32859</v>
      </c>
      <c r="I50" s="54"/>
      <c r="J50" s="56">
        <v>127</v>
      </c>
    </row>
    <row r="51" spans="1:10" s="2" customFormat="1" ht="20.25" customHeight="1" x14ac:dyDescent="0.3">
      <c r="A51" s="2" t="s">
        <v>74</v>
      </c>
      <c r="C51" s="17"/>
      <c r="D51" s="61">
        <f>SUM(D49:D50)</f>
        <v>293012</v>
      </c>
      <c r="E51" s="37"/>
      <c r="F51" s="61">
        <f>SUM(F49:F50)</f>
        <v>479576</v>
      </c>
      <c r="G51" s="27"/>
      <c r="H51" s="61">
        <f>SUM(H49:H50)</f>
        <v>367593</v>
      </c>
      <c r="I51" s="37"/>
      <c r="J51" s="61">
        <f>SUM(J49:J50)</f>
        <v>479576</v>
      </c>
    </row>
    <row r="52" spans="1:10" s="2" customFormat="1" ht="20.25" customHeight="1" x14ac:dyDescent="0.3">
      <c r="C52" s="17"/>
      <c r="D52" s="62"/>
      <c r="E52" s="37"/>
      <c r="F52" s="62"/>
      <c r="G52" s="27"/>
      <c r="H52" s="62"/>
      <c r="I52" s="37"/>
      <c r="J52" s="62"/>
    </row>
    <row r="53" spans="1:10" ht="20.25" customHeight="1" x14ac:dyDescent="0.35">
      <c r="A53" s="19" t="s">
        <v>190</v>
      </c>
      <c r="B53" s="19"/>
      <c r="I53" s="249"/>
      <c r="J53" s="249"/>
    </row>
    <row r="54" spans="1:10" ht="20.25" customHeight="1" x14ac:dyDescent="0.35">
      <c r="A54" s="14" t="s">
        <v>56</v>
      </c>
      <c r="B54" s="14"/>
      <c r="C54" s="73"/>
      <c r="D54" s="74"/>
      <c r="E54" s="251"/>
      <c r="F54" s="251"/>
      <c r="G54" s="74"/>
      <c r="H54" s="74"/>
      <c r="I54" s="251"/>
      <c r="J54" s="251"/>
    </row>
    <row r="55" spans="1:10" ht="20.25" customHeight="1" x14ac:dyDescent="0.35">
      <c r="A55" s="14"/>
      <c r="B55" s="14"/>
      <c r="C55" s="75"/>
      <c r="D55" s="74"/>
      <c r="E55" s="74"/>
      <c r="F55" s="74"/>
      <c r="G55" s="74"/>
      <c r="H55" s="74"/>
      <c r="I55" s="74"/>
      <c r="J55" s="74"/>
    </row>
    <row r="56" spans="1:10" ht="20.25" customHeight="1" x14ac:dyDescent="0.35">
      <c r="A56" s="14"/>
      <c r="B56" s="14"/>
      <c r="C56" s="75"/>
      <c r="D56" s="193"/>
      <c r="E56" s="67"/>
      <c r="F56" s="193" t="s">
        <v>122</v>
      </c>
      <c r="G56" s="7"/>
      <c r="H56" s="7"/>
      <c r="I56" s="7"/>
      <c r="J56" s="7"/>
    </row>
    <row r="57" spans="1:10" ht="20.25" customHeight="1" x14ac:dyDescent="0.35">
      <c r="A57" s="14"/>
      <c r="B57" s="14"/>
      <c r="C57" s="75"/>
      <c r="D57" s="193"/>
      <c r="E57" s="67"/>
      <c r="F57" s="193" t="s">
        <v>123</v>
      </c>
      <c r="G57" s="7"/>
      <c r="H57" s="7"/>
      <c r="I57" s="7"/>
      <c r="J57" s="7"/>
    </row>
    <row r="58" spans="1:10" ht="20.25" customHeight="1" x14ac:dyDescent="0.35">
      <c r="A58" s="14"/>
      <c r="B58" s="14"/>
      <c r="C58" s="75"/>
      <c r="D58" s="193" t="s">
        <v>105</v>
      </c>
      <c r="E58" s="67"/>
      <c r="F58" s="193" t="s">
        <v>124</v>
      </c>
      <c r="G58" s="7"/>
      <c r="H58" s="7"/>
      <c r="I58" s="7"/>
      <c r="J58" s="7"/>
    </row>
    <row r="59" spans="1:10" ht="20.25" customHeight="1" x14ac:dyDescent="0.35">
      <c r="A59" s="14"/>
      <c r="B59" s="14"/>
      <c r="C59" s="75"/>
      <c r="D59" s="193" t="s">
        <v>125</v>
      </c>
      <c r="E59" s="3"/>
      <c r="F59" s="193" t="s">
        <v>126</v>
      </c>
      <c r="G59" s="193"/>
      <c r="H59" s="244" t="s">
        <v>106</v>
      </c>
      <c r="I59" s="244"/>
      <c r="J59" s="244"/>
    </row>
    <row r="60" spans="1:10" ht="20.25" customHeight="1" x14ac:dyDescent="0.35">
      <c r="A60" s="14"/>
      <c r="B60" s="14"/>
      <c r="C60" s="75"/>
      <c r="D60" s="193" t="s">
        <v>123</v>
      </c>
      <c r="E60" s="3"/>
      <c r="F60" s="193" t="s">
        <v>127</v>
      </c>
      <c r="G60" s="193"/>
      <c r="H60" s="244" t="s">
        <v>107</v>
      </c>
      <c r="I60" s="244"/>
      <c r="J60" s="244"/>
    </row>
    <row r="61" spans="1:10" ht="20.25" customHeight="1" x14ac:dyDescent="0.35">
      <c r="A61" s="14"/>
      <c r="B61" s="14"/>
      <c r="C61" s="75"/>
      <c r="D61" s="247" t="s">
        <v>217</v>
      </c>
      <c r="E61" s="247"/>
      <c r="F61" s="247"/>
      <c r="G61" s="7"/>
      <c r="H61" s="247" t="s">
        <v>217</v>
      </c>
      <c r="I61" s="247"/>
      <c r="J61" s="247"/>
    </row>
    <row r="62" spans="1:10" ht="20.25" customHeight="1" x14ac:dyDescent="0.35">
      <c r="A62" s="14"/>
      <c r="B62" s="14"/>
      <c r="C62" s="75"/>
      <c r="D62" s="248" t="s">
        <v>216</v>
      </c>
      <c r="E62" s="248"/>
      <c r="F62" s="248"/>
      <c r="G62" s="2"/>
      <c r="H62" s="248" t="s">
        <v>216</v>
      </c>
      <c r="I62" s="248"/>
      <c r="J62" s="248"/>
    </row>
    <row r="63" spans="1:10" ht="20.25" customHeight="1" x14ac:dyDescent="0.3">
      <c r="A63" s="2"/>
      <c r="B63" s="2"/>
      <c r="C63" s="72" t="s">
        <v>32</v>
      </c>
      <c r="D63" s="138">
        <v>2021</v>
      </c>
      <c r="E63" s="138"/>
      <c r="F63" s="138">
        <v>2020</v>
      </c>
      <c r="G63" s="7"/>
      <c r="H63" s="138">
        <v>2021</v>
      </c>
      <c r="I63" s="138"/>
      <c r="J63" s="138">
        <v>2020</v>
      </c>
    </row>
    <row r="64" spans="1:10" ht="20.25" customHeight="1" x14ac:dyDescent="0.3">
      <c r="A64" s="2"/>
      <c r="B64" s="2"/>
      <c r="D64" s="245" t="s">
        <v>47</v>
      </c>
      <c r="E64" s="245"/>
      <c r="F64" s="245"/>
      <c r="G64" s="245"/>
      <c r="H64" s="245"/>
      <c r="I64" s="245"/>
      <c r="J64" s="245"/>
    </row>
    <row r="65" spans="1:10" s="7" customFormat="1" ht="18.75" customHeight="1" x14ac:dyDescent="0.3">
      <c r="A65" s="25" t="s">
        <v>22</v>
      </c>
      <c r="B65" s="25"/>
      <c r="C65" s="72"/>
      <c r="D65" s="39"/>
      <c r="E65" s="33"/>
      <c r="F65" s="39"/>
      <c r="G65" s="13"/>
      <c r="H65" s="39"/>
      <c r="I65" s="33"/>
      <c r="J65" s="39"/>
    </row>
    <row r="66" spans="1:10" s="7" customFormat="1" ht="18.75" hidden="1" customHeight="1" x14ac:dyDescent="0.3">
      <c r="A66" s="7" t="s">
        <v>100</v>
      </c>
      <c r="B66" s="25"/>
      <c r="C66" s="72"/>
      <c r="D66" s="56"/>
      <c r="E66" s="33"/>
      <c r="F66" s="58">
        <v>0</v>
      </c>
      <c r="G66" s="13"/>
      <c r="H66" s="56"/>
      <c r="I66" s="33"/>
      <c r="J66" s="58">
        <v>0</v>
      </c>
    </row>
    <row r="67" spans="1:10" s="7" customFormat="1" ht="18.75" hidden="1" customHeight="1" x14ac:dyDescent="0.3">
      <c r="A67" s="7" t="s">
        <v>75</v>
      </c>
      <c r="B67" s="25"/>
      <c r="C67" s="72"/>
      <c r="D67" s="56"/>
      <c r="E67" s="33"/>
      <c r="F67" s="56"/>
      <c r="G67" s="13"/>
      <c r="H67" s="56"/>
      <c r="I67" s="33"/>
      <c r="J67" s="56"/>
    </row>
    <row r="68" spans="1:10" s="7" customFormat="1" ht="18.75" customHeight="1" x14ac:dyDescent="0.3">
      <c r="A68" s="67" t="s">
        <v>183</v>
      </c>
      <c r="B68" s="25"/>
      <c r="C68" s="72"/>
      <c r="D68" s="56">
        <v>330000</v>
      </c>
      <c r="E68" s="33"/>
      <c r="F68" s="56">
        <v>590000</v>
      </c>
      <c r="G68" s="13"/>
      <c r="H68" s="56">
        <v>330000</v>
      </c>
      <c r="I68" s="33"/>
      <c r="J68" s="56">
        <v>590000</v>
      </c>
    </row>
    <row r="69" spans="1:10" s="7" customFormat="1" ht="18.75" customHeight="1" x14ac:dyDescent="0.3">
      <c r="A69" s="67" t="s">
        <v>184</v>
      </c>
      <c r="B69" s="25"/>
      <c r="C69" s="72"/>
      <c r="D69" s="56">
        <v>-480000</v>
      </c>
      <c r="E69" s="33"/>
      <c r="F69" s="56">
        <v>-600000</v>
      </c>
      <c r="G69" s="13"/>
      <c r="H69" s="56">
        <v>-480000</v>
      </c>
      <c r="I69" s="33"/>
      <c r="J69" s="56">
        <v>-600000</v>
      </c>
    </row>
    <row r="70" spans="1:10" s="7" customFormat="1" ht="18.75" hidden="1" customHeight="1" x14ac:dyDescent="0.3">
      <c r="A70" s="7" t="s">
        <v>160</v>
      </c>
      <c r="B70" s="25"/>
      <c r="C70" s="72"/>
      <c r="D70" s="58"/>
      <c r="E70" s="33"/>
      <c r="F70" s="58"/>
      <c r="G70" s="13"/>
      <c r="H70" s="58"/>
      <c r="I70" s="33"/>
      <c r="J70" s="58"/>
    </row>
    <row r="71" spans="1:10" s="7" customFormat="1" ht="18.75" hidden="1" customHeight="1" x14ac:dyDescent="0.3">
      <c r="A71" s="7" t="s">
        <v>153</v>
      </c>
      <c r="B71" s="25"/>
      <c r="C71" s="72"/>
      <c r="D71" s="58"/>
      <c r="E71" s="33"/>
      <c r="F71" s="58"/>
      <c r="G71" s="13"/>
      <c r="H71" s="58"/>
      <c r="I71" s="33"/>
      <c r="J71" s="58"/>
    </row>
    <row r="72" spans="1:10" s="7" customFormat="1" ht="18.75" customHeight="1" x14ac:dyDescent="0.3">
      <c r="A72" s="67" t="s">
        <v>199</v>
      </c>
      <c r="B72" s="25"/>
      <c r="C72" s="194">
        <v>4</v>
      </c>
      <c r="D72" s="58">
        <v>0</v>
      </c>
      <c r="E72" s="33"/>
      <c r="F72" s="58">
        <v>0</v>
      </c>
      <c r="G72" s="13"/>
      <c r="H72" s="58">
        <v>-135000</v>
      </c>
      <c r="I72" s="33"/>
      <c r="J72" s="58">
        <v>0</v>
      </c>
    </row>
    <row r="73" spans="1:10" s="7" customFormat="1" ht="18.75" customHeight="1" x14ac:dyDescent="0.3">
      <c r="A73" s="7" t="s">
        <v>185</v>
      </c>
      <c r="B73" s="25"/>
      <c r="C73" s="72"/>
      <c r="D73" s="58">
        <v>0</v>
      </c>
      <c r="E73" s="33"/>
      <c r="F73" s="58">
        <v>0</v>
      </c>
      <c r="G73" s="13"/>
      <c r="H73" s="58">
        <v>0</v>
      </c>
      <c r="I73" s="33"/>
      <c r="J73" s="58">
        <v>2412</v>
      </c>
    </row>
    <row r="74" spans="1:10" s="7" customFormat="1" ht="20.25" customHeight="1" x14ac:dyDescent="0.3">
      <c r="A74" s="7" t="s">
        <v>166</v>
      </c>
      <c r="D74" s="23">
        <v>-3</v>
      </c>
      <c r="F74" s="23">
        <v>-9</v>
      </c>
      <c r="H74" s="23">
        <v>-3</v>
      </c>
      <c r="J74" s="23">
        <v>-9</v>
      </c>
    </row>
    <row r="75" spans="1:10" s="7" customFormat="1" ht="18.75" customHeight="1" x14ac:dyDescent="0.3">
      <c r="A75" s="67" t="s">
        <v>186</v>
      </c>
      <c r="C75" s="217">
        <v>5</v>
      </c>
      <c r="D75" s="58">
        <v>0</v>
      </c>
      <c r="E75" s="32"/>
      <c r="F75" s="58">
        <v>-9013</v>
      </c>
      <c r="G75" s="13"/>
      <c r="H75" s="58">
        <v>0</v>
      </c>
      <c r="I75" s="32"/>
      <c r="J75" s="58">
        <v>-9013</v>
      </c>
    </row>
    <row r="76" spans="1:10" s="7" customFormat="1" ht="18.75" customHeight="1" x14ac:dyDescent="0.3">
      <c r="A76" s="67" t="s">
        <v>207</v>
      </c>
      <c r="C76" s="213"/>
      <c r="D76" s="58"/>
      <c r="E76" s="32"/>
      <c r="G76" s="13"/>
      <c r="H76" s="58"/>
      <c r="I76" s="32"/>
    </row>
    <row r="77" spans="1:10" s="7" customFormat="1" ht="18.75" customHeight="1" x14ac:dyDescent="0.3">
      <c r="A77" s="7" t="s">
        <v>208</v>
      </c>
      <c r="C77" s="211">
        <v>5</v>
      </c>
      <c r="D77" s="58">
        <v>-25987</v>
      </c>
      <c r="E77" s="32"/>
      <c r="F77" s="58">
        <v>-135000</v>
      </c>
      <c r="G77" s="13"/>
      <c r="H77" s="58">
        <v>-25987</v>
      </c>
      <c r="I77" s="32"/>
      <c r="J77" s="58">
        <v>-135000</v>
      </c>
    </row>
    <row r="78" spans="1:10" s="7" customFormat="1" ht="18.75" customHeight="1" x14ac:dyDescent="0.3">
      <c r="A78" s="5" t="s">
        <v>85</v>
      </c>
      <c r="C78" s="72"/>
      <c r="D78" s="58">
        <v>287</v>
      </c>
      <c r="E78" s="33"/>
      <c r="F78" s="58">
        <v>1629</v>
      </c>
      <c r="G78" s="13"/>
      <c r="H78" s="58">
        <v>287</v>
      </c>
      <c r="I78" s="33"/>
      <c r="J78" s="58">
        <v>1629</v>
      </c>
    </row>
    <row r="79" spans="1:10" s="7" customFormat="1" ht="18.75" customHeight="1" x14ac:dyDescent="0.3">
      <c r="A79" s="5" t="s">
        <v>213</v>
      </c>
      <c r="C79" s="72"/>
      <c r="D79" s="56">
        <v>-70859</v>
      </c>
      <c r="E79" s="33"/>
      <c r="F79" s="56">
        <v>-64790</v>
      </c>
      <c r="G79" s="13"/>
      <c r="H79" s="56">
        <v>-26904</v>
      </c>
      <c r="I79" s="33"/>
      <c r="J79" s="56">
        <v>-64790</v>
      </c>
    </row>
    <row r="80" spans="1:10" s="7" customFormat="1" ht="18.75" customHeight="1" x14ac:dyDescent="0.3">
      <c r="A80" s="5" t="s">
        <v>210</v>
      </c>
      <c r="C80" s="218"/>
      <c r="D80" s="58">
        <v>-36620</v>
      </c>
      <c r="E80" s="33"/>
      <c r="F80" s="58">
        <v>0</v>
      </c>
      <c r="G80" s="13"/>
      <c r="H80" s="58">
        <v>-36620</v>
      </c>
      <c r="I80" s="33"/>
      <c r="J80" s="58">
        <v>0</v>
      </c>
    </row>
    <row r="81" spans="1:10" s="7" customFormat="1" ht="18.75" customHeight="1" x14ac:dyDescent="0.3">
      <c r="A81" s="5" t="s">
        <v>201</v>
      </c>
      <c r="C81" s="72"/>
      <c r="D81" s="58">
        <v>-2164</v>
      </c>
      <c r="E81" s="33"/>
      <c r="F81" s="58">
        <v>0</v>
      </c>
      <c r="G81" s="13"/>
      <c r="H81" s="58">
        <v>-2164</v>
      </c>
      <c r="I81" s="33"/>
      <c r="J81" s="58">
        <v>0</v>
      </c>
    </row>
    <row r="82" spans="1:10" s="7" customFormat="1" ht="18.75" customHeight="1" x14ac:dyDescent="0.3">
      <c r="A82" s="7" t="s">
        <v>154</v>
      </c>
      <c r="C82" s="72"/>
      <c r="D82" s="56">
        <v>39791</v>
      </c>
      <c r="E82" s="32"/>
      <c r="F82" s="58">
        <v>1189</v>
      </c>
      <c r="G82" s="13"/>
      <c r="H82" s="56">
        <v>39791</v>
      </c>
      <c r="I82" s="32"/>
      <c r="J82" s="58">
        <v>1189</v>
      </c>
    </row>
    <row r="83" spans="1:10" s="7" customFormat="1" ht="18.75" customHeight="1" x14ac:dyDescent="0.3">
      <c r="A83" s="7" t="s">
        <v>31</v>
      </c>
      <c r="C83" s="72"/>
      <c r="D83" s="56">
        <v>2560</v>
      </c>
      <c r="E83" s="33"/>
      <c r="F83" s="58">
        <v>8205</v>
      </c>
      <c r="G83" s="13"/>
      <c r="H83" s="56">
        <v>2550</v>
      </c>
      <c r="I83" s="33"/>
      <c r="J83" s="58">
        <v>8205</v>
      </c>
    </row>
    <row r="84" spans="1:10" s="7" customFormat="1" ht="18.75" customHeight="1" x14ac:dyDescent="0.3">
      <c r="A84" s="2" t="s">
        <v>212</v>
      </c>
      <c r="B84" s="2"/>
      <c r="C84" s="72"/>
      <c r="D84" s="61">
        <f>SUM(D66:D83)</f>
        <v>-242995</v>
      </c>
      <c r="E84" s="37"/>
      <c r="F84" s="61">
        <f>SUM(F66:F83)</f>
        <v>-207789</v>
      </c>
      <c r="G84" s="13"/>
      <c r="H84" s="61">
        <f>SUM(H66:H83)</f>
        <v>-334050</v>
      </c>
      <c r="I84" s="37"/>
      <c r="J84" s="61">
        <f>SUM(J66:J83)</f>
        <v>-205377</v>
      </c>
    </row>
    <row r="85" spans="1:10" ht="20.25" customHeight="1" x14ac:dyDescent="0.3">
      <c r="A85" s="2"/>
      <c r="B85" s="2"/>
      <c r="D85" s="72"/>
      <c r="E85" s="72"/>
      <c r="F85" s="72"/>
      <c r="H85" s="72"/>
      <c r="I85" s="72"/>
      <c r="J85" s="72"/>
    </row>
    <row r="86" spans="1:10" ht="20.25" customHeight="1" x14ac:dyDescent="0.3">
      <c r="A86" s="25" t="s">
        <v>23</v>
      </c>
      <c r="B86" s="25"/>
      <c r="D86" s="16"/>
      <c r="E86" s="16"/>
      <c r="F86" s="16"/>
      <c r="H86" s="16"/>
      <c r="I86" s="16"/>
      <c r="J86" s="16"/>
    </row>
    <row r="87" spans="1:10" ht="20.25" customHeight="1" x14ac:dyDescent="0.3">
      <c r="A87" s="5" t="s">
        <v>229</v>
      </c>
      <c r="D87" s="56">
        <v>495</v>
      </c>
      <c r="E87" s="63"/>
      <c r="F87" s="56">
        <v>125</v>
      </c>
      <c r="H87" s="56">
        <v>495</v>
      </c>
      <c r="I87" s="63"/>
      <c r="J87" s="56">
        <v>125</v>
      </c>
    </row>
    <row r="88" spans="1:10" ht="20.25" customHeight="1" x14ac:dyDescent="0.3">
      <c r="A88" s="67" t="s">
        <v>192</v>
      </c>
      <c r="D88" s="56">
        <v>-5015</v>
      </c>
      <c r="E88" s="63"/>
      <c r="F88" s="56">
        <v>-4378</v>
      </c>
      <c r="H88" s="56">
        <v>-5015</v>
      </c>
      <c r="I88" s="63"/>
      <c r="J88" s="56">
        <v>-4378</v>
      </c>
    </row>
    <row r="89" spans="1:10" ht="20.25" hidden="1" customHeight="1" x14ac:dyDescent="0.3">
      <c r="A89" s="7" t="s">
        <v>71</v>
      </c>
      <c r="D89" s="56"/>
      <c r="E89" s="56"/>
      <c r="F89" s="56"/>
      <c r="H89" s="56"/>
      <c r="I89" s="56"/>
      <c r="J89" s="56"/>
    </row>
    <row r="90" spans="1:10" ht="20.25" customHeight="1" x14ac:dyDescent="0.3">
      <c r="A90" s="7" t="s">
        <v>187</v>
      </c>
      <c r="D90" s="56">
        <v>-29979</v>
      </c>
      <c r="E90" s="63"/>
      <c r="F90" s="56">
        <v>-29976</v>
      </c>
      <c r="H90" s="56">
        <v>-29979</v>
      </c>
      <c r="I90" s="63"/>
      <c r="J90" s="56">
        <v>-29976</v>
      </c>
    </row>
    <row r="91" spans="1:10" ht="20.25" customHeight="1" x14ac:dyDescent="0.3">
      <c r="A91" s="7" t="s">
        <v>227</v>
      </c>
      <c r="C91" s="226">
        <v>7</v>
      </c>
      <c r="D91" s="56">
        <v>13971</v>
      </c>
      <c r="E91" s="63"/>
      <c r="F91" s="58">
        <v>0</v>
      </c>
      <c r="H91" s="56">
        <v>13971</v>
      </c>
      <c r="I91" s="63"/>
      <c r="J91" s="58">
        <v>0</v>
      </c>
    </row>
    <row r="92" spans="1:10" ht="20.25" customHeight="1" x14ac:dyDescent="0.3">
      <c r="A92" s="5" t="s">
        <v>165</v>
      </c>
      <c r="D92" s="58">
        <v>0</v>
      </c>
      <c r="E92" s="63"/>
      <c r="F92" s="56">
        <v>-72972</v>
      </c>
      <c r="H92" s="58">
        <v>0</v>
      </c>
      <c r="I92" s="63"/>
      <c r="J92" s="56">
        <v>-72972</v>
      </c>
    </row>
    <row r="93" spans="1:10" ht="20.25" customHeight="1" x14ac:dyDescent="0.3">
      <c r="A93" s="7" t="s">
        <v>101</v>
      </c>
      <c r="C93" s="72">
        <v>10</v>
      </c>
      <c r="D93" s="56">
        <v>-217531</v>
      </c>
      <c r="E93" s="63"/>
      <c r="F93" s="56">
        <v>-158204</v>
      </c>
      <c r="H93" s="56">
        <v>-217531</v>
      </c>
      <c r="I93" s="63"/>
      <c r="J93" s="56">
        <v>-158204</v>
      </c>
    </row>
    <row r="94" spans="1:10" ht="20.25" customHeight="1" x14ac:dyDescent="0.3">
      <c r="A94" s="7" t="s">
        <v>90</v>
      </c>
      <c r="D94" s="56">
        <v>-1065</v>
      </c>
      <c r="E94" s="63"/>
      <c r="F94" s="56">
        <v>-1209</v>
      </c>
      <c r="H94" s="56">
        <v>-1065</v>
      </c>
      <c r="I94" s="63"/>
      <c r="J94" s="56">
        <v>-1209</v>
      </c>
    </row>
    <row r="95" spans="1:10" ht="20.25" customHeight="1" x14ac:dyDescent="0.3">
      <c r="A95" s="2" t="s">
        <v>81</v>
      </c>
      <c r="B95" s="2"/>
      <c r="D95" s="61">
        <f>SUM(D87:D94)</f>
        <v>-239124</v>
      </c>
      <c r="E95" s="37"/>
      <c r="F95" s="61">
        <f>SUM(F87:F94)</f>
        <v>-266614</v>
      </c>
      <c r="H95" s="61">
        <f>SUM(H87:H94)</f>
        <v>-239124</v>
      </c>
      <c r="I95" s="37"/>
      <c r="J95" s="61">
        <f>SUM(J87:J94)</f>
        <v>-266614</v>
      </c>
    </row>
    <row r="96" spans="1:10" ht="20.25" customHeight="1" x14ac:dyDescent="0.3">
      <c r="D96" s="16"/>
      <c r="E96" s="28"/>
      <c r="F96" s="16"/>
      <c r="H96" s="16"/>
      <c r="I96" s="28"/>
      <c r="J96" s="16"/>
    </row>
    <row r="97" spans="1:10" ht="20.25" customHeight="1" x14ac:dyDescent="0.3">
      <c r="A97" s="2" t="s">
        <v>155</v>
      </c>
      <c r="B97" s="2"/>
      <c r="D97" s="42">
        <f>SUM(D51+D84+D95)</f>
        <v>-189107</v>
      </c>
      <c r="E97" s="42"/>
      <c r="F97" s="42">
        <f>SUM(F51+F84+F95)</f>
        <v>5173</v>
      </c>
      <c r="H97" s="42">
        <f>SUM(H51+H84+H95)</f>
        <v>-205581</v>
      </c>
      <c r="I97" s="42"/>
      <c r="J97" s="42">
        <f>SUM(J51+J84+J95)</f>
        <v>7585</v>
      </c>
    </row>
    <row r="98" spans="1:10" ht="20.25" customHeight="1" x14ac:dyDescent="0.3">
      <c r="A98" s="7" t="s">
        <v>156</v>
      </c>
      <c r="D98" s="64">
        <f>'BS-2-4'!G14</f>
        <v>469911</v>
      </c>
      <c r="E98" s="32"/>
      <c r="F98" s="64">
        <v>345842</v>
      </c>
      <c r="H98" s="64">
        <f>'BS-2-4'!K14</f>
        <v>469911</v>
      </c>
      <c r="I98" s="32"/>
      <c r="J98" s="64">
        <v>343430</v>
      </c>
    </row>
    <row r="99" spans="1:10" ht="20.25" customHeight="1" thickBot="1" x14ac:dyDescent="0.35">
      <c r="A99" s="2" t="s">
        <v>223</v>
      </c>
      <c r="B99" s="2"/>
      <c r="D99" s="41">
        <f>SUM(D97:D98)</f>
        <v>280804</v>
      </c>
      <c r="E99" s="42"/>
      <c r="F99" s="41">
        <f>SUM(F97:F98)</f>
        <v>351015</v>
      </c>
      <c r="H99" s="41">
        <f>SUM(H97:H98)</f>
        <v>264330</v>
      </c>
      <c r="I99" s="42"/>
      <c r="J99" s="41">
        <f>SUM(J97:J98)</f>
        <v>351015</v>
      </c>
    </row>
    <row r="100" spans="1:10" ht="20.25" customHeight="1" thickTop="1" x14ac:dyDescent="0.3">
      <c r="C100" s="68"/>
    </row>
    <row r="101" spans="1:10" ht="20.25" customHeight="1" x14ac:dyDescent="0.3">
      <c r="A101" s="25" t="s">
        <v>76</v>
      </c>
      <c r="B101" s="25"/>
      <c r="C101" s="236"/>
      <c r="D101" s="32"/>
      <c r="E101" s="32"/>
      <c r="F101" s="32"/>
      <c r="H101" s="32"/>
      <c r="I101" s="32"/>
      <c r="J101" s="32"/>
    </row>
    <row r="102" spans="1:10" ht="20.25" customHeight="1" x14ac:dyDescent="0.3">
      <c r="A102" s="7" t="s">
        <v>204</v>
      </c>
      <c r="B102" s="25"/>
      <c r="C102" s="236"/>
      <c r="D102" s="58">
        <v>7542</v>
      </c>
      <c r="E102" s="32"/>
      <c r="F102" s="201">
        <v>0</v>
      </c>
      <c r="H102" s="58">
        <v>7542</v>
      </c>
      <c r="I102" s="32"/>
      <c r="J102" s="201">
        <v>0</v>
      </c>
    </row>
    <row r="103" spans="1:10" ht="20.25" customHeight="1" x14ac:dyDescent="0.3">
      <c r="A103" s="5" t="s">
        <v>214</v>
      </c>
      <c r="C103" s="236"/>
      <c r="D103" s="32"/>
      <c r="E103" s="32"/>
      <c r="F103" s="32"/>
      <c r="H103" s="32"/>
      <c r="I103" s="32"/>
      <c r="J103" s="32"/>
    </row>
    <row r="104" spans="1:10" ht="20.25" customHeight="1" x14ac:dyDescent="0.3">
      <c r="A104" s="5" t="s">
        <v>215</v>
      </c>
      <c r="C104" s="236"/>
      <c r="D104" s="56">
        <v>1223</v>
      </c>
      <c r="E104" s="16"/>
      <c r="F104" s="56">
        <v>-9785</v>
      </c>
      <c r="H104" s="56">
        <v>1223</v>
      </c>
      <c r="I104" s="16"/>
      <c r="J104" s="56">
        <v>-9785</v>
      </c>
    </row>
    <row r="105" spans="1:10" ht="20.25" hidden="1" customHeight="1" x14ac:dyDescent="0.3">
      <c r="A105" s="5" t="s">
        <v>77</v>
      </c>
      <c r="C105" s="68"/>
      <c r="D105" s="56"/>
      <c r="E105" s="16"/>
      <c r="F105" s="56"/>
      <c r="H105" s="56"/>
      <c r="I105" s="16"/>
      <c r="J105" s="56"/>
    </row>
    <row r="106" spans="1:10" ht="20.25" hidden="1" customHeight="1" x14ac:dyDescent="0.3">
      <c r="A106" s="7" t="s">
        <v>78</v>
      </c>
      <c r="C106" s="68"/>
      <c r="D106" s="36"/>
      <c r="E106" s="16"/>
      <c r="F106" s="36"/>
      <c r="H106" s="36"/>
      <c r="I106" s="16"/>
      <c r="J106" s="36"/>
    </row>
    <row r="107" spans="1:10" ht="20.25" hidden="1" customHeight="1" x14ac:dyDescent="0.3">
      <c r="A107" s="5" t="s">
        <v>77</v>
      </c>
      <c r="C107" s="68"/>
      <c r="D107" s="56"/>
      <c r="E107" s="16"/>
      <c r="F107" s="56"/>
      <c r="H107" s="56"/>
      <c r="I107" s="16"/>
      <c r="J107" s="56"/>
    </row>
    <row r="108" spans="1:10" ht="20.25" hidden="1" customHeight="1" x14ac:dyDescent="0.3">
      <c r="A108" s="7" t="s">
        <v>79</v>
      </c>
      <c r="D108" s="36"/>
      <c r="F108" s="36"/>
      <c r="H108" s="36"/>
      <c r="J108" s="36"/>
    </row>
  </sheetData>
  <mergeCells count="20">
    <mergeCell ref="D9:F9"/>
    <mergeCell ref="H9:J9"/>
    <mergeCell ref="I1:J1"/>
    <mergeCell ref="E2:F2"/>
    <mergeCell ref="I2:J2"/>
    <mergeCell ref="H7:J7"/>
    <mergeCell ref="H8:J8"/>
    <mergeCell ref="D10:F10"/>
    <mergeCell ref="H10:J10"/>
    <mergeCell ref="D12:J12"/>
    <mergeCell ref="I53:J53"/>
    <mergeCell ref="E54:F54"/>
    <mergeCell ref="I54:J54"/>
    <mergeCell ref="D64:J64"/>
    <mergeCell ref="H59:J59"/>
    <mergeCell ref="H60:J60"/>
    <mergeCell ref="D61:F61"/>
    <mergeCell ref="H61:J61"/>
    <mergeCell ref="D62:F62"/>
    <mergeCell ref="H62:J62"/>
  </mergeCells>
  <pageMargins left="0.8" right="0.8" top="0.48" bottom="0.5" header="0.5" footer="0.5"/>
  <pageSetup paperSize="9" scale="76" firstPageNumber="11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</vt:lpstr>
      <vt:lpstr>PL-6</vt:lpstr>
      <vt:lpstr>SH-7</vt:lpstr>
      <vt:lpstr>SH-8</vt:lpstr>
      <vt:lpstr>SH-9</vt:lpstr>
      <vt:lpstr>SH-10</vt:lpstr>
      <vt:lpstr>CF-11-12</vt:lpstr>
      <vt:lpstr>'BS-2-4'!Print_Area</vt:lpstr>
      <vt:lpstr>'CF-11-12'!Print_Area</vt:lpstr>
      <vt:lpstr>'PL-5'!Print_Area</vt:lpstr>
      <vt:lpstr>'PL-6'!Print_Area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2021-11-09T07:01:32Z</cp:lastPrinted>
  <dcterms:created xsi:type="dcterms:W3CDTF">2005-01-05T06:45:11Z</dcterms:created>
  <dcterms:modified xsi:type="dcterms:W3CDTF">2021-11-10T08:21:15Z</dcterms:modified>
</cp:coreProperties>
</file>