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760" activeTab="5"/>
  </bookViews>
  <sheets>
    <sheet name="2-3" sheetId="1" r:id="rId1"/>
    <sheet name="4(3M)" sheetId="3" r:id="rId2"/>
    <sheet name="5(9M)" sheetId="7" r:id="rId3"/>
    <sheet name="6" sheetId="4" r:id="rId4"/>
    <sheet name="7" sheetId="5" r:id="rId5"/>
    <sheet name="8-9" sheetId="6" r:id="rId6"/>
  </sheets>
  <definedNames>
    <definedName name="__IntlFixup">TRUE</definedName>
    <definedName name="_Order1">255</definedName>
    <definedName name="_Order2">0</definedName>
    <definedName name="_pa2" localSheetId="2">'4(3M)'!_pa2</definedName>
    <definedName name="aa" localSheetId="2">'4(3M)'!aa</definedName>
    <definedName name="adj" localSheetId="2">'4(3M)'!adj</definedName>
    <definedName name="ar" localSheetId="2">'4(3M)'!ar</definedName>
    <definedName name="ART_COLOUR_DESIGN_CO_.LTD.">"ART COLOUR DESIGN CO.,LTD."</definedName>
    <definedName name="as" localSheetId="2">'4(3M)'!as</definedName>
    <definedName name="AS2DocOpenMode">"AS2DocumentEdit"</definedName>
    <definedName name="ass" localSheetId="2">'4(3M)'!ass</definedName>
    <definedName name="assss" localSheetId="2">'4(3M)'!assss</definedName>
    <definedName name="BB" localSheetId="1">{"'Eng (page2)'!$A$1:$D$52"}</definedName>
    <definedName name="BB" localSheetId="2">{"'Eng (page2)'!$A$1:$D$52"}</definedName>
    <definedName name="BB" localSheetId="5">{"'Eng (page2)'!$A$1:$D$52"}</definedName>
    <definedName name="BB">{"'Eng (page2)'!$A$1:$D$52"}</definedName>
    <definedName name="bbc" localSheetId="2">'4(3M)'!bbc</definedName>
    <definedName name="be" localSheetId="2">'4(3M)'!be</definedName>
    <definedName name="BuiltIn_Database___0">"$"</definedName>
    <definedName name="BuiltIn_Database___1">"$"</definedName>
    <definedName name="BuiltIn_Database___2">"$"</definedName>
    <definedName name="DDD" localSheetId="2">'4(3M)'!DDD</definedName>
    <definedName name="EE" localSheetId="2">'4(3M)'!EE</definedName>
    <definedName name="EEE" localSheetId="2">'4(3M)'!EEE</definedName>
    <definedName name="enough" localSheetId="2">'4(3M)'!enough</definedName>
    <definedName name="hjh" localSheetId="2">'4(3M)'!hjh</definedName>
    <definedName name="HTML" localSheetId="1">{"'Eng (page2)'!$A$1:$D$52"}</definedName>
    <definedName name="HTML" localSheetId="2">{"'Eng (page2)'!$A$1:$D$52"}</definedName>
    <definedName name="HTML" localSheetId="5">{"'Eng (page2)'!$A$1:$D$52"}</definedName>
    <definedName name="HTML">{"'Eng (page2)'!$A$1:$D$52"}</definedName>
    <definedName name="HTML_CodePage">874</definedName>
    <definedName name="HTML_Control" localSheetId="1">{"'Eng (page2)'!$A$1:$D$52"}</definedName>
    <definedName name="HTML_Control" localSheetId="2">{"'Eng (page2)'!$A$1:$D$52"}</definedName>
    <definedName name="HTML_Control" localSheetId="5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Last_Row">IF(Values_Entered,Header_Row+Number_of_Payments,Header_Row)</definedName>
    <definedName name="m" localSheetId="2">'4(3M)'!m</definedName>
    <definedName name="mms" localSheetId="2">'4(3M)'!mms</definedName>
    <definedName name="ms" localSheetId="2">'4(3M)'!ms</definedName>
    <definedName name="MS.SUNASSADA" localSheetId="2">'4(3M)'!MS.SUNASSADA</definedName>
    <definedName name="na" localSheetId="2">'4(3M)'!na</definedName>
    <definedName name="ne" localSheetId="2">'4(3M)'!ne</definedName>
    <definedName name="NEOMAT_CO._LTD.">"NEOMAT CO.,LTD."</definedName>
    <definedName name="Number_of_Payments" localSheetId="5">MATCH(0.01,End_Bal,-1)+1</definedName>
    <definedName name="Number_of_Payments">MATCH(0.01,End_Bal,-1)+1</definedName>
    <definedName name="pa" localSheetId="2">'4(3M)'!pa</definedName>
    <definedName name="Payment_Date" localSheetId="5">DATE(YEAR(Loan_Start),MONTH(Loan_Start)+Payment_Number,DAY(Loan_Start))</definedName>
    <definedName name="Payment_Date">DATE(YEAR(Loan_Start),MONTH(Loan_Start)+Payment_Number,DAY(Loan_Start))</definedName>
    <definedName name="_xlnm.Print_Area" localSheetId="0">'2-3'!$A$1:$K$116</definedName>
    <definedName name="_xlnm.Print_Area" localSheetId="2">'5(9M)'!$A$1:$K$56</definedName>
    <definedName name="_xlnm.Print_Area" localSheetId="3">'6'!$A$1:$X$45</definedName>
    <definedName name="_xlnm.Print_Area" localSheetId="4">'7'!$A$1:$R$33</definedName>
    <definedName name="Print_Area_Reset" localSheetId="5">OFFSET(Full_Print,0,0,[0]!Last_Row)</definedName>
    <definedName name="Print_Area_Reset">OFFSET(Full_Print,0,0,Last_Row)</definedName>
    <definedName name="PRINT_TITLES_MI">"$"</definedName>
    <definedName name="ra" localSheetId="2">'4(3M)'!ra</definedName>
    <definedName name="rty" localSheetId="2">'4(3M)'!rty</definedName>
    <definedName name="S.PACK___PRINT_PUBLIC_COMPANY_LIMITED">"S.PACK PRINT PUBLIC COMPANY LIMITED"</definedName>
    <definedName name="tam" localSheetId="2">'4(3M)'!tam</definedName>
    <definedName name="TextRefCopyRangeCount">1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5">Scheduled_Payment+Extra_Payment</definedName>
    <definedName name="Total_Payment">Scheduled_Payment+Extra_Payment</definedName>
    <definedName name="VA" localSheetId="2">'4(3M)'!VA</definedName>
    <definedName name="VAÄT_LIEÄU">"nhandongia"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wa" localSheetId="2">'4(3M)'!wa</definedName>
    <definedName name="x" localSheetId="1">{"'Eng (page2)'!$A$1:$D$52"}</definedName>
    <definedName name="x" localSheetId="2">{"'Eng (page2)'!$A$1:$D$52"}</definedName>
    <definedName name="x" localSheetId="5">{"'Eng (page2)'!$A$1:$D$52"}</definedName>
    <definedName name="x">{"'Eng (page2)'!$A$1:$D$52"}</definedName>
    <definedName name="y" localSheetId="2">'4(3M)'!y</definedName>
    <definedName name="เงินเดือน" localSheetId="1">{"'Eng (page2)'!$A$1:$D$52"}</definedName>
    <definedName name="เงินเดือน" localSheetId="2">{"'Eng (page2)'!$A$1:$D$52"}</definedName>
    <definedName name="เงินเดือน" localSheetId="5">{"'Eng (page2)'!$A$1:$D$52"}</definedName>
    <definedName name="เงินเดือน">{"'Eng (page2)'!$A$1:$D$52"}</definedName>
    <definedName name="แบบสอบถาม28_2_44">"$"</definedName>
    <definedName name="ภงด1" localSheetId="2">'4(3M)'!ภงด1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6" i="6" l="1"/>
  <c r="K96" i="6"/>
  <c r="G96" i="6"/>
  <c r="I84" i="6" l="1"/>
  <c r="E84" i="6"/>
  <c r="I114" i="1"/>
  <c r="I112" i="1"/>
  <c r="I109" i="1"/>
  <c r="N35" i="4"/>
  <c r="N37" i="4" s="1"/>
  <c r="K72" i="6"/>
  <c r="K84" i="6" s="1"/>
  <c r="G72" i="6"/>
  <c r="G84" i="6" s="1"/>
  <c r="I23" i="1" l="1"/>
  <c r="L20" i="5"/>
  <c r="E76" i="1"/>
  <c r="I76" i="1"/>
  <c r="T18" i="4"/>
  <c r="X18" i="4" s="1"/>
  <c r="N31" i="4" l="1"/>
  <c r="L31" i="5" l="1"/>
  <c r="N29" i="5" l="1"/>
  <c r="R27" i="5"/>
  <c r="T32" i="4"/>
  <c r="X32" i="4" s="1"/>
  <c r="V35" i="4" l="1"/>
  <c r="V37" i="4" s="1"/>
  <c r="E96" i="6" l="1"/>
  <c r="T28" i="4"/>
  <c r="X28" i="4" s="1"/>
  <c r="R37" i="4"/>
  <c r="P37" i="4"/>
  <c r="L37" i="4"/>
  <c r="J37" i="4"/>
  <c r="H37" i="4"/>
  <c r="F37" i="4"/>
  <c r="R17" i="5"/>
  <c r="R16" i="5"/>
  <c r="R15" i="5"/>
  <c r="T21" i="4"/>
  <c r="X21" i="4" s="1"/>
  <c r="G46" i="7"/>
  <c r="K46" i="7"/>
  <c r="I46" i="7"/>
  <c r="E46" i="7"/>
  <c r="E45" i="3"/>
  <c r="K45" i="3"/>
  <c r="I45" i="3"/>
  <c r="G45" i="3"/>
  <c r="K24" i="7"/>
  <c r="I24" i="7"/>
  <c r="G24" i="7"/>
  <c r="E24" i="7"/>
  <c r="K17" i="7"/>
  <c r="K26" i="7" s="1"/>
  <c r="K32" i="7" s="1"/>
  <c r="I17" i="7"/>
  <c r="I26" i="7" s="1"/>
  <c r="G17" i="7"/>
  <c r="E17" i="7"/>
  <c r="K35" i="7" l="1"/>
  <c r="K38" i="7" s="1"/>
  <c r="K13" i="6"/>
  <c r="K31" i="6" s="1"/>
  <c r="K43" i="6" s="1"/>
  <c r="K47" i="6" s="1"/>
  <c r="K98" i="6" s="1"/>
  <c r="K101" i="6" s="1"/>
  <c r="I32" i="7"/>
  <c r="E26" i="7"/>
  <c r="E32" i="7" s="1"/>
  <c r="G26" i="7"/>
  <c r="G32" i="7" s="1"/>
  <c r="G35" i="7" l="1"/>
  <c r="G38" i="7" s="1"/>
  <c r="G13" i="6"/>
  <c r="G31" i="6" s="1"/>
  <c r="G43" i="6" s="1"/>
  <c r="G47" i="6" s="1"/>
  <c r="G98" i="6" s="1"/>
  <c r="I35" i="7"/>
  <c r="I38" i="7" s="1"/>
  <c r="I13" i="6"/>
  <c r="I31" i="6" s="1"/>
  <c r="I43" i="6" s="1"/>
  <c r="E35" i="7"/>
  <c r="E38" i="7" s="1"/>
  <c r="E13" i="6"/>
  <c r="E109" i="1"/>
  <c r="E112" i="1" s="1"/>
  <c r="E31" i="6" l="1"/>
  <c r="E43" i="6" s="1"/>
  <c r="R29" i="5"/>
  <c r="N26" i="5"/>
  <c r="R26" i="5" s="1"/>
  <c r="R28" i="5"/>
  <c r="R23" i="5"/>
  <c r="H31" i="5"/>
  <c r="H20" i="5"/>
  <c r="T33" i="4"/>
  <c r="H25" i="4"/>
  <c r="P25" i="4"/>
  <c r="T35" i="4" l="1"/>
  <c r="X35" i="4" s="1"/>
  <c r="X37" i="4" s="1"/>
  <c r="A3" i="5"/>
  <c r="A3" i="6" s="1"/>
  <c r="P31" i="5"/>
  <c r="N31" i="5"/>
  <c r="J31" i="5"/>
  <c r="F31" i="5"/>
  <c r="X33" i="4"/>
  <c r="T15" i="4"/>
  <c r="X15" i="4" s="1"/>
  <c r="T23" i="4"/>
  <c r="X23" i="4" s="1"/>
  <c r="T31" i="4" l="1"/>
  <c r="X31" i="4" s="1"/>
  <c r="R31" i="5"/>
  <c r="T37" i="4"/>
  <c r="A59" i="6" l="1"/>
  <c r="A57" i="6"/>
  <c r="E102" i="5"/>
  <c r="P20" i="5"/>
  <c r="N20" i="5"/>
  <c r="J20" i="5"/>
  <c r="F20" i="5"/>
  <c r="R18" i="5"/>
  <c r="R12" i="5"/>
  <c r="V25" i="4"/>
  <c r="R25" i="4"/>
  <c r="L25" i="4"/>
  <c r="J25" i="4"/>
  <c r="F25" i="4"/>
  <c r="T20" i="4"/>
  <c r="X20" i="4" s="1"/>
  <c r="T19" i="4"/>
  <c r="X19" i="4" s="1"/>
  <c r="K24" i="3"/>
  <c r="I24" i="3"/>
  <c r="G24" i="3"/>
  <c r="E24" i="3"/>
  <c r="K17" i="3"/>
  <c r="I17" i="3"/>
  <c r="G17" i="3"/>
  <c r="E17" i="3"/>
  <c r="K109" i="1"/>
  <c r="K112" i="1" s="1"/>
  <c r="G109" i="1"/>
  <c r="G112" i="1" s="1"/>
  <c r="K87" i="1"/>
  <c r="I87" i="1"/>
  <c r="G87" i="1"/>
  <c r="E87" i="1"/>
  <c r="K76" i="1"/>
  <c r="G76" i="1"/>
  <c r="A55" i="1"/>
  <c r="A53" i="1"/>
  <c r="K38" i="1"/>
  <c r="I38" i="1"/>
  <c r="G38" i="1"/>
  <c r="E38" i="1"/>
  <c r="K23" i="1"/>
  <c r="G23" i="1"/>
  <c r="E23" i="1"/>
  <c r="R20" i="5" l="1"/>
  <c r="I26" i="3"/>
  <c r="I32" i="3" s="1"/>
  <c r="E26" i="3"/>
  <c r="E32" i="3" s="1"/>
  <c r="E35" i="3" s="1"/>
  <c r="G26" i="3"/>
  <c r="G32" i="3" s="1"/>
  <c r="K26" i="3"/>
  <c r="K32" i="3" s="1"/>
  <c r="G40" i="1"/>
  <c r="I40" i="1"/>
  <c r="E89" i="1"/>
  <c r="E114" i="1" s="1"/>
  <c r="K40" i="1"/>
  <c r="G89" i="1"/>
  <c r="G114" i="1" s="1"/>
  <c r="I89" i="1"/>
  <c r="K89" i="1"/>
  <c r="K114" i="1" s="1"/>
  <c r="E40" i="1"/>
  <c r="T25" i="4"/>
  <c r="X25" i="4"/>
  <c r="N25" i="4"/>
  <c r="G35" i="3" l="1"/>
  <c r="G38" i="3" s="1"/>
  <c r="G101" i="6"/>
  <c r="K35" i="3"/>
  <c r="K38" i="3" s="1"/>
  <c r="I35" i="3"/>
  <c r="I38" i="3" s="1"/>
  <c r="E38" i="3"/>
  <c r="E47" i="6"/>
  <c r="E98" i="6" l="1"/>
  <c r="E101" i="6" s="1"/>
  <c r="I47" i="6"/>
  <c r="I98" i="6" l="1"/>
  <c r="I101" i="6" s="1"/>
</calcChain>
</file>

<file path=xl/sharedStrings.xml><?xml version="1.0" encoding="utf-8"?>
<sst xmlns="http://schemas.openxmlformats.org/spreadsheetml/2006/main" count="398" uniqueCount="216">
  <si>
    <t xml:space="preserve">WP Energy Public Company Limited 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</si>
  <si>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</si>
  <si>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</si>
  <si>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</si>
  <si>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</si>
  <si>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</si>
  <si>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</si>
  <si>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</si>
  <si>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2020</t>
  </si>
  <si>
    <t>Notes</t>
  </si>
  <si>
    <t xml:space="preserve"> Baht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</si>
  <si>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</si>
  <si>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</si>
  <si>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</si>
  <si>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</si>
  <si>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</si>
  <si>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receivables</t>
  </si>
  <si>
    <t>Inventories</t>
  </si>
  <si>
    <t>Other current assets</t>
  </si>
  <si>
    <t>Total current assets</t>
  </si>
  <si>
    <t>Non-current assets</t>
  </si>
  <si>
    <t>Restricted cash</t>
  </si>
  <si>
    <t>Investments in subsidiaries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</si>
  <si>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</si>
  <si>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</si>
  <si>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</si>
  <si>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</si>
  <si>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</si>
  <si>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</si>
  <si>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</si>
  <si>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</si>
  <si>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</si>
  <si>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</si>
  <si>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 xml:space="preserve">                                Director _____________________________  Director _____________________________</t>
  </si>
  <si>
    <t>The accompanying notes form part of this interim financial information.</t>
  </si>
  <si>
    <r>
      <t xml:space="preserve">Statement of Financial Position </t>
    </r>
    <r>
      <rPr>
        <sz val="9"/>
        <color indexed="8"/>
        <rFont val="Arial"/>
        <family val="2"/>
      </rPr>
      <t xml:space="preserve">(Cont’d) </t>
    </r>
  </si>
  <si>
    <t>Liabilities and equity</t>
  </si>
  <si>
    <t>Current liabilities</t>
  </si>
  <si>
    <t>-</t>
  </si>
  <si>
    <t>Trade and other payables</t>
  </si>
  <si>
    <t>Current portion of long-term borrowings</t>
  </si>
  <si>
    <t>Current income tax payable</t>
  </si>
  <si>
    <t>Current portion of lease liabilities</t>
  </si>
  <si>
    <t>Other current liabilities</t>
  </si>
  <si>
    <t xml:space="preserve">Total current liabilities                  </t>
  </si>
  <si>
    <t>Non-current liabilities</t>
  </si>
  <si>
    <t>Lease liabilities</t>
  </si>
  <si>
    <t>Employee benefit obligations</t>
  </si>
  <si>
    <t>Deposits received</t>
  </si>
  <si>
    <t>Deferred tax liabilities</t>
  </si>
  <si>
    <t>Other non-current liabilities</t>
  </si>
  <si>
    <t>Total non-current liabilities</t>
  </si>
  <si>
    <t>Total liabilities</t>
  </si>
  <si>
    <t>Equity</t>
  </si>
  <si>
    <t xml:space="preserve">Share capital                          </t>
  </si>
  <si>
    <t>Authorised share capital</t>
  </si>
  <si>
    <t xml:space="preserve">  Ordinary shares 518,500,000 shares  </t>
  </si>
  <si>
    <t xml:space="preserve">      of par Baht 1 each </t>
  </si>
  <si>
    <t>Issued and paid-up share capital</t>
  </si>
  <si>
    <t xml:space="preserve">      of paid-up Baht 1 each </t>
  </si>
  <si>
    <t>Premium on LPG selling price</t>
  </si>
  <si>
    <t>Retained earnings</t>
  </si>
  <si>
    <t>Appropriated - legal reserve</t>
  </si>
  <si>
    <t>Unappropriated retained earnings</t>
  </si>
  <si>
    <t>Treasury shares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</si>
  <si>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</si>
  <si>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</si>
  <si>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</si>
  <si>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</si>
  <si>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</si>
  <si>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</si>
  <si>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Baht</t>
  </si>
  <si>
    <t>Revenue</t>
  </si>
  <si>
    <t>Revenue from sales</t>
  </si>
  <si>
    <t>Revenue from services</t>
  </si>
  <si>
    <t>Total revenue</t>
  </si>
  <si>
    <t>Cost</t>
  </si>
  <si>
    <t xml:space="preserve">Cost of sales </t>
  </si>
  <si>
    <t>Cost of providing services</t>
  </si>
  <si>
    <t>Total costs</t>
  </si>
  <si>
    <t xml:space="preserve">Gross profit </t>
  </si>
  <si>
    <t>Other income</t>
  </si>
  <si>
    <t>Selling expenses</t>
  </si>
  <si>
    <t>Administrative expenses</t>
  </si>
  <si>
    <t xml:space="preserve">Finance costs </t>
  </si>
  <si>
    <t>Profit before income tax</t>
  </si>
  <si>
    <t>Income tax</t>
  </si>
  <si>
    <t>Net profit for the period</t>
  </si>
  <si>
    <t>Total comprehensive income for the period</t>
  </si>
  <si>
    <t xml:space="preserve">Owners of the parent </t>
  </si>
  <si>
    <t>attributable to:</t>
  </si>
  <si>
    <t>Earnings per share</t>
  </si>
  <si>
    <t>Basic earnings per share</t>
  </si>
  <si>
    <t>Note</t>
  </si>
  <si>
    <t>Statement of Changes in Equity (Unaudited)</t>
  </si>
  <si>
    <t>Consolidated financial information</t>
  </si>
  <si>
    <t>Attributable to owners of the parent</t>
  </si>
  <si>
    <t xml:space="preserve">Other component </t>
  </si>
  <si>
    <t>of equity</t>
  </si>
  <si>
    <t>Issued and</t>
  </si>
  <si>
    <t>Premium</t>
  </si>
  <si>
    <t>Unappropriated</t>
  </si>
  <si>
    <t>Changes in</t>
  </si>
  <si>
    <t>Total</t>
  </si>
  <si>
    <t>Non-</t>
  </si>
  <si>
    <t>paid-up</t>
  </si>
  <si>
    <t>on LPG</t>
  </si>
  <si>
    <t>Legal</t>
  </si>
  <si>
    <t xml:space="preserve">Treasury </t>
  </si>
  <si>
    <t xml:space="preserve"> controlling interest</t>
  </si>
  <si>
    <t>owners of</t>
  </si>
  <si>
    <t>controlling</t>
  </si>
  <si>
    <t xml:space="preserve"> share capital</t>
  </si>
  <si>
    <t>selling price</t>
  </si>
  <si>
    <t>reserve</t>
  </si>
  <si>
    <t>shares</t>
  </si>
  <si>
    <t xml:space="preserve"> in subsidiaries</t>
  </si>
  <si>
    <t>the parent</t>
  </si>
  <si>
    <t xml:space="preserve"> interests</t>
  </si>
  <si>
    <t xml:space="preserve"> equity</t>
  </si>
  <si>
    <t>Change in equity for the period</t>
  </si>
  <si>
    <t>Appropriation of legal reserve</t>
  </si>
  <si>
    <t>Opening balance at 1 January 2020</t>
  </si>
  <si>
    <t>Dividends</t>
  </si>
  <si>
    <t>Separate financial information</t>
  </si>
  <si>
    <t xml:space="preserve">Premium </t>
  </si>
  <si>
    <t xml:space="preserve">on LPG </t>
  </si>
  <si>
    <t>Statement of Cash Flows (Unaudited)</t>
  </si>
  <si>
    <t>Cash flows from operating activities</t>
  </si>
  <si>
    <t>Adjustments for:</t>
  </si>
  <si>
    <t>Depreciation</t>
  </si>
  <si>
    <t>Loss from write-off of equipment</t>
  </si>
  <si>
    <t>Gain from disposal of equipment</t>
  </si>
  <si>
    <t>Rental income from investment properties</t>
  </si>
  <si>
    <t>Interest income</t>
  </si>
  <si>
    <t>Finance costs</t>
  </si>
  <si>
    <t>Changes in working capital</t>
  </si>
  <si>
    <t xml:space="preserve">-  Trade and other receivables </t>
  </si>
  <si>
    <t>-  Inventories</t>
  </si>
  <si>
    <t>-  Other current assets</t>
  </si>
  <si>
    <t>-  Other non-current assets</t>
  </si>
  <si>
    <t>-  Trade and other payables</t>
  </si>
  <si>
    <t>-  Other current liabilities</t>
  </si>
  <si>
    <t>-  Deposits received</t>
  </si>
  <si>
    <t>-  Other non-current liabilities</t>
  </si>
  <si>
    <t>-  Employee benefit obligations</t>
  </si>
  <si>
    <t>Cash generated from operating activities</t>
  </si>
  <si>
    <t>Net cash generated from operating activities</t>
  </si>
  <si>
    <r>
      <t xml:space="preserve">Statement of Cash Flows (Unaudited) </t>
    </r>
    <r>
      <rPr>
        <sz val="9"/>
        <rFont val="Arial"/>
        <family val="2"/>
      </rPr>
      <t>(Cont'd)</t>
    </r>
  </si>
  <si>
    <t>Cash flows from investing activities</t>
  </si>
  <si>
    <t>Borrowing cost</t>
  </si>
  <si>
    <t>Purchases of intangible assets</t>
  </si>
  <si>
    <t>Proceeds from disposal of equipment</t>
  </si>
  <si>
    <t>Interest received</t>
  </si>
  <si>
    <t>Net cash used in investing activities</t>
  </si>
  <si>
    <t>Cash flows from financing activities</t>
  </si>
  <si>
    <t xml:space="preserve">Significant non-cash transactions </t>
  </si>
  <si>
    <t>Payable arising from purchases of equipment</t>
  </si>
  <si>
    <t xml:space="preserve">Amortisation of intangible assets and </t>
  </si>
  <si>
    <t xml:space="preserve">    right-of-use assets</t>
  </si>
  <si>
    <t>Dividends paid</t>
  </si>
  <si>
    <t>Payable arising from purchases of intangible assets</t>
  </si>
  <si>
    <t>Payments for financial assets measured at fair value</t>
  </si>
  <si>
    <t xml:space="preserve">   measured through profit or loss</t>
  </si>
  <si>
    <t>Fair value gain on financial assets</t>
  </si>
  <si>
    <t>Payments for increase in share capital of a subsidiary</t>
  </si>
  <si>
    <t>Proceeds from short-term borrowings from financial institution</t>
  </si>
  <si>
    <t>Cash and cash equivalents at beginning of  the period</t>
  </si>
  <si>
    <t>Short-term borrowings from financial institutions</t>
  </si>
  <si>
    <t xml:space="preserve"> from financial institutions</t>
  </si>
  <si>
    <t>Long-term borrowings from financial institutions</t>
  </si>
  <si>
    <t>Cash and cash equivalents at end of the period</t>
  </si>
  <si>
    <t>2021</t>
  </si>
  <si>
    <t>Opening balance at 1 January 2021</t>
  </si>
  <si>
    <t>Share premium</t>
  </si>
  <si>
    <t>Share</t>
  </si>
  <si>
    <t>Proceeds from reissuance of treasury shares</t>
  </si>
  <si>
    <t>Other comprehensive income</t>
  </si>
  <si>
    <t>Reissuance of treasury shares</t>
  </si>
  <si>
    <t>Proceeds from rental income from investment properties</t>
  </si>
  <si>
    <t>Proceeds from repayments of long-term loan to related parties</t>
  </si>
  <si>
    <t>Payments on lease liabilities</t>
  </si>
  <si>
    <t>Payments for long-term loan to related parties</t>
  </si>
  <si>
    <t>Profit and total comprehensive income</t>
  </si>
  <si>
    <t>Purchase of investment properties</t>
  </si>
  <si>
    <t>Repayments of short-term borrowings from financial institution</t>
  </si>
  <si>
    <t>Repayments of long-term borrowings from financial institution</t>
  </si>
  <si>
    <t xml:space="preserve">Total comprehensive income (expense) </t>
  </si>
  <si>
    <t xml:space="preserve">   for the period</t>
  </si>
  <si>
    <r>
      <t>Less</t>
    </r>
    <r>
      <rPr>
        <sz val="9"/>
        <rFont val="Arial"/>
        <family val="2"/>
      </rPr>
      <t xml:space="preserve">   Interest paid</t>
    </r>
  </si>
  <si>
    <r>
      <t xml:space="preserve">Less   </t>
    </r>
    <r>
      <rPr>
        <sz val="9"/>
        <rFont val="Arial"/>
        <family val="2"/>
      </rPr>
      <t>Income tax paid</t>
    </r>
  </si>
  <si>
    <t>Acquisition of treasury shares</t>
  </si>
  <si>
    <t>Payments for treasury share</t>
  </si>
  <si>
    <t>Proceeds from financial assets measured at fair value</t>
  </si>
  <si>
    <t>Net cash used in financing activities</t>
  </si>
  <si>
    <t>Net decrease in cash and cash equivalents</t>
  </si>
  <si>
    <t>Impairment charge on goodwill</t>
  </si>
  <si>
    <t xml:space="preserve">Purchases of building and equipment  </t>
  </si>
  <si>
    <t>Reversal of expected credit loss</t>
  </si>
  <si>
    <t>As at 30 September 2021</t>
  </si>
  <si>
    <t>30 September</t>
  </si>
  <si>
    <t>For the three-month period ended 30 September 2021</t>
  </si>
  <si>
    <t>Closing balance at 30 September 2020</t>
  </si>
  <si>
    <t>Closing balance at 30 September 2021</t>
  </si>
  <si>
    <t>For the nine-month period ended 30 September 2021</t>
  </si>
  <si>
    <t>The outstanding significant non-cash transactions for the nine-month period ended 30 September 2021 and 2020 are as follows:</t>
  </si>
  <si>
    <t>Establishment of a subsidiary</t>
  </si>
  <si>
    <t>Proceeds from non-controlling interests in subsidiary</t>
  </si>
  <si>
    <t>Increase in non-controlling interests in subsidiary</t>
  </si>
  <si>
    <t>in exchange of property, plant and equipment</t>
  </si>
  <si>
    <t>in exchange of intangible assets</t>
  </si>
  <si>
    <t xml:space="preserve">                                                -  </t>
  </si>
  <si>
    <t>Gain from sale of assets from finance lease</t>
  </si>
  <si>
    <t>9, 10</t>
  </si>
  <si>
    <t>Loss from lease termination</t>
  </si>
  <si>
    <t>Decrease (increase) in restricted 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</si>
</sst>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??_);_(@_)"/>
    <numFmt numFmtId="188" formatCode="#,##0;\(#,##0\);&quot;-&quot;;@"/>
    <numFmt numFmtId="189" formatCode="_(* #,##0_);_(* \(#,##0\);_(* &quot;-&quot;_);_(@_)"/>
    <numFmt numFmtId="190" formatCode="#,##0;\(#,##0\)"/>
    <numFmt numFmtId="191" formatCode="#,##0.00;\(#,##0.00\);&quot;-&quot;;@"/>
    <numFmt numFmtId="192" formatCode="#,##0.0;\(#,##0.0\)"/>
    <numFmt numFmtId="193" formatCode="#,##0;\(#,##0\);\-"/>
    <numFmt numFmtId="194" formatCode="_-* #,##0.00\ _D_M_-;\-* #,##0.00\ _D_M_-;_-* &quot;-&quot;??\ _D_M_-;_-@_-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_(* #,##0.00_);_(* \(#,##0.00\);_(* &quot;-&quot;??_);_(@_)"/>
  </numFmts>
  <fonts count="26">
    <font>
      <sz val="14"/>
      <name val="Cordia New"/>
      <family val="2"/>
    </font>
    <font>
      <sz val="11"/>
      <color theme="1"/>
      <name val="Tahoma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color theme="1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Tahoma"/>
      <family val="2"/>
      <scheme val="minor"/>
    </font>
    <font>
      <u/>
      <sz val="10"/>
      <color rgb="FF7A1818"/>
      <name val="Georgia"/>
      <family val="1"/>
    </font>
    <font>
      <sz val="11"/>
      <color indexed="8"/>
      <name val="Calibri"/>
      <family val="2"/>
      <charset val="222"/>
    </font>
    <font>
      <sz val="14"/>
      <color theme="1"/>
      <name val="Tahoma"/>
      <family val="2"/>
      <charset val="22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4"/>
      <name val="BrowalliaUPC"/>
      <family val="2"/>
    </font>
    <font>
      <sz val="11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/>
      <diagonal/>
    </border>
  </borders>
  <cellStyleXfs count="86">
    <xf numFmtId="0" fontId="0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" fillId="0" borderId="0"/>
    <xf numFmtId="0" fontId="13" fillId="0" borderId="8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1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43" fontId="11" fillId="0" borderId="0" applyFont="0" applyFill="0" applyBorder="0" applyAlignment="0" applyProtection="0"/>
    <xf numFmtId="194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/>
    <xf numFmtId="43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" fillId="0" borderId="0" applyNumberFormat="0" applyFill="0" applyBorder="0" applyAlignment="0" applyProtection="0">
      <alignment wrapText="1"/>
    </xf>
    <xf numFmtId="0" fontId="19" fillId="0" borderId="0" applyNumberFormat="0" applyFill="0" applyBorder="0" applyAlignment="0" applyProtection="0">
      <alignment vertical="top"/>
      <protection locked="0"/>
    </xf>
    <xf numFmtId="0" fontId="15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20" fillId="0" borderId="0"/>
    <xf numFmtId="0" fontId="11" fillId="0" borderId="0"/>
    <xf numFmtId="0" fontId="21" fillId="0" borderId="0"/>
    <xf numFmtId="0" fontId="14" fillId="0" borderId="0"/>
    <xf numFmtId="43" fontId="11" fillId="0" borderId="0" applyFont="0" applyFill="0" applyBorder="0" applyAlignment="0" applyProtection="0"/>
    <xf numFmtId="0" fontId="14" fillId="0" borderId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>
      <alignment vertical="top"/>
    </xf>
    <xf numFmtId="43" fontId="2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24" fillId="0" borderId="0"/>
    <xf numFmtId="43" fontId="25" fillId="0" borderId="0" applyFont="0" applyFill="0" applyBorder="0" applyAlignment="0" applyProtection="0"/>
    <xf numFmtId="0" fontId="14" fillId="0" borderId="0"/>
    <xf numFmtId="0" fontId="17" fillId="0" borderId="0">
      <protection locked="0"/>
    </xf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8" applyNumberFormat="0" applyFill="0" applyBorder="0" applyAlignment="0">
      <alignment wrapText="1"/>
      <protection locked="0"/>
    </xf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3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197" fontId="11" fillId="0" borderId="0" applyFont="0" applyFill="0" applyBorder="0" applyAlignment="0" applyProtection="0"/>
    <xf numFmtId="0" fontId="11" fillId="0" borderId="0"/>
  </cellStyleXfs>
  <cellXfs count="196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190" fontId="6" fillId="0" borderId="1" xfId="0" applyNumberFormat="1" applyFont="1" applyFill="1" applyBorder="1" applyAlignment="1">
      <alignment vertical="center"/>
    </xf>
    <xf numFmtId="190" fontId="4" fillId="0" borderId="0" xfId="0" quotePrefix="1" applyNumberFormat="1" applyFont="1" applyFill="1" applyAlignment="1">
      <alignment horizontal="left" vertical="center"/>
    </xf>
    <xf numFmtId="190" fontId="6" fillId="0" borderId="1" xfId="0" applyNumberFormat="1" applyFont="1" applyFill="1" applyBorder="1" applyAlignment="1">
      <alignment horizontal="center" vertical="center"/>
    </xf>
    <xf numFmtId="190" fontId="6" fillId="0" borderId="1" xfId="0" applyNumberFormat="1" applyFont="1" applyFill="1" applyBorder="1" applyAlignment="1">
      <alignment horizontal="left" vertical="center"/>
    </xf>
    <xf numFmtId="188" fontId="6" fillId="0" borderId="1" xfId="0" applyNumberFormat="1" applyFont="1" applyFill="1" applyBorder="1" applyAlignment="1">
      <alignment vertical="center"/>
    </xf>
    <xf numFmtId="190" fontId="10" fillId="0" borderId="0" xfId="0" applyNumberFormat="1" applyFont="1" applyFill="1" applyAlignment="1">
      <alignment horizontal="left" vertical="center"/>
    </xf>
    <xf numFmtId="190" fontId="9" fillId="0" borderId="0" xfId="0" applyNumberFormat="1" applyFont="1" applyFill="1" applyAlignment="1">
      <alignment horizontal="left" vertical="center"/>
    </xf>
    <xf numFmtId="0" fontId="6" fillId="0" borderId="6" xfId="0" applyFont="1" applyFill="1" applyBorder="1" applyAlignment="1">
      <alignment vertical="center"/>
    </xf>
    <xf numFmtId="190" fontId="6" fillId="0" borderId="0" xfId="0" quotePrefix="1" applyNumberFormat="1" applyFont="1" applyFill="1" applyAlignment="1">
      <alignment horizontal="left" vertical="center"/>
    </xf>
    <xf numFmtId="188" fontId="6" fillId="0" borderId="2" xfId="0" applyNumberFormat="1" applyFont="1" applyFill="1" applyBorder="1" applyAlignment="1">
      <alignment horizontal="right" vertical="center" wrapText="1"/>
    </xf>
    <xf numFmtId="188" fontId="6" fillId="0" borderId="1" xfId="0" applyNumberFormat="1" applyFont="1" applyFill="1" applyBorder="1" applyAlignment="1">
      <alignment horizontal="right" vertical="center" wrapText="1"/>
    </xf>
    <xf numFmtId="38" fontId="6" fillId="0" borderId="0" xfId="0" applyNumberFormat="1" applyFont="1" applyFill="1" applyAlignment="1">
      <alignment vertical="center"/>
    </xf>
    <xf numFmtId="0" fontId="4" fillId="0" borderId="0" xfId="0" quotePrefix="1" applyFont="1" applyFill="1" applyAlignment="1">
      <alignment horizontal="right" vertical="center"/>
    </xf>
    <xf numFmtId="190" fontId="6" fillId="0" borderId="0" xfId="0" applyNumberFormat="1" applyFont="1" applyFill="1" applyAlignment="1">
      <alignment horizontal="left" vertical="center"/>
    </xf>
    <xf numFmtId="188" fontId="6" fillId="0" borderId="1" xfId="0" applyNumberFormat="1" applyFont="1" applyFill="1" applyBorder="1" applyAlignment="1">
      <alignment horizontal="centerContinuous" vertical="center"/>
    </xf>
    <xf numFmtId="0" fontId="6" fillId="0" borderId="1" xfId="0" applyFont="1" applyFill="1" applyBorder="1" applyAlignment="1">
      <alignment vertical="center"/>
    </xf>
    <xf numFmtId="190" fontId="4" fillId="0" borderId="1" xfId="0" applyNumberFormat="1" applyFont="1" applyFill="1" applyBorder="1" applyAlignment="1">
      <alignment horizontal="left" vertical="center"/>
    </xf>
    <xf numFmtId="188" fontId="6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193" fontId="6" fillId="0" borderId="2" xfId="0" applyNumberFormat="1" applyFont="1" applyFill="1" applyBorder="1" applyAlignment="1">
      <alignment horizontal="right" vertical="center"/>
    </xf>
    <xf numFmtId="193" fontId="6" fillId="0" borderId="0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Border="1" applyAlignment="1">
      <alignment horizontal="right" vertical="center"/>
    </xf>
    <xf numFmtId="193" fontId="6" fillId="0" borderId="0" xfId="0" applyNumberFormat="1" applyFont="1" applyFill="1" applyAlignment="1">
      <alignment horizontal="right" vertical="center"/>
    </xf>
    <xf numFmtId="188" fontId="6" fillId="0" borderId="0" xfId="0" applyNumberFormat="1" applyFont="1" applyFill="1" applyAlignment="1">
      <alignment horizontal="center" vertical="center"/>
    </xf>
    <xf numFmtId="190" fontId="4" fillId="0" borderId="1" xfId="0" applyNumberFormat="1" applyFont="1" applyFill="1" applyBorder="1" applyAlignment="1">
      <alignment horizontal="center" vertical="center"/>
    </xf>
    <xf numFmtId="190" fontId="4" fillId="0" borderId="1" xfId="0" applyNumberFormat="1" applyFont="1" applyFill="1" applyBorder="1" applyAlignment="1">
      <alignment horizontal="right" vertical="center"/>
    </xf>
    <xf numFmtId="190" fontId="4" fillId="0" borderId="0" xfId="0" applyNumberFormat="1" applyFont="1" applyFill="1" applyAlignment="1">
      <alignment horizontal="right" vertical="center"/>
    </xf>
    <xf numFmtId="188" fontId="4" fillId="0" borderId="0" xfId="0" applyNumberFormat="1" applyFont="1" applyFill="1" applyAlignment="1">
      <alignment horizontal="center" vertical="center"/>
    </xf>
    <xf numFmtId="189" fontId="6" fillId="0" borderId="0" xfId="0" applyNumberFormat="1" applyFont="1" applyFill="1" applyAlignment="1">
      <alignment horizontal="right" vertical="center"/>
    </xf>
    <xf numFmtId="191" fontId="6" fillId="0" borderId="0" xfId="0" applyNumberFormat="1" applyFont="1" applyFill="1" applyBorder="1" applyAlignment="1">
      <alignment vertical="center"/>
    </xf>
    <xf numFmtId="191" fontId="6" fillId="0" borderId="0" xfId="0" applyNumberFormat="1" applyFont="1" applyFill="1" applyAlignment="1">
      <alignment horizontal="center" vertical="center"/>
    </xf>
    <xf numFmtId="191" fontId="6" fillId="0" borderId="4" xfId="0" applyNumberFormat="1" applyFont="1" applyFill="1" applyBorder="1" applyAlignment="1">
      <alignment vertical="center"/>
    </xf>
    <xf numFmtId="191" fontId="6" fillId="0" borderId="0" xfId="0" applyNumberFormat="1" applyFont="1" applyFill="1" applyAlignment="1">
      <alignment horizontal="right" vertical="center"/>
    </xf>
    <xf numFmtId="191" fontId="6" fillId="0" borderId="0" xfId="0" applyNumberFormat="1" applyFont="1" applyFill="1" applyAlignment="1">
      <alignment vertical="center"/>
    </xf>
    <xf numFmtId="188" fontId="6" fillId="0" borderId="4" xfId="0" applyNumberFormat="1" applyFont="1" applyFill="1" applyBorder="1" applyAlignment="1">
      <alignment horizontal="right" vertical="center"/>
    </xf>
    <xf numFmtId="188" fontId="6" fillId="0" borderId="0" xfId="0" applyNumberFormat="1" applyFont="1" applyFill="1" applyAlignment="1">
      <alignment vertical="center"/>
    </xf>
    <xf numFmtId="188" fontId="6" fillId="0" borderId="0" xfId="0" applyNumberFormat="1" applyFont="1" applyFill="1" applyBorder="1" applyAlignment="1">
      <alignment vertical="center"/>
    </xf>
    <xf numFmtId="188" fontId="6" fillId="0" borderId="4" xfId="0" applyNumberFormat="1" applyFont="1" applyFill="1" applyBorder="1" applyAlignment="1">
      <alignment vertical="center"/>
    </xf>
    <xf numFmtId="190" fontId="6" fillId="0" borderId="2" xfId="0" applyNumberFormat="1" applyFont="1" applyFill="1" applyBorder="1" applyAlignment="1">
      <alignment vertical="center"/>
    </xf>
    <xf numFmtId="190" fontId="4" fillId="0" borderId="0" xfId="0" applyNumberFormat="1" applyFont="1" applyFill="1" applyAlignment="1">
      <alignment vertical="center"/>
    </xf>
    <xf numFmtId="190" fontId="6" fillId="0" borderId="1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Alignment="1">
      <alignment vertical="center"/>
    </xf>
    <xf numFmtId="188" fontId="6" fillId="0" borderId="1" xfId="0" applyNumberFormat="1" applyFont="1" applyFill="1" applyBorder="1" applyAlignment="1">
      <alignment horizontal="right" vertical="center"/>
    </xf>
    <xf numFmtId="188" fontId="6" fillId="0" borderId="6" xfId="0" applyNumberFormat="1" applyFont="1" applyFill="1" applyBorder="1" applyAlignment="1">
      <alignment horizontal="right" vertical="center"/>
    </xf>
    <xf numFmtId="190" fontId="6" fillId="0" borderId="0" xfId="0" applyNumberFormat="1" applyFont="1" applyFill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89" fontId="4" fillId="0" borderId="1" xfId="0" applyNumberFormat="1" applyFont="1" applyFill="1" applyBorder="1" applyAlignment="1">
      <alignment horizontal="right" vertical="center"/>
    </xf>
    <xf numFmtId="188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189" fontId="4" fillId="0" borderId="0" xfId="0" applyNumberFormat="1" applyFont="1" applyFill="1" applyAlignment="1">
      <alignment horizontal="right" vertical="center"/>
    </xf>
    <xf numFmtId="188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188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3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88" fontId="3" fillId="0" borderId="3" xfId="0" applyNumberFormat="1" applyFont="1" applyFill="1" applyBorder="1" applyAlignment="1">
      <alignment horizontal="right" vertical="center"/>
    </xf>
    <xf numFmtId="188" fontId="6" fillId="0" borderId="3" xfId="0" applyNumberFormat="1" applyFont="1" applyFill="1" applyBorder="1" applyAlignment="1">
      <alignment horizontal="right" vertical="center"/>
    </xf>
    <xf numFmtId="3" fontId="3" fillId="0" borderId="2" xfId="0" applyNumberFormat="1" applyFont="1" applyFill="1" applyBorder="1" applyAlignment="1">
      <alignment vertical="center"/>
    </xf>
    <xf numFmtId="188" fontId="3" fillId="0" borderId="2" xfId="0" applyNumberFormat="1" applyFont="1" applyFill="1" applyBorder="1" applyAlignment="1">
      <alignment horizontal="right" vertical="center"/>
    </xf>
    <xf numFmtId="188" fontId="6" fillId="0" borderId="2" xfId="0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Continuous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187" fontId="3" fillId="0" borderId="0" xfId="0" applyNumberFormat="1" applyFont="1" applyFill="1" applyBorder="1" applyAlignment="1">
      <alignment horizontal="centerContinuous" vertical="center"/>
    </xf>
    <xf numFmtId="187" fontId="3" fillId="0" borderId="0" xfId="0" applyNumberFormat="1" applyFont="1" applyFill="1" applyAlignment="1">
      <alignment horizontal="centerContinuous" vertical="center"/>
    </xf>
    <xf numFmtId="187" fontId="3" fillId="0" borderId="1" xfId="0" applyNumberFormat="1" applyFont="1" applyFill="1" applyBorder="1" applyAlignment="1">
      <alignment horizontal="centerContinuous" vertical="center"/>
    </xf>
    <xf numFmtId="188" fontId="2" fillId="0" borderId="0" xfId="0" applyNumberFormat="1" applyFont="1" applyFill="1" applyBorder="1" applyAlignment="1">
      <alignment horizontal="right" vertical="center"/>
    </xf>
    <xf numFmtId="188" fontId="3" fillId="0" borderId="0" xfId="0" applyNumberFormat="1" applyFont="1" applyFill="1" applyBorder="1" applyAlignment="1">
      <alignment horizontal="right" vertical="center"/>
    </xf>
    <xf numFmtId="188" fontId="4" fillId="0" borderId="0" xfId="0" quotePrefix="1" applyNumberFormat="1" applyFont="1" applyFill="1" applyBorder="1" applyAlignment="1">
      <alignment horizontal="right" vertical="center"/>
    </xf>
    <xf numFmtId="188" fontId="2" fillId="0" borderId="0" xfId="0" quotePrefix="1" applyNumberFormat="1" applyFont="1" applyFill="1" applyBorder="1" applyAlignment="1">
      <alignment horizontal="right" vertical="center"/>
    </xf>
    <xf numFmtId="188" fontId="5" fillId="0" borderId="0" xfId="0" applyNumberFormat="1" applyFont="1" applyFill="1" applyAlignment="1">
      <alignment horizontal="right" vertical="center"/>
    </xf>
    <xf numFmtId="188" fontId="5" fillId="0" borderId="0" xfId="0" applyNumberFormat="1" applyFont="1" applyFill="1" applyBorder="1" applyAlignment="1">
      <alignment horizontal="right" vertical="center"/>
    </xf>
    <xf numFmtId="188" fontId="2" fillId="0" borderId="1" xfId="0" quotePrefix="1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Alignment="1">
      <alignment horizontal="center" vertical="center"/>
    </xf>
    <xf numFmtId="187" fontId="3" fillId="0" borderId="1" xfId="0" applyNumberFormat="1" applyFont="1" applyFill="1" applyBorder="1" applyAlignment="1">
      <alignment vertical="center"/>
    </xf>
    <xf numFmtId="187" fontId="2" fillId="0" borderId="0" xfId="0" applyNumberFormat="1" applyFont="1" applyFill="1" applyAlignment="1">
      <alignment horizontal="centerContinuous" vertical="center"/>
    </xf>
    <xf numFmtId="187" fontId="3" fillId="0" borderId="1" xfId="0" applyNumberFormat="1" applyFont="1" applyFill="1" applyBorder="1" applyAlignment="1">
      <alignment horizontal="center" vertical="center"/>
    </xf>
    <xf numFmtId="188" fontId="8" fillId="0" borderId="0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6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88" fontId="2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90" fontId="6" fillId="0" borderId="0" xfId="0" applyNumberFormat="1" applyFont="1" applyFill="1" applyAlignment="1">
      <alignment horizontal="right" vertical="center"/>
    </xf>
    <xf numFmtId="187" fontId="6" fillId="0" borderId="0" xfId="0" applyNumberFormat="1" applyFont="1" applyFill="1" applyAlignment="1">
      <alignment horizontal="right" vertical="center"/>
    </xf>
    <xf numFmtId="187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88" fontId="6" fillId="0" borderId="0" xfId="0" applyNumberFormat="1" applyFont="1" applyFill="1" applyAlignment="1">
      <alignment horizontal="right" vertical="center"/>
    </xf>
    <xf numFmtId="188" fontId="6" fillId="0" borderId="0" xfId="0" applyNumberFormat="1" applyFont="1" applyFill="1" applyAlignment="1">
      <alignment horizontal="right" vertical="center" wrapText="1"/>
    </xf>
    <xf numFmtId="190" fontId="4" fillId="0" borderId="0" xfId="0" applyNumberFormat="1" applyFont="1" applyFill="1" applyAlignment="1">
      <alignment horizontal="left" vertical="center"/>
    </xf>
    <xf numFmtId="190" fontId="4" fillId="0" borderId="0" xfId="0" applyNumberFormat="1" applyFont="1" applyFill="1" applyAlignment="1">
      <alignment horizontal="center" vertical="center"/>
    </xf>
    <xf numFmtId="192" fontId="6" fillId="0" borderId="0" xfId="0" quotePrefix="1" applyNumberFormat="1" applyFont="1" applyFill="1" applyAlignment="1">
      <alignment horizontal="center" vertical="center"/>
    </xf>
    <xf numFmtId="188" fontId="6" fillId="0" borderId="0" xfId="0" applyNumberFormat="1" applyFont="1" applyFill="1" applyBorder="1" applyAlignment="1">
      <alignment horizontal="right" vertical="center"/>
    </xf>
    <xf numFmtId="190" fontId="6" fillId="0" borderId="0" xfId="0" applyNumberFormat="1" applyFont="1" applyFill="1" applyAlignment="1">
      <alignment horizontal="center" vertical="center"/>
    </xf>
    <xf numFmtId="188" fontId="3" fillId="0" borderId="0" xfId="0" applyNumberFormat="1" applyFont="1" applyFill="1" applyAlignment="1">
      <alignment horizontal="right" vertical="center"/>
    </xf>
    <xf numFmtId="188" fontId="4" fillId="2" borderId="0" xfId="0" applyNumberFormat="1" applyFont="1" applyFill="1" applyAlignment="1">
      <alignment horizontal="right" vertical="center"/>
    </xf>
    <xf numFmtId="190" fontId="6" fillId="2" borderId="0" xfId="0" applyNumberFormat="1" applyFont="1" applyFill="1" applyAlignment="1">
      <alignment horizontal="right" vertical="center"/>
    </xf>
    <xf numFmtId="188" fontId="6" fillId="2" borderId="6" xfId="0" applyNumberFormat="1" applyFont="1" applyFill="1" applyBorder="1" applyAlignment="1">
      <alignment horizontal="right" vertical="center"/>
    </xf>
    <xf numFmtId="188" fontId="6" fillId="2" borderId="1" xfId="0" applyNumberFormat="1" applyFont="1" applyFill="1" applyBorder="1" applyAlignment="1">
      <alignment horizontal="right" vertical="center"/>
    </xf>
    <xf numFmtId="188" fontId="6" fillId="2" borderId="0" xfId="0" applyNumberFormat="1" applyFont="1" applyFill="1" applyAlignment="1">
      <alignment horizontal="right" vertical="center"/>
    </xf>
    <xf numFmtId="190" fontId="6" fillId="2" borderId="1" xfId="0" applyNumberFormat="1" applyFont="1" applyFill="1" applyBorder="1" applyAlignment="1">
      <alignment horizontal="right" vertical="center"/>
    </xf>
    <xf numFmtId="188" fontId="6" fillId="2" borderId="2" xfId="0" applyNumberFormat="1" applyFont="1" applyFill="1" applyBorder="1" applyAlignment="1">
      <alignment horizontal="right" vertical="center"/>
    </xf>
    <xf numFmtId="188" fontId="6" fillId="2" borderId="4" xfId="0" applyNumberFormat="1" applyFont="1" applyFill="1" applyBorder="1" applyAlignment="1">
      <alignment vertical="center"/>
    </xf>
    <xf numFmtId="188" fontId="6" fillId="2" borderId="0" xfId="0" applyNumberFormat="1" applyFont="1" applyFill="1" applyBorder="1" applyAlignment="1">
      <alignment vertical="center"/>
    </xf>
    <xf numFmtId="188" fontId="6" fillId="2" borderId="4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191" fontId="6" fillId="2" borderId="0" xfId="0" applyNumberFormat="1" applyFont="1" applyFill="1" applyAlignment="1">
      <alignment vertical="center"/>
    </xf>
    <xf numFmtId="191" fontId="6" fillId="2" borderId="4" xfId="0" applyNumberFormat="1" applyFont="1" applyFill="1" applyBorder="1" applyAlignment="1">
      <alignment vertical="center"/>
    </xf>
    <xf numFmtId="0" fontId="6" fillId="2" borderId="0" xfId="0" quotePrefix="1" applyFont="1" applyFill="1" applyAlignment="1">
      <alignment vertical="center"/>
    </xf>
    <xf numFmtId="188" fontId="6" fillId="2" borderId="3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188" fontId="3" fillId="2" borderId="0" xfId="0" applyNumberFormat="1" applyFont="1" applyFill="1" applyAlignment="1">
      <alignment horizontal="right" vertical="center"/>
    </xf>
    <xf numFmtId="188" fontId="3" fillId="2" borderId="2" xfId="0" applyNumberFormat="1" applyFont="1" applyFill="1" applyBorder="1" applyAlignment="1">
      <alignment horizontal="right" vertical="center"/>
    </xf>
    <xf numFmtId="188" fontId="3" fillId="2" borderId="3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quotePrefix="1" applyFont="1" applyFill="1" applyAlignment="1">
      <alignment vertical="center"/>
    </xf>
    <xf numFmtId="3" fontId="3" fillId="2" borderId="0" xfId="0" applyNumberFormat="1" applyFont="1" applyFill="1" applyAlignment="1">
      <alignment vertical="center"/>
    </xf>
    <xf numFmtId="3" fontId="3" fillId="2" borderId="0" xfId="0" applyNumberFormat="1" applyFont="1" applyFill="1" applyAlignment="1">
      <alignment horizontal="right" vertical="center"/>
    </xf>
    <xf numFmtId="188" fontId="3" fillId="2" borderId="0" xfId="0" applyNumberFormat="1" applyFont="1" applyFill="1" applyBorder="1" applyAlignment="1">
      <alignment horizontal="right" vertical="center"/>
    </xf>
    <xf numFmtId="190" fontId="6" fillId="2" borderId="0" xfId="0" applyNumberFormat="1" applyFont="1" applyFill="1" applyAlignment="1">
      <alignment vertical="center"/>
    </xf>
    <xf numFmtId="187" fontId="6" fillId="2" borderId="0" xfId="0" applyNumberFormat="1" applyFont="1" applyFill="1" applyAlignment="1">
      <alignment vertical="center"/>
    </xf>
    <xf numFmtId="187" fontId="6" fillId="2" borderId="2" xfId="0" applyNumberFormat="1" applyFont="1" applyFill="1" applyBorder="1" applyAlignment="1">
      <alignment vertical="center"/>
    </xf>
    <xf numFmtId="190" fontId="6" fillId="2" borderId="2" xfId="0" applyNumberFormat="1" applyFont="1" applyFill="1" applyBorder="1" applyAlignment="1">
      <alignment vertical="center"/>
    </xf>
    <xf numFmtId="188" fontId="6" fillId="2" borderId="0" xfId="0" applyNumberFormat="1" applyFont="1" applyFill="1" applyAlignment="1">
      <alignment vertical="center"/>
    </xf>
    <xf numFmtId="187" fontId="6" fillId="2" borderId="0" xfId="0" applyNumberFormat="1" applyFont="1" applyFill="1" applyAlignment="1">
      <alignment horizontal="right" vertical="center"/>
    </xf>
    <xf numFmtId="188" fontId="6" fillId="2" borderId="0" xfId="0" applyNumberFormat="1" applyFont="1" applyFill="1" applyAlignment="1">
      <alignment horizontal="right" vertical="center" wrapText="1"/>
    </xf>
    <xf numFmtId="188" fontId="6" fillId="2" borderId="1" xfId="0" applyNumberFormat="1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vertical="center"/>
    </xf>
    <xf numFmtId="188" fontId="6" fillId="2" borderId="1" xfId="0" applyNumberFormat="1" applyFont="1" applyFill="1" applyBorder="1" applyAlignment="1">
      <alignment vertical="center"/>
    </xf>
    <xf numFmtId="188" fontId="6" fillId="2" borderId="2" xfId="0" applyNumberFormat="1" applyFont="1" applyFill="1" applyBorder="1" applyAlignment="1">
      <alignment horizontal="right" vertical="center" wrapText="1"/>
    </xf>
    <xf numFmtId="188" fontId="6" fillId="2" borderId="0" xfId="0" applyNumberFormat="1" applyFont="1" applyFill="1" applyBorder="1" applyAlignment="1">
      <alignment horizontal="right" vertical="center"/>
    </xf>
    <xf numFmtId="3" fontId="6" fillId="2" borderId="0" xfId="0" applyNumberFormat="1" applyFont="1" applyFill="1" applyAlignment="1">
      <alignment vertical="center"/>
    </xf>
    <xf numFmtId="4" fontId="6" fillId="2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88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88" fontId="4" fillId="0" borderId="6" xfId="0" applyNumberFormat="1" applyFont="1" applyFill="1" applyBorder="1" applyAlignment="1">
      <alignment vertical="center"/>
    </xf>
    <xf numFmtId="190" fontId="4" fillId="0" borderId="0" xfId="0" applyNumberFormat="1" applyFont="1" applyFill="1" applyAlignment="1">
      <alignment horizontal="center" vertical="center" wrapText="1"/>
    </xf>
    <xf numFmtId="190" fontId="4" fillId="0" borderId="0" xfId="0" applyNumberFormat="1" applyFont="1" applyFill="1" applyBorder="1" applyAlignment="1">
      <alignment horizontal="center" vertical="center" wrapText="1"/>
    </xf>
    <xf numFmtId="19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90" fontId="6" fillId="0" borderId="3" xfId="0" applyNumberFormat="1" applyFont="1" applyFill="1" applyBorder="1" applyAlignment="1">
      <alignment horizontal="right" vertical="center"/>
    </xf>
    <xf numFmtId="190" fontId="6" fillId="0" borderId="0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190" fontId="6" fillId="2" borderId="3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" fontId="4" fillId="0" borderId="0" xfId="0" quotePrefix="1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88" fontId="4" fillId="0" borderId="0" xfId="0" applyNumberFormat="1" applyFont="1" applyFill="1" applyAlignment="1">
      <alignment horizontal="right" vertical="center" wrapText="1"/>
    </xf>
    <xf numFmtId="0" fontId="6" fillId="0" borderId="0" xfId="7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87" fontId="2" fillId="0" borderId="1" xfId="0" applyNumberFormat="1" applyFont="1" applyFill="1" applyBorder="1" applyAlignment="1">
      <alignment horizontal="center" vertical="center" wrapText="1"/>
    </xf>
    <xf numFmtId="187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87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88" fontId="4" fillId="0" borderId="1" xfId="0" applyNumberFormat="1" applyFont="1" applyFill="1" applyBorder="1" applyAlignment="1">
      <alignment horizontal="center" vertical="center"/>
    </xf>
    <xf numFmtId="188" fontId="4" fillId="0" borderId="7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88" fontId="4" fillId="0" borderId="2" xfId="0" applyNumberFormat="1" applyFont="1" applyFill="1" applyBorder="1" applyAlignment="1">
      <alignment horizontal="center" vertical="center"/>
    </xf>
  </cellXfs>
  <cellStyles count="86">
    <cellStyle name="Comma 10 13" xfId="61"/>
    <cellStyle name="Comma 10 2 10 2" xfId="72"/>
    <cellStyle name="Comma 10 2 2" xfId="63"/>
    <cellStyle name="Comma 10 2 4 3" xfId="23"/>
    <cellStyle name="Comma 10 3" xfId="39"/>
    <cellStyle name="Comma 104 2" xfId="43"/>
    <cellStyle name="Comma 11 13" xfId="48"/>
    <cellStyle name="Comma 157" xfId="41"/>
    <cellStyle name="Comma 2" xfId="20"/>
    <cellStyle name="Comma 2 2" xfId="4"/>
    <cellStyle name="Comma 2 2 22" xfId="18"/>
    <cellStyle name="Comma 2 2 3" xfId="84"/>
    <cellStyle name="Comma 2 3" xfId="25"/>
    <cellStyle name="Comma 2 3 2" xfId="3"/>
    <cellStyle name="Comma 2 4" xfId="54"/>
    <cellStyle name="Comma 2 6" xfId="50"/>
    <cellStyle name="Comma 28" xfId="51"/>
    <cellStyle name="Comma 3" xfId="21"/>
    <cellStyle name="Comma 3 11" xfId="52"/>
    <cellStyle name="Comma 3 2" xfId="27"/>
    <cellStyle name="Comma 3 3" xfId="30"/>
    <cellStyle name="Comma 3 3 2 2 4" xfId="56"/>
    <cellStyle name="Comma 32 2 2" xfId="70"/>
    <cellStyle name="Comma 4" xfId="10"/>
    <cellStyle name="Comma 4 2" xfId="58"/>
    <cellStyle name="Comma 4 2 4" xfId="24"/>
    <cellStyle name="Comma 4 2 4 2" xfId="64"/>
    <cellStyle name="Comma 4 2 4 2 2" xfId="75"/>
    <cellStyle name="Comma 4 3" xfId="19"/>
    <cellStyle name="Comma 4 4" xfId="37"/>
    <cellStyle name="Comma 5" xfId="26"/>
    <cellStyle name="Comma 5 10" xfId="67"/>
    <cellStyle name="Comma 6" xfId="59"/>
    <cellStyle name="Comma 7" xfId="77"/>
    <cellStyle name="Comma 8" xfId="80"/>
    <cellStyle name="Currency 2" xfId="31"/>
    <cellStyle name="Followed Hyperlink 2" xfId="33"/>
    <cellStyle name="Hyperlink" xfId="9"/>
    <cellStyle name="Hyperlink 18" xfId="73"/>
    <cellStyle name="Hyperlink 2" xfId="28"/>
    <cellStyle name="Hyperlink 2 2" xfId="34"/>
    <cellStyle name="Hyperlink 3" xfId="81"/>
    <cellStyle name="Hyperlink 7" xfId="42"/>
    <cellStyle name="Normal" xfId="0" builtinId="0"/>
    <cellStyle name="Normal 10" xfId="79"/>
    <cellStyle name="Normal 11" xfId="82"/>
    <cellStyle name="Normal 12" xfId="83"/>
    <cellStyle name="Normal 129" xfId="38"/>
    <cellStyle name="Normal 13" xfId="1"/>
    <cellStyle name="Normal 169" xfId="12"/>
    <cellStyle name="Normal 170" xfId="69"/>
    <cellStyle name="Normal 171" xfId="16"/>
    <cellStyle name="Normal 172" xfId="5"/>
    <cellStyle name="Normal 172 2" xfId="14"/>
    <cellStyle name="Normal 173" xfId="6"/>
    <cellStyle name="Normal 173 2" xfId="17"/>
    <cellStyle name="Normal 174" xfId="13"/>
    <cellStyle name="Normal 175" xfId="47"/>
    <cellStyle name="Normal 175 2" xfId="71"/>
    <cellStyle name="Normal 2" xfId="7"/>
    <cellStyle name="Normal 2 10" xfId="49"/>
    <cellStyle name="Normal 2 2" xfId="15"/>
    <cellStyle name="Normal 2 2 2 2 2 2 2 2 2 2 2 2" xfId="68"/>
    <cellStyle name="Normal 2 2 4" xfId="11"/>
    <cellStyle name="Normal 2 3 2" xfId="65"/>
    <cellStyle name="Normal 3" xfId="8"/>
    <cellStyle name="Normal 3 2" xfId="22"/>
    <cellStyle name="Normal 3 2 2" xfId="29"/>
    <cellStyle name="Normal 4" xfId="2"/>
    <cellStyle name="Normal 48 2" xfId="46"/>
    <cellStyle name="Normal 5" xfId="35"/>
    <cellStyle name="Normal 5 10" xfId="40"/>
    <cellStyle name="Normal 5 2 10" xfId="66"/>
    <cellStyle name="Normal 6" xfId="44"/>
    <cellStyle name="Normal 6 2" xfId="85"/>
    <cellStyle name="Normal 6 2 2 2" xfId="74"/>
    <cellStyle name="Normal 6 7" xfId="62"/>
    <cellStyle name="Normal 7" xfId="45"/>
    <cellStyle name="Normal 7 5" xfId="53"/>
    <cellStyle name="Normal 8" xfId="76"/>
    <cellStyle name="Normal 9" xfId="78"/>
    <cellStyle name="Percent 2" xfId="32"/>
    <cellStyle name="Percent 3" xfId="57"/>
    <cellStyle name="Percent 4" xfId="36"/>
    <cellStyle name="ปกติ 2" xfId="55"/>
    <cellStyle name="ปกติ 2 2 12" xfId="6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zoomScaleNormal="100" zoomScaleSheetLayoutView="121" workbookViewId="0">
      <selection activeCell="B138" sqref="B138"/>
    </sheetView>
  </sheetViews>
  <sheetFormatPr defaultColWidth="9.140625" defaultRowHeight="12"/>
  <cols>
    <col min="1" max="1" width="1.7109375" style="109" customWidth="1"/>
    <col min="2" max="2" width="37.28515625" style="109" customWidth="1"/>
    <col min="3" max="3" width="6" style="109" customWidth="1"/>
    <col min="4" max="4" width="0.85546875" style="109" customWidth="1"/>
    <col min="5" max="5" width="13.7109375" style="106" customWidth="1"/>
    <col min="6" max="6" width="0.85546875" style="106" customWidth="1"/>
    <col min="7" max="7" width="13.7109375" style="106" customWidth="1"/>
    <col min="8" max="8" width="0.85546875" style="106" customWidth="1"/>
    <col min="9" max="9" width="13.7109375" style="107" customWidth="1"/>
    <col min="10" max="10" width="0.85546875" style="106" customWidth="1"/>
    <col min="11" max="11" width="13.7109375" style="107" customWidth="1"/>
    <col min="12" max="60" width="9.140625" style="109"/>
    <col min="61" max="61" width="1.7109375" style="109" customWidth="1"/>
    <col min="62" max="62" width="37.140625" style="109" customWidth="1"/>
    <col min="63" max="63" width="6" style="109" customWidth="1"/>
    <col min="64" max="64" width="0.85546875" style="109" customWidth="1"/>
    <col min="65" max="65" width="13.7109375" style="109" customWidth="1"/>
    <col min="66" max="66" width="0.85546875" style="109" customWidth="1"/>
    <col min="67" max="67" width="13.7109375" style="109" customWidth="1"/>
    <col min="68" max="68" width="0.85546875" style="109" customWidth="1"/>
    <col min="69" max="69" width="13.7109375" style="109" customWidth="1"/>
    <col min="70" max="70" width="0.85546875" style="109" customWidth="1"/>
    <col min="71" max="71" width="13.7109375" style="109" customWidth="1"/>
    <col min="72" max="72" width="9.85546875" style="109" bestFit="1" customWidth="1"/>
    <col min="73" max="316" width="9.140625" style="109"/>
    <col min="317" max="317" width="1.7109375" style="109" customWidth="1"/>
    <col min="318" max="318" width="37.140625" style="109" customWidth="1"/>
    <col min="319" max="319" width="6" style="109" customWidth="1"/>
    <col min="320" max="320" width="0.85546875" style="109" customWidth="1"/>
    <col min="321" max="321" width="13.7109375" style="109" customWidth="1"/>
    <col min="322" max="322" width="0.85546875" style="109" customWidth="1"/>
    <col min="323" max="323" width="13.7109375" style="109" customWidth="1"/>
    <col min="324" max="324" width="0.85546875" style="109" customWidth="1"/>
    <col min="325" max="325" width="13.7109375" style="109" customWidth="1"/>
    <col min="326" max="326" width="0.85546875" style="109" customWidth="1"/>
    <col min="327" max="327" width="13.7109375" style="109" customWidth="1"/>
    <col min="328" max="328" width="9.85546875" style="109" bestFit="1" customWidth="1"/>
    <col min="329" max="572" width="9.140625" style="109"/>
    <col min="573" max="573" width="1.7109375" style="109" customWidth="1"/>
    <col min="574" max="574" width="37.140625" style="109" customWidth="1"/>
    <col min="575" max="575" width="6" style="109" customWidth="1"/>
    <col min="576" max="576" width="0.85546875" style="109" customWidth="1"/>
    <col min="577" max="577" width="13.7109375" style="109" customWidth="1"/>
    <col min="578" max="578" width="0.85546875" style="109" customWidth="1"/>
    <col min="579" max="579" width="13.7109375" style="109" customWidth="1"/>
    <col min="580" max="580" width="0.85546875" style="109" customWidth="1"/>
    <col min="581" max="581" width="13.7109375" style="109" customWidth="1"/>
    <col min="582" max="582" width="0.85546875" style="109" customWidth="1"/>
    <col min="583" max="583" width="13.7109375" style="109" customWidth="1"/>
    <col min="584" max="584" width="9.85546875" style="109" bestFit="1" customWidth="1"/>
    <col min="585" max="828" width="9.140625" style="109"/>
    <col min="829" max="829" width="1.7109375" style="109" customWidth="1"/>
    <col min="830" max="830" width="37.140625" style="109" customWidth="1"/>
    <col min="831" max="831" width="6" style="109" customWidth="1"/>
    <col min="832" max="832" width="0.85546875" style="109" customWidth="1"/>
    <col min="833" max="833" width="13.7109375" style="109" customWidth="1"/>
    <col min="834" max="834" width="0.85546875" style="109" customWidth="1"/>
    <col min="835" max="835" width="13.7109375" style="109" customWidth="1"/>
    <col min="836" max="836" width="0.85546875" style="109" customWidth="1"/>
    <col min="837" max="837" width="13.7109375" style="109" customWidth="1"/>
    <col min="838" max="838" width="0.85546875" style="109" customWidth="1"/>
    <col min="839" max="839" width="13.7109375" style="109" customWidth="1"/>
    <col min="840" max="840" width="9.85546875" style="109" bestFit="1" customWidth="1"/>
    <col min="841" max="1084" width="9.140625" style="109"/>
    <col min="1085" max="1085" width="1.7109375" style="109" customWidth="1"/>
    <col min="1086" max="1086" width="37.140625" style="109" customWidth="1"/>
    <col min="1087" max="1087" width="6" style="109" customWidth="1"/>
    <col min="1088" max="1088" width="0.85546875" style="109" customWidth="1"/>
    <col min="1089" max="1089" width="13.7109375" style="109" customWidth="1"/>
    <col min="1090" max="1090" width="0.85546875" style="109" customWidth="1"/>
    <col min="1091" max="1091" width="13.7109375" style="109" customWidth="1"/>
    <col min="1092" max="1092" width="0.85546875" style="109" customWidth="1"/>
    <col min="1093" max="1093" width="13.7109375" style="109" customWidth="1"/>
    <col min="1094" max="1094" width="0.85546875" style="109" customWidth="1"/>
    <col min="1095" max="1095" width="13.7109375" style="109" customWidth="1"/>
    <col min="1096" max="1096" width="9.85546875" style="109" bestFit="1" customWidth="1"/>
    <col min="1097" max="1340" width="9.140625" style="109"/>
    <col min="1341" max="1341" width="1.7109375" style="109" customWidth="1"/>
    <col min="1342" max="1342" width="37.140625" style="109" customWidth="1"/>
    <col min="1343" max="1343" width="6" style="109" customWidth="1"/>
    <col min="1344" max="1344" width="0.85546875" style="109" customWidth="1"/>
    <col min="1345" max="1345" width="13.7109375" style="109" customWidth="1"/>
    <col min="1346" max="1346" width="0.85546875" style="109" customWidth="1"/>
    <col min="1347" max="1347" width="13.7109375" style="109" customWidth="1"/>
    <col min="1348" max="1348" width="0.85546875" style="109" customWidth="1"/>
    <col min="1349" max="1349" width="13.7109375" style="109" customWidth="1"/>
    <col min="1350" max="1350" width="0.85546875" style="109" customWidth="1"/>
    <col min="1351" max="1351" width="13.7109375" style="109" customWidth="1"/>
    <col min="1352" max="1352" width="9.85546875" style="109" bestFit="1" customWidth="1"/>
    <col min="1353" max="1596" width="9.140625" style="109"/>
    <col min="1597" max="1597" width="1.7109375" style="109" customWidth="1"/>
    <col min="1598" max="1598" width="37.140625" style="109" customWidth="1"/>
    <col min="1599" max="1599" width="6" style="109" customWidth="1"/>
    <col min="1600" max="1600" width="0.85546875" style="109" customWidth="1"/>
    <col min="1601" max="1601" width="13.7109375" style="109" customWidth="1"/>
    <col min="1602" max="1602" width="0.85546875" style="109" customWidth="1"/>
    <col min="1603" max="1603" width="13.7109375" style="109" customWidth="1"/>
    <col min="1604" max="1604" width="0.85546875" style="109" customWidth="1"/>
    <col min="1605" max="1605" width="13.7109375" style="109" customWidth="1"/>
    <col min="1606" max="1606" width="0.85546875" style="109" customWidth="1"/>
    <col min="1607" max="1607" width="13.7109375" style="109" customWidth="1"/>
    <col min="1608" max="1608" width="9.85546875" style="109" bestFit="1" customWidth="1"/>
    <col min="1609" max="1852" width="9.140625" style="109"/>
    <col min="1853" max="1853" width="1.7109375" style="109" customWidth="1"/>
    <col min="1854" max="1854" width="37.140625" style="109" customWidth="1"/>
    <col min="1855" max="1855" width="6" style="109" customWidth="1"/>
    <col min="1856" max="1856" width="0.85546875" style="109" customWidth="1"/>
    <col min="1857" max="1857" width="13.7109375" style="109" customWidth="1"/>
    <col min="1858" max="1858" width="0.85546875" style="109" customWidth="1"/>
    <col min="1859" max="1859" width="13.7109375" style="109" customWidth="1"/>
    <col min="1860" max="1860" width="0.85546875" style="109" customWidth="1"/>
    <col min="1861" max="1861" width="13.7109375" style="109" customWidth="1"/>
    <col min="1862" max="1862" width="0.85546875" style="109" customWidth="1"/>
    <col min="1863" max="1863" width="13.7109375" style="109" customWidth="1"/>
    <col min="1864" max="1864" width="9.85546875" style="109" bestFit="1" customWidth="1"/>
    <col min="1865" max="2108" width="9.140625" style="109"/>
    <col min="2109" max="2109" width="1.7109375" style="109" customWidth="1"/>
    <col min="2110" max="2110" width="37.140625" style="109" customWidth="1"/>
    <col min="2111" max="2111" width="6" style="109" customWidth="1"/>
    <col min="2112" max="2112" width="0.85546875" style="109" customWidth="1"/>
    <col min="2113" max="2113" width="13.7109375" style="109" customWidth="1"/>
    <col min="2114" max="2114" width="0.85546875" style="109" customWidth="1"/>
    <col min="2115" max="2115" width="13.7109375" style="109" customWidth="1"/>
    <col min="2116" max="2116" width="0.85546875" style="109" customWidth="1"/>
    <col min="2117" max="2117" width="13.7109375" style="109" customWidth="1"/>
    <col min="2118" max="2118" width="0.85546875" style="109" customWidth="1"/>
    <col min="2119" max="2119" width="13.7109375" style="109" customWidth="1"/>
    <col min="2120" max="2120" width="9.85546875" style="109" bestFit="1" customWidth="1"/>
    <col min="2121" max="2364" width="9.140625" style="109"/>
    <col min="2365" max="2365" width="1.7109375" style="109" customWidth="1"/>
    <col min="2366" max="2366" width="37.140625" style="109" customWidth="1"/>
    <col min="2367" max="2367" width="6" style="109" customWidth="1"/>
    <col min="2368" max="2368" width="0.85546875" style="109" customWidth="1"/>
    <col min="2369" max="2369" width="13.7109375" style="109" customWidth="1"/>
    <col min="2370" max="2370" width="0.85546875" style="109" customWidth="1"/>
    <col min="2371" max="2371" width="13.7109375" style="109" customWidth="1"/>
    <col min="2372" max="2372" width="0.85546875" style="109" customWidth="1"/>
    <col min="2373" max="2373" width="13.7109375" style="109" customWidth="1"/>
    <col min="2374" max="2374" width="0.85546875" style="109" customWidth="1"/>
    <col min="2375" max="2375" width="13.7109375" style="109" customWidth="1"/>
    <col min="2376" max="2376" width="9.85546875" style="109" bestFit="1" customWidth="1"/>
    <col min="2377" max="2620" width="9.140625" style="109"/>
    <col min="2621" max="2621" width="1.7109375" style="109" customWidth="1"/>
    <col min="2622" max="2622" width="37.140625" style="109" customWidth="1"/>
    <col min="2623" max="2623" width="6" style="109" customWidth="1"/>
    <col min="2624" max="2624" width="0.85546875" style="109" customWidth="1"/>
    <col min="2625" max="2625" width="13.7109375" style="109" customWidth="1"/>
    <col min="2626" max="2626" width="0.85546875" style="109" customWidth="1"/>
    <col min="2627" max="2627" width="13.7109375" style="109" customWidth="1"/>
    <col min="2628" max="2628" width="0.85546875" style="109" customWidth="1"/>
    <col min="2629" max="2629" width="13.7109375" style="109" customWidth="1"/>
    <col min="2630" max="2630" width="0.85546875" style="109" customWidth="1"/>
    <col min="2631" max="2631" width="13.7109375" style="109" customWidth="1"/>
    <col min="2632" max="2632" width="9.85546875" style="109" bestFit="1" customWidth="1"/>
    <col min="2633" max="2876" width="9.140625" style="109"/>
    <col min="2877" max="2877" width="1.7109375" style="109" customWidth="1"/>
    <col min="2878" max="2878" width="37.140625" style="109" customWidth="1"/>
    <col min="2879" max="2879" width="6" style="109" customWidth="1"/>
    <col min="2880" max="2880" width="0.85546875" style="109" customWidth="1"/>
    <col min="2881" max="2881" width="13.7109375" style="109" customWidth="1"/>
    <col min="2882" max="2882" width="0.85546875" style="109" customWidth="1"/>
    <col min="2883" max="2883" width="13.7109375" style="109" customWidth="1"/>
    <col min="2884" max="2884" width="0.85546875" style="109" customWidth="1"/>
    <col min="2885" max="2885" width="13.7109375" style="109" customWidth="1"/>
    <col min="2886" max="2886" width="0.85546875" style="109" customWidth="1"/>
    <col min="2887" max="2887" width="13.7109375" style="109" customWidth="1"/>
    <col min="2888" max="2888" width="9.85546875" style="109" bestFit="1" customWidth="1"/>
    <col min="2889" max="3132" width="9.140625" style="109"/>
    <col min="3133" max="3133" width="1.7109375" style="109" customWidth="1"/>
    <col min="3134" max="3134" width="37.140625" style="109" customWidth="1"/>
    <col min="3135" max="3135" width="6" style="109" customWidth="1"/>
    <col min="3136" max="3136" width="0.85546875" style="109" customWidth="1"/>
    <col min="3137" max="3137" width="13.7109375" style="109" customWidth="1"/>
    <col min="3138" max="3138" width="0.85546875" style="109" customWidth="1"/>
    <col min="3139" max="3139" width="13.7109375" style="109" customWidth="1"/>
    <col min="3140" max="3140" width="0.85546875" style="109" customWidth="1"/>
    <col min="3141" max="3141" width="13.7109375" style="109" customWidth="1"/>
    <col min="3142" max="3142" width="0.85546875" style="109" customWidth="1"/>
    <col min="3143" max="3143" width="13.7109375" style="109" customWidth="1"/>
    <col min="3144" max="3144" width="9.85546875" style="109" bestFit="1" customWidth="1"/>
    <col min="3145" max="3388" width="9.140625" style="109"/>
    <col min="3389" max="3389" width="1.7109375" style="109" customWidth="1"/>
    <col min="3390" max="3390" width="37.140625" style="109" customWidth="1"/>
    <col min="3391" max="3391" width="6" style="109" customWidth="1"/>
    <col min="3392" max="3392" width="0.85546875" style="109" customWidth="1"/>
    <col min="3393" max="3393" width="13.7109375" style="109" customWidth="1"/>
    <col min="3394" max="3394" width="0.85546875" style="109" customWidth="1"/>
    <col min="3395" max="3395" width="13.7109375" style="109" customWidth="1"/>
    <col min="3396" max="3396" width="0.85546875" style="109" customWidth="1"/>
    <col min="3397" max="3397" width="13.7109375" style="109" customWidth="1"/>
    <col min="3398" max="3398" width="0.85546875" style="109" customWidth="1"/>
    <col min="3399" max="3399" width="13.7109375" style="109" customWidth="1"/>
    <col min="3400" max="3400" width="9.85546875" style="109" bestFit="1" customWidth="1"/>
    <col min="3401" max="3644" width="9.140625" style="109"/>
    <col min="3645" max="3645" width="1.7109375" style="109" customWidth="1"/>
    <col min="3646" max="3646" width="37.140625" style="109" customWidth="1"/>
    <col min="3647" max="3647" width="6" style="109" customWidth="1"/>
    <col min="3648" max="3648" width="0.85546875" style="109" customWidth="1"/>
    <col min="3649" max="3649" width="13.7109375" style="109" customWidth="1"/>
    <col min="3650" max="3650" width="0.85546875" style="109" customWidth="1"/>
    <col min="3651" max="3651" width="13.7109375" style="109" customWidth="1"/>
    <col min="3652" max="3652" width="0.85546875" style="109" customWidth="1"/>
    <col min="3653" max="3653" width="13.7109375" style="109" customWidth="1"/>
    <col min="3654" max="3654" width="0.85546875" style="109" customWidth="1"/>
    <col min="3655" max="3655" width="13.7109375" style="109" customWidth="1"/>
    <col min="3656" max="3656" width="9.85546875" style="109" bestFit="1" customWidth="1"/>
    <col min="3657" max="3900" width="9.140625" style="109"/>
    <col min="3901" max="3901" width="1.7109375" style="109" customWidth="1"/>
    <col min="3902" max="3902" width="37.140625" style="109" customWidth="1"/>
    <col min="3903" max="3903" width="6" style="109" customWidth="1"/>
    <col min="3904" max="3904" width="0.85546875" style="109" customWidth="1"/>
    <col min="3905" max="3905" width="13.7109375" style="109" customWidth="1"/>
    <col min="3906" max="3906" width="0.85546875" style="109" customWidth="1"/>
    <col min="3907" max="3907" width="13.7109375" style="109" customWidth="1"/>
    <col min="3908" max="3908" width="0.85546875" style="109" customWidth="1"/>
    <col min="3909" max="3909" width="13.7109375" style="109" customWidth="1"/>
    <col min="3910" max="3910" width="0.85546875" style="109" customWidth="1"/>
    <col min="3911" max="3911" width="13.7109375" style="109" customWidth="1"/>
    <col min="3912" max="3912" width="9.85546875" style="109" bestFit="1" customWidth="1"/>
    <col min="3913" max="4156" width="9.140625" style="109"/>
    <col min="4157" max="4157" width="1.7109375" style="109" customWidth="1"/>
    <col min="4158" max="4158" width="37.140625" style="109" customWidth="1"/>
    <col min="4159" max="4159" width="6" style="109" customWidth="1"/>
    <col min="4160" max="4160" width="0.85546875" style="109" customWidth="1"/>
    <col min="4161" max="4161" width="13.7109375" style="109" customWidth="1"/>
    <col min="4162" max="4162" width="0.85546875" style="109" customWidth="1"/>
    <col min="4163" max="4163" width="13.7109375" style="109" customWidth="1"/>
    <col min="4164" max="4164" width="0.85546875" style="109" customWidth="1"/>
    <col min="4165" max="4165" width="13.7109375" style="109" customWidth="1"/>
    <col min="4166" max="4166" width="0.85546875" style="109" customWidth="1"/>
    <col min="4167" max="4167" width="13.7109375" style="109" customWidth="1"/>
    <col min="4168" max="4168" width="9.85546875" style="109" bestFit="1" customWidth="1"/>
    <col min="4169" max="4412" width="9.140625" style="109"/>
    <col min="4413" max="4413" width="1.7109375" style="109" customWidth="1"/>
    <col min="4414" max="4414" width="37.140625" style="109" customWidth="1"/>
    <col min="4415" max="4415" width="6" style="109" customWidth="1"/>
    <col min="4416" max="4416" width="0.85546875" style="109" customWidth="1"/>
    <col min="4417" max="4417" width="13.7109375" style="109" customWidth="1"/>
    <col min="4418" max="4418" width="0.85546875" style="109" customWidth="1"/>
    <col min="4419" max="4419" width="13.7109375" style="109" customWidth="1"/>
    <col min="4420" max="4420" width="0.85546875" style="109" customWidth="1"/>
    <col min="4421" max="4421" width="13.7109375" style="109" customWidth="1"/>
    <col min="4422" max="4422" width="0.85546875" style="109" customWidth="1"/>
    <col min="4423" max="4423" width="13.7109375" style="109" customWidth="1"/>
    <col min="4424" max="4424" width="9.85546875" style="109" bestFit="1" customWidth="1"/>
    <col min="4425" max="4668" width="9.140625" style="109"/>
    <col min="4669" max="4669" width="1.7109375" style="109" customWidth="1"/>
    <col min="4670" max="4670" width="37.140625" style="109" customWidth="1"/>
    <col min="4671" max="4671" width="6" style="109" customWidth="1"/>
    <col min="4672" max="4672" width="0.85546875" style="109" customWidth="1"/>
    <col min="4673" max="4673" width="13.7109375" style="109" customWidth="1"/>
    <col min="4674" max="4674" width="0.85546875" style="109" customWidth="1"/>
    <col min="4675" max="4675" width="13.7109375" style="109" customWidth="1"/>
    <col min="4676" max="4676" width="0.85546875" style="109" customWidth="1"/>
    <col min="4677" max="4677" width="13.7109375" style="109" customWidth="1"/>
    <col min="4678" max="4678" width="0.85546875" style="109" customWidth="1"/>
    <col min="4679" max="4679" width="13.7109375" style="109" customWidth="1"/>
    <col min="4680" max="4680" width="9.85546875" style="109" bestFit="1" customWidth="1"/>
    <col min="4681" max="4924" width="9.140625" style="109"/>
    <col min="4925" max="4925" width="1.7109375" style="109" customWidth="1"/>
    <col min="4926" max="4926" width="37.140625" style="109" customWidth="1"/>
    <col min="4927" max="4927" width="6" style="109" customWidth="1"/>
    <col min="4928" max="4928" width="0.85546875" style="109" customWidth="1"/>
    <col min="4929" max="4929" width="13.7109375" style="109" customWidth="1"/>
    <col min="4930" max="4930" width="0.85546875" style="109" customWidth="1"/>
    <col min="4931" max="4931" width="13.7109375" style="109" customWidth="1"/>
    <col min="4932" max="4932" width="0.85546875" style="109" customWidth="1"/>
    <col min="4933" max="4933" width="13.7109375" style="109" customWidth="1"/>
    <col min="4934" max="4934" width="0.85546875" style="109" customWidth="1"/>
    <col min="4935" max="4935" width="13.7109375" style="109" customWidth="1"/>
    <col min="4936" max="4936" width="9.85546875" style="109" bestFit="1" customWidth="1"/>
    <col min="4937" max="5180" width="9.140625" style="109"/>
    <col min="5181" max="5181" width="1.7109375" style="109" customWidth="1"/>
    <col min="5182" max="5182" width="37.140625" style="109" customWidth="1"/>
    <col min="5183" max="5183" width="6" style="109" customWidth="1"/>
    <col min="5184" max="5184" width="0.85546875" style="109" customWidth="1"/>
    <col min="5185" max="5185" width="13.7109375" style="109" customWidth="1"/>
    <col min="5186" max="5186" width="0.85546875" style="109" customWidth="1"/>
    <col min="5187" max="5187" width="13.7109375" style="109" customWidth="1"/>
    <col min="5188" max="5188" width="0.85546875" style="109" customWidth="1"/>
    <col min="5189" max="5189" width="13.7109375" style="109" customWidth="1"/>
    <col min="5190" max="5190" width="0.85546875" style="109" customWidth="1"/>
    <col min="5191" max="5191" width="13.7109375" style="109" customWidth="1"/>
    <col min="5192" max="5192" width="9.85546875" style="109" bestFit="1" customWidth="1"/>
    <col min="5193" max="5436" width="9.140625" style="109"/>
    <col min="5437" max="5437" width="1.7109375" style="109" customWidth="1"/>
    <col min="5438" max="5438" width="37.140625" style="109" customWidth="1"/>
    <col min="5439" max="5439" width="6" style="109" customWidth="1"/>
    <col min="5440" max="5440" width="0.85546875" style="109" customWidth="1"/>
    <col min="5441" max="5441" width="13.7109375" style="109" customWidth="1"/>
    <col min="5442" max="5442" width="0.85546875" style="109" customWidth="1"/>
    <col min="5443" max="5443" width="13.7109375" style="109" customWidth="1"/>
    <col min="5444" max="5444" width="0.85546875" style="109" customWidth="1"/>
    <col min="5445" max="5445" width="13.7109375" style="109" customWidth="1"/>
    <col min="5446" max="5446" width="0.85546875" style="109" customWidth="1"/>
    <col min="5447" max="5447" width="13.7109375" style="109" customWidth="1"/>
    <col min="5448" max="5448" width="9.85546875" style="109" bestFit="1" customWidth="1"/>
    <col min="5449" max="5692" width="9.140625" style="109"/>
    <col min="5693" max="5693" width="1.7109375" style="109" customWidth="1"/>
    <col min="5694" max="5694" width="37.140625" style="109" customWidth="1"/>
    <col min="5695" max="5695" width="6" style="109" customWidth="1"/>
    <col min="5696" max="5696" width="0.85546875" style="109" customWidth="1"/>
    <col min="5697" max="5697" width="13.7109375" style="109" customWidth="1"/>
    <col min="5698" max="5698" width="0.85546875" style="109" customWidth="1"/>
    <col min="5699" max="5699" width="13.7109375" style="109" customWidth="1"/>
    <col min="5700" max="5700" width="0.85546875" style="109" customWidth="1"/>
    <col min="5701" max="5701" width="13.7109375" style="109" customWidth="1"/>
    <col min="5702" max="5702" width="0.85546875" style="109" customWidth="1"/>
    <col min="5703" max="5703" width="13.7109375" style="109" customWidth="1"/>
    <col min="5704" max="5704" width="9.85546875" style="109" bestFit="1" customWidth="1"/>
    <col min="5705" max="5948" width="9.140625" style="109"/>
    <col min="5949" max="5949" width="1.7109375" style="109" customWidth="1"/>
    <col min="5950" max="5950" width="37.140625" style="109" customWidth="1"/>
    <col min="5951" max="5951" width="6" style="109" customWidth="1"/>
    <col min="5952" max="5952" width="0.85546875" style="109" customWidth="1"/>
    <col min="5953" max="5953" width="13.7109375" style="109" customWidth="1"/>
    <col min="5954" max="5954" width="0.85546875" style="109" customWidth="1"/>
    <col min="5955" max="5955" width="13.7109375" style="109" customWidth="1"/>
    <col min="5956" max="5956" width="0.85546875" style="109" customWidth="1"/>
    <col min="5957" max="5957" width="13.7109375" style="109" customWidth="1"/>
    <col min="5958" max="5958" width="0.85546875" style="109" customWidth="1"/>
    <col min="5959" max="5959" width="13.7109375" style="109" customWidth="1"/>
    <col min="5960" max="5960" width="9.85546875" style="109" bestFit="1" customWidth="1"/>
    <col min="5961" max="6204" width="9.140625" style="109"/>
    <col min="6205" max="6205" width="1.7109375" style="109" customWidth="1"/>
    <col min="6206" max="6206" width="37.140625" style="109" customWidth="1"/>
    <col min="6207" max="6207" width="6" style="109" customWidth="1"/>
    <col min="6208" max="6208" width="0.85546875" style="109" customWidth="1"/>
    <col min="6209" max="6209" width="13.7109375" style="109" customWidth="1"/>
    <col min="6210" max="6210" width="0.85546875" style="109" customWidth="1"/>
    <col min="6211" max="6211" width="13.7109375" style="109" customWidth="1"/>
    <col min="6212" max="6212" width="0.85546875" style="109" customWidth="1"/>
    <col min="6213" max="6213" width="13.7109375" style="109" customWidth="1"/>
    <col min="6214" max="6214" width="0.85546875" style="109" customWidth="1"/>
    <col min="6215" max="6215" width="13.7109375" style="109" customWidth="1"/>
    <col min="6216" max="6216" width="9.85546875" style="109" bestFit="1" customWidth="1"/>
    <col min="6217" max="6460" width="9.140625" style="109"/>
    <col min="6461" max="6461" width="1.7109375" style="109" customWidth="1"/>
    <col min="6462" max="6462" width="37.140625" style="109" customWidth="1"/>
    <col min="6463" max="6463" width="6" style="109" customWidth="1"/>
    <col min="6464" max="6464" width="0.85546875" style="109" customWidth="1"/>
    <col min="6465" max="6465" width="13.7109375" style="109" customWidth="1"/>
    <col min="6466" max="6466" width="0.85546875" style="109" customWidth="1"/>
    <col min="6467" max="6467" width="13.7109375" style="109" customWidth="1"/>
    <col min="6468" max="6468" width="0.85546875" style="109" customWidth="1"/>
    <col min="6469" max="6469" width="13.7109375" style="109" customWidth="1"/>
    <col min="6470" max="6470" width="0.85546875" style="109" customWidth="1"/>
    <col min="6471" max="6471" width="13.7109375" style="109" customWidth="1"/>
    <col min="6472" max="6472" width="9.85546875" style="109" bestFit="1" customWidth="1"/>
    <col min="6473" max="6716" width="9.140625" style="109"/>
    <col min="6717" max="6717" width="1.7109375" style="109" customWidth="1"/>
    <col min="6718" max="6718" width="37.140625" style="109" customWidth="1"/>
    <col min="6719" max="6719" width="6" style="109" customWidth="1"/>
    <col min="6720" max="6720" width="0.85546875" style="109" customWidth="1"/>
    <col min="6721" max="6721" width="13.7109375" style="109" customWidth="1"/>
    <col min="6722" max="6722" width="0.85546875" style="109" customWidth="1"/>
    <col min="6723" max="6723" width="13.7109375" style="109" customWidth="1"/>
    <col min="6724" max="6724" width="0.85546875" style="109" customWidth="1"/>
    <col min="6725" max="6725" width="13.7109375" style="109" customWidth="1"/>
    <col min="6726" max="6726" width="0.85546875" style="109" customWidth="1"/>
    <col min="6727" max="6727" width="13.7109375" style="109" customWidth="1"/>
    <col min="6728" max="6728" width="9.85546875" style="109" bestFit="1" customWidth="1"/>
    <col min="6729" max="6972" width="9.140625" style="109"/>
    <col min="6973" max="6973" width="1.7109375" style="109" customWidth="1"/>
    <col min="6974" max="6974" width="37.140625" style="109" customWidth="1"/>
    <col min="6975" max="6975" width="6" style="109" customWidth="1"/>
    <col min="6976" max="6976" width="0.85546875" style="109" customWidth="1"/>
    <col min="6977" max="6977" width="13.7109375" style="109" customWidth="1"/>
    <col min="6978" max="6978" width="0.85546875" style="109" customWidth="1"/>
    <col min="6979" max="6979" width="13.7109375" style="109" customWidth="1"/>
    <col min="6980" max="6980" width="0.85546875" style="109" customWidth="1"/>
    <col min="6981" max="6981" width="13.7109375" style="109" customWidth="1"/>
    <col min="6982" max="6982" width="0.85546875" style="109" customWidth="1"/>
    <col min="6983" max="6983" width="13.7109375" style="109" customWidth="1"/>
    <col min="6984" max="6984" width="9.85546875" style="109" bestFit="1" customWidth="1"/>
    <col min="6985" max="7228" width="9.140625" style="109"/>
    <col min="7229" max="7229" width="1.7109375" style="109" customWidth="1"/>
    <col min="7230" max="7230" width="37.140625" style="109" customWidth="1"/>
    <col min="7231" max="7231" width="6" style="109" customWidth="1"/>
    <col min="7232" max="7232" width="0.85546875" style="109" customWidth="1"/>
    <col min="7233" max="7233" width="13.7109375" style="109" customWidth="1"/>
    <col min="7234" max="7234" width="0.85546875" style="109" customWidth="1"/>
    <col min="7235" max="7235" width="13.7109375" style="109" customWidth="1"/>
    <col min="7236" max="7236" width="0.85546875" style="109" customWidth="1"/>
    <col min="7237" max="7237" width="13.7109375" style="109" customWidth="1"/>
    <col min="7238" max="7238" width="0.85546875" style="109" customWidth="1"/>
    <col min="7239" max="7239" width="13.7109375" style="109" customWidth="1"/>
    <col min="7240" max="7240" width="9.85546875" style="109" bestFit="1" customWidth="1"/>
    <col min="7241" max="7484" width="9.140625" style="109"/>
    <col min="7485" max="7485" width="1.7109375" style="109" customWidth="1"/>
    <col min="7486" max="7486" width="37.140625" style="109" customWidth="1"/>
    <col min="7487" max="7487" width="6" style="109" customWidth="1"/>
    <col min="7488" max="7488" width="0.85546875" style="109" customWidth="1"/>
    <col min="7489" max="7489" width="13.7109375" style="109" customWidth="1"/>
    <col min="7490" max="7490" width="0.85546875" style="109" customWidth="1"/>
    <col min="7491" max="7491" width="13.7109375" style="109" customWidth="1"/>
    <col min="7492" max="7492" width="0.85546875" style="109" customWidth="1"/>
    <col min="7493" max="7493" width="13.7109375" style="109" customWidth="1"/>
    <col min="7494" max="7494" width="0.85546875" style="109" customWidth="1"/>
    <col min="7495" max="7495" width="13.7109375" style="109" customWidth="1"/>
    <col min="7496" max="7496" width="9.85546875" style="109" bestFit="1" customWidth="1"/>
    <col min="7497" max="7740" width="9.140625" style="109"/>
    <col min="7741" max="7741" width="1.7109375" style="109" customWidth="1"/>
    <col min="7742" max="7742" width="37.140625" style="109" customWidth="1"/>
    <col min="7743" max="7743" width="6" style="109" customWidth="1"/>
    <col min="7744" max="7744" width="0.85546875" style="109" customWidth="1"/>
    <col min="7745" max="7745" width="13.7109375" style="109" customWidth="1"/>
    <col min="7746" max="7746" width="0.85546875" style="109" customWidth="1"/>
    <col min="7747" max="7747" width="13.7109375" style="109" customWidth="1"/>
    <col min="7748" max="7748" width="0.85546875" style="109" customWidth="1"/>
    <col min="7749" max="7749" width="13.7109375" style="109" customWidth="1"/>
    <col min="7750" max="7750" width="0.85546875" style="109" customWidth="1"/>
    <col min="7751" max="7751" width="13.7109375" style="109" customWidth="1"/>
    <col min="7752" max="7752" width="9.85546875" style="109" bestFit="1" customWidth="1"/>
    <col min="7753" max="7996" width="9.140625" style="109"/>
    <col min="7997" max="7997" width="1.7109375" style="109" customWidth="1"/>
    <col min="7998" max="7998" width="37.140625" style="109" customWidth="1"/>
    <col min="7999" max="7999" width="6" style="109" customWidth="1"/>
    <col min="8000" max="8000" width="0.85546875" style="109" customWidth="1"/>
    <col min="8001" max="8001" width="13.7109375" style="109" customWidth="1"/>
    <col min="8002" max="8002" width="0.85546875" style="109" customWidth="1"/>
    <col min="8003" max="8003" width="13.7109375" style="109" customWidth="1"/>
    <col min="8004" max="8004" width="0.85546875" style="109" customWidth="1"/>
    <col min="8005" max="8005" width="13.7109375" style="109" customWidth="1"/>
    <col min="8006" max="8006" width="0.85546875" style="109" customWidth="1"/>
    <col min="8007" max="8007" width="13.7109375" style="109" customWidth="1"/>
    <col min="8008" max="8008" width="9.85546875" style="109" bestFit="1" customWidth="1"/>
    <col min="8009" max="8252" width="9.140625" style="109"/>
    <col min="8253" max="8253" width="1.7109375" style="109" customWidth="1"/>
    <col min="8254" max="8254" width="37.140625" style="109" customWidth="1"/>
    <col min="8255" max="8255" width="6" style="109" customWidth="1"/>
    <col min="8256" max="8256" width="0.85546875" style="109" customWidth="1"/>
    <col min="8257" max="8257" width="13.7109375" style="109" customWidth="1"/>
    <col min="8258" max="8258" width="0.85546875" style="109" customWidth="1"/>
    <col min="8259" max="8259" width="13.7109375" style="109" customWidth="1"/>
    <col min="8260" max="8260" width="0.85546875" style="109" customWidth="1"/>
    <col min="8261" max="8261" width="13.7109375" style="109" customWidth="1"/>
    <col min="8262" max="8262" width="0.85546875" style="109" customWidth="1"/>
    <col min="8263" max="8263" width="13.7109375" style="109" customWidth="1"/>
    <col min="8264" max="8264" width="9.85546875" style="109" bestFit="1" customWidth="1"/>
    <col min="8265" max="8508" width="9.140625" style="109"/>
    <col min="8509" max="8509" width="1.7109375" style="109" customWidth="1"/>
    <col min="8510" max="8510" width="37.140625" style="109" customWidth="1"/>
    <col min="8511" max="8511" width="6" style="109" customWidth="1"/>
    <col min="8512" max="8512" width="0.85546875" style="109" customWidth="1"/>
    <col min="8513" max="8513" width="13.7109375" style="109" customWidth="1"/>
    <col min="8514" max="8514" width="0.85546875" style="109" customWidth="1"/>
    <col min="8515" max="8515" width="13.7109375" style="109" customWidth="1"/>
    <col min="8516" max="8516" width="0.85546875" style="109" customWidth="1"/>
    <col min="8517" max="8517" width="13.7109375" style="109" customWidth="1"/>
    <col min="8518" max="8518" width="0.85546875" style="109" customWidth="1"/>
    <col min="8519" max="8519" width="13.7109375" style="109" customWidth="1"/>
    <col min="8520" max="8520" width="9.85546875" style="109" bestFit="1" customWidth="1"/>
    <col min="8521" max="8764" width="9.140625" style="109"/>
    <col min="8765" max="8765" width="1.7109375" style="109" customWidth="1"/>
    <col min="8766" max="8766" width="37.140625" style="109" customWidth="1"/>
    <col min="8767" max="8767" width="6" style="109" customWidth="1"/>
    <col min="8768" max="8768" width="0.85546875" style="109" customWidth="1"/>
    <col min="8769" max="8769" width="13.7109375" style="109" customWidth="1"/>
    <col min="8770" max="8770" width="0.85546875" style="109" customWidth="1"/>
    <col min="8771" max="8771" width="13.7109375" style="109" customWidth="1"/>
    <col min="8772" max="8772" width="0.85546875" style="109" customWidth="1"/>
    <col min="8773" max="8773" width="13.7109375" style="109" customWidth="1"/>
    <col min="8774" max="8774" width="0.85546875" style="109" customWidth="1"/>
    <col min="8775" max="8775" width="13.7109375" style="109" customWidth="1"/>
    <col min="8776" max="8776" width="9.85546875" style="109" bestFit="1" customWidth="1"/>
    <col min="8777" max="9020" width="9.140625" style="109"/>
    <col min="9021" max="9021" width="1.7109375" style="109" customWidth="1"/>
    <col min="9022" max="9022" width="37.140625" style="109" customWidth="1"/>
    <col min="9023" max="9023" width="6" style="109" customWidth="1"/>
    <col min="9024" max="9024" width="0.85546875" style="109" customWidth="1"/>
    <col min="9025" max="9025" width="13.7109375" style="109" customWidth="1"/>
    <col min="9026" max="9026" width="0.85546875" style="109" customWidth="1"/>
    <col min="9027" max="9027" width="13.7109375" style="109" customWidth="1"/>
    <col min="9028" max="9028" width="0.85546875" style="109" customWidth="1"/>
    <col min="9029" max="9029" width="13.7109375" style="109" customWidth="1"/>
    <col min="9030" max="9030" width="0.85546875" style="109" customWidth="1"/>
    <col min="9031" max="9031" width="13.7109375" style="109" customWidth="1"/>
    <col min="9032" max="9032" width="9.85546875" style="109" bestFit="1" customWidth="1"/>
    <col min="9033" max="9276" width="9.140625" style="109"/>
    <col min="9277" max="9277" width="1.7109375" style="109" customWidth="1"/>
    <col min="9278" max="9278" width="37.140625" style="109" customWidth="1"/>
    <col min="9279" max="9279" width="6" style="109" customWidth="1"/>
    <col min="9280" max="9280" width="0.85546875" style="109" customWidth="1"/>
    <col min="9281" max="9281" width="13.7109375" style="109" customWidth="1"/>
    <col min="9282" max="9282" width="0.85546875" style="109" customWidth="1"/>
    <col min="9283" max="9283" width="13.7109375" style="109" customWidth="1"/>
    <col min="9284" max="9284" width="0.85546875" style="109" customWidth="1"/>
    <col min="9285" max="9285" width="13.7109375" style="109" customWidth="1"/>
    <col min="9286" max="9286" width="0.85546875" style="109" customWidth="1"/>
    <col min="9287" max="9287" width="13.7109375" style="109" customWidth="1"/>
    <col min="9288" max="9288" width="9.85546875" style="109" bestFit="1" customWidth="1"/>
    <col min="9289" max="9532" width="9.140625" style="109"/>
    <col min="9533" max="9533" width="1.7109375" style="109" customWidth="1"/>
    <col min="9534" max="9534" width="37.140625" style="109" customWidth="1"/>
    <col min="9535" max="9535" width="6" style="109" customWidth="1"/>
    <col min="9536" max="9536" width="0.85546875" style="109" customWidth="1"/>
    <col min="9537" max="9537" width="13.7109375" style="109" customWidth="1"/>
    <col min="9538" max="9538" width="0.85546875" style="109" customWidth="1"/>
    <col min="9539" max="9539" width="13.7109375" style="109" customWidth="1"/>
    <col min="9540" max="9540" width="0.85546875" style="109" customWidth="1"/>
    <col min="9541" max="9541" width="13.7109375" style="109" customWidth="1"/>
    <col min="9542" max="9542" width="0.85546875" style="109" customWidth="1"/>
    <col min="9543" max="9543" width="13.7109375" style="109" customWidth="1"/>
    <col min="9544" max="9544" width="9.85546875" style="109" bestFit="1" customWidth="1"/>
    <col min="9545" max="9788" width="9.140625" style="109"/>
    <col min="9789" max="9789" width="1.7109375" style="109" customWidth="1"/>
    <col min="9790" max="9790" width="37.140625" style="109" customWidth="1"/>
    <col min="9791" max="9791" width="6" style="109" customWidth="1"/>
    <col min="9792" max="9792" width="0.85546875" style="109" customWidth="1"/>
    <col min="9793" max="9793" width="13.7109375" style="109" customWidth="1"/>
    <col min="9794" max="9794" width="0.85546875" style="109" customWidth="1"/>
    <col min="9795" max="9795" width="13.7109375" style="109" customWidth="1"/>
    <col min="9796" max="9796" width="0.85546875" style="109" customWidth="1"/>
    <col min="9797" max="9797" width="13.7109375" style="109" customWidth="1"/>
    <col min="9798" max="9798" width="0.85546875" style="109" customWidth="1"/>
    <col min="9799" max="9799" width="13.7109375" style="109" customWidth="1"/>
    <col min="9800" max="9800" width="9.85546875" style="109" bestFit="1" customWidth="1"/>
    <col min="9801" max="10044" width="9.140625" style="109"/>
    <col min="10045" max="10045" width="1.7109375" style="109" customWidth="1"/>
    <col min="10046" max="10046" width="37.140625" style="109" customWidth="1"/>
    <col min="10047" max="10047" width="6" style="109" customWidth="1"/>
    <col min="10048" max="10048" width="0.85546875" style="109" customWidth="1"/>
    <col min="10049" max="10049" width="13.7109375" style="109" customWidth="1"/>
    <col min="10050" max="10050" width="0.85546875" style="109" customWidth="1"/>
    <col min="10051" max="10051" width="13.7109375" style="109" customWidth="1"/>
    <col min="10052" max="10052" width="0.85546875" style="109" customWidth="1"/>
    <col min="10053" max="10053" width="13.7109375" style="109" customWidth="1"/>
    <col min="10054" max="10054" width="0.85546875" style="109" customWidth="1"/>
    <col min="10055" max="10055" width="13.7109375" style="109" customWidth="1"/>
    <col min="10056" max="10056" width="9.85546875" style="109" bestFit="1" customWidth="1"/>
    <col min="10057" max="10300" width="9.140625" style="109"/>
    <col min="10301" max="10301" width="1.7109375" style="109" customWidth="1"/>
    <col min="10302" max="10302" width="37.140625" style="109" customWidth="1"/>
    <col min="10303" max="10303" width="6" style="109" customWidth="1"/>
    <col min="10304" max="10304" width="0.85546875" style="109" customWidth="1"/>
    <col min="10305" max="10305" width="13.7109375" style="109" customWidth="1"/>
    <col min="10306" max="10306" width="0.85546875" style="109" customWidth="1"/>
    <col min="10307" max="10307" width="13.7109375" style="109" customWidth="1"/>
    <col min="10308" max="10308" width="0.85546875" style="109" customWidth="1"/>
    <col min="10309" max="10309" width="13.7109375" style="109" customWidth="1"/>
    <col min="10310" max="10310" width="0.85546875" style="109" customWidth="1"/>
    <col min="10311" max="10311" width="13.7109375" style="109" customWidth="1"/>
    <col min="10312" max="10312" width="9.85546875" style="109" bestFit="1" customWidth="1"/>
    <col min="10313" max="10556" width="9.140625" style="109"/>
    <col min="10557" max="10557" width="1.7109375" style="109" customWidth="1"/>
    <col min="10558" max="10558" width="37.140625" style="109" customWidth="1"/>
    <col min="10559" max="10559" width="6" style="109" customWidth="1"/>
    <col min="10560" max="10560" width="0.85546875" style="109" customWidth="1"/>
    <col min="10561" max="10561" width="13.7109375" style="109" customWidth="1"/>
    <col min="10562" max="10562" width="0.85546875" style="109" customWidth="1"/>
    <col min="10563" max="10563" width="13.7109375" style="109" customWidth="1"/>
    <col min="10564" max="10564" width="0.85546875" style="109" customWidth="1"/>
    <col min="10565" max="10565" width="13.7109375" style="109" customWidth="1"/>
    <col min="10566" max="10566" width="0.85546875" style="109" customWidth="1"/>
    <col min="10567" max="10567" width="13.7109375" style="109" customWidth="1"/>
    <col min="10568" max="10568" width="9.85546875" style="109" bestFit="1" customWidth="1"/>
    <col min="10569" max="10812" width="9.140625" style="109"/>
    <col min="10813" max="10813" width="1.7109375" style="109" customWidth="1"/>
    <col min="10814" max="10814" width="37.140625" style="109" customWidth="1"/>
    <col min="10815" max="10815" width="6" style="109" customWidth="1"/>
    <col min="10816" max="10816" width="0.85546875" style="109" customWidth="1"/>
    <col min="10817" max="10817" width="13.7109375" style="109" customWidth="1"/>
    <col min="10818" max="10818" width="0.85546875" style="109" customWidth="1"/>
    <col min="10819" max="10819" width="13.7109375" style="109" customWidth="1"/>
    <col min="10820" max="10820" width="0.85546875" style="109" customWidth="1"/>
    <col min="10821" max="10821" width="13.7109375" style="109" customWidth="1"/>
    <col min="10822" max="10822" width="0.85546875" style="109" customWidth="1"/>
    <col min="10823" max="10823" width="13.7109375" style="109" customWidth="1"/>
    <col min="10824" max="10824" width="9.85546875" style="109" bestFit="1" customWidth="1"/>
    <col min="10825" max="11068" width="9.140625" style="109"/>
    <col min="11069" max="11069" width="1.7109375" style="109" customWidth="1"/>
    <col min="11070" max="11070" width="37.140625" style="109" customWidth="1"/>
    <col min="11071" max="11071" width="6" style="109" customWidth="1"/>
    <col min="11072" max="11072" width="0.85546875" style="109" customWidth="1"/>
    <col min="11073" max="11073" width="13.7109375" style="109" customWidth="1"/>
    <col min="11074" max="11074" width="0.85546875" style="109" customWidth="1"/>
    <col min="11075" max="11075" width="13.7109375" style="109" customWidth="1"/>
    <col min="11076" max="11076" width="0.85546875" style="109" customWidth="1"/>
    <col min="11077" max="11077" width="13.7109375" style="109" customWidth="1"/>
    <col min="11078" max="11078" width="0.85546875" style="109" customWidth="1"/>
    <col min="11079" max="11079" width="13.7109375" style="109" customWidth="1"/>
    <col min="11080" max="11080" width="9.85546875" style="109" bestFit="1" customWidth="1"/>
    <col min="11081" max="11324" width="9.140625" style="109"/>
    <col min="11325" max="11325" width="1.7109375" style="109" customWidth="1"/>
    <col min="11326" max="11326" width="37.140625" style="109" customWidth="1"/>
    <col min="11327" max="11327" width="6" style="109" customWidth="1"/>
    <col min="11328" max="11328" width="0.85546875" style="109" customWidth="1"/>
    <col min="11329" max="11329" width="13.7109375" style="109" customWidth="1"/>
    <col min="11330" max="11330" width="0.85546875" style="109" customWidth="1"/>
    <col min="11331" max="11331" width="13.7109375" style="109" customWidth="1"/>
    <col min="11332" max="11332" width="0.85546875" style="109" customWidth="1"/>
    <col min="11333" max="11333" width="13.7109375" style="109" customWidth="1"/>
    <col min="11334" max="11334" width="0.85546875" style="109" customWidth="1"/>
    <col min="11335" max="11335" width="13.7109375" style="109" customWidth="1"/>
    <col min="11336" max="11336" width="9.85546875" style="109" bestFit="1" customWidth="1"/>
    <col min="11337" max="11580" width="9.140625" style="109"/>
    <col min="11581" max="11581" width="1.7109375" style="109" customWidth="1"/>
    <col min="11582" max="11582" width="37.140625" style="109" customWidth="1"/>
    <col min="11583" max="11583" width="6" style="109" customWidth="1"/>
    <col min="11584" max="11584" width="0.85546875" style="109" customWidth="1"/>
    <col min="11585" max="11585" width="13.7109375" style="109" customWidth="1"/>
    <col min="11586" max="11586" width="0.85546875" style="109" customWidth="1"/>
    <col min="11587" max="11587" width="13.7109375" style="109" customWidth="1"/>
    <col min="11588" max="11588" width="0.85546875" style="109" customWidth="1"/>
    <col min="11589" max="11589" width="13.7109375" style="109" customWidth="1"/>
    <col min="11590" max="11590" width="0.85546875" style="109" customWidth="1"/>
    <col min="11591" max="11591" width="13.7109375" style="109" customWidth="1"/>
    <col min="11592" max="11592" width="9.85546875" style="109" bestFit="1" customWidth="1"/>
    <col min="11593" max="11836" width="9.140625" style="109"/>
    <col min="11837" max="11837" width="1.7109375" style="109" customWidth="1"/>
    <col min="11838" max="11838" width="37.140625" style="109" customWidth="1"/>
    <col min="11839" max="11839" width="6" style="109" customWidth="1"/>
    <col min="11840" max="11840" width="0.85546875" style="109" customWidth="1"/>
    <col min="11841" max="11841" width="13.7109375" style="109" customWidth="1"/>
    <col min="11842" max="11842" width="0.85546875" style="109" customWidth="1"/>
    <col min="11843" max="11843" width="13.7109375" style="109" customWidth="1"/>
    <col min="11844" max="11844" width="0.85546875" style="109" customWidth="1"/>
    <col min="11845" max="11845" width="13.7109375" style="109" customWidth="1"/>
    <col min="11846" max="11846" width="0.85546875" style="109" customWidth="1"/>
    <col min="11847" max="11847" width="13.7109375" style="109" customWidth="1"/>
    <col min="11848" max="11848" width="9.85546875" style="109" bestFit="1" customWidth="1"/>
    <col min="11849" max="12092" width="9.140625" style="109"/>
    <col min="12093" max="12093" width="1.7109375" style="109" customWidth="1"/>
    <col min="12094" max="12094" width="37.140625" style="109" customWidth="1"/>
    <col min="12095" max="12095" width="6" style="109" customWidth="1"/>
    <col min="12096" max="12096" width="0.85546875" style="109" customWidth="1"/>
    <col min="12097" max="12097" width="13.7109375" style="109" customWidth="1"/>
    <col min="12098" max="12098" width="0.85546875" style="109" customWidth="1"/>
    <col min="12099" max="12099" width="13.7109375" style="109" customWidth="1"/>
    <col min="12100" max="12100" width="0.85546875" style="109" customWidth="1"/>
    <col min="12101" max="12101" width="13.7109375" style="109" customWidth="1"/>
    <col min="12102" max="12102" width="0.85546875" style="109" customWidth="1"/>
    <col min="12103" max="12103" width="13.7109375" style="109" customWidth="1"/>
    <col min="12104" max="12104" width="9.85546875" style="109" bestFit="1" customWidth="1"/>
    <col min="12105" max="12348" width="9.140625" style="109"/>
    <col min="12349" max="12349" width="1.7109375" style="109" customWidth="1"/>
    <col min="12350" max="12350" width="37.140625" style="109" customWidth="1"/>
    <col min="12351" max="12351" width="6" style="109" customWidth="1"/>
    <col min="12352" max="12352" width="0.85546875" style="109" customWidth="1"/>
    <col min="12353" max="12353" width="13.7109375" style="109" customWidth="1"/>
    <col min="12354" max="12354" width="0.85546875" style="109" customWidth="1"/>
    <col min="12355" max="12355" width="13.7109375" style="109" customWidth="1"/>
    <col min="12356" max="12356" width="0.85546875" style="109" customWidth="1"/>
    <col min="12357" max="12357" width="13.7109375" style="109" customWidth="1"/>
    <col min="12358" max="12358" width="0.85546875" style="109" customWidth="1"/>
    <col min="12359" max="12359" width="13.7109375" style="109" customWidth="1"/>
    <col min="12360" max="12360" width="9.85546875" style="109" bestFit="1" customWidth="1"/>
    <col min="12361" max="12604" width="9.140625" style="109"/>
    <col min="12605" max="12605" width="1.7109375" style="109" customWidth="1"/>
    <col min="12606" max="12606" width="37.140625" style="109" customWidth="1"/>
    <col min="12607" max="12607" width="6" style="109" customWidth="1"/>
    <col min="12608" max="12608" width="0.85546875" style="109" customWidth="1"/>
    <col min="12609" max="12609" width="13.7109375" style="109" customWidth="1"/>
    <col min="12610" max="12610" width="0.85546875" style="109" customWidth="1"/>
    <col min="12611" max="12611" width="13.7109375" style="109" customWidth="1"/>
    <col min="12612" max="12612" width="0.85546875" style="109" customWidth="1"/>
    <col min="12613" max="12613" width="13.7109375" style="109" customWidth="1"/>
    <col min="12614" max="12614" width="0.85546875" style="109" customWidth="1"/>
    <col min="12615" max="12615" width="13.7109375" style="109" customWidth="1"/>
    <col min="12616" max="12616" width="9.85546875" style="109" bestFit="1" customWidth="1"/>
    <col min="12617" max="12860" width="9.140625" style="109"/>
    <col min="12861" max="12861" width="1.7109375" style="109" customWidth="1"/>
    <col min="12862" max="12862" width="37.140625" style="109" customWidth="1"/>
    <col min="12863" max="12863" width="6" style="109" customWidth="1"/>
    <col min="12864" max="12864" width="0.85546875" style="109" customWidth="1"/>
    <col min="12865" max="12865" width="13.7109375" style="109" customWidth="1"/>
    <col min="12866" max="12866" width="0.85546875" style="109" customWidth="1"/>
    <col min="12867" max="12867" width="13.7109375" style="109" customWidth="1"/>
    <col min="12868" max="12868" width="0.85546875" style="109" customWidth="1"/>
    <col min="12869" max="12869" width="13.7109375" style="109" customWidth="1"/>
    <col min="12870" max="12870" width="0.85546875" style="109" customWidth="1"/>
    <col min="12871" max="12871" width="13.7109375" style="109" customWidth="1"/>
    <col min="12872" max="12872" width="9.85546875" style="109" bestFit="1" customWidth="1"/>
    <col min="12873" max="13116" width="9.140625" style="109"/>
    <col min="13117" max="13117" width="1.7109375" style="109" customWidth="1"/>
    <col min="13118" max="13118" width="37.140625" style="109" customWidth="1"/>
    <col min="13119" max="13119" width="6" style="109" customWidth="1"/>
    <col min="13120" max="13120" width="0.85546875" style="109" customWidth="1"/>
    <col min="13121" max="13121" width="13.7109375" style="109" customWidth="1"/>
    <col min="13122" max="13122" width="0.85546875" style="109" customWidth="1"/>
    <col min="13123" max="13123" width="13.7109375" style="109" customWidth="1"/>
    <col min="13124" max="13124" width="0.85546875" style="109" customWidth="1"/>
    <col min="13125" max="13125" width="13.7109375" style="109" customWidth="1"/>
    <col min="13126" max="13126" width="0.85546875" style="109" customWidth="1"/>
    <col min="13127" max="13127" width="13.7109375" style="109" customWidth="1"/>
    <col min="13128" max="13128" width="9.85546875" style="109" bestFit="1" customWidth="1"/>
    <col min="13129" max="13372" width="9.140625" style="109"/>
    <col min="13373" max="13373" width="1.7109375" style="109" customWidth="1"/>
    <col min="13374" max="13374" width="37.140625" style="109" customWidth="1"/>
    <col min="13375" max="13375" width="6" style="109" customWidth="1"/>
    <col min="13376" max="13376" width="0.85546875" style="109" customWidth="1"/>
    <col min="13377" max="13377" width="13.7109375" style="109" customWidth="1"/>
    <col min="13378" max="13378" width="0.85546875" style="109" customWidth="1"/>
    <col min="13379" max="13379" width="13.7109375" style="109" customWidth="1"/>
    <col min="13380" max="13380" width="0.85546875" style="109" customWidth="1"/>
    <col min="13381" max="13381" width="13.7109375" style="109" customWidth="1"/>
    <col min="13382" max="13382" width="0.85546875" style="109" customWidth="1"/>
    <col min="13383" max="13383" width="13.7109375" style="109" customWidth="1"/>
    <col min="13384" max="13384" width="9.85546875" style="109" bestFit="1" customWidth="1"/>
    <col min="13385" max="13628" width="9.140625" style="109"/>
    <col min="13629" max="13629" width="1.7109375" style="109" customWidth="1"/>
    <col min="13630" max="13630" width="37.140625" style="109" customWidth="1"/>
    <col min="13631" max="13631" width="6" style="109" customWidth="1"/>
    <col min="13632" max="13632" width="0.85546875" style="109" customWidth="1"/>
    <col min="13633" max="13633" width="13.7109375" style="109" customWidth="1"/>
    <col min="13634" max="13634" width="0.85546875" style="109" customWidth="1"/>
    <col min="13635" max="13635" width="13.7109375" style="109" customWidth="1"/>
    <col min="13636" max="13636" width="0.85546875" style="109" customWidth="1"/>
    <col min="13637" max="13637" width="13.7109375" style="109" customWidth="1"/>
    <col min="13638" max="13638" width="0.85546875" style="109" customWidth="1"/>
    <col min="13639" max="13639" width="13.7109375" style="109" customWidth="1"/>
    <col min="13640" max="13640" width="9.85546875" style="109" bestFit="1" customWidth="1"/>
    <col min="13641" max="13884" width="9.140625" style="109"/>
    <col min="13885" max="13885" width="1.7109375" style="109" customWidth="1"/>
    <col min="13886" max="13886" width="37.140625" style="109" customWidth="1"/>
    <col min="13887" max="13887" width="6" style="109" customWidth="1"/>
    <col min="13888" max="13888" width="0.85546875" style="109" customWidth="1"/>
    <col min="13889" max="13889" width="13.7109375" style="109" customWidth="1"/>
    <col min="13890" max="13890" width="0.85546875" style="109" customWidth="1"/>
    <col min="13891" max="13891" width="13.7109375" style="109" customWidth="1"/>
    <col min="13892" max="13892" width="0.85546875" style="109" customWidth="1"/>
    <col min="13893" max="13893" width="13.7109375" style="109" customWidth="1"/>
    <col min="13894" max="13894" width="0.85546875" style="109" customWidth="1"/>
    <col min="13895" max="13895" width="13.7109375" style="109" customWidth="1"/>
    <col min="13896" max="13896" width="9.85546875" style="109" bestFit="1" customWidth="1"/>
    <col min="13897" max="14140" width="9.140625" style="109"/>
    <col min="14141" max="14141" width="1.7109375" style="109" customWidth="1"/>
    <col min="14142" max="14142" width="37.140625" style="109" customWidth="1"/>
    <col min="14143" max="14143" width="6" style="109" customWidth="1"/>
    <col min="14144" max="14144" width="0.85546875" style="109" customWidth="1"/>
    <col min="14145" max="14145" width="13.7109375" style="109" customWidth="1"/>
    <col min="14146" max="14146" width="0.85546875" style="109" customWidth="1"/>
    <col min="14147" max="14147" width="13.7109375" style="109" customWidth="1"/>
    <col min="14148" max="14148" width="0.85546875" style="109" customWidth="1"/>
    <col min="14149" max="14149" width="13.7109375" style="109" customWidth="1"/>
    <col min="14150" max="14150" width="0.85546875" style="109" customWidth="1"/>
    <col min="14151" max="14151" width="13.7109375" style="109" customWidth="1"/>
    <col min="14152" max="14152" width="9.85546875" style="109" bestFit="1" customWidth="1"/>
    <col min="14153" max="14396" width="9.140625" style="109"/>
    <col min="14397" max="14397" width="1.7109375" style="109" customWidth="1"/>
    <col min="14398" max="14398" width="37.140625" style="109" customWidth="1"/>
    <col min="14399" max="14399" width="6" style="109" customWidth="1"/>
    <col min="14400" max="14400" width="0.85546875" style="109" customWidth="1"/>
    <col min="14401" max="14401" width="13.7109375" style="109" customWidth="1"/>
    <col min="14402" max="14402" width="0.85546875" style="109" customWidth="1"/>
    <col min="14403" max="14403" width="13.7109375" style="109" customWidth="1"/>
    <col min="14404" max="14404" width="0.85546875" style="109" customWidth="1"/>
    <col min="14405" max="14405" width="13.7109375" style="109" customWidth="1"/>
    <col min="14406" max="14406" width="0.85546875" style="109" customWidth="1"/>
    <col min="14407" max="14407" width="13.7109375" style="109" customWidth="1"/>
    <col min="14408" max="14408" width="9.85546875" style="109" bestFit="1" customWidth="1"/>
    <col min="14409" max="14652" width="9.140625" style="109"/>
    <col min="14653" max="14653" width="1.7109375" style="109" customWidth="1"/>
    <col min="14654" max="14654" width="37.140625" style="109" customWidth="1"/>
    <col min="14655" max="14655" width="6" style="109" customWidth="1"/>
    <col min="14656" max="14656" width="0.85546875" style="109" customWidth="1"/>
    <col min="14657" max="14657" width="13.7109375" style="109" customWidth="1"/>
    <col min="14658" max="14658" width="0.85546875" style="109" customWidth="1"/>
    <col min="14659" max="14659" width="13.7109375" style="109" customWidth="1"/>
    <col min="14660" max="14660" width="0.85546875" style="109" customWidth="1"/>
    <col min="14661" max="14661" width="13.7109375" style="109" customWidth="1"/>
    <col min="14662" max="14662" width="0.85546875" style="109" customWidth="1"/>
    <col min="14663" max="14663" width="13.7109375" style="109" customWidth="1"/>
    <col min="14664" max="14664" width="9.85546875" style="109" bestFit="1" customWidth="1"/>
    <col min="14665" max="14908" width="9.140625" style="109"/>
    <col min="14909" max="14909" width="1.7109375" style="109" customWidth="1"/>
    <col min="14910" max="14910" width="37.140625" style="109" customWidth="1"/>
    <col min="14911" max="14911" width="6" style="109" customWidth="1"/>
    <col min="14912" max="14912" width="0.85546875" style="109" customWidth="1"/>
    <col min="14913" max="14913" width="13.7109375" style="109" customWidth="1"/>
    <col min="14914" max="14914" width="0.85546875" style="109" customWidth="1"/>
    <col min="14915" max="14915" width="13.7109375" style="109" customWidth="1"/>
    <col min="14916" max="14916" width="0.85546875" style="109" customWidth="1"/>
    <col min="14917" max="14917" width="13.7109375" style="109" customWidth="1"/>
    <col min="14918" max="14918" width="0.85546875" style="109" customWidth="1"/>
    <col min="14919" max="14919" width="13.7109375" style="109" customWidth="1"/>
    <col min="14920" max="14920" width="9.85546875" style="109" bestFit="1" customWidth="1"/>
    <col min="14921" max="15164" width="9.140625" style="109"/>
    <col min="15165" max="15165" width="1.7109375" style="109" customWidth="1"/>
    <col min="15166" max="15166" width="37.140625" style="109" customWidth="1"/>
    <col min="15167" max="15167" width="6" style="109" customWidth="1"/>
    <col min="15168" max="15168" width="0.85546875" style="109" customWidth="1"/>
    <col min="15169" max="15169" width="13.7109375" style="109" customWidth="1"/>
    <col min="15170" max="15170" width="0.85546875" style="109" customWidth="1"/>
    <col min="15171" max="15171" width="13.7109375" style="109" customWidth="1"/>
    <col min="15172" max="15172" width="0.85546875" style="109" customWidth="1"/>
    <col min="15173" max="15173" width="13.7109375" style="109" customWidth="1"/>
    <col min="15174" max="15174" width="0.85546875" style="109" customWidth="1"/>
    <col min="15175" max="15175" width="13.7109375" style="109" customWidth="1"/>
    <col min="15176" max="15176" width="9.85546875" style="109" bestFit="1" customWidth="1"/>
    <col min="15177" max="15420" width="9.140625" style="109"/>
    <col min="15421" max="15421" width="1.7109375" style="109" customWidth="1"/>
    <col min="15422" max="15422" width="37.140625" style="109" customWidth="1"/>
    <col min="15423" max="15423" width="6" style="109" customWidth="1"/>
    <col min="15424" max="15424" width="0.85546875" style="109" customWidth="1"/>
    <col min="15425" max="15425" width="13.7109375" style="109" customWidth="1"/>
    <col min="15426" max="15426" width="0.85546875" style="109" customWidth="1"/>
    <col min="15427" max="15427" width="13.7109375" style="109" customWidth="1"/>
    <col min="15428" max="15428" width="0.85546875" style="109" customWidth="1"/>
    <col min="15429" max="15429" width="13.7109375" style="109" customWidth="1"/>
    <col min="15430" max="15430" width="0.85546875" style="109" customWidth="1"/>
    <col min="15431" max="15431" width="13.7109375" style="109" customWidth="1"/>
    <col min="15432" max="15432" width="9.85546875" style="109" bestFit="1" customWidth="1"/>
    <col min="15433" max="15676" width="9.140625" style="109"/>
    <col min="15677" max="15677" width="1.7109375" style="109" customWidth="1"/>
    <col min="15678" max="15678" width="37.140625" style="109" customWidth="1"/>
    <col min="15679" max="15679" width="6" style="109" customWidth="1"/>
    <col min="15680" max="15680" width="0.85546875" style="109" customWidth="1"/>
    <col min="15681" max="15681" width="13.7109375" style="109" customWidth="1"/>
    <col min="15682" max="15682" width="0.85546875" style="109" customWidth="1"/>
    <col min="15683" max="15683" width="13.7109375" style="109" customWidth="1"/>
    <col min="15684" max="15684" width="0.85546875" style="109" customWidth="1"/>
    <col min="15685" max="15685" width="13.7109375" style="109" customWidth="1"/>
    <col min="15686" max="15686" width="0.85546875" style="109" customWidth="1"/>
    <col min="15687" max="15687" width="13.7109375" style="109" customWidth="1"/>
    <col min="15688" max="15688" width="9.85546875" style="109" bestFit="1" customWidth="1"/>
    <col min="15689" max="15932" width="9.140625" style="109"/>
    <col min="15933" max="15933" width="1.7109375" style="109" customWidth="1"/>
    <col min="15934" max="15934" width="37.140625" style="109" customWidth="1"/>
    <col min="15935" max="15935" width="6" style="109" customWidth="1"/>
    <col min="15936" max="15936" width="0.85546875" style="109" customWidth="1"/>
    <col min="15937" max="15937" width="13.7109375" style="109" customWidth="1"/>
    <col min="15938" max="15938" width="0.85546875" style="109" customWidth="1"/>
    <col min="15939" max="15939" width="13.7109375" style="109" customWidth="1"/>
    <col min="15940" max="15940" width="0.85546875" style="109" customWidth="1"/>
    <col min="15941" max="15941" width="13.7109375" style="109" customWidth="1"/>
    <col min="15942" max="15942" width="0.85546875" style="109" customWidth="1"/>
    <col min="15943" max="15943" width="13.7109375" style="109" customWidth="1"/>
    <col min="15944" max="15944" width="9.85546875" style="109" bestFit="1" customWidth="1"/>
    <col min="15945" max="16384" width="9.140625" style="109"/>
  </cols>
  <sheetData>
    <row r="1" spans="1:11" ht="16.5" customHeight="1">
      <c r="A1" s="86" t="s">
        <v>0</v>
      </c>
      <c r="B1" s="85"/>
      <c r="C1" s="84"/>
      <c r="D1" s="84"/>
      <c r="E1" s="87"/>
      <c r="F1" s="87"/>
      <c r="G1" s="87"/>
      <c r="H1" s="87"/>
      <c r="I1" s="87"/>
      <c r="J1" s="87"/>
      <c r="K1" s="87"/>
    </row>
    <row r="2" spans="1:11" ht="16.5" customHeight="1">
      <c r="A2" s="83" t="s">
        <v>1</v>
      </c>
      <c r="B2" s="83"/>
      <c r="C2" s="84"/>
      <c r="D2" s="84"/>
      <c r="E2" s="87"/>
      <c r="F2" s="87"/>
      <c r="G2" s="87"/>
      <c r="H2" s="87"/>
      <c r="I2" s="88"/>
      <c r="J2" s="87"/>
      <c r="K2" s="88"/>
    </row>
    <row r="3" spans="1:11" ht="16.5" customHeight="1">
      <c r="A3" s="82" t="s">
        <v>199</v>
      </c>
      <c r="B3" s="81"/>
      <c r="C3" s="80"/>
      <c r="D3" s="80"/>
      <c r="E3" s="89"/>
      <c r="F3" s="89"/>
      <c r="G3" s="89"/>
      <c r="H3" s="89"/>
      <c r="I3" s="89"/>
      <c r="J3" s="89"/>
      <c r="K3" s="89"/>
    </row>
    <row r="4" spans="1:11" ht="16.5" customHeight="1">
      <c r="A4" s="83"/>
      <c r="B4" s="83"/>
      <c r="C4" s="84"/>
      <c r="D4" s="84"/>
      <c r="E4" s="87"/>
      <c r="F4" s="87"/>
      <c r="G4" s="87"/>
      <c r="H4" s="87"/>
      <c r="I4" s="87"/>
      <c r="J4" s="87"/>
      <c r="K4" s="87"/>
    </row>
    <row r="5" spans="1:11" ht="16.5" customHeight="1">
      <c r="A5" s="83"/>
      <c r="B5" s="83"/>
      <c r="C5" s="84"/>
      <c r="D5" s="84"/>
      <c r="E5" s="87"/>
      <c r="F5" s="87"/>
      <c r="G5" s="87"/>
      <c r="H5" s="87"/>
      <c r="I5" s="87"/>
      <c r="J5" s="87"/>
      <c r="K5" s="87"/>
    </row>
    <row r="6" spans="1:11" ht="16.5" customHeight="1">
      <c r="A6" s="83"/>
      <c r="B6" s="83"/>
      <c r="C6" s="84"/>
      <c r="D6" s="84"/>
      <c r="E6" s="186" t="s">
        <v>2</v>
      </c>
      <c r="F6" s="186"/>
      <c r="G6" s="186"/>
      <c r="H6" s="87"/>
      <c r="I6" s="186" t="s">
        <v>3</v>
      </c>
      <c r="J6" s="186"/>
      <c r="K6" s="186"/>
    </row>
    <row r="7" spans="1:11" ht="16.5" customHeight="1">
      <c r="A7" s="83"/>
      <c r="B7" s="83"/>
      <c r="C7" s="84"/>
      <c r="D7" s="84"/>
      <c r="E7" s="185" t="s">
        <v>4</v>
      </c>
      <c r="F7" s="185"/>
      <c r="G7" s="185"/>
      <c r="H7" s="87"/>
      <c r="I7" s="185" t="s">
        <v>4</v>
      </c>
      <c r="J7" s="185"/>
      <c r="K7" s="185"/>
    </row>
    <row r="8" spans="1:11" ht="16.5" customHeight="1">
      <c r="E8" s="90" t="s">
        <v>5</v>
      </c>
      <c r="F8" s="90"/>
      <c r="G8" s="90" t="s">
        <v>6</v>
      </c>
      <c r="H8" s="91"/>
      <c r="I8" s="90" t="s">
        <v>5</v>
      </c>
      <c r="J8" s="90"/>
      <c r="K8" s="90" t="s">
        <v>6</v>
      </c>
    </row>
    <row r="9" spans="1:11" ht="16.5" customHeight="1">
      <c r="E9" s="92" t="s">
        <v>200</v>
      </c>
      <c r="F9" s="90"/>
      <c r="G9" s="90" t="s">
        <v>7</v>
      </c>
      <c r="H9" s="91"/>
      <c r="I9" s="92" t="s">
        <v>200</v>
      </c>
      <c r="J9" s="90"/>
      <c r="K9" s="90" t="s">
        <v>7</v>
      </c>
    </row>
    <row r="10" spans="1:11" s="85" customFormat="1" ht="16.5" customHeight="1">
      <c r="C10" s="79"/>
      <c r="D10" s="79"/>
      <c r="E10" s="93" t="s">
        <v>172</v>
      </c>
      <c r="F10" s="94"/>
      <c r="G10" s="93" t="s">
        <v>8</v>
      </c>
      <c r="H10" s="95"/>
      <c r="I10" s="78" t="s">
        <v>172</v>
      </c>
      <c r="J10" s="94"/>
      <c r="K10" s="93" t="s">
        <v>8</v>
      </c>
    </row>
    <row r="11" spans="1:11" s="85" customFormat="1" ht="16.5" customHeight="1">
      <c r="C11" s="77" t="s">
        <v>9</v>
      </c>
      <c r="D11" s="76"/>
      <c r="E11" s="96" t="s">
        <v>10</v>
      </c>
      <c r="F11" s="90"/>
      <c r="G11" s="96" t="s">
        <v>10</v>
      </c>
      <c r="H11" s="90"/>
      <c r="I11" s="96" t="s">
        <v>10</v>
      </c>
      <c r="J11" s="90"/>
      <c r="K11" s="96" t="s">
        <v>10</v>
      </c>
    </row>
    <row r="12" spans="1:11" ht="16.5" customHeight="1">
      <c r="A12" s="85" t="s">
        <v>11</v>
      </c>
      <c r="E12" s="135"/>
      <c r="F12" s="109"/>
      <c r="G12" s="109"/>
      <c r="H12" s="110"/>
      <c r="I12" s="140"/>
      <c r="J12" s="124"/>
      <c r="K12" s="110"/>
    </row>
    <row r="13" spans="1:11" ht="16.5" customHeight="1">
      <c r="E13" s="138"/>
      <c r="F13" s="109"/>
      <c r="G13" s="109"/>
      <c r="H13" s="110"/>
      <c r="I13" s="140"/>
      <c r="J13" s="124"/>
      <c r="K13" s="110"/>
    </row>
    <row r="14" spans="1:11" ht="16.5" customHeight="1">
      <c r="A14" s="85" t="s">
        <v>12</v>
      </c>
      <c r="B14" s="74"/>
      <c r="E14" s="138"/>
      <c r="F14" s="109"/>
      <c r="G14" s="109"/>
      <c r="H14" s="110"/>
      <c r="I14" s="140"/>
      <c r="J14" s="124"/>
      <c r="K14" s="110"/>
    </row>
    <row r="15" spans="1:11" ht="16.5" customHeight="1">
      <c r="A15" s="85"/>
      <c r="B15" s="74"/>
      <c r="E15" s="138"/>
      <c r="F15" s="109"/>
      <c r="G15" s="109"/>
      <c r="H15" s="110"/>
      <c r="I15" s="140"/>
      <c r="J15" s="124"/>
      <c r="K15" s="110"/>
    </row>
    <row r="16" spans="1:11" ht="16.5" customHeight="1">
      <c r="A16" s="97" t="s">
        <v>13</v>
      </c>
      <c r="B16" s="97"/>
      <c r="C16" s="110"/>
      <c r="D16" s="110"/>
      <c r="E16" s="129">
        <v>535864253</v>
      </c>
      <c r="F16" s="110"/>
      <c r="G16" s="124">
        <v>649142426</v>
      </c>
      <c r="H16" s="110"/>
      <c r="I16" s="129">
        <v>371686923</v>
      </c>
      <c r="J16" s="124"/>
      <c r="K16" s="124">
        <v>486112084</v>
      </c>
    </row>
    <row r="17" spans="1:11" ht="16.5" customHeight="1">
      <c r="A17" s="97" t="s">
        <v>14</v>
      </c>
      <c r="B17" s="97"/>
      <c r="C17" s="110"/>
      <c r="D17" s="110"/>
      <c r="E17" s="129"/>
      <c r="F17" s="110"/>
      <c r="G17" s="124"/>
      <c r="H17" s="110"/>
      <c r="I17" s="129"/>
      <c r="J17" s="124"/>
      <c r="K17" s="124"/>
    </row>
    <row r="18" spans="1:11" ht="16.5" customHeight="1">
      <c r="A18" s="97"/>
      <c r="B18" s="97" t="s">
        <v>15</v>
      </c>
      <c r="C18" s="110">
        <v>7</v>
      </c>
      <c r="D18" s="110"/>
      <c r="E18" s="129">
        <v>390406511</v>
      </c>
      <c r="F18" s="110"/>
      <c r="G18" s="124">
        <v>209572921</v>
      </c>
      <c r="H18" s="110"/>
      <c r="I18" s="129">
        <v>390406511</v>
      </c>
      <c r="J18" s="124"/>
      <c r="K18" s="124">
        <v>209572921</v>
      </c>
    </row>
    <row r="19" spans="1:11" ht="16.5" customHeight="1">
      <c r="A19" s="97" t="s">
        <v>16</v>
      </c>
      <c r="B19" s="97"/>
      <c r="C19" s="110"/>
      <c r="D19" s="110"/>
      <c r="E19" s="129">
        <v>842200482</v>
      </c>
      <c r="F19" s="110"/>
      <c r="G19" s="124">
        <v>872577990</v>
      </c>
      <c r="H19" s="110"/>
      <c r="I19" s="129">
        <v>904456163</v>
      </c>
      <c r="J19" s="124"/>
      <c r="K19" s="124">
        <v>934371161</v>
      </c>
    </row>
    <row r="20" spans="1:11" ht="16.5" customHeight="1">
      <c r="A20" s="97" t="s">
        <v>17</v>
      </c>
      <c r="B20" s="97"/>
      <c r="C20" s="110"/>
      <c r="D20" s="110"/>
      <c r="E20" s="129">
        <v>246886315</v>
      </c>
      <c r="F20" s="110"/>
      <c r="G20" s="124">
        <v>303809721</v>
      </c>
      <c r="H20" s="110"/>
      <c r="I20" s="129">
        <v>232947377</v>
      </c>
      <c r="J20" s="124"/>
      <c r="K20" s="124">
        <v>293195031</v>
      </c>
    </row>
    <row r="21" spans="1:11" ht="16.5" customHeight="1">
      <c r="A21" s="97" t="s">
        <v>18</v>
      </c>
      <c r="B21" s="97"/>
      <c r="C21" s="110"/>
      <c r="D21" s="110"/>
      <c r="E21" s="131">
        <v>8690893</v>
      </c>
      <c r="F21" s="110"/>
      <c r="G21" s="72">
        <v>7262981</v>
      </c>
      <c r="H21" s="110"/>
      <c r="I21" s="131">
        <v>4768406</v>
      </c>
      <c r="J21" s="124"/>
      <c r="K21" s="71">
        <v>4289711</v>
      </c>
    </row>
    <row r="22" spans="1:11" ht="16.5" customHeight="1">
      <c r="C22" s="110"/>
      <c r="D22" s="110"/>
      <c r="E22" s="129"/>
      <c r="F22" s="110"/>
      <c r="G22" s="124"/>
      <c r="H22" s="110"/>
      <c r="I22" s="141"/>
      <c r="J22" s="124"/>
      <c r="K22" s="124"/>
    </row>
    <row r="23" spans="1:11" ht="16.5" customHeight="1">
      <c r="A23" s="85" t="s">
        <v>19</v>
      </c>
      <c r="C23" s="110"/>
      <c r="D23" s="110"/>
      <c r="E23" s="131">
        <f>SUM(E16:F21)</f>
        <v>2024048454</v>
      </c>
      <c r="F23" s="110"/>
      <c r="G23" s="72">
        <f>SUM(G16:H21)</f>
        <v>2042366039</v>
      </c>
      <c r="H23" s="110"/>
      <c r="I23" s="142">
        <f>SUM(I16:J21)</f>
        <v>1904265380</v>
      </c>
      <c r="J23" s="124"/>
      <c r="K23" s="72">
        <f>SUM(K16:K21)</f>
        <v>1927540908</v>
      </c>
    </row>
    <row r="24" spans="1:11" ht="16.5" customHeight="1">
      <c r="A24" s="85"/>
      <c r="C24" s="110"/>
      <c r="D24" s="110"/>
      <c r="E24" s="129"/>
      <c r="F24" s="110"/>
      <c r="G24" s="124"/>
      <c r="H24" s="110"/>
      <c r="I24" s="141"/>
      <c r="J24" s="124"/>
      <c r="K24" s="124"/>
    </row>
    <row r="25" spans="1:11" ht="16.5" customHeight="1">
      <c r="A25" s="85" t="s">
        <v>20</v>
      </c>
      <c r="C25" s="110"/>
      <c r="D25" s="110"/>
      <c r="E25" s="129"/>
      <c r="F25" s="110"/>
      <c r="G25" s="124"/>
      <c r="H25" s="110"/>
      <c r="I25" s="141"/>
      <c r="J25" s="124"/>
      <c r="K25" s="124"/>
    </row>
    <row r="26" spans="1:11" ht="16.5" customHeight="1">
      <c r="A26" s="85"/>
      <c r="C26" s="110"/>
      <c r="D26" s="110"/>
      <c r="E26" s="129"/>
      <c r="F26" s="110"/>
      <c r="G26" s="124"/>
      <c r="H26" s="110"/>
      <c r="I26" s="141"/>
      <c r="J26" s="124"/>
      <c r="K26" s="124"/>
    </row>
    <row r="27" spans="1:11" ht="16.5" customHeight="1">
      <c r="A27" s="109" t="s">
        <v>21</v>
      </c>
      <c r="C27" s="110">
        <v>17</v>
      </c>
      <c r="D27" s="110"/>
      <c r="E27" s="129">
        <v>412465458</v>
      </c>
      <c r="F27" s="110"/>
      <c r="G27" s="124">
        <v>316123125</v>
      </c>
      <c r="H27" s="110"/>
      <c r="I27" s="141">
        <v>399108958</v>
      </c>
      <c r="J27" s="124"/>
      <c r="K27" s="124">
        <v>302766625</v>
      </c>
    </row>
    <row r="28" spans="1:11" ht="16.5" customHeight="1">
      <c r="A28" s="97" t="s">
        <v>22</v>
      </c>
      <c r="C28" s="110"/>
      <c r="D28" s="110"/>
      <c r="E28" s="129">
        <v>0</v>
      </c>
      <c r="F28" s="110"/>
      <c r="G28" s="124">
        <v>0</v>
      </c>
      <c r="H28" s="110"/>
      <c r="I28" s="141">
        <v>482149065</v>
      </c>
      <c r="J28" s="124"/>
      <c r="K28" s="124">
        <v>482149065</v>
      </c>
    </row>
    <row r="29" spans="1:11" ht="16.5" customHeight="1">
      <c r="A29" s="97" t="s">
        <v>23</v>
      </c>
      <c r="C29" s="110">
        <v>18.3</v>
      </c>
      <c r="D29" s="110"/>
      <c r="E29" s="129">
        <v>0</v>
      </c>
      <c r="F29" s="110"/>
      <c r="G29" s="124">
        <v>0</v>
      </c>
      <c r="H29" s="110"/>
      <c r="I29" s="141">
        <v>55668392</v>
      </c>
      <c r="J29" s="124"/>
      <c r="K29" s="124">
        <v>47700000</v>
      </c>
    </row>
    <row r="30" spans="1:11" ht="16.5" customHeight="1">
      <c r="A30" s="97" t="s">
        <v>24</v>
      </c>
      <c r="C30" s="110"/>
      <c r="D30" s="110"/>
      <c r="E30" s="129">
        <v>148791040</v>
      </c>
      <c r="F30" s="110"/>
      <c r="G30" s="124">
        <v>91375036</v>
      </c>
      <c r="H30" s="110"/>
      <c r="I30" s="141">
        <v>129634290</v>
      </c>
      <c r="J30" s="124"/>
      <c r="K30" s="124">
        <v>72218286</v>
      </c>
    </row>
    <row r="31" spans="1:11" ht="16.5" customHeight="1">
      <c r="A31" s="97" t="s">
        <v>25</v>
      </c>
      <c r="C31" s="110">
        <v>9</v>
      </c>
      <c r="D31" s="110"/>
      <c r="E31" s="129">
        <v>2935890365</v>
      </c>
      <c r="F31" s="110"/>
      <c r="G31" s="124">
        <v>2925698763</v>
      </c>
      <c r="H31" s="110"/>
      <c r="I31" s="141">
        <v>2727643471</v>
      </c>
      <c r="J31" s="124"/>
      <c r="K31" s="124">
        <v>2699388376</v>
      </c>
    </row>
    <row r="32" spans="1:11" ht="16.5" customHeight="1">
      <c r="A32" s="97" t="s">
        <v>26</v>
      </c>
      <c r="C32" s="110">
        <v>10</v>
      </c>
      <c r="D32" s="110"/>
      <c r="E32" s="129">
        <v>401047084</v>
      </c>
      <c r="F32" s="110"/>
      <c r="G32" s="124">
        <v>433558018</v>
      </c>
      <c r="H32" s="110"/>
      <c r="I32" s="141">
        <v>364509934</v>
      </c>
      <c r="J32" s="124"/>
      <c r="K32" s="124">
        <v>395752732</v>
      </c>
    </row>
    <row r="33" spans="1:11" ht="16.5" customHeight="1">
      <c r="A33" s="97" t="s">
        <v>27</v>
      </c>
      <c r="C33" s="110"/>
      <c r="D33" s="110"/>
      <c r="E33" s="129">
        <v>117664598</v>
      </c>
      <c r="F33" s="110"/>
      <c r="G33" s="124">
        <v>120857198</v>
      </c>
      <c r="H33" s="110"/>
      <c r="I33" s="141">
        <v>1913902</v>
      </c>
      <c r="J33" s="124"/>
      <c r="K33" s="124">
        <v>5106502</v>
      </c>
    </row>
    <row r="34" spans="1:11" ht="16.5" customHeight="1">
      <c r="A34" s="97" t="s">
        <v>28</v>
      </c>
      <c r="C34" s="110">
        <v>9</v>
      </c>
      <c r="D34" s="110"/>
      <c r="E34" s="129">
        <v>266524557</v>
      </c>
      <c r="F34" s="110"/>
      <c r="G34" s="124">
        <v>258521276</v>
      </c>
      <c r="H34" s="110"/>
      <c r="I34" s="141">
        <v>208673977</v>
      </c>
      <c r="J34" s="124"/>
      <c r="K34" s="124">
        <v>203917719</v>
      </c>
    </row>
    <row r="35" spans="1:11" ht="16.5" customHeight="1">
      <c r="A35" s="97" t="s">
        <v>29</v>
      </c>
      <c r="C35" s="110"/>
      <c r="D35" s="110"/>
      <c r="E35" s="129">
        <v>11725357</v>
      </c>
      <c r="F35" s="110"/>
      <c r="G35" s="124">
        <v>10921825</v>
      </c>
      <c r="H35" s="110"/>
      <c r="I35" s="141">
        <v>9726835</v>
      </c>
      <c r="J35" s="124"/>
      <c r="K35" s="124">
        <v>8762842</v>
      </c>
    </row>
    <row r="36" spans="1:11" ht="16.5" customHeight="1">
      <c r="A36" s="97" t="s">
        <v>30</v>
      </c>
      <c r="C36" s="110"/>
      <c r="D36" s="110"/>
      <c r="E36" s="131">
        <v>42722819</v>
      </c>
      <c r="F36" s="110"/>
      <c r="G36" s="72">
        <v>71907587</v>
      </c>
      <c r="H36" s="110"/>
      <c r="I36" s="142">
        <v>38872895</v>
      </c>
      <c r="J36" s="124"/>
      <c r="K36" s="72">
        <v>68186155</v>
      </c>
    </row>
    <row r="37" spans="1:11" ht="15.75" customHeight="1">
      <c r="C37" s="110"/>
      <c r="D37" s="110"/>
      <c r="E37" s="129"/>
      <c r="F37" s="110"/>
      <c r="G37" s="124"/>
      <c r="H37" s="110"/>
      <c r="I37" s="141"/>
      <c r="J37" s="124"/>
      <c r="K37" s="124"/>
    </row>
    <row r="38" spans="1:11" ht="16.5" customHeight="1">
      <c r="A38" s="85" t="s">
        <v>31</v>
      </c>
      <c r="C38" s="110"/>
      <c r="D38" s="110"/>
      <c r="E38" s="131">
        <f>SUM(E27:E36)</f>
        <v>4336831278</v>
      </c>
      <c r="F38" s="110"/>
      <c r="G38" s="72">
        <f>SUM(G27:G36)</f>
        <v>4228962828</v>
      </c>
      <c r="H38" s="110"/>
      <c r="I38" s="142">
        <f>SUM(I27:J37)</f>
        <v>4417901719</v>
      </c>
      <c r="J38" s="124"/>
      <c r="K38" s="72">
        <f>SUM(K27:K37)</f>
        <v>4285948302</v>
      </c>
    </row>
    <row r="39" spans="1:11" ht="16.5" customHeight="1">
      <c r="C39" s="110"/>
      <c r="D39" s="110"/>
      <c r="E39" s="129"/>
      <c r="F39" s="110"/>
      <c r="G39" s="124"/>
      <c r="H39" s="110"/>
      <c r="I39" s="141"/>
      <c r="J39" s="124"/>
      <c r="K39" s="124"/>
    </row>
    <row r="40" spans="1:11" ht="16.5" customHeight="1" thickBot="1">
      <c r="A40" s="85" t="s">
        <v>32</v>
      </c>
      <c r="C40" s="110"/>
      <c r="D40" s="110"/>
      <c r="E40" s="139">
        <f>SUM(E23,E38)</f>
        <v>6360879732</v>
      </c>
      <c r="F40" s="110"/>
      <c r="G40" s="69">
        <f>SUM(G23,G38)</f>
        <v>6271328867</v>
      </c>
      <c r="H40" s="110"/>
      <c r="I40" s="143">
        <f>SUM(I23,I38)</f>
        <v>6322167099</v>
      </c>
      <c r="J40" s="124"/>
      <c r="K40" s="69">
        <f>SUM(K23,K38)</f>
        <v>6213489210</v>
      </c>
    </row>
    <row r="41" spans="1:11" ht="16.5" customHeight="1" thickTop="1">
      <c r="A41" s="85"/>
      <c r="B41" s="85"/>
      <c r="C41" s="110"/>
      <c r="D41" s="110"/>
      <c r="E41" s="98"/>
      <c r="F41" s="98"/>
      <c r="G41" s="99"/>
      <c r="H41" s="98"/>
      <c r="I41" s="99"/>
      <c r="J41" s="99"/>
      <c r="K41" s="99"/>
    </row>
    <row r="42" spans="1:11" ht="16.5" customHeight="1">
      <c r="A42" s="85"/>
      <c r="B42" s="85"/>
      <c r="C42" s="110"/>
      <c r="D42" s="110"/>
      <c r="E42" s="98"/>
      <c r="F42" s="98"/>
      <c r="G42" s="99"/>
      <c r="H42" s="98"/>
      <c r="I42" s="99"/>
      <c r="J42" s="99"/>
      <c r="K42" s="99"/>
    </row>
    <row r="43" spans="1:11" ht="16.5" customHeight="1">
      <c r="A43" s="85"/>
      <c r="B43" s="85"/>
      <c r="C43" s="110"/>
      <c r="D43" s="110"/>
      <c r="E43" s="98"/>
      <c r="F43" s="98"/>
      <c r="G43" s="99"/>
      <c r="H43" s="98"/>
      <c r="I43" s="99"/>
      <c r="J43" s="99"/>
      <c r="K43" s="99"/>
    </row>
    <row r="44" spans="1:11" ht="16.5" customHeight="1">
      <c r="A44" s="85"/>
      <c r="B44" s="85"/>
      <c r="C44" s="110"/>
      <c r="D44" s="110"/>
      <c r="E44" s="98"/>
      <c r="F44" s="98"/>
      <c r="G44" s="99"/>
      <c r="H44" s="98"/>
      <c r="I44" s="99"/>
      <c r="J44" s="99"/>
      <c r="K44" s="99"/>
    </row>
    <row r="45" spans="1:11" ht="16.5" customHeight="1">
      <c r="A45" s="85"/>
      <c r="B45" s="85"/>
      <c r="C45" s="110"/>
      <c r="D45" s="110"/>
      <c r="E45" s="98"/>
      <c r="F45" s="98"/>
      <c r="G45" s="99"/>
      <c r="H45" s="98"/>
      <c r="I45" s="99"/>
      <c r="J45" s="99"/>
      <c r="K45" s="99"/>
    </row>
    <row r="46" spans="1:11" ht="16.5" customHeight="1">
      <c r="A46" s="85"/>
      <c r="B46" s="85"/>
      <c r="C46" s="110"/>
      <c r="D46" s="110"/>
      <c r="E46" s="98"/>
      <c r="F46" s="98"/>
      <c r="G46" s="99"/>
      <c r="H46" s="98"/>
      <c r="I46" s="99"/>
      <c r="J46" s="99"/>
      <c r="K46" s="99"/>
    </row>
    <row r="47" spans="1:11" ht="16.5" customHeight="1">
      <c r="A47" s="85"/>
      <c r="B47" s="85"/>
      <c r="C47" s="110"/>
      <c r="D47" s="110"/>
      <c r="E47" s="98"/>
      <c r="F47" s="98"/>
      <c r="G47" s="99"/>
      <c r="H47" s="98"/>
      <c r="I47" s="99"/>
      <c r="J47" s="99"/>
      <c r="K47" s="99"/>
    </row>
    <row r="48" spans="1:11" ht="16.5" customHeight="1">
      <c r="A48" s="187" t="s">
        <v>33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</row>
    <row r="49" spans="1:11" ht="18" customHeight="1">
      <c r="A49" s="180"/>
      <c r="B49" s="180"/>
      <c r="C49" s="180"/>
      <c r="D49" s="180"/>
      <c r="E49" s="180"/>
      <c r="F49" s="180"/>
      <c r="G49" s="180"/>
      <c r="H49" s="180"/>
      <c r="I49" s="180"/>
      <c r="J49" s="180"/>
      <c r="K49" s="180"/>
    </row>
    <row r="50" spans="1:11" ht="15.75" customHeight="1">
      <c r="A50" s="180"/>
      <c r="B50" s="180"/>
      <c r="C50" s="180"/>
      <c r="D50" s="180"/>
      <c r="E50" s="180"/>
      <c r="F50" s="180"/>
      <c r="G50" s="180"/>
      <c r="H50" s="180"/>
      <c r="I50" s="180"/>
      <c r="J50" s="180"/>
      <c r="K50" s="180"/>
    </row>
    <row r="51" spans="1:11" ht="9" customHeight="1">
      <c r="A51" s="180"/>
      <c r="B51" s="180"/>
      <c r="C51" s="180"/>
      <c r="D51" s="180"/>
      <c r="E51" s="180"/>
      <c r="F51" s="180"/>
      <c r="G51" s="180"/>
      <c r="H51" s="180"/>
      <c r="I51" s="180"/>
      <c r="J51" s="180"/>
      <c r="K51" s="180"/>
    </row>
    <row r="52" spans="1:11" ht="21.95" customHeight="1">
      <c r="A52" s="68" t="s">
        <v>34</v>
      </c>
      <c r="B52" s="68"/>
      <c r="C52" s="68"/>
      <c r="D52" s="68"/>
      <c r="E52" s="101"/>
      <c r="F52" s="101"/>
      <c r="G52" s="101"/>
      <c r="H52" s="101"/>
      <c r="I52" s="101"/>
      <c r="J52" s="101"/>
      <c r="K52" s="101"/>
    </row>
    <row r="53" spans="1:11" ht="16.5" customHeight="1">
      <c r="A53" s="83" t="str">
        <f>A1</f>
        <v xml:space="preserve">WP Energy Public Company Limited </v>
      </c>
      <c r="B53" s="83"/>
      <c r="C53" s="84"/>
      <c r="D53" s="84"/>
      <c r="E53" s="87"/>
      <c r="F53" s="87"/>
      <c r="G53" s="87"/>
      <c r="H53" s="87"/>
      <c r="I53" s="102"/>
      <c r="J53" s="87"/>
      <c r="K53" s="88"/>
    </row>
    <row r="54" spans="1:11" ht="16.5" customHeight="1">
      <c r="A54" s="83" t="s">
        <v>35</v>
      </c>
      <c r="B54" s="83"/>
      <c r="C54" s="110"/>
      <c r="D54" s="110"/>
      <c r="E54" s="98"/>
      <c r="F54" s="98"/>
      <c r="G54" s="98"/>
      <c r="H54" s="98"/>
      <c r="I54" s="100"/>
      <c r="J54" s="98"/>
      <c r="K54" s="100"/>
    </row>
    <row r="55" spans="1:11" ht="16.5" customHeight="1">
      <c r="A55" s="81" t="str">
        <f>+A3</f>
        <v>As at 30 September 2021</v>
      </c>
      <c r="B55" s="81"/>
      <c r="C55" s="67"/>
      <c r="D55" s="67"/>
      <c r="E55" s="103"/>
      <c r="F55" s="103"/>
      <c r="G55" s="103"/>
      <c r="H55" s="103"/>
      <c r="I55" s="103"/>
      <c r="J55" s="103"/>
      <c r="K55" s="103"/>
    </row>
    <row r="56" spans="1:11" ht="13.15" customHeight="1">
      <c r="A56" s="83"/>
      <c r="B56" s="83"/>
      <c r="C56" s="110"/>
      <c r="D56" s="110"/>
      <c r="E56" s="98"/>
      <c r="F56" s="98"/>
      <c r="G56" s="98"/>
      <c r="H56" s="98"/>
      <c r="I56" s="98"/>
      <c r="J56" s="98"/>
      <c r="K56" s="98"/>
    </row>
    <row r="57" spans="1:11" ht="13.15" customHeight="1">
      <c r="A57" s="83"/>
      <c r="B57" s="83"/>
      <c r="C57" s="110"/>
      <c r="D57" s="110"/>
      <c r="E57" s="98"/>
      <c r="F57" s="98"/>
      <c r="G57" s="98"/>
      <c r="H57" s="98"/>
      <c r="I57" s="98"/>
      <c r="J57" s="98"/>
      <c r="K57" s="98"/>
    </row>
    <row r="58" spans="1:11" ht="14.65" customHeight="1">
      <c r="A58" s="83"/>
      <c r="B58" s="83"/>
      <c r="C58" s="110"/>
      <c r="D58" s="110"/>
      <c r="E58" s="186" t="s">
        <v>2</v>
      </c>
      <c r="F58" s="186"/>
      <c r="G58" s="186"/>
      <c r="H58" s="87"/>
      <c r="I58" s="186" t="s">
        <v>3</v>
      </c>
      <c r="J58" s="186"/>
      <c r="K58" s="186"/>
    </row>
    <row r="59" spans="1:11" ht="14.65" customHeight="1">
      <c r="A59" s="83"/>
      <c r="B59" s="83"/>
      <c r="C59" s="110"/>
      <c r="D59" s="110"/>
      <c r="E59" s="185" t="s">
        <v>4</v>
      </c>
      <c r="F59" s="185"/>
      <c r="G59" s="185"/>
      <c r="H59" s="87"/>
      <c r="I59" s="185" t="s">
        <v>4</v>
      </c>
      <c r="J59" s="185"/>
      <c r="K59" s="185"/>
    </row>
    <row r="60" spans="1:11" ht="14.65" customHeight="1">
      <c r="E60" s="90" t="s">
        <v>5</v>
      </c>
      <c r="F60" s="90"/>
      <c r="G60" s="90" t="s">
        <v>6</v>
      </c>
      <c r="H60" s="91"/>
      <c r="I60" s="90" t="s">
        <v>5</v>
      </c>
      <c r="J60" s="90"/>
      <c r="K60" s="90" t="s">
        <v>6</v>
      </c>
    </row>
    <row r="61" spans="1:11" s="85" customFormat="1" ht="14.65" customHeight="1">
      <c r="A61" s="109"/>
      <c r="B61" s="109"/>
      <c r="C61" s="109"/>
      <c r="D61" s="109"/>
      <c r="E61" s="92" t="s">
        <v>200</v>
      </c>
      <c r="F61" s="90"/>
      <c r="G61" s="90" t="s">
        <v>7</v>
      </c>
      <c r="H61" s="91"/>
      <c r="I61" s="92" t="s">
        <v>200</v>
      </c>
      <c r="J61" s="90"/>
      <c r="K61" s="90" t="s">
        <v>7</v>
      </c>
    </row>
    <row r="62" spans="1:11" s="85" customFormat="1" ht="14.65" customHeight="1">
      <c r="C62" s="79"/>
      <c r="D62" s="79"/>
      <c r="E62" s="93" t="s">
        <v>172</v>
      </c>
      <c r="F62" s="94"/>
      <c r="G62" s="93" t="s">
        <v>8</v>
      </c>
      <c r="H62" s="95"/>
      <c r="I62" s="93" t="s">
        <v>172</v>
      </c>
      <c r="J62" s="94"/>
      <c r="K62" s="93" t="s">
        <v>8</v>
      </c>
    </row>
    <row r="63" spans="1:11" ht="14.65" customHeight="1">
      <c r="A63" s="85"/>
      <c r="B63" s="85"/>
      <c r="C63" s="77" t="s">
        <v>9</v>
      </c>
      <c r="D63" s="76"/>
      <c r="E63" s="96" t="s">
        <v>10</v>
      </c>
      <c r="F63" s="90"/>
      <c r="G63" s="96" t="s">
        <v>10</v>
      </c>
      <c r="H63" s="90"/>
      <c r="I63" s="96" t="s">
        <v>10</v>
      </c>
      <c r="J63" s="90"/>
      <c r="K63" s="96" t="s">
        <v>10</v>
      </c>
    </row>
    <row r="64" spans="1:11" ht="14.65" customHeight="1">
      <c r="A64" s="85" t="s">
        <v>36</v>
      </c>
      <c r="E64" s="144"/>
      <c r="F64" s="109"/>
      <c r="G64" s="109"/>
      <c r="H64" s="110"/>
      <c r="I64" s="140"/>
      <c r="J64" s="124"/>
      <c r="K64" s="110"/>
    </row>
    <row r="65" spans="1:11" ht="6" customHeight="1">
      <c r="E65" s="145"/>
      <c r="F65" s="109"/>
      <c r="G65" s="109"/>
      <c r="H65" s="110"/>
      <c r="I65" s="140"/>
      <c r="J65" s="124"/>
      <c r="K65" s="110"/>
    </row>
    <row r="66" spans="1:11" ht="14.65" customHeight="1">
      <c r="A66" s="85" t="s">
        <v>37</v>
      </c>
      <c r="E66" s="145"/>
      <c r="F66" s="109"/>
      <c r="G66" s="109"/>
      <c r="H66" s="110"/>
      <c r="I66" s="140"/>
      <c r="J66" s="124"/>
      <c r="K66" s="110"/>
    </row>
    <row r="67" spans="1:11" ht="6" customHeight="1">
      <c r="E67" s="145"/>
      <c r="F67" s="109"/>
      <c r="G67" s="109"/>
      <c r="H67" s="110"/>
      <c r="I67" s="140"/>
      <c r="J67" s="124"/>
      <c r="K67" s="110"/>
    </row>
    <row r="68" spans="1:11" ht="14.65" customHeight="1">
      <c r="A68" s="109" t="s">
        <v>168</v>
      </c>
      <c r="C68" s="110"/>
      <c r="D68" s="110"/>
      <c r="E68" s="146">
        <v>70000000</v>
      </c>
      <c r="F68" s="110"/>
      <c r="G68" s="66">
        <v>20000000</v>
      </c>
      <c r="H68" s="110"/>
      <c r="I68" s="141">
        <v>50000000</v>
      </c>
      <c r="J68" s="124"/>
      <c r="K68" s="65" t="s">
        <v>38</v>
      </c>
    </row>
    <row r="69" spans="1:11" ht="14.65" customHeight="1">
      <c r="A69" s="97" t="s">
        <v>39</v>
      </c>
      <c r="C69" s="110"/>
      <c r="D69" s="110"/>
      <c r="E69" s="141">
        <v>735816190</v>
      </c>
      <c r="F69" s="110"/>
      <c r="G69" s="124">
        <v>746093836</v>
      </c>
      <c r="H69" s="110"/>
      <c r="I69" s="141">
        <v>722517843</v>
      </c>
      <c r="J69" s="124"/>
      <c r="K69" s="124">
        <v>725231714</v>
      </c>
    </row>
    <row r="70" spans="1:11" ht="14.65" customHeight="1">
      <c r="A70" s="97" t="s">
        <v>40</v>
      </c>
      <c r="C70" s="110"/>
      <c r="D70" s="110"/>
      <c r="E70" s="141"/>
      <c r="F70" s="110"/>
      <c r="G70" s="124"/>
      <c r="H70" s="110"/>
      <c r="I70" s="141"/>
      <c r="J70" s="124"/>
      <c r="K70" s="124"/>
    </row>
    <row r="71" spans="1:11" ht="14.65" customHeight="1">
      <c r="B71" s="109" t="s">
        <v>169</v>
      </c>
      <c r="C71" s="110"/>
      <c r="D71" s="110"/>
      <c r="E71" s="141">
        <v>69943188</v>
      </c>
      <c r="F71" s="110"/>
      <c r="G71" s="124">
        <v>54860658</v>
      </c>
      <c r="H71" s="110"/>
      <c r="I71" s="141">
        <v>69943188</v>
      </c>
      <c r="J71" s="124"/>
      <c r="K71" s="124">
        <v>54860658</v>
      </c>
    </row>
    <row r="72" spans="1:11" ht="14.65" customHeight="1">
      <c r="A72" s="97" t="s">
        <v>41</v>
      </c>
      <c r="C72" s="110"/>
      <c r="D72" s="110"/>
      <c r="E72" s="147">
        <v>5023639</v>
      </c>
      <c r="F72" s="110"/>
      <c r="G72" s="64">
        <v>30083429</v>
      </c>
      <c r="H72" s="110"/>
      <c r="I72" s="129">
        <v>3562635</v>
      </c>
      <c r="J72" s="124"/>
      <c r="K72" s="124">
        <v>28809980</v>
      </c>
    </row>
    <row r="73" spans="1:11" ht="14.65" customHeight="1">
      <c r="A73" s="97" t="s">
        <v>42</v>
      </c>
      <c r="C73" s="110">
        <v>11</v>
      </c>
      <c r="D73" s="110"/>
      <c r="E73" s="147">
        <v>48446247</v>
      </c>
      <c r="F73" s="110"/>
      <c r="G73" s="64">
        <v>43866499</v>
      </c>
      <c r="H73" s="110"/>
      <c r="I73" s="146">
        <v>39475989</v>
      </c>
      <c r="J73" s="124"/>
      <c r="K73" s="124">
        <v>37290652</v>
      </c>
    </row>
    <row r="74" spans="1:11" ht="14.65" customHeight="1">
      <c r="A74" s="97" t="s">
        <v>43</v>
      </c>
      <c r="C74" s="110"/>
      <c r="D74" s="110"/>
      <c r="E74" s="142">
        <v>66960501</v>
      </c>
      <c r="F74" s="110"/>
      <c r="G74" s="72">
        <v>60540316</v>
      </c>
      <c r="H74" s="110"/>
      <c r="I74" s="131">
        <v>66365376</v>
      </c>
      <c r="J74" s="124"/>
      <c r="K74" s="72">
        <v>59633896</v>
      </c>
    </row>
    <row r="75" spans="1:11" ht="6" customHeight="1">
      <c r="C75" s="110"/>
      <c r="D75" s="110"/>
      <c r="E75" s="141"/>
      <c r="F75" s="110"/>
      <c r="G75" s="124"/>
      <c r="H75" s="110"/>
      <c r="I75" s="141"/>
      <c r="J75" s="124"/>
      <c r="K75" s="124"/>
    </row>
    <row r="76" spans="1:11" ht="14.65" customHeight="1">
      <c r="A76" s="85" t="s">
        <v>44</v>
      </c>
      <c r="C76" s="110"/>
      <c r="D76" s="110"/>
      <c r="E76" s="142">
        <f>SUM(E68:E75)</f>
        <v>996189765</v>
      </c>
      <c r="F76" s="110"/>
      <c r="G76" s="72">
        <f>SUM(G68:G75)</f>
        <v>955444738</v>
      </c>
      <c r="H76" s="110"/>
      <c r="I76" s="142">
        <f>SUM(I68:I75)</f>
        <v>951865031</v>
      </c>
      <c r="J76" s="124"/>
      <c r="K76" s="72">
        <f>SUM(K69:K74)</f>
        <v>905826900</v>
      </c>
    </row>
    <row r="77" spans="1:11" ht="8.1" customHeight="1">
      <c r="C77" s="110"/>
      <c r="D77" s="110"/>
      <c r="E77" s="141"/>
      <c r="F77" s="110"/>
      <c r="G77" s="124"/>
      <c r="H77" s="110"/>
      <c r="I77" s="141"/>
      <c r="J77" s="124"/>
      <c r="K77" s="124"/>
    </row>
    <row r="78" spans="1:11" ht="14.65" customHeight="1">
      <c r="A78" s="85" t="s">
        <v>45</v>
      </c>
      <c r="C78" s="110"/>
      <c r="E78" s="141"/>
      <c r="F78" s="109"/>
      <c r="G78" s="124"/>
      <c r="H78" s="109"/>
      <c r="I78" s="141"/>
      <c r="J78" s="63"/>
      <c r="K78" s="124"/>
    </row>
    <row r="79" spans="1:11" ht="6" customHeight="1">
      <c r="C79" s="110"/>
      <c r="D79" s="110"/>
      <c r="E79" s="141"/>
      <c r="F79" s="110"/>
      <c r="G79" s="124"/>
      <c r="H79" s="110"/>
      <c r="I79" s="141"/>
      <c r="J79" s="124"/>
      <c r="K79" s="124"/>
    </row>
    <row r="80" spans="1:11" ht="14.65" customHeight="1">
      <c r="A80" s="97" t="s">
        <v>170</v>
      </c>
      <c r="C80" s="110"/>
      <c r="E80" s="141">
        <v>35500500</v>
      </c>
      <c r="F80" s="109"/>
      <c r="G80" s="124">
        <v>88924091</v>
      </c>
      <c r="H80" s="109"/>
      <c r="I80" s="141">
        <v>35500500</v>
      </c>
      <c r="J80" s="63"/>
      <c r="K80" s="124">
        <v>88924091</v>
      </c>
    </row>
    <row r="81" spans="1:11" ht="14.65" customHeight="1">
      <c r="A81" s="97" t="s">
        <v>46</v>
      </c>
      <c r="C81" s="110">
        <v>11</v>
      </c>
      <c r="E81" s="141">
        <v>340999421</v>
      </c>
      <c r="F81" s="109"/>
      <c r="G81" s="124">
        <v>368080680</v>
      </c>
      <c r="H81" s="109"/>
      <c r="I81" s="141">
        <v>314629203</v>
      </c>
      <c r="J81" s="63"/>
      <c r="K81" s="124">
        <v>337471583</v>
      </c>
    </row>
    <row r="82" spans="1:11" ht="14.65" customHeight="1">
      <c r="A82" s="97" t="s">
        <v>47</v>
      </c>
      <c r="C82" s="110"/>
      <c r="E82" s="141">
        <v>46119732</v>
      </c>
      <c r="F82" s="109"/>
      <c r="G82" s="124">
        <v>42556569</v>
      </c>
      <c r="H82" s="109"/>
      <c r="I82" s="141">
        <v>35261472</v>
      </c>
      <c r="J82" s="63"/>
      <c r="K82" s="124">
        <v>32480863</v>
      </c>
    </row>
    <row r="83" spans="1:11" ht="14.65" customHeight="1">
      <c r="A83" s="97" t="s">
        <v>48</v>
      </c>
      <c r="C83" s="110">
        <v>12</v>
      </c>
      <c r="E83" s="141">
        <v>3606063209</v>
      </c>
      <c r="F83" s="109"/>
      <c r="G83" s="124">
        <v>3492116416</v>
      </c>
      <c r="H83" s="109"/>
      <c r="I83" s="141">
        <v>3604685433</v>
      </c>
      <c r="J83" s="63"/>
      <c r="K83" s="124">
        <v>3491002353</v>
      </c>
    </row>
    <row r="84" spans="1:11" ht="14.65" customHeight="1">
      <c r="A84" s="109" t="s">
        <v>49</v>
      </c>
      <c r="C84" s="110"/>
      <c r="D84" s="110"/>
      <c r="E84" s="141">
        <v>15738818</v>
      </c>
      <c r="F84" s="110"/>
      <c r="G84" s="124">
        <v>16891507</v>
      </c>
      <c r="H84" s="110"/>
      <c r="I84" s="141">
        <v>0</v>
      </c>
      <c r="J84" s="124"/>
      <c r="K84" s="124">
        <v>0</v>
      </c>
    </row>
    <row r="85" spans="1:11" ht="14.65" customHeight="1">
      <c r="A85" s="97" t="s">
        <v>50</v>
      </c>
      <c r="C85" s="110"/>
      <c r="E85" s="142">
        <v>14971329</v>
      </c>
      <c r="F85" s="109"/>
      <c r="G85" s="72">
        <v>13465790</v>
      </c>
      <c r="H85" s="109"/>
      <c r="I85" s="142">
        <v>14971329</v>
      </c>
      <c r="J85" s="63"/>
      <c r="K85" s="72">
        <v>13441791</v>
      </c>
    </row>
    <row r="86" spans="1:11" ht="6" customHeight="1">
      <c r="C86" s="110"/>
      <c r="E86" s="141"/>
      <c r="F86" s="109"/>
      <c r="G86" s="124"/>
      <c r="H86" s="109"/>
      <c r="I86" s="141"/>
      <c r="J86" s="63"/>
      <c r="K86" s="124"/>
    </row>
    <row r="87" spans="1:11" ht="14.65" customHeight="1">
      <c r="A87" s="85" t="s">
        <v>51</v>
      </c>
      <c r="C87" s="110"/>
      <c r="E87" s="142">
        <f>SUM(E80:E86)</f>
        <v>4059393009</v>
      </c>
      <c r="F87" s="109"/>
      <c r="G87" s="72">
        <f>SUM(G80:G86)</f>
        <v>4022035053</v>
      </c>
      <c r="H87" s="109"/>
      <c r="I87" s="142">
        <f>SUM(I80:I86)</f>
        <v>4005047937</v>
      </c>
      <c r="J87" s="124"/>
      <c r="K87" s="72">
        <f>SUM(K80:K86)</f>
        <v>3963320681</v>
      </c>
    </row>
    <row r="88" spans="1:11" ht="6" customHeight="1">
      <c r="C88" s="110"/>
      <c r="D88" s="110"/>
      <c r="E88" s="141"/>
      <c r="F88" s="110"/>
      <c r="G88" s="124"/>
      <c r="H88" s="110"/>
      <c r="I88" s="141"/>
      <c r="J88" s="124"/>
      <c r="K88" s="124"/>
    </row>
    <row r="89" spans="1:11" ht="14.65" customHeight="1">
      <c r="A89" s="85" t="s">
        <v>52</v>
      </c>
      <c r="C89" s="110"/>
      <c r="D89" s="110"/>
      <c r="E89" s="142">
        <f>SUM(E76,E87)</f>
        <v>5055582774</v>
      </c>
      <c r="F89" s="110"/>
      <c r="G89" s="72">
        <f>SUM(G76,G87)</f>
        <v>4977479791</v>
      </c>
      <c r="H89" s="110"/>
      <c r="I89" s="142">
        <f>SUM(I76,I87)</f>
        <v>4956912968</v>
      </c>
      <c r="J89" s="124"/>
      <c r="K89" s="72">
        <f>SUM(K76,K87)</f>
        <v>4869147581</v>
      </c>
    </row>
    <row r="90" spans="1:11" ht="16.5" customHeight="1">
      <c r="A90" s="85"/>
      <c r="B90" s="85"/>
      <c r="C90" s="62"/>
      <c r="D90" s="62"/>
      <c r="E90" s="148"/>
      <c r="F90" s="104"/>
      <c r="G90" s="91"/>
      <c r="H90" s="104"/>
      <c r="I90" s="148"/>
      <c r="J90" s="104"/>
      <c r="K90" s="91"/>
    </row>
    <row r="91" spans="1:11" ht="14.65" customHeight="1">
      <c r="A91" s="85" t="s">
        <v>53</v>
      </c>
      <c r="E91" s="144"/>
      <c r="F91" s="109"/>
      <c r="G91" s="109"/>
      <c r="H91" s="110"/>
      <c r="I91" s="140"/>
      <c r="J91" s="124"/>
      <c r="K91" s="110"/>
    </row>
    <row r="92" spans="1:11" ht="6" customHeight="1">
      <c r="A92" s="85"/>
      <c r="E92" s="144"/>
      <c r="F92" s="109"/>
      <c r="G92" s="109"/>
      <c r="H92" s="110"/>
      <c r="I92" s="140"/>
      <c r="J92" s="124"/>
      <c r="K92" s="110"/>
    </row>
    <row r="93" spans="1:11" ht="14.65" customHeight="1">
      <c r="A93" s="109" t="s">
        <v>54</v>
      </c>
      <c r="E93" s="144"/>
      <c r="F93" s="109"/>
      <c r="G93" s="109"/>
      <c r="H93" s="110"/>
      <c r="I93" s="140"/>
      <c r="J93" s="124"/>
      <c r="K93" s="110"/>
    </row>
    <row r="94" spans="1:11" ht="14.65" customHeight="1">
      <c r="B94" s="109" t="s">
        <v>55</v>
      </c>
      <c r="E94" s="144"/>
      <c r="F94" s="109"/>
      <c r="G94" s="109"/>
      <c r="H94" s="110"/>
      <c r="I94" s="140"/>
      <c r="J94" s="63"/>
      <c r="K94" s="110"/>
    </row>
    <row r="95" spans="1:11" ht="14.65" customHeight="1">
      <c r="B95" s="109" t="s">
        <v>56</v>
      </c>
      <c r="E95" s="144"/>
      <c r="F95" s="109"/>
      <c r="G95" s="110"/>
      <c r="H95" s="110"/>
      <c r="I95" s="141"/>
      <c r="J95" s="110"/>
      <c r="K95" s="124"/>
    </row>
    <row r="96" spans="1:11" ht="14.65" customHeight="1" thickBot="1">
      <c r="B96" s="109" t="s">
        <v>57</v>
      </c>
      <c r="E96" s="143">
        <v>518500000</v>
      </c>
      <c r="F96" s="110"/>
      <c r="G96" s="69">
        <v>518500000</v>
      </c>
      <c r="H96" s="111"/>
      <c r="I96" s="143">
        <v>518500000</v>
      </c>
      <c r="J96" s="111"/>
      <c r="K96" s="69">
        <v>518500000</v>
      </c>
    </row>
    <row r="97" spans="1:11" ht="8.1" customHeight="1" thickTop="1">
      <c r="E97" s="144"/>
      <c r="F97" s="109"/>
      <c r="G97" s="109"/>
      <c r="H97" s="110"/>
      <c r="I97" s="140"/>
      <c r="J97" s="124"/>
      <c r="K97" s="110"/>
    </row>
    <row r="98" spans="1:11" ht="14.65" customHeight="1">
      <c r="B98" s="109" t="s">
        <v>58</v>
      </c>
      <c r="E98" s="144"/>
      <c r="F98" s="109"/>
      <c r="G98" s="109"/>
      <c r="H98" s="110"/>
      <c r="I98" s="140"/>
      <c r="J98" s="63"/>
      <c r="K98" s="110"/>
    </row>
    <row r="99" spans="1:11" ht="14.65" customHeight="1">
      <c r="B99" s="109" t="s">
        <v>56</v>
      </c>
      <c r="E99" s="144"/>
      <c r="F99" s="109"/>
      <c r="G99" s="109"/>
      <c r="H99" s="110"/>
      <c r="I99" s="140"/>
      <c r="J99" s="124"/>
      <c r="K99" s="110"/>
    </row>
    <row r="100" spans="1:11" ht="14.65" customHeight="1">
      <c r="B100" s="109" t="s">
        <v>59</v>
      </c>
      <c r="C100" s="110"/>
      <c r="D100" s="110"/>
      <c r="E100" s="141">
        <v>518500000</v>
      </c>
      <c r="F100" s="110"/>
      <c r="G100" s="124">
        <v>518500000</v>
      </c>
      <c r="H100" s="110"/>
      <c r="I100" s="141">
        <v>518500000</v>
      </c>
      <c r="J100" s="111"/>
      <c r="K100" s="124">
        <v>518500000</v>
      </c>
    </row>
    <row r="101" spans="1:11" ht="14.65" customHeight="1">
      <c r="A101" s="109" t="s">
        <v>174</v>
      </c>
      <c r="C101" s="110">
        <v>14</v>
      </c>
      <c r="D101" s="110"/>
      <c r="E101" s="141">
        <v>881803</v>
      </c>
      <c r="F101" s="110"/>
      <c r="G101" s="124">
        <v>0</v>
      </c>
      <c r="H101" s="110"/>
      <c r="I101" s="141">
        <v>881803</v>
      </c>
      <c r="J101" s="111"/>
      <c r="K101" s="124">
        <v>0</v>
      </c>
    </row>
    <row r="102" spans="1:11" ht="14.65" customHeight="1">
      <c r="A102" s="97" t="s">
        <v>60</v>
      </c>
      <c r="C102" s="110"/>
      <c r="D102" s="110"/>
      <c r="E102" s="141">
        <v>532000000</v>
      </c>
      <c r="F102" s="110"/>
      <c r="G102" s="124">
        <v>532000000</v>
      </c>
      <c r="H102" s="110"/>
      <c r="I102" s="141">
        <v>532000000</v>
      </c>
      <c r="J102" s="111"/>
      <c r="K102" s="124">
        <v>532000000</v>
      </c>
    </row>
    <row r="103" spans="1:11" ht="14.65" customHeight="1">
      <c r="A103" s="97" t="s">
        <v>61</v>
      </c>
      <c r="C103" s="110"/>
      <c r="D103" s="110"/>
      <c r="E103" s="141"/>
      <c r="F103" s="110"/>
      <c r="G103" s="124"/>
      <c r="H103" s="110"/>
      <c r="I103" s="141"/>
      <c r="J103" s="111"/>
      <c r="K103" s="124"/>
    </row>
    <row r="104" spans="1:11" ht="14.65" customHeight="1">
      <c r="A104" s="97"/>
      <c r="B104" s="109" t="s">
        <v>62</v>
      </c>
      <c r="C104" s="110"/>
      <c r="D104" s="110"/>
      <c r="E104" s="141">
        <v>27349019</v>
      </c>
      <c r="F104" s="110"/>
      <c r="G104" s="124">
        <v>23552045</v>
      </c>
      <c r="H104" s="110"/>
      <c r="I104" s="129">
        <v>27349019</v>
      </c>
      <c r="J104" s="111"/>
      <c r="K104" s="124">
        <v>23552045</v>
      </c>
    </row>
    <row r="105" spans="1:11" ht="14.65" customHeight="1">
      <c r="A105" s="97"/>
      <c r="B105" s="109" t="s">
        <v>63</v>
      </c>
      <c r="C105" s="110"/>
      <c r="D105" s="110"/>
      <c r="E105" s="141">
        <v>210792123</v>
      </c>
      <c r="F105" s="110"/>
      <c r="G105" s="124">
        <v>243707095</v>
      </c>
      <c r="H105" s="110"/>
      <c r="I105" s="141">
        <v>286523309</v>
      </c>
      <c r="J105" s="111"/>
      <c r="K105" s="124">
        <v>318071458</v>
      </c>
    </row>
    <row r="106" spans="1:11" ht="14.65" customHeight="1">
      <c r="A106" s="109" t="s">
        <v>64</v>
      </c>
      <c r="C106" s="110">
        <v>14</v>
      </c>
      <c r="D106" s="110"/>
      <c r="E106" s="141">
        <v>0</v>
      </c>
      <c r="F106" s="110"/>
      <c r="G106" s="124">
        <v>-47781874</v>
      </c>
      <c r="H106" s="110"/>
      <c r="I106" s="141">
        <v>0</v>
      </c>
      <c r="J106" s="111"/>
      <c r="K106" s="124">
        <v>-47781874</v>
      </c>
    </row>
    <row r="107" spans="1:11" ht="14.65" customHeight="1">
      <c r="A107" s="109" t="s">
        <v>65</v>
      </c>
      <c r="C107" s="110"/>
      <c r="D107" s="110"/>
      <c r="E107" s="142">
        <v>135</v>
      </c>
      <c r="F107" s="110"/>
      <c r="G107" s="72">
        <v>135</v>
      </c>
      <c r="H107" s="110"/>
      <c r="I107" s="142">
        <v>0</v>
      </c>
      <c r="J107" s="124"/>
      <c r="K107" s="72">
        <v>0</v>
      </c>
    </row>
    <row r="108" spans="1:11" ht="6" customHeight="1">
      <c r="C108" s="110"/>
      <c r="D108" s="110"/>
      <c r="E108" s="141"/>
      <c r="F108" s="110"/>
      <c r="G108" s="124"/>
      <c r="H108" s="110"/>
      <c r="I108" s="141"/>
      <c r="J108" s="111"/>
      <c r="K108" s="124"/>
    </row>
    <row r="109" spans="1:11" ht="14.65" customHeight="1">
      <c r="A109" s="85" t="s">
        <v>66</v>
      </c>
      <c r="B109" s="85"/>
      <c r="C109" s="110"/>
      <c r="D109" s="110"/>
      <c r="E109" s="141">
        <f>SUM(E100:E107)</f>
        <v>1289523080</v>
      </c>
      <c r="F109" s="110"/>
      <c r="G109" s="124">
        <f>SUM(G100:G107)</f>
        <v>1269977401</v>
      </c>
      <c r="H109" s="110"/>
      <c r="I109" s="141">
        <f>SUM(I100:I107)</f>
        <v>1365254131</v>
      </c>
      <c r="J109" s="124"/>
      <c r="K109" s="124">
        <f>SUM(K100:K107)</f>
        <v>1344341629</v>
      </c>
    </row>
    <row r="110" spans="1:11" ht="14.65" customHeight="1">
      <c r="A110" s="109" t="s">
        <v>67</v>
      </c>
      <c r="C110" s="110"/>
      <c r="D110" s="110"/>
      <c r="E110" s="142">
        <v>15773878</v>
      </c>
      <c r="F110" s="110"/>
      <c r="G110" s="72">
        <v>23871675</v>
      </c>
      <c r="H110" s="110"/>
      <c r="I110" s="142">
        <v>0</v>
      </c>
      <c r="J110" s="124"/>
      <c r="K110" s="72">
        <v>0</v>
      </c>
    </row>
    <row r="111" spans="1:11" ht="6" customHeight="1">
      <c r="C111" s="110"/>
      <c r="D111" s="110"/>
      <c r="E111" s="141"/>
      <c r="F111" s="110"/>
      <c r="G111" s="124"/>
      <c r="H111" s="110"/>
      <c r="I111" s="141"/>
      <c r="J111" s="124"/>
      <c r="K111" s="124"/>
    </row>
    <row r="112" spans="1:11" ht="14.85" customHeight="1">
      <c r="A112" s="85" t="s">
        <v>68</v>
      </c>
      <c r="C112" s="110"/>
      <c r="D112" s="110"/>
      <c r="E112" s="142">
        <f>E109+E110</f>
        <v>1305296958</v>
      </c>
      <c r="F112" s="110"/>
      <c r="G112" s="72">
        <f>G109+G110</f>
        <v>1293849076</v>
      </c>
      <c r="H112" s="110"/>
      <c r="I112" s="142">
        <f>I109+I110</f>
        <v>1365254131</v>
      </c>
      <c r="J112" s="124"/>
      <c r="K112" s="72">
        <f>K109+K110</f>
        <v>1344341629</v>
      </c>
    </row>
    <row r="113" spans="1:11" ht="6" customHeight="1">
      <c r="C113" s="110"/>
      <c r="D113" s="110"/>
      <c r="E113" s="141"/>
      <c r="F113" s="110"/>
      <c r="G113" s="124"/>
      <c r="H113" s="110"/>
      <c r="I113" s="141"/>
      <c r="J113" s="124"/>
      <c r="K113" s="124"/>
    </row>
    <row r="114" spans="1:11" ht="14.65" customHeight="1" thickBot="1">
      <c r="A114" s="85" t="s">
        <v>69</v>
      </c>
      <c r="C114" s="110"/>
      <c r="D114" s="110"/>
      <c r="E114" s="143">
        <f>SUM(E89+E112)</f>
        <v>6360879732</v>
      </c>
      <c r="F114" s="110"/>
      <c r="G114" s="69">
        <f>SUM(G89+G112)</f>
        <v>6271328867</v>
      </c>
      <c r="H114" s="110"/>
      <c r="I114" s="143">
        <f>SUM(I89+I112)</f>
        <v>6322167099</v>
      </c>
      <c r="J114" s="124"/>
      <c r="K114" s="69">
        <f>SUM(K89+K112)</f>
        <v>6213489210</v>
      </c>
    </row>
    <row r="115" spans="1:11" ht="19.5" customHeight="1" thickTop="1">
      <c r="A115" s="85"/>
      <c r="C115" s="110"/>
      <c r="D115" s="110"/>
      <c r="E115" s="91"/>
      <c r="F115" s="110"/>
      <c r="G115" s="91"/>
      <c r="H115" s="110"/>
      <c r="I115" s="91"/>
      <c r="J115" s="124"/>
      <c r="K115" s="91"/>
    </row>
    <row r="116" spans="1:11" ht="21.95" customHeight="1">
      <c r="A116" s="61" t="s">
        <v>34</v>
      </c>
      <c r="B116" s="61"/>
      <c r="C116" s="61"/>
      <c r="D116" s="61"/>
      <c r="E116" s="105"/>
      <c r="F116" s="105"/>
      <c r="G116" s="105"/>
      <c r="H116" s="105"/>
      <c r="I116" s="105"/>
      <c r="J116" s="105"/>
      <c r="K116" s="105"/>
    </row>
  </sheetData>
  <mergeCells count="9">
    <mergeCell ref="E59:G59"/>
    <mergeCell ref="I59:K59"/>
    <mergeCell ref="E6:G6"/>
    <mergeCell ref="I6:K6"/>
    <mergeCell ref="E7:G7"/>
    <mergeCell ref="I7:K7"/>
    <mergeCell ref="A48:K48"/>
    <mergeCell ref="E58:G58"/>
    <mergeCell ref="I58:K58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zoomScaleNormal="100" zoomScaleSheetLayoutView="89" workbookViewId="0">
      <selection activeCell="B59" sqref="B59"/>
    </sheetView>
  </sheetViews>
  <sheetFormatPr defaultColWidth="9.140625" defaultRowHeight="16.5" customHeight="1"/>
  <cols>
    <col min="1" max="1" width="1.7109375" style="116" customWidth="1"/>
    <col min="2" max="2" width="36.42578125" style="116" customWidth="1"/>
    <col min="3" max="3" width="5.7109375" style="50" customWidth="1"/>
    <col min="4" max="4" width="0.7109375" style="50" customWidth="1"/>
    <col min="5" max="5" width="14.140625" style="117" bestFit="1" customWidth="1"/>
    <col min="6" max="6" width="0.7109375" style="50" customWidth="1"/>
    <col min="7" max="7" width="14.140625" style="117" bestFit="1" customWidth="1"/>
    <col min="8" max="8" width="0.7109375" style="30" customWidth="1"/>
    <col min="9" max="9" width="14.140625" style="117" bestFit="1" customWidth="1"/>
    <col min="10" max="10" width="0.7109375" style="30" customWidth="1"/>
    <col min="11" max="11" width="14.140625" style="117" bestFit="1" customWidth="1"/>
    <col min="12" max="256" width="9.140625" style="116"/>
    <col min="257" max="257" width="1.85546875" style="116" customWidth="1"/>
    <col min="258" max="258" width="27.140625" style="116" customWidth="1"/>
    <col min="259" max="259" width="6.7109375" style="116" customWidth="1"/>
    <col min="260" max="260" width="0.85546875" style="116" customWidth="1"/>
    <col min="261" max="261" width="14.7109375" style="116" customWidth="1"/>
    <col min="262" max="262" width="0.85546875" style="116" customWidth="1"/>
    <col min="263" max="263" width="14.7109375" style="116" customWidth="1"/>
    <col min="264" max="264" width="0.85546875" style="116" customWidth="1"/>
    <col min="265" max="265" width="14.7109375" style="116" customWidth="1"/>
    <col min="266" max="266" width="0.85546875" style="116" customWidth="1"/>
    <col min="267" max="267" width="14.7109375" style="116" customWidth="1"/>
    <col min="268" max="512" width="9.140625" style="116"/>
    <col min="513" max="513" width="1.85546875" style="116" customWidth="1"/>
    <col min="514" max="514" width="27.140625" style="116" customWidth="1"/>
    <col min="515" max="515" width="6.7109375" style="116" customWidth="1"/>
    <col min="516" max="516" width="0.85546875" style="116" customWidth="1"/>
    <col min="517" max="517" width="14.7109375" style="116" customWidth="1"/>
    <col min="518" max="518" width="0.85546875" style="116" customWidth="1"/>
    <col min="519" max="519" width="14.7109375" style="116" customWidth="1"/>
    <col min="520" max="520" width="0.85546875" style="116" customWidth="1"/>
    <col min="521" max="521" width="14.7109375" style="116" customWidth="1"/>
    <col min="522" max="522" width="0.85546875" style="116" customWidth="1"/>
    <col min="523" max="523" width="14.7109375" style="116" customWidth="1"/>
    <col min="524" max="768" width="9.140625" style="116"/>
    <col min="769" max="769" width="1.85546875" style="116" customWidth="1"/>
    <col min="770" max="770" width="27.140625" style="116" customWidth="1"/>
    <col min="771" max="771" width="6.7109375" style="116" customWidth="1"/>
    <col min="772" max="772" width="0.85546875" style="116" customWidth="1"/>
    <col min="773" max="773" width="14.7109375" style="116" customWidth="1"/>
    <col min="774" max="774" width="0.85546875" style="116" customWidth="1"/>
    <col min="775" max="775" width="14.7109375" style="116" customWidth="1"/>
    <col min="776" max="776" width="0.85546875" style="116" customWidth="1"/>
    <col min="777" max="777" width="14.7109375" style="116" customWidth="1"/>
    <col min="778" max="778" width="0.85546875" style="116" customWidth="1"/>
    <col min="779" max="779" width="14.7109375" style="116" customWidth="1"/>
    <col min="780" max="1024" width="9.140625" style="116"/>
    <col min="1025" max="1025" width="1.85546875" style="116" customWidth="1"/>
    <col min="1026" max="1026" width="27.140625" style="116" customWidth="1"/>
    <col min="1027" max="1027" width="6.7109375" style="116" customWidth="1"/>
    <col min="1028" max="1028" width="0.85546875" style="116" customWidth="1"/>
    <col min="1029" max="1029" width="14.7109375" style="116" customWidth="1"/>
    <col min="1030" max="1030" width="0.85546875" style="116" customWidth="1"/>
    <col min="1031" max="1031" width="14.7109375" style="116" customWidth="1"/>
    <col min="1032" max="1032" width="0.85546875" style="116" customWidth="1"/>
    <col min="1033" max="1033" width="14.7109375" style="116" customWidth="1"/>
    <col min="1034" max="1034" width="0.85546875" style="116" customWidth="1"/>
    <col min="1035" max="1035" width="14.7109375" style="116" customWidth="1"/>
    <col min="1036" max="1280" width="9.140625" style="116"/>
    <col min="1281" max="1281" width="1.85546875" style="116" customWidth="1"/>
    <col min="1282" max="1282" width="27.140625" style="116" customWidth="1"/>
    <col min="1283" max="1283" width="6.7109375" style="116" customWidth="1"/>
    <col min="1284" max="1284" width="0.85546875" style="116" customWidth="1"/>
    <col min="1285" max="1285" width="14.7109375" style="116" customWidth="1"/>
    <col min="1286" max="1286" width="0.85546875" style="116" customWidth="1"/>
    <col min="1287" max="1287" width="14.7109375" style="116" customWidth="1"/>
    <col min="1288" max="1288" width="0.85546875" style="116" customWidth="1"/>
    <col min="1289" max="1289" width="14.7109375" style="116" customWidth="1"/>
    <col min="1290" max="1290" width="0.85546875" style="116" customWidth="1"/>
    <col min="1291" max="1291" width="14.7109375" style="116" customWidth="1"/>
    <col min="1292" max="1536" width="9.140625" style="116"/>
    <col min="1537" max="1537" width="1.85546875" style="116" customWidth="1"/>
    <col min="1538" max="1538" width="27.140625" style="116" customWidth="1"/>
    <col min="1539" max="1539" width="6.7109375" style="116" customWidth="1"/>
    <col min="1540" max="1540" width="0.85546875" style="116" customWidth="1"/>
    <col min="1541" max="1541" width="14.7109375" style="116" customWidth="1"/>
    <col min="1542" max="1542" width="0.85546875" style="116" customWidth="1"/>
    <col min="1543" max="1543" width="14.7109375" style="116" customWidth="1"/>
    <col min="1544" max="1544" width="0.85546875" style="116" customWidth="1"/>
    <col min="1545" max="1545" width="14.7109375" style="116" customWidth="1"/>
    <col min="1546" max="1546" width="0.85546875" style="116" customWidth="1"/>
    <col min="1547" max="1547" width="14.7109375" style="116" customWidth="1"/>
    <col min="1548" max="1792" width="9.140625" style="116"/>
    <col min="1793" max="1793" width="1.85546875" style="116" customWidth="1"/>
    <col min="1794" max="1794" width="27.140625" style="116" customWidth="1"/>
    <col min="1795" max="1795" width="6.7109375" style="116" customWidth="1"/>
    <col min="1796" max="1796" width="0.85546875" style="116" customWidth="1"/>
    <col min="1797" max="1797" width="14.7109375" style="116" customWidth="1"/>
    <col min="1798" max="1798" width="0.85546875" style="116" customWidth="1"/>
    <col min="1799" max="1799" width="14.7109375" style="116" customWidth="1"/>
    <col min="1800" max="1800" width="0.85546875" style="116" customWidth="1"/>
    <col min="1801" max="1801" width="14.7109375" style="116" customWidth="1"/>
    <col min="1802" max="1802" width="0.85546875" style="116" customWidth="1"/>
    <col min="1803" max="1803" width="14.7109375" style="116" customWidth="1"/>
    <col min="1804" max="2048" width="9.140625" style="116"/>
    <col min="2049" max="2049" width="1.85546875" style="116" customWidth="1"/>
    <col min="2050" max="2050" width="27.140625" style="116" customWidth="1"/>
    <col min="2051" max="2051" width="6.7109375" style="116" customWidth="1"/>
    <col min="2052" max="2052" width="0.85546875" style="116" customWidth="1"/>
    <col min="2053" max="2053" width="14.7109375" style="116" customWidth="1"/>
    <col min="2054" max="2054" width="0.85546875" style="116" customWidth="1"/>
    <col min="2055" max="2055" width="14.7109375" style="116" customWidth="1"/>
    <col min="2056" max="2056" width="0.85546875" style="116" customWidth="1"/>
    <col min="2057" max="2057" width="14.7109375" style="116" customWidth="1"/>
    <col min="2058" max="2058" width="0.85546875" style="116" customWidth="1"/>
    <col min="2059" max="2059" width="14.7109375" style="116" customWidth="1"/>
    <col min="2060" max="2304" width="9.140625" style="116"/>
    <col min="2305" max="2305" width="1.85546875" style="116" customWidth="1"/>
    <col min="2306" max="2306" width="27.140625" style="116" customWidth="1"/>
    <col min="2307" max="2307" width="6.7109375" style="116" customWidth="1"/>
    <col min="2308" max="2308" width="0.85546875" style="116" customWidth="1"/>
    <col min="2309" max="2309" width="14.7109375" style="116" customWidth="1"/>
    <col min="2310" max="2310" width="0.85546875" style="116" customWidth="1"/>
    <col min="2311" max="2311" width="14.7109375" style="116" customWidth="1"/>
    <col min="2312" max="2312" width="0.85546875" style="116" customWidth="1"/>
    <col min="2313" max="2313" width="14.7109375" style="116" customWidth="1"/>
    <col min="2314" max="2314" width="0.85546875" style="116" customWidth="1"/>
    <col min="2315" max="2315" width="14.7109375" style="116" customWidth="1"/>
    <col min="2316" max="2560" width="9.140625" style="116"/>
    <col min="2561" max="2561" width="1.85546875" style="116" customWidth="1"/>
    <col min="2562" max="2562" width="27.140625" style="116" customWidth="1"/>
    <col min="2563" max="2563" width="6.7109375" style="116" customWidth="1"/>
    <col min="2564" max="2564" width="0.85546875" style="116" customWidth="1"/>
    <col min="2565" max="2565" width="14.7109375" style="116" customWidth="1"/>
    <col min="2566" max="2566" width="0.85546875" style="116" customWidth="1"/>
    <col min="2567" max="2567" width="14.7109375" style="116" customWidth="1"/>
    <col min="2568" max="2568" width="0.85546875" style="116" customWidth="1"/>
    <col min="2569" max="2569" width="14.7109375" style="116" customWidth="1"/>
    <col min="2570" max="2570" width="0.85546875" style="116" customWidth="1"/>
    <col min="2571" max="2571" width="14.7109375" style="116" customWidth="1"/>
    <col min="2572" max="2816" width="9.140625" style="116"/>
    <col min="2817" max="2817" width="1.85546875" style="116" customWidth="1"/>
    <col min="2818" max="2818" width="27.140625" style="116" customWidth="1"/>
    <col min="2819" max="2819" width="6.7109375" style="116" customWidth="1"/>
    <col min="2820" max="2820" width="0.85546875" style="116" customWidth="1"/>
    <col min="2821" max="2821" width="14.7109375" style="116" customWidth="1"/>
    <col min="2822" max="2822" width="0.85546875" style="116" customWidth="1"/>
    <col min="2823" max="2823" width="14.7109375" style="116" customWidth="1"/>
    <col min="2824" max="2824" width="0.85546875" style="116" customWidth="1"/>
    <col min="2825" max="2825" width="14.7109375" style="116" customWidth="1"/>
    <col min="2826" max="2826" width="0.85546875" style="116" customWidth="1"/>
    <col min="2827" max="2827" width="14.7109375" style="116" customWidth="1"/>
    <col min="2828" max="3072" width="9.140625" style="116"/>
    <col min="3073" max="3073" width="1.85546875" style="116" customWidth="1"/>
    <col min="3074" max="3074" width="27.140625" style="116" customWidth="1"/>
    <col min="3075" max="3075" width="6.7109375" style="116" customWidth="1"/>
    <col min="3076" max="3076" width="0.85546875" style="116" customWidth="1"/>
    <col min="3077" max="3077" width="14.7109375" style="116" customWidth="1"/>
    <col min="3078" max="3078" width="0.85546875" style="116" customWidth="1"/>
    <col min="3079" max="3079" width="14.7109375" style="116" customWidth="1"/>
    <col min="3080" max="3080" width="0.85546875" style="116" customWidth="1"/>
    <col min="3081" max="3081" width="14.7109375" style="116" customWidth="1"/>
    <col min="3082" max="3082" width="0.85546875" style="116" customWidth="1"/>
    <col min="3083" max="3083" width="14.7109375" style="116" customWidth="1"/>
    <col min="3084" max="3328" width="9.140625" style="116"/>
    <col min="3329" max="3329" width="1.85546875" style="116" customWidth="1"/>
    <col min="3330" max="3330" width="27.140625" style="116" customWidth="1"/>
    <col min="3331" max="3331" width="6.7109375" style="116" customWidth="1"/>
    <col min="3332" max="3332" width="0.85546875" style="116" customWidth="1"/>
    <col min="3333" max="3333" width="14.7109375" style="116" customWidth="1"/>
    <col min="3334" max="3334" width="0.85546875" style="116" customWidth="1"/>
    <col min="3335" max="3335" width="14.7109375" style="116" customWidth="1"/>
    <col min="3336" max="3336" width="0.85546875" style="116" customWidth="1"/>
    <col min="3337" max="3337" width="14.7109375" style="116" customWidth="1"/>
    <col min="3338" max="3338" width="0.85546875" style="116" customWidth="1"/>
    <col min="3339" max="3339" width="14.7109375" style="116" customWidth="1"/>
    <col min="3340" max="3584" width="9.140625" style="116"/>
    <col min="3585" max="3585" width="1.85546875" style="116" customWidth="1"/>
    <col min="3586" max="3586" width="27.140625" style="116" customWidth="1"/>
    <col min="3587" max="3587" width="6.7109375" style="116" customWidth="1"/>
    <col min="3588" max="3588" width="0.85546875" style="116" customWidth="1"/>
    <col min="3589" max="3589" width="14.7109375" style="116" customWidth="1"/>
    <col min="3590" max="3590" width="0.85546875" style="116" customWidth="1"/>
    <col min="3591" max="3591" width="14.7109375" style="116" customWidth="1"/>
    <col min="3592" max="3592" width="0.85546875" style="116" customWidth="1"/>
    <col min="3593" max="3593" width="14.7109375" style="116" customWidth="1"/>
    <col min="3594" max="3594" width="0.85546875" style="116" customWidth="1"/>
    <col min="3595" max="3595" width="14.7109375" style="116" customWidth="1"/>
    <col min="3596" max="3840" width="9.140625" style="116"/>
    <col min="3841" max="3841" width="1.85546875" style="116" customWidth="1"/>
    <col min="3842" max="3842" width="27.140625" style="116" customWidth="1"/>
    <col min="3843" max="3843" width="6.7109375" style="116" customWidth="1"/>
    <col min="3844" max="3844" width="0.85546875" style="116" customWidth="1"/>
    <col min="3845" max="3845" width="14.7109375" style="116" customWidth="1"/>
    <col min="3846" max="3846" width="0.85546875" style="116" customWidth="1"/>
    <col min="3847" max="3847" width="14.7109375" style="116" customWidth="1"/>
    <col min="3848" max="3848" width="0.85546875" style="116" customWidth="1"/>
    <col min="3849" max="3849" width="14.7109375" style="116" customWidth="1"/>
    <col min="3850" max="3850" width="0.85546875" style="116" customWidth="1"/>
    <col min="3851" max="3851" width="14.7109375" style="116" customWidth="1"/>
    <col min="3852" max="4096" width="9.140625" style="116"/>
    <col min="4097" max="4097" width="1.85546875" style="116" customWidth="1"/>
    <col min="4098" max="4098" width="27.140625" style="116" customWidth="1"/>
    <col min="4099" max="4099" width="6.7109375" style="116" customWidth="1"/>
    <col min="4100" max="4100" width="0.85546875" style="116" customWidth="1"/>
    <col min="4101" max="4101" width="14.7109375" style="116" customWidth="1"/>
    <col min="4102" max="4102" width="0.85546875" style="116" customWidth="1"/>
    <col min="4103" max="4103" width="14.7109375" style="116" customWidth="1"/>
    <col min="4104" max="4104" width="0.85546875" style="116" customWidth="1"/>
    <col min="4105" max="4105" width="14.7109375" style="116" customWidth="1"/>
    <col min="4106" max="4106" width="0.85546875" style="116" customWidth="1"/>
    <col min="4107" max="4107" width="14.7109375" style="116" customWidth="1"/>
    <col min="4108" max="4352" width="9.140625" style="116"/>
    <col min="4353" max="4353" width="1.85546875" style="116" customWidth="1"/>
    <col min="4354" max="4354" width="27.140625" style="116" customWidth="1"/>
    <col min="4355" max="4355" width="6.7109375" style="116" customWidth="1"/>
    <col min="4356" max="4356" width="0.85546875" style="116" customWidth="1"/>
    <col min="4357" max="4357" width="14.7109375" style="116" customWidth="1"/>
    <col min="4358" max="4358" width="0.85546875" style="116" customWidth="1"/>
    <col min="4359" max="4359" width="14.7109375" style="116" customWidth="1"/>
    <col min="4360" max="4360" width="0.85546875" style="116" customWidth="1"/>
    <col min="4361" max="4361" width="14.7109375" style="116" customWidth="1"/>
    <col min="4362" max="4362" width="0.85546875" style="116" customWidth="1"/>
    <col min="4363" max="4363" width="14.7109375" style="116" customWidth="1"/>
    <col min="4364" max="4608" width="9.140625" style="116"/>
    <col min="4609" max="4609" width="1.85546875" style="116" customWidth="1"/>
    <col min="4610" max="4610" width="27.140625" style="116" customWidth="1"/>
    <col min="4611" max="4611" width="6.7109375" style="116" customWidth="1"/>
    <col min="4612" max="4612" width="0.85546875" style="116" customWidth="1"/>
    <col min="4613" max="4613" width="14.7109375" style="116" customWidth="1"/>
    <col min="4614" max="4614" width="0.85546875" style="116" customWidth="1"/>
    <col min="4615" max="4615" width="14.7109375" style="116" customWidth="1"/>
    <col min="4616" max="4616" width="0.85546875" style="116" customWidth="1"/>
    <col min="4617" max="4617" width="14.7109375" style="116" customWidth="1"/>
    <col min="4618" max="4618" width="0.85546875" style="116" customWidth="1"/>
    <col min="4619" max="4619" width="14.7109375" style="116" customWidth="1"/>
    <col min="4620" max="4864" width="9.140625" style="116"/>
    <col min="4865" max="4865" width="1.85546875" style="116" customWidth="1"/>
    <col min="4866" max="4866" width="27.140625" style="116" customWidth="1"/>
    <col min="4867" max="4867" width="6.7109375" style="116" customWidth="1"/>
    <col min="4868" max="4868" width="0.85546875" style="116" customWidth="1"/>
    <col min="4869" max="4869" width="14.7109375" style="116" customWidth="1"/>
    <col min="4870" max="4870" width="0.85546875" style="116" customWidth="1"/>
    <col min="4871" max="4871" width="14.7109375" style="116" customWidth="1"/>
    <col min="4872" max="4872" width="0.85546875" style="116" customWidth="1"/>
    <col min="4873" max="4873" width="14.7109375" style="116" customWidth="1"/>
    <col min="4874" max="4874" width="0.85546875" style="116" customWidth="1"/>
    <col min="4875" max="4875" width="14.7109375" style="116" customWidth="1"/>
    <col min="4876" max="5120" width="9.140625" style="116"/>
    <col min="5121" max="5121" width="1.85546875" style="116" customWidth="1"/>
    <col min="5122" max="5122" width="27.140625" style="116" customWidth="1"/>
    <col min="5123" max="5123" width="6.7109375" style="116" customWidth="1"/>
    <col min="5124" max="5124" width="0.85546875" style="116" customWidth="1"/>
    <col min="5125" max="5125" width="14.7109375" style="116" customWidth="1"/>
    <col min="5126" max="5126" width="0.85546875" style="116" customWidth="1"/>
    <col min="5127" max="5127" width="14.7109375" style="116" customWidth="1"/>
    <col min="5128" max="5128" width="0.85546875" style="116" customWidth="1"/>
    <col min="5129" max="5129" width="14.7109375" style="116" customWidth="1"/>
    <col min="5130" max="5130" width="0.85546875" style="116" customWidth="1"/>
    <col min="5131" max="5131" width="14.7109375" style="116" customWidth="1"/>
    <col min="5132" max="5376" width="9.140625" style="116"/>
    <col min="5377" max="5377" width="1.85546875" style="116" customWidth="1"/>
    <col min="5378" max="5378" width="27.140625" style="116" customWidth="1"/>
    <col min="5379" max="5379" width="6.7109375" style="116" customWidth="1"/>
    <col min="5380" max="5380" width="0.85546875" style="116" customWidth="1"/>
    <col min="5381" max="5381" width="14.7109375" style="116" customWidth="1"/>
    <col min="5382" max="5382" width="0.85546875" style="116" customWidth="1"/>
    <col min="5383" max="5383" width="14.7109375" style="116" customWidth="1"/>
    <col min="5384" max="5384" width="0.85546875" style="116" customWidth="1"/>
    <col min="5385" max="5385" width="14.7109375" style="116" customWidth="1"/>
    <col min="5386" max="5386" width="0.85546875" style="116" customWidth="1"/>
    <col min="5387" max="5387" width="14.7109375" style="116" customWidth="1"/>
    <col min="5388" max="5632" width="9.140625" style="116"/>
    <col min="5633" max="5633" width="1.85546875" style="116" customWidth="1"/>
    <col min="5634" max="5634" width="27.140625" style="116" customWidth="1"/>
    <col min="5635" max="5635" width="6.7109375" style="116" customWidth="1"/>
    <col min="5636" max="5636" width="0.85546875" style="116" customWidth="1"/>
    <col min="5637" max="5637" width="14.7109375" style="116" customWidth="1"/>
    <col min="5638" max="5638" width="0.85546875" style="116" customWidth="1"/>
    <col min="5639" max="5639" width="14.7109375" style="116" customWidth="1"/>
    <col min="5640" max="5640" width="0.85546875" style="116" customWidth="1"/>
    <col min="5641" max="5641" width="14.7109375" style="116" customWidth="1"/>
    <col min="5642" max="5642" width="0.85546875" style="116" customWidth="1"/>
    <col min="5643" max="5643" width="14.7109375" style="116" customWidth="1"/>
    <col min="5644" max="5888" width="9.140625" style="116"/>
    <col min="5889" max="5889" width="1.85546875" style="116" customWidth="1"/>
    <col min="5890" max="5890" width="27.140625" style="116" customWidth="1"/>
    <col min="5891" max="5891" width="6.7109375" style="116" customWidth="1"/>
    <col min="5892" max="5892" width="0.85546875" style="116" customWidth="1"/>
    <col min="5893" max="5893" width="14.7109375" style="116" customWidth="1"/>
    <col min="5894" max="5894" width="0.85546875" style="116" customWidth="1"/>
    <col min="5895" max="5895" width="14.7109375" style="116" customWidth="1"/>
    <col min="5896" max="5896" width="0.85546875" style="116" customWidth="1"/>
    <col min="5897" max="5897" width="14.7109375" style="116" customWidth="1"/>
    <col min="5898" max="5898" width="0.85546875" style="116" customWidth="1"/>
    <col min="5899" max="5899" width="14.7109375" style="116" customWidth="1"/>
    <col min="5900" max="6144" width="9.140625" style="116"/>
    <col min="6145" max="6145" width="1.85546875" style="116" customWidth="1"/>
    <col min="6146" max="6146" width="27.140625" style="116" customWidth="1"/>
    <col min="6147" max="6147" width="6.7109375" style="116" customWidth="1"/>
    <col min="6148" max="6148" width="0.85546875" style="116" customWidth="1"/>
    <col min="6149" max="6149" width="14.7109375" style="116" customWidth="1"/>
    <col min="6150" max="6150" width="0.85546875" style="116" customWidth="1"/>
    <col min="6151" max="6151" width="14.7109375" style="116" customWidth="1"/>
    <col min="6152" max="6152" width="0.85546875" style="116" customWidth="1"/>
    <col min="6153" max="6153" width="14.7109375" style="116" customWidth="1"/>
    <col min="6154" max="6154" width="0.85546875" style="116" customWidth="1"/>
    <col min="6155" max="6155" width="14.7109375" style="116" customWidth="1"/>
    <col min="6156" max="6400" width="9.140625" style="116"/>
    <col min="6401" max="6401" width="1.85546875" style="116" customWidth="1"/>
    <col min="6402" max="6402" width="27.140625" style="116" customWidth="1"/>
    <col min="6403" max="6403" width="6.7109375" style="116" customWidth="1"/>
    <col min="6404" max="6404" width="0.85546875" style="116" customWidth="1"/>
    <col min="6405" max="6405" width="14.7109375" style="116" customWidth="1"/>
    <col min="6406" max="6406" width="0.85546875" style="116" customWidth="1"/>
    <col min="6407" max="6407" width="14.7109375" style="116" customWidth="1"/>
    <col min="6408" max="6408" width="0.85546875" style="116" customWidth="1"/>
    <col min="6409" max="6409" width="14.7109375" style="116" customWidth="1"/>
    <col min="6410" max="6410" width="0.85546875" style="116" customWidth="1"/>
    <col min="6411" max="6411" width="14.7109375" style="116" customWidth="1"/>
    <col min="6412" max="6656" width="9.140625" style="116"/>
    <col min="6657" max="6657" width="1.85546875" style="116" customWidth="1"/>
    <col min="6658" max="6658" width="27.140625" style="116" customWidth="1"/>
    <col min="6659" max="6659" width="6.7109375" style="116" customWidth="1"/>
    <col min="6660" max="6660" width="0.85546875" style="116" customWidth="1"/>
    <col min="6661" max="6661" width="14.7109375" style="116" customWidth="1"/>
    <col min="6662" max="6662" width="0.85546875" style="116" customWidth="1"/>
    <col min="6663" max="6663" width="14.7109375" style="116" customWidth="1"/>
    <col min="6664" max="6664" width="0.85546875" style="116" customWidth="1"/>
    <col min="6665" max="6665" width="14.7109375" style="116" customWidth="1"/>
    <col min="6666" max="6666" width="0.85546875" style="116" customWidth="1"/>
    <col min="6667" max="6667" width="14.7109375" style="116" customWidth="1"/>
    <col min="6668" max="6912" width="9.140625" style="116"/>
    <col min="6913" max="6913" width="1.85546875" style="116" customWidth="1"/>
    <col min="6914" max="6914" width="27.140625" style="116" customWidth="1"/>
    <col min="6915" max="6915" width="6.7109375" style="116" customWidth="1"/>
    <col min="6916" max="6916" width="0.85546875" style="116" customWidth="1"/>
    <col min="6917" max="6917" width="14.7109375" style="116" customWidth="1"/>
    <col min="6918" max="6918" width="0.85546875" style="116" customWidth="1"/>
    <col min="6919" max="6919" width="14.7109375" style="116" customWidth="1"/>
    <col min="6920" max="6920" width="0.85546875" style="116" customWidth="1"/>
    <col min="6921" max="6921" width="14.7109375" style="116" customWidth="1"/>
    <col min="6922" max="6922" width="0.85546875" style="116" customWidth="1"/>
    <col min="6923" max="6923" width="14.7109375" style="116" customWidth="1"/>
    <col min="6924" max="7168" width="9.140625" style="116"/>
    <col min="7169" max="7169" width="1.85546875" style="116" customWidth="1"/>
    <col min="7170" max="7170" width="27.140625" style="116" customWidth="1"/>
    <col min="7171" max="7171" width="6.7109375" style="116" customWidth="1"/>
    <col min="7172" max="7172" width="0.85546875" style="116" customWidth="1"/>
    <col min="7173" max="7173" width="14.7109375" style="116" customWidth="1"/>
    <col min="7174" max="7174" width="0.85546875" style="116" customWidth="1"/>
    <col min="7175" max="7175" width="14.7109375" style="116" customWidth="1"/>
    <col min="7176" max="7176" width="0.85546875" style="116" customWidth="1"/>
    <col min="7177" max="7177" width="14.7109375" style="116" customWidth="1"/>
    <col min="7178" max="7178" width="0.85546875" style="116" customWidth="1"/>
    <col min="7179" max="7179" width="14.7109375" style="116" customWidth="1"/>
    <col min="7180" max="7424" width="9.140625" style="116"/>
    <col min="7425" max="7425" width="1.85546875" style="116" customWidth="1"/>
    <col min="7426" max="7426" width="27.140625" style="116" customWidth="1"/>
    <col min="7427" max="7427" width="6.7109375" style="116" customWidth="1"/>
    <col min="7428" max="7428" width="0.85546875" style="116" customWidth="1"/>
    <col min="7429" max="7429" width="14.7109375" style="116" customWidth="1"/>
    <col min="7430" max="7430" width="0.85546875" style="116" customWidth="1"/>
    <col min="7431" max="7431" width="14.7109375" style="116" customWidth="1"/>
    <col min="7432" max="7432" width="0.85546875" style="116" customWidth="1"/>
    <col min="7433" max="7433" width="14.7109375" style="116" customWidth="1"/>
    <col min="7434" max="7434" width="0.85546875" style="116" customWidth="1"/>
    <col min="7435" max="7435" width="14.7109375" style="116" customWidth="1"/>
    <col min="7436" max="7680" width="9.140625" style="116"/>
    <col min="7681" max="7681" width="1.85546875" style="116" customWidth="1"/>
    <col min="7682" max="7682" width="27.140625" style="116" customWidth="1"/>
    <col min="7683" max="7683" width="6.7109375" style="116" customWidth="1"/>
    <col min="7684" max="7684" width="0.85546875" style="116" customWidth="1"/>
    <col min="7685" max="7685" width="14.7109375" style="116" customWidth="1"/>
    <col min="7686" max="7686" width="0.85546875" style="116" customWidth="1"/>
    <col min="7687" max="7687" width="14.7109375" style="116" customWidth="1"/>
    <col min="7688" max="7688" width="0.85546875" style="116" customWidth="1"/>
    <col min="7689" max="7689" width="14.7109375" style="116" customWidth="1"/>
    <col min="7690" max="7690" width="0.85546875" style="116" customWidth="1"/>
    <col min="7691" max="7691" width="14.7109375" style="116" customWidth="1"/>
    <col min="7692" max="7936" width="9.140625" style="116"/>
    <col min="7937" max="7937" width="1.85546875" style="116" customWidth="1"/>
    <col min="7938" max="7938" width="27.140625" style="116" customWidth="1"/>
    <col min="7939" max="7939" width="6.7109375" style="116" customWidth="1"/>
    <col min="7940" max="7940" width="0.85546875" style="116" customWidth="1"/>
    <col min="7941" max="7941" width="14.7109375" style="116" customWidth="1"/>
    <col min="7942" max="7942" width="0.85546875" style="116" customWidth="1"/>
    <col min="7943" max="7943" width="14.7109375" style="116" customWidth="1"/>
    <col min="7944" max="7944" width="0.85546875" style="116" customWidth="1"/>
    <col min="7945" max="7945" width="14.7109375" style="116" customWidth="1"/>
    <col min="7946" max="7946" width="0.85546875" style="116" customWidth="1"/>
    <col min="7947" max="7947" width="14.7109375" style="116" customWidth="1"/>
    <col min="7948" max="8192" width="9.140625" style="116"/>
    <col min="8193" max="8193" width="1.85546875" style="116" customWidth="1"/>
    <col min="8194" max="8194" width="27.140625" style="116" customWidth="1"/>
    <col min="8195" max="8195" width="6.7109375" style="116" customWidth="1"/>
    <col min="8196" max="8196" width="0.85546875" style="116" customWidth="1"/>
    <col min="8197" max="8197" width="14.7109375" style="116" customWidth="1"/>
    <col min="8198" max="8198" width="0.85546875" style="116" customWidth="1"/>
    <col min="8199" max="8199" width="14.7109375" style="116" customWidth="1"/>
    <col min="8200" max="8200" width="0.85546875" style="116" customWidth="1"/>
    <col min="8201" max="8201" width="14.7109375" style="116" customWidth="1"/>
    <col min="8202" max="8202" width="0.85546875" style="116" customWidth="1"/>
    <col min="8203" max="8203" width="14.7109375" style="116" customWidth="1"/>
    <col min="8204" max="8448" width="9.140625" style="116"/>
    <col min="8449" max="8449" width="1.85546875" style="116" customWidth="1"/>
    <col min="8450" max="8450" width="27.140625" style="116" customWidth="1"/>
    <col min="8451" max="8451" width="6.7109375" style="116" customWidth="1"/>
    <col min="8452" max="8452" width="0.85546875" style="116" customWidth="1"/>
    <col min="8453" max="8453" width="14.7109375" style="116" customWidth="1"/>
    <col min="8454" max="8454" width="0.85546875" style="116" customWidth="1"/>
    <col min="8455" max="8455" width="14.7109375" style="116" customWidth="1"/>
    <col min="8456" max="8456" width="0.85546875" style="116" customWidth="1"/>
    <col min="8457" max="8457" width="14.7109375" style="116" customWidth="1"/>
    <col min="8458" max="8458" width="0.85546875" style="116" customWidth="1"/>
    <col min="8459" max="8459" width="14.7109375" style="116" customWidth="1"/>
    <col min="8460" max="8704" width="9.140625" style="116"/>
    <col min="8705" max="8705" width="1.85546875" style="116" customWidth="1"/>
    <col min="8706" max="8706" width="27.140625" style="116" customWidth="1"/>
    <col min="8707" max="8707" width="6.7109375" style="116" customWidth="1"/>
    <col min="8708" max="8708" width="0.85546875" style="116" customWidth="1"/>
    <col min="8709" max="8709" width="14.7109375" style="116" customWidth="1"/>
    <col min="8710" max="8710" width="0.85546875" style="116" customWidth="1"/>
    <col min="8711" max="8711" width="14.7109375" style="116" customWidth="1"/>
    <col min="8712" max="8712" width="0.85546875" style="116" customWidth="1"/>
    <col min="8713" max="8713" width="14.7109375" style="116" customWidth="1"/>
    <col min="8714" max="8714" width="0.85546875" style="116" customWidth="1"/>
    <col min="8715" max="8715" width="14.7109375" style="116" customWidth="1"/>
    <col min="8716" max="8960" width="9.140625" style="116"/>
    <col min="8961" max="8961" width="1.85546875" style="116" customWidth="1"/>
    <col min="8962" max="8962" width="27.140625" style="116" customWidth="1"/>
    <col min="8963" max="8963" width="6.7109375" style="116" customWidth="1"/>
    <col min="8964" max="8964" width="0.85546875" style="116" customWidth="1"/>
    <col min="8965" max="8965" width="14.7109375" style="116" customWidth="1"/>
    <col min="8966" max="8966" width="0.85546875" style="116" customWidth="1"/>
    <col min="8967" max="8967" width="14.7109375" style="116" customWidth="1"/>
    <col min="8968" max="8968" width="0.85546875" style="116" customWidth="1"/>
    <col min="8969" max="8969" width="14.7109375" style="116" customWidth="1"/>
    <col min="8970" max="8970" width="0.85546875" style="116" customWidth="1"/>
    <col min="8971" max="8971" width="14.7109375" style="116" customWidth="1"/>
    <col min="8972" max="9216" width="9.140625" style="116"/>
    <col min="9217" max="9217" width="1.85546875" style="116" customWidth="1"/>
    <col min="9218" max="9218" width="27.140625" style="116" customWidth="1"/>
    <col min="9219" max="9219" width="6.7109375" style="116" customWidth="1"/>
    <col min="9220" max="9220" width="0.85546875" style="116" customWidth="1"/>
    <col min="9221" max="9221" width="14.7109375" style="116" customWidth="1"/>
    <col min="9222" max="9222" width="0.85546875" style="116" customWidth="1"/>
    <col min="9223" max="9223" width="14.7109375" style="116" customWidth="1"/>
    <col min="9224" max="9224" width="0.85546875" style="116" customWidth="1"/>
    <col min="9225" max="9225" width="14.7109375" style="116" customWidth="1"/>
    <col min="9226" max="9226" width="0.85546875" style="116" customWidth="1"/>
    <col min="9227" max="9227" width="14.7109375" style="116" customWidth="1"/>
    <col min="9228" max="9472" width="9.140625" style="116"/>
    <col min="9473" max="9473" width="1.85546875" style="116" customWidth="1"/>
    <col min="9474" max="9474" width="27.140625" style="116" customWidth="1"/>
    <col min="9475" max="9475" width="6.7109375" style="116" customWidth="1"/>
    <col min="9476" max="9476" width="0.85546875" style="116" customWidth="1"/>
    <col min="9477" max="9477" width="14.7109375" style="116" customWidth="1"/>
    <col min="9478" max="9478" width="0.85546875" style="116" customWidth="1"/>
    <col min="9479" max="9479" width="14.7109375" style="116" customWidth="1"/>
    <col min="9480" max="9480" width="0.85546875" style="116" customWidth="1"/>
    <col min="9481" max="9481" width="14.7109375" style="116" customWidth="1"/>
    <col min="9482" max="9482" width="0.85546875" style="116" customWidth="1"/>
    <col min="9483" max="9483" width="14.7109375" style="116" customWidth="1"/>
    <col min="9484" max="9728" width="9.140625" style="116"/>
    <col min="9729" max="9729" width="1.85546875" style="116" customWidth="1"/>
    <col min="9730" max="9730" width="27.140625" style="116" customWidth="1"/>
    <col min="9731" max="9731" width="6.7109375" style="116" customWidth="1"/>
    <col min="9732" max="9732" width="0.85546875" style="116" customWidth="1"/>
    <col min="9733" max="9733" width="14.7109375" style="116" customWidth="1"/>
    <col min="9734" max="9734" width="0.85546875" style="116" customWidth="1"/>
    <col min="9735" max="9735" width="14.7109375" style="116" customWidth="1"/>
    <col min="9736" max="9736" width="0.85546875" style="116" customWidth="1"/>
    <col min="9737" max="9737" width="14.7109375" style="116" customWidth="1"/>
    <col min="9738" max="9738" width="0.85546875" style="116" customWidth="1"/>
    <col min="9739" max="9739" width="14.7109375" style="116" customWidth="1"/>
    <col min="9740" max="9984" width="9.140625" style="116"/>
    <col min="9985" max="9985" width="1.85546875" style="116" customWidth="1"/>
    <col min="9986" max="9986" width="27.140625" style="116" customWidth="1"/>
    <col min="9987" max="9987" width="6.7109375" style="116" customWidth="1"/>
    <col min="9988" max="9988" width="0.85546875" style="116" customWidth="1"/>
    <col min="9989" max="9989" width="14.7109375" style="116" customWidth="1"/>
    <col min="9990" max="9990" width="0.85546875" style="116" customWidth="1"/>
    <col min="9991" max="9991" width="14.7109375" style="116" customWidth="1"/>
    <col min="9992" max="9992" width="0.85546875" style="116" customWidth="1"/>
    <col min="9993" max="9993" width="14.7109375" style="116" customWidth="1"/>
    <col min="9994" max="9994" width="0.85546875" style="116" customWidth="1"/>
    <col min="9995" max="9995" width="14.7109375" style="116" customWidth="1"/>
    <col min="9996" max="10240" width="9.140625" style="116"/>
    <col min="10241" max="10241" width="1.85546875" style="116" customWidth="1"/>
    <col min="10242" max="10242" width="27.140625" style="116" customWidth="1"/>
    <col min="10243" max="10243" width="6.7109375" style="116" customWidth="1"/>
    <col min="10244" max="10244" width="0.85546875" style="116" customWidth="1"/>
    <col min="10245" max="10245" width="14.7109375" style="116" customWidth="1"/>
    <col min="10246" max="10246" width="0.85546875" style="116" customWidth="1"/>
    <col min="10247" max="10247" width="14.7109375" style="116" customWidth="1"/>
    <col min="10248" max="10248" width="0.85546875" style="116" customWidth="1"/>
    <col min="10249" max="10249" width="14.7109375" style="116" customWidth="1"/>
    <col min="10250" max="10250" width="0.85546875" style="116" customWidth="1"/>
    <col min="10251" max="10251" width="14.7109375" style="116" customWidth="1"/>
    <col min="10252" max="10496" width="9.140625" style="116"/>
    <col min="10497" max="10497" width="1.85546875" style="116" customWidth="1"/>
    <col min="10498" max="10498" width="27.140625" style="116" customWidth="1"/>
    <col min="10499" max="10499" width="6.7109375" style="116" customWidth="1"/>
    <col min="10500" max="10500" width="0.85546875" style="116" customWidth="1"/>
    <col min="10501" max="10501" width="14.7109375" style="116" customWidth="1"/>
    <col min="10502" max="10502" width="0.85546875" style="116" customWidth="1"/>
    <col min="10503" max="10503" width="14.7109375" style="116" customWidth="1"/>
    <col min="10504" max="10504" width="0.85546875" style="116" customWidth="1"/>
    <col min="10505" max="10505" width="14.7109375" style="116" customWidth="1"/>
    <col min="10506" max="10506" width="0.85546875" style="116" customWidth="1"/>
    <col min="10507" max="10507" width="14.7109375" style="116" customWidth="1"/>
    <col min="10508" max="10752" width="9.140625" style="116"/>
    <col min="10753" max="10753" width="1.85546875" style="116" customWidth="1"/>
    <col min="10754" max="10754" width="27.140625" style="116" customWidth="1"/>
    <col min="10755" max="10755" width="6.7109375" style="116" customWidth="1"/>
    <col min="10756" max="10756" width="0.85546875" style="116" customWidth="1"/>
    <col min="10757" max="10757" width="14.7109375" style="116" customWidth="1"/>
    <col min="10758" max="10758" width="0.85546875" style="116" customWidth="1"/>
    <col min="10759" max="10759" width="14.7109375" style="116" customWidth="1"/>
    <col min="10760" max="10760" width="0.85546875" style="116" customWidth="1"/>
    <col min="10761" max="10761" width="14.7109375" style="116" customWidth="1"/>
    <col min="10762" max="10762" width="0.85546875" style="116" customWidth="1"/>
    <col min="10763" max="10763" width="14.7109375" style="116" customWidth="1"/>
    <col min="10764" max="11008" width="9.140625" style="116"/>
    <col min="11009" max="11009" width="1.85546875" style="116" customWidth="1"/>
    <col min="11010" max="11010" width="27.140625" style="116" customWidth="1"/>
    <col min="11011" max="11011" width="6.7109375" style="116" customWidth="1"/>
    <col min="11012" max="11012" width="0.85546875" style="116" customWidth="1"/>
    <col min="11013" max="11013" width="14.7109375" style="116" customWidth="1"/>
    <col min="11014" max="11014" width="0.85546875" style="116" customWidth="1"/>
    <col min="11015" max="11015" width="14.7109375" style="116" customWidth="1"/>
    <col min="11016" max="11016" width="0.85546875" style="116" customWidth="1"/>
    <col min="11017" max="11017" width="14.7109375" style="116" customWidth="1"/>
    <col min="11018" max="11018" width="0.85546875" style="116" customWidth="1"/>
    <col min="11019" max="11019" width="14.7109375" style="116" customWidth="1"/>
    <col min="11020" max="11264" width="9.140625" style="116"/>
    <col min="11265" max="11265" width="1.85546875" style="116" customWidth="1"/>
    <col min="11266" max="11266" width="27.140625" style="116" customWidth="1"/>
    <col min="11267" max="11267" width="6.7109375" style="116" customWidth="1"/>
    <col min="11268" max="11268" width="0.85546875" style="116" customWidth="1"/>
    <col min="11269" max="11269" width="14.7109375" style="116" customWidth="1"/>
    <col min="11270" max="11270" width="0.85546875" style="116" customWidth="1"/>
    <col min="11271" max="11271" width="14.7109375" style="116" customWidth="1"/>
    <col min="11272" max="11272" width="0.85546875" style="116" customWidth="1"/>
    <col min="11273" max="11273" width="14.7109375" style="116" customWidth="1"/>
    <col min="11274" max="11274" width="0.85546875" style="116" customWidth="1"/>
    <col min="11275" max="11275" width="14.7109375" style="116" customWidth="1"/>
    <col min="11276" max="11520" width="9.140625" style="116"/>
    <col min="11521" max="11521" width="1.85546875" style="116" customWidth="1"/>
    <col min="11522" max="11522" width="27.140625" style="116" customWidth="1"/>
    <col min="11523" max="11523" width="6.7109375" style="116" customWidth="1"/>
    <col min="11524" max="11524" width="0.85546875" style="116" customWidth="1"/>
    <col min="11525" max="11525" width="14.7109375" style="116" customWidth="1"/>
    <col min="11526" max="11526" width="0.85546875" style="116" customWidth="1"/>
    <col min="11527" max="11527" width="14.7109375" style="116" customWidth="1"/>
    <col min="11528" max="11528" width="0.85546875" style="116" customWidth="1"/>
    <col min="11529" max="11529" width="14.7109375" style="116" customWidth="1"/>
    <col min="11530" max="11530" width="0.85546875" style="116" customWidth="1"/>
    <col min="11531" max="11531" width="14.7109375" style="116" customWidth="1"/>
    <col min="11532" max="11776" width="9.140625" style="116"/>
    <col min="11777" max="11777" width="1.85546875" style="116" customWidth="1"/>
    <col min="11778" max="11778" width="27.140625" style="116" customWidth="1"/>
    <col min="11779" max="11779" width="6.7109375" style="116" customWidth="1"/>
    <col min="11780" max="11780" width="0.85546875" style="116" customWidth="1"/>
    <col min="11781" max="11781" width="14.7109375" style="116" customWidth="1"/>
    <col min="11782" max="11782" width="0.85546875" style="116" customWidth="1"/>
    <col min="11783" max="11783" width="14.7109375" style="116" customWidth="1"/>
    <col min="11784" max="11784" width="0.85546875" style="116" customWidth="1"/>
    <col min="11785" max="11785" width="14.7109375" style="116" customWidth="1"/>
    <col min="11786" max="11786" width="0.85546875" style="116" customWidth="1"/>
    <col min="11787" max="11787" width="14.7109375" style="116" customWidth="1"/>
    <col min="11788" max="12032" width="9.140625" style="116"/>
    <col min="12033" max="12033" width="1.85546875" style="116" customWidth="1"/>
    <col min="12034" max="12034" width="27.140625" style="116" customWidth="1"/>
    <col min="12035" max="12035" width="6.7109375" style="116" customWidth="1"/>
    <col min="12036" max="12036" width="0.85546875" style="116" customWidth="1"/>
    <col min="12037" max="12037" width="14.7109375" style="116" customWidth="1"/>
    <col min="12038" max="12038" width="0.85546875" style="116" customWidth="1"/>
    <col min="12039" max="12039" width="14.7109375" style="116" customWidth="1"/>
    <col min="12040" max="12040" width="0.85546875" style="116" customWidth="1"/>
    <col min="12041" max="12041" width="14.7109375" style="116" customWidth="1"/>
    <col min="12042" max="12042" width="0.85546875" style="116" customWidth="1"/>
    <col min="12043" max="12043" width="14.7109375" style="116" customWidth="1"/>
    <col min="12044" max="12288" width="9.140625" style="116"/>
    <col min="12289" max="12289" width="1.85546875" style="116" customWidth="1"/>
    <col min="12290" max="12290" width="27.140625" style="116" customWidth="1"/>
    <col min="12291" max="12291" width="6.7109375" style="116" customWidth="1"/>
    <col min="12292" max="12292" width="0.85546875" style="116" customWidth="1"/>
    <col min="12293" max="12293" width="14.7109375" style="116" customWidth="1"/>
    <col min="12294" max="12294" width="0.85546875" style="116" customWidth="1"/>
    <col min="12295" max="12295" width="14.7109375" style="116" customWidth="1"/>
    <col min="12296" max="12296" width="0.85546875" style="116" customWidth="1"/>
    <col min="12297" max="12297" width="14.7109375" style="116" customWidth="1"/>
    <col min="12298" max="12298" width="0.85546875" style="116" customWidth="1"/>
    <col min="12299" max="12299" width="14.7109375" style="116" customWidth="1"/>
    <col min="12300" max="12544" width="9.140625" style="116"/>
    <col min="12545" max="12545" width="1.85546875" style="116" customWidth="1"/>
    <col min="12546" max="12546" width="27.140625" style="116" customWidth="1"/>
    <col min="12547" max="12547" width="6.7109375" style="116" customWidth="1"/>
    <col min="12548" max="12548" width="0.85546875" style="116" customWidth="1"/>
    <col min="12549" max="12549" width="14.7109375" style="116" customWidth="1"/>
    <col min="12550" max="12550" width="0.85546875" style="116" customWidth="1"/>
    <col min="12551" max="12551" width="14.7109375" style="116" customWidth="1"/>
    <col min="12552" max="12552" width="0.85546875" style="116" customWidth="1"/>
    <col min="12553" max="12553" width="14.7109375" style="116" customWidth="1"/>
    <col min="12554" max="12554" width="0.85546875" style="116" customWidth="1"/>
    <col min="12555" max="12555" width="14.7109375" style="116" customWidth="1"/>
    <col min="12556" max="12800" width="9.140625" style="116"/>
    <col min="12801" max="12801" width="1.85546875" style="116" customWidth="1"/>
    <col min="12802" max="12802" width="27.140625" style="116" customWidth="1"/>
    <col min="12803" max="12803" width="6.7109375" style="116" customWidth="1"/>
    <col min="12804" max="12804" width="0.85546875" style="116" customWidth="1"/>
    <col min="12805" max="12805" width="14.7109375" style="116" customWidth="1"/>
    <col min="12806" max="12806" width="0.85546875" style="116" customWidth="1"/>
    <col min="12807" max="12807" width="14.7109375" style="116" customWidth="1"/>
    <col min="12808" max="12808" width="0.85546875" style="116" customWidth="1"/>
    <col min="12809" max="12809" width="14.7109375" style="116" customWidth="1"/>
    <col min="12810" max="12810" width="0.85546875" style="116" customWidth="1"/>
    <col min="12811" max="12811" width="14.7109375" style="116" customWidth="1"/>
    <col min="12812" max="13056" width="9.140625" style="116"/>
    <col min="13057" max="13057" width="1.85546875" style="116" customWidth="1"/>
    <col min="13058" max="13058" width="27.140625" style="116" customWidth="1"/>
    <col min="13059" max="13059" width="6.7109375" style="116" customWidth="1"/>
    <col min="13060" max="13060" width="0.85546875" style="116" customWidth="1"/>
    <col min="13061" max="13061" width="14.7109375" style="116" customWidth="1"/>
    <col min="13062" max="13062" width="0.85546875" style="116" customWidth="1"/>
    <col min="13063" max="13063" width="14.7109375" style="116" customWidth="1"/>
    <col min="13064" max="13064" width="0.85546875" style="116" customWidth="1"/>
    <col min="13065" max="13065" width="14.7109375" style="116" customWidth="1"/>
    <col min="13066" max="13066" width="0.85546875" style="116" customWidth="1"/>
    <col min="13067" max="13067" width="14.7109375" style="116" customWidth="1"/>
    <col min="13068" max="13312" width="9.140625" style="116"/>
    <col min="13313" max="13313" width="1.85546875" style="116" customWidth="1"/>
    <col min="13314" max="13314" width="27.140625" style="116" customWidth="1"/>
    <col min="13315" max="13315" width="6.7109375" style="116" customWidth="1"/>
    <col min="13316" max="13316" width="0.85546875" style="116" customWidth="1"/>
    <col min="13317" max="13317" width="14.7109375" style="116" customWidth="1"/>
    <col min="13318" max="13318" width="0.85546875" style="116" customWidth="1"/>
    <col min="13319" max="13319" width="14.7109375" style="116" customWidth="1"/>
    <col min="13320" max="13320" width="0.85546875" style="116" customWidth="1"/>
    <col min="13321" max="13321" width="14.7109375" style="116" customWidth="1"/>
    <col min="13322" max="13322" width="0.85546875" style="116" customWidth="1"/>
    <col min="13323" max="13323" width="14.7109375" style="116" customWidth="1"/>
    <col min="13324" max="13568" width="9.140625" style="116"/>
    <col min="13569" max="13569" width="1.85546875" style="116" customWidth="1"/>
    <col min="13570" max="13570" width="27.140625" style="116" customWidth="1"/>
    <col min="13571" max="13571" width="6.7109375" style="116" customWidth="1"/>
    <col min="13572" max="13572" width="0.85546875" style="116" customWidth="1"/>
    <col min="13573" max="13573" width="14.7109375" style="116" customWidth="1"/>
    <col min="13574" max="13574" width="0.85546875" style="116" customWidth="1"/>
    <col min="13575" max="13575" width="14.7109375" style="116" customWidth="1"/>
    <col min="13576" max="13576" width="0.85546875" style="116" customWidth="1"/>
    <col min="13577" max="13577" width="14.7109375" style="116" customWidth="1"/>
    <col min="13578" max="13578" width="0.85546875" style="116" customWidth="1"/>
    <col min="13579" max="13579" width="14.7109375" style="116" customWidth="1"/>
    <col min="13580" max="13824" width="9.140625" style="116"/>
    <col min="13825" max="13825" width="1.85546875" style="116" customWidth="1"/>
    <col min="13826" max="13826" width="27.140625" style="116" customWidth="1"/>
    <col min="13827" max="13827" width="6.7109375" style="116" customWidth="1"/>
    <col min="13828" max="13828" width="0.85546875" style="116" customWidth="1"/>
    <col min="13829" max="13829" width="14.7109375" style="116" customWidth="1"/>
    <col min="13830" max="13830" width="0.85546875" style="116" customWidth="1"/>
    <col min="13831" max="13831" width="14.7109375" style="116" customWidth="1"/>
    <col min="13832" max="13832" width="0.85546875" style="116" customWidth="1"/>
    <col min="13833" max="13833" width="14.7109375" style="116" customWidth="1"/>
    <col min="13834" max="13834" width="0.85546875" style="116" customWidth="1"/>
    <col min="13835" max="13835" width="14.7109375" style="116" customWidth="1"/>
    <col min="13836" max="14080" width="9.140625" style="116"/>
    <col min="14081" max="14081" width="1.85546875" style="116" customWidth="1"/>
    <col min="14082" max="14082" width="27.140625" style="116" customWidth="1"/>
    <col min="14083" max="14083" width="6.7109375" style="116" customWidth="1"/>
    <col min="14084" max="14084" width="0.85546875" style="116" customWidth="1"/>
    <col min="14085" max="14085" width="14.7109375" style="116" customWidth="1"/>
    <col min="14086" max="14086" width="0.85546875" style="116" customWidth="1"/>
    <col min="14087" max="14087" width="14.7109375" style="116" customWidth="1"/>
    <col min="14088" max="14088" width="0.85546875" style="116" customWidth="1"/>
    <col min="14089" max="14089" width="14.7109375" style="116" customWidth="1"/>
    <col min="14090" max="14090" width="0.85546875" style="116" customWidth="1"/>
    <col min="14091" max="14091" width="14.7109375" style="116" customWidth="1"/>
    <col min="14092" max="14336" width="9.140625" style="116"/>
    <col min="14337" max="14337" width="1.85546875" style="116" customWidth="1"/>
    <col min="14338" max="14338" width="27.140625" style="116" customWidth="1"/>
    <col min="14339" max="14339" width="6.7109375" style="116" customWidth="1"/>
    <col min="14340" max="14340" width="0.85546875" style="116" customWidth="1"/>
    <col min="14341" max="14341" width="14.7109375" style="116" customWidth="1"/>
    <col min="14342" max="14342" width="0.85546875" style="116" customWidth="1"/>
    <col min="14343" max="14343" width="14.7109375" style="116" customWidth="1"/>
    <col min="14344" max="14344" width="0.85546875" style="116" customWidth="1"/>
    <col min="14345" max="14345" width="14.7109375" style="116" customWidth="1"/>
    <col min="14346" max="14346" width="0.85546875" style="116" customWidth="1"/>
    <col min="14347" max="14347" width="14.7109375" style="116" customWidth="1"/>
    <col min="14348" max="14592" width="9.140625" style="116"/>
    <col min="14593" max="14593" width="1.85546875" style="116" customWidth="1"/>
    <col min="14594" max="14594" width="27.140625" style="116" customWidth="1"/>
    <col min="14595" max="14595" width="6.7109375" style="116" customWidth="1"/>
    <col min="14596" max="14596" width="0.85546875" style="116" customWidth="1"/>
    <col min="14597" max="14597" width="14.7109375" style="116" customWidth="1"/>
    <col min="14598" max="14598" width="0.85546875" style="116" customWidth="1"/>
    <col min="14599" max="14599" width="14.7109375" style="116" customWidth="1"/>
    <col min="14600" max="14600" width="0.85546875" style="116" customWidth="1"/>
    <col min="14601" max="14601" width="14.7109375" style="116" customWidth="1"/>
    <col min="14602" max="14602" width="0.85546875" style="116" customWidth="1"/>
    <col min="14603" max="14603" width="14.7109375" style="116" customWidth="1"/>
    <col min="14604" max="14848" width="9.140625" style="116"/>
    <col min="14849" max="14849" width="1.85546875" style="116" customWidth="1"/>
    <col min="14850" max="14850" width="27.140625" style="116" customWidth="1"/>
    <col min="14851" max="14851" width="6.7109375" style="116" customWidth="1"/>
    <col min="14852" max="14852" width="0.85546875" style="116" customWidth="1"/>
    <col min="14853" max="14853" width="14.7109375" style="116" customWidth="1"/>
    <col min="14854" max="14854" width="0.85546875" style="116" customWidth="1"/>
    <col min="14855" max="14855" width="14.7109375" style="116" customWidth="1"/>
    <col min="14856" max="14856" width="0.85546875" style="116" customWidth="1"/>
    <col min="14857" max="14857" width="14.7109375" style="116" customWidth="1"/>
    <col min="14858" max="14858" width="0.85546875" style="116" customWidth="1"/>
    <col min="14859" max="14859" width="14.7109375" style="116" customWidth="1"/>
    <col min="14860" max="15104" width="9.140625" style="116"/>
    <col min="15105" max="15105" width="1.85546875" style="116" customWidth="1"/>
    <col min="15106" max="15106" width="27.140625" style="116" customWidth="1"/>
    <col min="15107" max="15107" width="6.7109375" style="116" customWidth="1"/>
    <col min="15108" max="15108" width="0.85546875" style="116" customWidth="1"/>
    <col min="15109" max="15109" width="14.7109375" style="116" customWidth="1"/>
    <col min="15110" max="15110" width="0.85546875" style="116" customWidth="1"/>
    <col min="15111" max="15111" width="14.7109375" style="116" customWidth="1"/>
    <col min="15112" max="15112" width="0.85546875" style="116" customWidth="1"/>
    <col min="15113" max="15113" width="14.7109375" style="116" customWidth="1"/>
    <col min="15114" max="15114" width="0.85546875" style="116" customWidth="1"/>
    <col min="15115" max="15115" width="14.7109375" style="116" customWidth="1"/>
    <col min="15116" max="15360" width="9.140625" style="116"/>
    <col min="15361" max="15361" width="1.85546875" style="116" customWidth="1"/>
    <col min="15362" max="15362" width="27.140625" style="116" customWidth="1"/>
    <col min="15363" max="15363" width="6.7109375" style="116" customWidth="1"/>
    <col min="15364" max="15364" width="0.85546875" style="116" customWidth="1"/>
    <col min="15365" max="15365" width="14.7109375" style="116" customWidth="1"/>
    <col min="15366" max="15366" width="0.85546875" style="116" customWidth="1"/>
    <col min="15367" max="15367" width="14.7109375" style="116" customWidth="1"/>
    <col min="15368" max="15368" width="0.85546875" style="116" customWidth="1"/>
    <col min="15369" max="15369" width="14.7109375" style="116" customWidth="1"/>
    <col min="15370" max="15370" width="0.85546875" style="116" customWidth="1"/>
    <col min="15371" max="15371" width="14.7109375" style="116" customWidth="1"/>
    <col min="15372" max="15616" width="9.140625" style="116"/>
    <col min="15617" max="15617" width="1.85546875" style="116" customWidth="1"/>
    <col min="15618" max="15618" width="27.140625" style="116" customWidth="1"/>
    <col min="15619" max="15619" width="6.7109375" style="116" customWidth="1"/>
    <col min="15620" max="15620" width="0.85546875" style="116" customWidth="1"/>
    <col min="15621" max="15621" width="14.7109375" style="116" customWidth="1"/>
    <col min="15622" max="15622" width="0.85546875" style="116" customWidth="1"/>
    <col min="15623" max="15623" width="14.7109375" style="116" customWidth="1"/>
    <col min="15624" max="15624" width="0.85546875" style="116" customWidth="1"/>
    <col min="15625" max="15625" width="14.7109375" style="116" customWidth="1"/>
    <col min="15626" max="15626" width="0.85546875" style="116" customWidth="1"/>
    <col min="15627" max="15627" width="14.7109375" style="116" customWidth="1"/>
    <col min="15628" max="15872" width="9.140625" style="116"/>
    <col min="15873" max="15873" width="1.85546875" style="116" customWidth="1"/>
    <col min="15874" max="15874" width="27.140625" style="116" customWidth="1"/>
    <col min="15875" max="15875" width="6.7109375" style="116" customWidth="1"/>
    <col min="15876" max="15876" width="0.85546875" style="116" customWidth="1"/>
    <col min="15877" max="15877" width="14.7109375" style="116" customWidth="1"/>
    <col min="15878" max="15878" width="0.85546875" style="116" customWidth="1"/>
    <col min="15879" max="15879" width="14.7109375" style="116" customWidth="1"/>
    <col min="15880" max="15880" width="0.85546875" style="116" customWidth="1"/>
    <col min="15881" max="15881" width="14.7109375" style="116" customWidth="1"/>
    <col min="15882" max="15882" width="0.85546875" style="116" customWidth="1"/>
    <col min="15883" max="15883" width="14.7109375" style="116" customWidth="1"/>
    <col min="15884" max="16128" width="9.140625" style="116"/>
    <col min="16129" max="16129" width="1.85546875" style="116" customWidth="1"/>
    <col min="16130" max="16130" width="27.140625" style="116" customWidth="1"/>
    <col min="16131" max="16131" width="6.7109375" style="116" customWidth="1"/>
    <col min="16132" max="16132" width="0.85546875" style="116" customWidth="1"/>
    <col min="16133" max="16133" width="14.7109375" style="116" customWidth="1"/>
    <col min="16134" max="16134" width="0.85546875" style="116" customWidth="1"/>
    <col min="16135" max="16135" width="14.7109375" style="116" customWidth="1"/>
    <col min="16136" max="16136" width="0.85546875" style="116" customWidth="1"/>
    <col min="16137" max="16137" width="14.7109375" style="116" customWidth="1"/>
    <col min="16138" max="16138" width="0.85546875" style="116" customWidth="1"/>
    <col min="16139" max="16139" width="14.7109375" style="116" customWidth="1"/>
    <col min="16140" max="16384" width="9.140625" style="116"/>
  </cols>
  <sheetData>
    <row r="1" spans="1:11" ht="16.5" customHeight="1">
      <c r="A1" s="60" t="s">
        <v>0</v>
      </c>
      <c r="B1" s="59"/>
      <c r="C1" s="165"/>
      <c r="D1" s="165"/>
      <c r="E1" s="57"/>
      <c r="F1" s="165"/>
      <c r="G1" s="57"/>
      <c r="H1" s="56"/>
      <c r="I1" s="57"/>
      <c r="J1" s="56"/>
      <c r="K1" s="57"/>
    </row>
    <row r="2" spans="1:11" ht="16.5" customHeight="1">
      <c r="A2" s="60" t="s">
        <v>70</v>
      </c>
      <c r="B2" s="59"/>
      <c r="C2" s="165"/>
      <c r="D2" s="165"/>
      <c r="E2" s="57"/>
      <c r="F2" s="165"/>
      <c r="G2" s="57"/>
      <c r="H2" s="56"/>
      <c r="I2" s="57"/>
      <c r="J2" s="56"/>
      <c r="K2" s="57"/>
    </row>
    <row r="3" spans="1:11" ht="16.5" customHeight="1">
      <c r="A3" s="55" t="s">
        <v>201</v>
      </c>
      <c r="B3" s="54"/>
      <c r="C3" s="166"/>
      <c r="D3" s="166"/>
      <c r="E3" s="52"/>
      <c r="F3" s="166"/>
      <c r="G3" s="52"/>
      <c r="H3" s="51"/>
      <c r="I3" s="52"/>
      <c r="J3" s="51"/>
      <c r="K3" s="52"/>
    </row>
    <row r="4" spans="1:11" ht="16.5" customHeight="1">
      <c r="A4" s="167"/>
      <c r="B4" s="59"/>
      <c r="D4" s="165"/>
      <c r="E4" s="113"/>
      <c r="F4" s="165"/>
      <c r="G4" s="113"/>
      <c r="H4" s="49"/>
      <c r="I4" s="113"/>
      <c r="J4" s="49"/>
      <c r="K4" s="113"/>
    </row>
    <row r="5" spans="1:11" ht="16.5" customHeight="1">
      <c r="A5" s="167"/>
      <c r="B5" s="59"/>
      <c r="D5" s="165"/>
      <c r="E5" s="113"/>
      <c r="F5" s="165"/>
      <c r="G5" s="113"/>
      <c r="H5" s="49"/>
      <c r="I5" s="113"/>
      <c r="J5" s="49"/>
      <c r="K5" s="113"/>
    </row>
    <row r="6" spans="1:11" ht="16.5" customHeight="1">
      <c r="A6" s="59"/>
      <c r="B6" s="59"/>
      <c r="C6" s="116"/>
      <c r="D6" s="165"/>
      <c r="E6" s="189" t="s">
        <v>2</v>
      </c>
      <c r="F6" s="189"/>
      <c r="G6" s="189"/>
      <c r="H6" s="48"/>
      <c r="I6" s="190" t="s">
        <v>3</v>
      </c>
      <c r="J6" s="190"/>
      <c r="K6" s="190"/>
    </row>
    <row r="7" spans="1:11" ht="16.5" customHeight="1">
      <c r="A7" s="59"/>
      <c r="B7" s="59"/>
      <c r="C7" s="116"/>
      <c r="D7" s="165"/>
      <c r="E7" s="191" t="s">
        <v>4</v>
      </c>
      <c r="F7" s="191"/>
      <c r="G7" s="191"/>
      <c r="H7" s="48"/>
      <c r="I7" s="191" t="s">
        <v>4</v>
      </c>
      <c r="J7" s="191"/>
      <c r="K7" s="191"/>
    </row>
    <row r="8" spans="1:11" ht="16.5" customHeight="1">
      <c r="E8" s="178" t="s">
        <v>200</v>
      </c>
      <c r="F8" s="48"/>
      <c r="G8" s="178" t="s">
        <v>200</v>
      </c>
      <c r="H8" s="48"/>
      <c r="I8" s="178" t="s">
        <v>200</v>
      </c>
      <c r="J8" s="48"/>
      <c r="K8" s="178" t="s">
        <v>200</v>
      </c>
    </row>
    <row r="9" spans="1:11" ht="16.5" customHeight="1">
      <c r="A9" s="59"/>
      <c r="B9" s="59"/>
      <c r="C9" s="116"/>
      <c r="D9" s="165"/>
      <c r="E9" s="48">
        <v>2021</v>
      </c>
      <c r="F9" s="48"/>
      <c r="G9" s="48">
        <v>2020</v>
      </c>
      <c r="H9" s="48"/>
      <c r="I9" s="48">
        <v>2021</v>
      </c>
      <c r="J9" s="48"/>
      <c r="K9" s="48">
        <v>2020</v>
      </c>
    </row>
    <row r="10" spans="1:11" ht="16.5" customHeight="1">
      <c r="A10" s="59"/>
      <c r="B10" s="59"/>
      <c r="C10" s="179"/>
      <c r="D10" s="165"/>
      <c r="E10" s="52" t="s">
        <v>71</v>
      </c>
      <c r="F10" s="165"/>
      <c r="G10" s="52" t="s">
        <v>71</v>
      </c>
      <c r="H10" s="57"/>
      <c r="I10" s="52" t="s">
        <v>71</v>
      </c>
      <c r="J10" s="57"/>
      <c r="K10" s="52" t="s">
        <v>71</v>
      </c>
    </row>
    <row r="11" spans="1:11" ht="16.5" customHeight="1">
      <c r="A11" s="59"/>
      <c r="B11" s="59"/>
      <c r="C11" s="165"/>
      <c r="D11" s="165"/>
      <c r="E11" s="125"/>
      <c r="F11" s="165"/>
      <c r="G11" s="57"/>
      <c r="H11" s="57"/>
      <c r="I11" s="125"/>
      <c r="J11" s="57"/>
      <c r="K11" s="57"/>
    </row>
    <row r="12" spans="1:11" ht="16.5" customHeight="1">
      <c r="A12" s="59" t="s">
        <v>72</v>
      </c>
      <c r="B12" s="59"/>
      <c r="C12" s="165"/>
      <c r="D12" s="165"/>
      <c r="E12" s="125"/>
      <c r="F12" s="165"/>
      <c r="G12" s="57"/>
      <c r="H12" s="57"/>
      <c r="I12" s="125"/>
      <c r="J12" s="57"/>
      <c r="K12" s="57"/>
    </row>
    <row r="13" spans="1:11" ht="16.5" customHeight="1">
      <c r="A13" s="59"/>
      <c r="B13" s="59"/>
      <c r="C13" s="165"/>
      <c r="D13" s="165"/>
      <c r="E13" s="125"/>
      <c r="F13" s="165"/>
      <c r="G13" s="57"/>
      <c r="H13" s="57"/>
      <c r="I13" s="125"/>
      <c r="J13" s="57"/>
      <c r="K13" s="57"/>
    </row>
    <row r="14" spans="1:11" ht="16.5" customHeight="1">
      <c r="A14" s="116" t="s">
        <v>73</v>
      </c>
      <c r="B14" s="59"/>
      <c r="C14" s="165"/>
      <c r="D14" s="165"/>
      <c r="E14" s="126">
        <v>2792427269</v>
      </c>
      <c r="F14" s="165"/>
      <c r="G14" s="113">
        <v>3005410473</v>
      </c>
      <c r="H14" s="46"/>
      <c r="I14" s="149">
        <v>2750374805</v>
      </c>
      <c r="J14" s="46"/>
      <c r="K14" s="46">
        <v>2983101848</v>
      </c>
    </row>
    <row r="15" spans="1:11" ht="16.5" customHeight="1">
      <c r="A15" s="116" t="s">
        <v>74</v>
      </c>
      <c r="B15" s="59"/>
      <c r="C15" s="165"/>
      <c r="D15" s="165"/>
      <c r="E15" s="126">
        <v>4152172</v>
      </c>
      <c r="F15" s="165"/>
      <c r="G15" s="113">
        <v>5234040</v>
      </c>
      <c r="H15" s="46"/>
      <c r="I15" s="131">
        <v>0</v>
      </c>
      <c r="J15" s="46"/>
      <c r="K15" s="73">
        <v>0</v>
      </c>
    </row>
    <row r="16" spans="1:11" ht="8.1" customHeight="1">
      <c r="E16" s="127"/>
      <c r="G16" s="45"/>
      <c r="H16" s="117"/>
      <c r="I16" s="127"/>
      <c r="J16" s="117"/>
      <c r="K16" s="45"/>
    </row>
    <row r="17" spans="1:11" ht="16.5" customHeight="1">
      <c r="A17" s="59" t="s">
        <v>75</v>
      </c>
      <c r="B17" s="59"/>
      <c r="C17" s="165"/>
      <c r="D17" s="165"/>
      <c r="E17" s="128">
        <f>SUM(E14:E15)</f>
        <v>2796579441</v>
      </c>
      <c r="F17" s="165"/>
      <c r="G17" s="44">
        <f>SUM(G14:G15)</f>
        <v>3010644513</v>
      </c>
      <c r="H17" s="117"/>
      <c r="I17" s="128">
        <f>SUM(I14:I15)</f>
        <v>2750374805</v>
      </c>
      <c r="J17" s="117"/>
      <c r="K17" s="44">
        <f>SUM(K14:K15)</f>
        <v>2983101848</v>
      </c>
    </row>
    <row r="18" spans="1:11" ht="16.5" customHeight="1">
      <c r="A18" s="59"/>
      <c r="B18" s="59"/>
      <c r="C18" s="165"/>
      <c r="D18" s="165"/>
      <c r="E18" s="129"/>
      <c r="F18" s="165"/>
      <c r="H18" s="117"/>
      <c r="I18" s="129"/>
      <c r="J18" s="117"/>
    </row>
    <row r="19" spans="1:11" ht="16.5" customHeight="1">
      <c r="A19" s="59" t="s">
        <v>76</v>
      </c>
      <c r="B19" s="59"/>
      <c r="C19" s="165"/>
      <c r="D19" s="165"/>
      <c r="E19" s="125"/>
      <c r="F19" s="165"/>
      <c r="G19" s="57"/>
      <c r="H19" s="57"/>
      <c r="I19" s="125"/>
      <c r="J19" s="57"/>
      <c r="K19" s="57"/>
    </row>
    <row r="20" spans="1:11" ht="16.5" customHeight="1">
      <c r="A20" s="59"/>
      <c r="B20" s="59"/>
      <c r="C20" s="165"/>
      <c r="D20" s="165"/>
      <c r="E20" s="125"/>
      <c r="F20" s="165"/>
      <c r="G20" s="57"/>
      <c r="H20" s="57"/>
      <c r="I20" s="125"/>
      <c r="J20" s="57"/>
      <c r="K20" s="57"/>
    </row>
    <row r="21" spans="1:11" ht="16.5" customHeight="1">
      <c r="A21" s="116" t="s">
        <v>77</v>
      </c>
      <c r="E21" s="126">
        <v>-2660563842</v>
      </c>
      <c r="G21" s="113">
        <v>-2829102574</v>
      </c>
      <c r="H21" s="113"/>
      <c r="I21" s="126">
        <v>-2635405771</v>
      </c>
      <c r="J21" s="113"/>
      <c r="K21" s="113">
        <v>-2827272493</v>
      </c>
    </row>
    <row r="22" spans="1:11" ht="16.5" customHeight="1">
      <c r="A22" s="116" t="s">
        <v>78</v>
      </c>
      <c r="E22" s="126">
        <v>-3620331</v>
      </c>
      <c r="G22" s="113">
        <v>-1680061</v>
      </c>
      <c r="H22" s="114"/>
      <c r="I22" s="131">
        <v>0</v>
      </c>
      <c r="J22" s="46"/>
      <c r="K22" s="73">
        <v>0</v>
      </c>
    </row>
    <row r="23" spans="1:11" ht="8.1" customHeight="1">
      <c r="E23" s="127"/>
      <c r="G23" s="45"/>
      <c r="H23" s="117"/>
      <c r="I23" s="127"/>
      <c r="J23" s="117"/>
      <c r="K23" s="45"/>
    </row>
    <row r="24" spans="1:11" ht="16.5" customHeight="1">
      <c r="A24" s="59" t="s">
        <v>79</v>
      </c>
      <c r="B24" s="59"/>
      <c r="C24" s="165"/>
      <c r="D24" s="165"/>
      <c r="E24" s="128">
        <f>SUM(E21:E23)</f>
        <v>-2664184173</v>
      </c>
      <c r="F24" s="165"/>
      <c r="G24" s="44">
        <f>SUM(G21:G23)</f>
        <v>-2830782635</v>
      </c>
      <c r="H24" s="117"/>
      <c r="I24" s="128">
        <f>SUM(I21:I22)</f>
        <v>-2635405771</v>
      </c>
      <c r="J24" s="117"/>
      <c r="K24" s="44">
        <f>SUM(K21:K22)</f>
        <v>-2827272493</v>
      </c>
    </row>
    <row r="25" spans="1:11" ht="16.5" customHeight="1">
      <c r="A25" s="59"/>
      <c r="B25" s="59"/>
      <c r="C25" s="165"/>
      <c r="D25" s="165"/>
      <c r="E25" s="129"/>
      <c r="F25" s="165"/>
      <c r="H25" s="117"/>
      <c r="I25" s="129"/>
      <c r="J25" s="117"/>
    </row>
    <row r="26" spans="1:11" ht="16.5" customHeight="1">
      <c r="A26" s="59" t="s">
        <v>80</v>
      </c>
      <c r="B26" s="59"/>
      <c r="C26" s="165"/>
      <c r="D26" s="165"/>
      <c r="E26" s="129">
        <f>SUM(E17,E24)</f>
        <v>132395268</v>
      </c>
      <c r="F26" s="165"/>
      <c r="G26" s="117">
        <f>SUM(G17,G24)</f>
        <v>179861878</v>
      </c>
      <c r="H26" s="117"/>
      <c r="I26" s="129">
        <f>SUM(I17,I24)</f>
        <v>114969034</v>
      </c>
      <c r="J26" s="117"/>
      <c r="K26" s="117">
        <f>SUM(K17,K24)</f>
        <v>155829355</v>
      </c>
    </row>
    <row r="27" spans="1:11" ht="16.5" customHeight="1">
      <c r="A27" s="116" t="s">
        <v>81</v>
      </c>
      <c r="B27" s="59"/>
      <c r="D27" s="165"/>
      <c r="E27" s="126">
        <v>41535329</v>
      </c>
      <c r="F27" s="113"/>
      <c r="G27" s="113">
        <v>50680983</v>
      </c>
      <c r="H27" s="116"/>
      <c r="I27" s="149">
        <v>40961266</v>
      </c>
      <c r="J27" s="116"/>
      <c r="K27" s="46">
        <v>51782194</v>
      </c>
    </row>
    <row r="28" spans="1:11" ht="16.5" customHeight="1">
      <c r="A28" s="167" t="s">
        <v>82</v>
      </c>
      <c r="B28" s="59"/>
      <c r="D28" s="165"/>
      <c r="E28" s="126">
        <v>-74283707</v>
      </c>
      <c r="F28" s="165"/>
      <c r="G28" s="113">
        <v>-63092975</v>
      </c>
      <c r="H28" s="116"/>
      <c r="I28" s="150">
        <v>-65474302</v>
      </c>
      <c r="J28" s="116"/>
      <c r="K28" s="43">
        <v>-58373476</v>
      </c>
    </row>
    <row r="29" spans="1:11" ht="16.5" customHeight="1">
      <c r="A29" s="167" t="s">
        <v>83</v>
      </c>
      <c r="B29" s="59"/>
      <c r="D29" s="165"/>
      <c r="E29" s="126">
        <v>-76373287</v>
      </c>
      <c r="F29" s="165"/>
      <c r="G29" s="113">
        <v>-85172516</v>
      </c>
      <c r="H29" s="116"/>
      <c r="I29" s="150">
        <v>-64428767</v>
      </c>
      <c r="J29" s="116"/>
      <c r="K29" s="43">
        <v>-70788253</v>
      </c>
    </row>
    <row r="30" spans="1:11" ht="16.5" customHeight="1">
      <c r="A30" s="167" t="s">
        <v>84</v>
      </c>
      <c r="E30" s="130">
        <v>-6343734</v>
      </c>
      <c r="G30" s="42">
        <v>-5192967</v>
      </c>
      <c r="H30" s="116"/>
      <c r="I30" s="151">
        <v>-5909216</v>
      </c>
      <c r="J30" s="116"/>
      <c r="K30" s="108">
        <v>-4381107</v>
      </c>
    </row>
    <row r="31" spans="1:11" ht="8.1" customHeight="1">
      <c r="A31" s="167"/>
      <c r="E31" s="129"/>
      <c r="H31" s="117"/>
      <c r="I31" s="129"/>
      <c r="J31" s="117"/>
    </row>
    <row r="32" spans="1:11" ht="16.5" customHeight="1">
      <c r="A32" s="41" t="s">
        <v>85</v>
      </c>
      <c r="B32" s="59"/>
      <c r="C32" s="165"/>
      <c r="D32" s="165"/>
      <c r="E32" s="129">
        <f>SUM(E26:E31)</f>
        <v>16929869</v>
      </c>
      <c r="F32" s="165"/>
      <c r="G32" s="117">
        <f>SUM(G26:G31)</f>
        <v>77084403</v>
      </c>
      <c r="H32" s="117"/>
      <c r="I32" s="129">
        <f>SUM(I26:I31)</f>
        <v>20118015</v>
      </c>
      <c r="J32" s="117"/>
      <c r="K32" s="117">
        <f>SUM(K26:K31)</f>
        <v>74068713</v>
      </c>
    </row>
    <row r="33" spans="1:11" ht="16.5" customHeight="1">
      <c r="A33" s="116" t="s">
        <v>86</v>
      </c>
      <c r="E33" s="130">
        <v>-5238093</v>
      </c>
      <c r="G33" s="42">
        <v>-14209928</v>
      </c>
      <c r="H33" s="43"/>
      <c r="I33" s="152">
        <v>-4765417</v>
      </c>
      <c r="J33" s="43"/>
      <c r="K33" s="40">
        <v>-14558547</v>
      </c>
    </row>
    <row r="34" spans="1:11" ht="16.5" customHeight="1">
      <c r="E34" s="129"/>
      <c r="H34" s="117"/>
      <c r="I34" s="129"/>
      <c r="J34" s="117"/>
    </row>
    <row r="35" spans="1:11" ht="16.5" customHeight="1">
      <c r="A35" s="59" t="s">
        <v>87</v>
      </c>
      <c r="E35" s="129">
        <f>SUM(E32:E33)</f>
        <v>11691776</v>
      </c>
      <c r="G35" s="117">
        <f>SUM(G32:G33)</f>
        <v>62874475</v>
      </c>
      <c r="H35" s="117"/>
      <c r="I35" s="129">
        <f>SUM(I32:I33)</f>
        <v>15352598</v>
      </c>
      <c r="J35" s="117"/>
      <c r="K35" s="117">
        <f>SUM(K32:K33)</f>
        <v>59510166</v>
      </c>
    </row>
    <row r="36" spans="1:11" ht="16.5" customHeight="1">
      <c r="A36" s="116" t="s">
        <v>177</v>
      </c>
      <c r="E36" s="131">
        <v>0</v>
      </c>
      <c r="G36" s="73">
        <v>0</v>
      </c>
      <c r="H36" s="117"/>
      <c r="I36" s="131">
        <v>0</v>
      </c>
      <c r="J36" s="117"/>
      <c r="K36" s="73">
        <v>0</v>
      </c>
    </row>
    <row r="37" spans="1:11" ht="8.1" customHeight="1">
      <c r="A37" s="59"/>
      <c r="E37" s="129"/>
      <c r="H37" s="117"/>
      <c r="I37" s="129"/>
      <c r="J37" s="117"/>
    </row>
    <row r="38" spans="1:11" ht="16.5" customHeight="1" thickBot="1">
      <c r="A38" s="59" t="s">
        <v>88</v>
      </c>
      <c r="B38" s="59"/>
      <c r="E38" s="132">
        <f>E35+E36</f>
        <v>11691776</v>
      </c>
      <c r="F38" s="116"/>
      <c r="G38" s="39">
        <f>G35+G36</f>
        <v>62874475</v>
      </c>
      <c r="H38" s="116"/>
      <c r="I38" s="132">
        <f>I35+I36</f>
        <v>15352598</v>
      </c>
      <c r="J38" s="116"/>
      <c r="K38" s="39">
        <f>K35+K36</f>
        <v>59510166</v>
      </c>
    </row>
    <row r="39" spans="1:11" ht="16.5" customHeight="1" thickTop="1">
      <c r="A39" s="59"/>
      <c r="B39" s="59"/>
      <c r="E39" s="133"/>
      <c r="F39" s="116"/>
      <c r="G39" s="38"/>
      <c r="H39" s="116"/>
      <c r="I39" s="133"/>
      <c r="J39" s="116"/>
      <c r="K39" s="38"/>
    </row>
    <row r="40" spans="1:11" ht="16.5" customHeight="1">
      <c r="A40" s="59" t="s">
        <v>183</v>
      </c>
      <c r="E40" s="129"/>
      <c r="H40" s="117"/>
      <c r="I40" s="129"/>
      <c r="J40" s="117"/>
    </row>
    <row r="41" spans="1:11" ht="16.5" customHeight="1">
      <c r="B41" s="59" t="s">
        <v>90</v>
      </c>
      <c r="E41" s="129"/>
      <c r="H41" s="117"/>
      <c r="I41" s="129"/>
      <c r="J41" s="117"/>
    </row>
    <row r="42" spans="1:11" ht="16.5" customHeight="1">
      <c r="B42" s="116" t="s">
        <v>89</v>
      </c>
      <c r="E42" s="129">
        <v>14543023</v>
      </c>
      <c r="G42" s="117">
        <v>62798641</v>
      </c>
      <c r="H42" s="37"/>
      <c r="I42" s="153">
        <v>15352598</v>
      </c>
      <c r="J42" s="37"/>
      <c r="K42" s="37">
        <v>59510166</v>
      </c>
    </row>
    <row r="43" spans="1:11" ht="16.5" customHeight="1">
      <c r="B43" s="116" t="s">
        <v>67</v>
      </c>
      <c r="E43" s="158">
        <v>-2851247</v>
      </c>
      <c r="G43" s="44">
        <v>75834</v>
      </c>
      <c r="H43" s="37"/>
      <c r="I43" s="131">
        <v>0</v>
      </c>
      <c r="J43" s="46"/>
      <c r="K43" s="73">
        <v>0</v>
      </c>
    </row>
    <row r="44" spans="1:11" ht="8.1" customHeight="1">
      <c r="E44" s="129"/>
      <c r="H44" s="117"/>
      <c r="I44" s="129"/>
      <c r="J44" s="117"/>
    </row>
    <row r="45" spans="1:11" ht="16.5" customHeight="1" thickBot="1">
      <c r="E45" s="134">
        <f>SUM(E42:E44)</f>
        <v>11691776</v>
      </c>
      <c r="G45" s="36">
        <f>SUM(G42:G44)</f>
        <v>62874475</v>
      </c>
      <c r="H45" s="117"/>
      <c r="I45" s="134">
        <f>SUM(I42:I44)</f>
        <v>15352598</v>
      </c>
      <c r="J45" s="50"/>
      <c r="K45" s="36">
        <f>SUM(K42:K44)</f>
        <v>59510166</v>
      </c>
    </row>
    <row r="46" spans="1:11" ht="16.5" customHeight="1" thickTop="1">
      <c r="C46" s="116"/>
      <c r="D46" s="116"/>
      <c r="E46" s="135"/>
      <c r="F46" s="116"/>
      <c r="G46" s="116"/>
      <c r="H46" s="116"/>
      <c r="I46" s="135"/>
      <c r="J46" s="116"/>
      <c r="K46" s="116"/>
    </row>
    <row r="47" spans="1:11" ht="16.5" customHeight="1">
      <c r="C47" s="116"/>
      <c r="D47" s="116"/>
      <c r="E47" s="135"/>
      <c r="F47" s="116"/>
      <c r="G47" s="116"/>
      <c r="H47" s="116"/>
      <c r="I47" s="135"/>
      <c r="J47" s="116"/>
      <c r="K47" s="116"/>
    </row>
    <row r="48" spans="1:11" ht="16.5" customHeight="1">
      <c r="A48" s="59" t="s">
        <v>91</v>
      </c>
      <c r="E48" s="136"/>
      <c r="G48" s="35"/>
      <c r="H48" s="34"/>
      <c r="I48" s="136"/>
      <c r="J48" s="34"/>
      <c r="K48" s="35"/>
    </row>
    <row r="49" spans="1:11" ht="8.1" customHeight="1">
      <c r="E49" s="129"/>
      <c r="H49" s="117"/>
      <c r="I49" s="129"/>
      <c r="J49" s="117"/>
    </row>
    <row r="50" spans="1:11" ht="16.5" customHeight="1" thickBot="1">
      <c r="A50" s="116" t="s">
        <v>92</v>
      </c>
      <c r="E50" s="137">
        <v>0.03</v>
      </c>
      <c r="F50" s="32"/>
      <c r="G50" s="33">
        <v>0.12</v>
      </c>
      <c r="H50" s="34"/>
      <c r="I50" s="137">
        <v>0.03</v>
      </c>
      <c r="J50" s="34"/>
      <c r="K50" s="33">
        <v>0.12</v>
      </c>
    </row>
    <row r="51" spans="1:11" ht="16.5" customHeight="1" thickTop="1">
      <c r="E51" s="31"/>
      <c r="F51" s="32"/>
      <c r="G51" s="31"/>
      <c r="H51" s="34"/>
      <c r="I51" s="31"/>
      <c r="J51" s="34"/>
      <c r="K51" s="31"/>
    </row>
    <row r="52" spans="1:11" ht="16.5" customHeight="1">
      <c r="E52" s="31"/>
      <c r="F52" s="32"/>
      <c r="G52" s="31"/>
      <c r="H52" s="34"/>
      <c r="I52" s="31"/>
      <c r="J52" s="34"/>
      <c r="K52" s="31"/>
    </row>
    <row r="53" spans="1:11" ht="16.5" customHeight="1">
      <c r="E53" s="31"/>
      <c r="F53" s="32"/>
      <c r="G53" s="31"/>
      <c r="H53" s="34"/>
      <c r="I53" s="31"/>
      <c r="J53" s="34"/>
      <c r="K53" s="31"/>
    </row>
    <row r="54" spans="1:11" ht="11.25" customHeight="1">
      <c r="E54" s="31"/>
      <c r="F54" s="32"/>
      <c r="G54" s="31"/>
      <c r="H54" s="34"/>
      <c r="I54" s="31"/>
      <c r="J54" s="34"/>
      <c r="K54" s="31"/>
    </row>
    <row r="55" spans="1:11" ht="21.95" customHeight="1">
      <c r="A55" s="188" t="s">
        <v>34</v>
      </c>
      <c r="B55" s="188"/>
      <c r="C55" s="188"/>
      <c r="D55" s="188"/>
      <c r="E55" s="188"/>
      <c r="F55" s="188"/>
      <c r="G55" s="188"/>
      <c r="H55" s="188"/>
      <c r="I55" s="188"/>
      <c r="J55" s="188"/>
      <c r="K55" s="188"/>
    </row>
  </sheetData>
  <mergeCells count="5">
    <mergeCell ref="A55:K55"/>
    <mergeCell ref="E6:G6"/>
    <mergeCell ref="I6:K6"/>
    <mergeCell ref="E7:G7"/>
    <mergeCell ref="I7:K7"/>
  </mergeCells>
  <pageMargins left="0.8" right="0.5" top="0.5" bottom="0.6" header="0.49" footer="0.4"/>
  <pageSetup paperSize="9" scale="95" firstPageNumber="4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zoomScale="90" zoomScaleNormal="90" zoomScaleSheetLayoutView="89" workbookViewId="0">
      <selection activeCell="I60" sqref="I60"/>
    </sheetView>
  </sheetViews>
  <sheetFormatPr defaultColWidth="9.140625" defaultRowHeight="16.5" customHeight="1"/>
  <cols>
    <col min="1" max="1" width="1.7109375" style="116" customWidth="1"/>
    <col min="2" max="2" width="36.42578125" style="116" customWidth="1"/>
    <col min="3" max="3" width="5.7109375" style="50" customWidth="1"/>
    <col min="4" max="4" width="0.7109375" style="50" customWidth="1"/>
    <col min="5" max="5" width="14.140625" style="117" customWidth="1"/>
    <col min="6" max="6" width="0.7109375" style="50" customWidth="1"/>
    <col min="7" max="7" width="14.140625" style="117" customWidth="1"/>
    <col min="8" max="8" width="0.7109375" style="30" customWidth="1"/>
    <col min="9" max="9" width="14.140625" style="117" customWidth="1"/>
    <col min="10" max="10" width="0.7109375" style="30" customWidth="1"/>
    <col min="11" max="11" width="14.140625" style="117" customWidth="1"/>
    <col min="12" max="256" width="9.140625" style="116"/>
    <col min="257" max="257" width="1.85546875" style="116" customWidth="1"/>
    <col min="258" max="258" width="27.140625" style="116" customWidth="1"/>
    <col min="259" max="259" width="6.7109375" style="116" customWidth="1"/>
    <col min="260" max="260" width="0.85546875" style="116" customWidth="1"/>
    <col min="261" max="261" width="14.7109375" style="116" customWidth="1"/>
    <col min="262" max="262" width="0.85546875" style="116" customWidth="1"/>
    <col min="263" max="263" width="14.7109375" style="116" customWidth="1"/>
    <col min="264" max="264" width="0.85546875" style="116" customWidth="1"/>
    <col min="265" max="265" width="14.7109375" style="116" customWidth="1"/>
    <col min="266" max="266" width="0.85546875" style="116" customWidth="1"/>
    <col min="267" max="267" width="14.7109375" style="116" customWidth="1"/>
    <col min="268" max="512" width="9.140625" style="116"/>
    <col min="513" max="513" width="1.85546875" style="116" customWidth="1"/>
    <col min="514" max="514" width="27.140625" style="116" customWidth="1"/>
    <col min="515" max="515" width="6.7109375" style="116" customWidth="1"/>
    <col min="516" max="516" width="0.85546875" style="116" customWidth="1"/>
    <col min="517" max="517" width="14.7109375" style="116" customWidth="1"/>
    <col min="518" max="518" width="0.85546875" style="116" customWidth="1"/>
    <col min="519" max="519" width="14.7109375" style="116" customWidth="1"/>
    <col min="520" max="520" width="0.85546875" style="116" customWidth="1"/>
    <col min="521" max="521" width="14.7109375" style="116" customWidth="1"/>
    <col min="522" max="522" width="0.85546875" style="116" customWidth="1"/>
    <col min="523" max="523" width="14.7109375" style="116" customWidth="1"/>
    <col min="524" max="768" width="9.140625" style="116"/>
    <col min="769" max="769" width="1.85546875" style="116" customWidth="1"/>
    <col min="770" max="770" width="27.140625" style="116" customWidth="1"/>
    <col min="771" max="771" width="6.7109375" style="116" customWidth="1"/>
    <col min="772" max="772" width="0.85546875" style="116" customWidth="1"/>
    <col min="773" max="773" width="14.7109375" style="116" customWidth="1"/>
    <col min="774" max="774" width="0.85546875" style="116" customWidth="1"/>
    <col min="775" max="775" width="14.7109375" style="116" customWidth="1"/>
    <col min="776" max="776" width="0.85546875" style="116" customWidth="1"/>
    <col min="777" max="777" width="14.7109375" style="116" customWidth="1"/>
    <col min="778" max="778" width="0.85546875" style="116" customWidth="1"/>
    <col min="779" max="779" width="14.7109375" style="116" customWidth="1"/>
    <col min="780" max="1024" width="9.140625" style="116"/>
    <col min="1025" max="1025" width="1.85546875" style="116" customWidth="1"/>
    <col min="1026" max="1026" width="27.140625" style="116" customWidth="1"/>
    <col min="1027" max="1027" width="6.7109375" style="116" customWidth="1"/>
    <col min="1028" max="1028" width="0.85546875" style="116" customWidth="1"/>
    <col min="1029" max="1029" width="14.7109375" style="116" customWidth="1"/>
    <col min="1030" max="1030" width="0.85546875" style="116" customWidth="1"/>
    <col min="1031" max="1031" width="14.7109375" style="116" customWidth="1"/>
    <col min="1032" max="1032" width="0.85546875" style="116" customWidth="1"/>
    <col min="1033" max="1033" width="14.7109375" style="116" customWidth="1"/>
    <col min="1034" max="1034" width="0.85546875" style="116" customWidth="1"/>
    <col min="1035" max="1035" width="14.7109375" style="116" customWidth="1"/>
    <col min="1036" max="1280" width="9.140625" style="116"/>
    <col min="1281" max="1281" width="1.85546875" style="116" customWidth="1"/>
    <col min="1282" max="1282" width="27.140625" style="116" customWidth="1"/>
    <col min="1283" max="1283" width="6.7109375" style="116" customWidth="1"/>
    <col min="1284" max="1284" width="0.85546875" style="116" customWidth="1"/>
    <col min="1285" max="1285" width="14.7109375" style="116" customWidth="1"/>
    <col min="1286" max="1286" width="0.85546875" style="116" customWidth="1"/>
    <col min="1287" max="1287" width="14.7109375" style="116" customWidth="1"/>
    <col min="1288" max="1288" width="0.85546875" style="116" customWidth="1"/>
    <col min="1289" max="1289" width="14.7109375" style="116" customWidth="1"/>
    <col min="1290" max="1290" width="0.85546875" style="116" customWidth="1"/>
    <col min="1291" max="1291" width="14.7109375" style="116" customWidth="1"/>
    <col min="1292" max="1536" width="9.140625" style="116"/>
    <col min="1537" max="1537" width="1.85546875" style="116" customWidth="1"/>
    <col min="1538" max="1538" width="27.140625" style="116" customWidth="1"/>
    <col min="1539" max="1539" width="6.7109375" style="116" customWidth="1"/>
    <col min="1540" max="1540" width="0.85546875" style="116" customWidth="1"/>
    <col min="1541" max="1541" width="14.7109375" style="116" customWidth="1"/>
    <col min="1542" max="1542" width="0.85546875" style="116" customWidth="1"/>
    <col min="1543" max="1543" width="14.7109375" style="116" customWidth="1"/>
    <col min="1544" max="1544" width="0.85546875" style="116" customWidth="1"/>
    <col min="1545" max="1545" width="14.7109375" style="116" customWidth="1"/>
    <col min="1546" max="1546" width="0.85546875" style="116" customWidth="1"/>
    <col min="1547" max="1547" width="14.7109375" style="116" customWidth="1"/>
    <col min="1548" max="1792" width="9.140625" style="116"/>
    <col min="1793" max="1793" width="1.85546875" style="116" customWidth="1"/>
    <col min="1794" max="1794" width="27.140625" style="116" customWidth="1"/>
    <col min="1795" max="1795" width="6.7109375" style="116" customWidth="1"/>
    <col min="1796" max="1796" width="0.85546875" style="116" customWidth="1"/>
    <col min="1797" max="1797" width="14.7109375" style="116" customWidth="1"/>
    <col min="1798" max="1798" width="0.85546875" style="116" customWidth="1"/>
    <col min="1799" max="1799" width="14.7109375" style="116" customWidth="1"/>
    <col min="1800" max="1800" width="0.85546875" style="116" customWidth="1"/>
    <col min="1801" max="1801" width="14.7109375" style="116" customWidth="1"/>
    <col min="1802" max="1802" width="0.85546875" style="116" customWidth="1"/>
    <col min="1803" max="1803" width="14.7109375" style="116" customWidth="1"/>
    <col min="1804" max="2048" width="9.140625" style="116"/>
    <col min="2049" max="2049" width="1.85546875" style="116" customWidth="1"/>
    <col min="2050" max="2050" width="27.140625" style="116" customWidth="1"/>
    <col min="2051" max="2051" width="6.7109375" style="116" customWidth="1"/>
    <col min="2052" max="2052" width="0.85546875" style="116" customWidth="1"/>
    <col min="2053" max="2053" width="14.7109375" style="116" customWidth="1"/>
    <col min="2054" max="2054" width="0.85546875" style="116" customWidth="1"/>
    <col min="2055" max="2055" width="14.7109375" style="116" customWidth="1"/>
    <col min="2056" max="2056" width="0.85546875" style="116" customWidth="1"/>
    <col min="2057" max="2057" width="14.7109375" style="116" customWidth="1"/>
    <col min="2058" max="2058" width="0.85546875" style="116" customWidth="1"/>
    <col min="2059" max="2059" width="14.7109375" style="116" customWidth="1"/>
    <col min="2060" max="2304" width="9.140625" style="116"/>
    <col min="2305" max="2305" width="1.85546875" style="116" customWidth="1"/>
    <col min="2306" max="2306" width="27.140625" style="116" customWidth="1"/>
    <col min="2307" max="2307" width="6.7109375" style="116" customWidth="1"/>
    <col min="2308" max="2308" width="0.85546875" style="116" customWidth="1"/>
    <col min="2309" max="2309" width="14.7109375" style="116" customWidth="1"/>
    <col min="2310" max="2310" width="0.85546875" style="116" customWidth="1"/>
    <col min="2311" max="2311" width="14.7109375" style="116" customWidth="1"/>
    <col min="2312" max="2312" width="0.85546875" style="116" customWidth="1"/>
    <col min="2313" max="2313" width="14.7109375" style="116" customWidth="1"/>
    <col min="2314" max="2314" width="0.85546875" style="116" customWidth="1"/>
    <col min="2315" max="2315" width="14.7109375" style="116" customWidth="1"/>
    <col min="2316" max="2560" width="9.140625" style="116"/>
    <col min="2561" max="2561" width="1.85546875" style="116" customWidth="1"/>
    <col min="2562" max="2562" width="27.140625" style="116" customWidth="1"/>
    <col min="2563" max="2563" width="6.7109375" style="116" customWidth="1"/>
    <col min="2564" max="2564" width="0.85546875" style="116" customWidth="1"/>
    <col min="2565" max="2565" width="14.7109375" style="116" customWidth="1"/>
    <col min="2566" max="2566" width="0.85546875" style="116" customWidth="1"/>
    <col min="2567" max="2567" width="14.7109375" style="116" customWidth="1"/>
    <col min="2568" max="2568" width="0.85546875" style="116" customWidth="1"/>
    <col min="2569" max="2569" width="14.7109375" style="116" customWidth="1"/>
    <col min="2570" max="2570" width="0.85546875" style="116" customWidth="1"/>
    <col min="2571" max="2571" width="14.7109375" style="116" customWidth="1"/>
    <col min="2572" max="2816" width="9.140625" style="116"/>
    <col min="2817" max="2817" width="1.85546875" style="116" customWidth="1"/>
    <col min="2818" max="2818" width="27.140625" style="116" customWidth="1"/>
    <col min="2819" max="2819" width="6.7109375" style="116" customWidth="1"/>
    <col min="2820" max="2820" width="0.85546875" style="116" customWidth="1"/>
    <col min="2821" max="2821" width="14.7109375" style="116" customWidth="1"/>
    <col min="2822" max="2822" width="0.85546875" style="116" customWidth="1"/>
    <col min="2823" max="2823" width="14.7109375" style="116" customWidth="1"/>
    <col min="2824" max="2824" width="0.85546875" style="116" customWidth="1"/>
    <col min="2825" max="2825" width="14.7109375" style="116" customWidth="1"/>
    <col min="2826" max="2826" width="0.85546875" style="116" customWidth="1"/>
    <col min="2827" max="2827" width="14.7109375" style="116" customWidth="1"/>
    <col min="2828" max="3072" width="9.140625" style="116"/>
    <col min="3073" max="3073" width="1.85546875" style="116" customWidth="1"/>
    <col min="3074" max="3074" width="27.140625" style="116" customWidth="1"/>
    <col min="3075" max="3075" width="6.7109375" style="116" customWidth="1"/>
    <col min="3076" max="3076" width="0.85546875" style="116" customWidth="1"/>
    <col min="3077" max="3077" width="14.7109375" style="116" customWidth="1"/>
    <col min="3078" max="3078" width="0.85546875" style="116" customWidth="1"/>
    <col min="3079" max="3079" width="14.7109375" style="116" customWidth="1"/>
    <col min="3080" max="3080" width="0.85546875" style="116" customWidth="1"/>
    <col min="3081" max="3081" width="14.7109375" style="116" customWidth="1"/>
    <col min="3082" max="3082" width="0.85546875" style="116" customWidth="1"/>
    <col min="3083" max="3083" width="14.7109375" style="116" customWidth="1"/>
    <col min="3084" max="3328" width="9.140625" style="116"/>
    <col min="3329" max="3329" width="1.85546875" style="116" customWidth="1"/>
    <col min="3330" max="3330" width="27.140625" style="116" customWidth="1"/>
    <col min="3331" max="3331" width="6.7109375" style="116" customWidth="1"/>
    <col min="3332" max="3332" width="0.85546875" style="116" customWidth="1"/>
    <col min="3333" max="3333" width="14.7109375" style="116" customWidth="1"/>
    <col min="3334" max="3334" width="0.85546875" style="116" customWidth="1"/>
    <col min="3335" max="3335" width="14.7109375" style="116" customWidth="1"/>
    <col min="3336" max="3336" width="0.85546875" style="116" customWidth="1"/>
    <col min="3337" max="3337" width="14.7109375" style="116" customWidth="1"/>
    <col min="3338" max="3338" width="0.85546875" style="116" customWidth="1"/>
    <col min="3339" max="3339" width="14.7109375" style="116" customWidth="1"/>
    <col min="3340" max="3584" width="9.140625" style="116"/>
    <col min="3585" max="3585" width="1.85546875" style="116" customWidth="1"/>
    <col min="3586" max="3586" width="27.140625" style="116" customWidth="1"/>
    <col min="3587" max="3587" width="6.7109375" style="116" customWidth="1"/>
    <col min="3588" max="3588" width="0.85546875" style="116" customWidth="1"/>
    <col min="3589" max="3589" width="14.7109375" style="116" customWidth="1"/>
    <col min="3590" max="3590" width="0.85546875" style="116" customWidth="1"/>
    <col min="3591" max="3591" width="14.7109375" style="116" customWidth="1"/>
    <col min="3592" max="3592" width="0.85546875" style="116" customWidth="1"/>
    <col min="3593" max="3593" width="14.7109375" style="116" customWidth="1"/>
    <col min="3594" max="3594" width="0.85546875" style="116" customWidth="1"/>
    <col min="3595" max="3595" width="14.7109375" style="116" customWidth="1"/>
    <col min="3596" max="3840" width="9.140625" style="116"/>
    <col min="3841" max="3841" width="1.85546875" style="116" customWidth="1"/>
    <col min="3842" max="3842" width="27.140625" style="116" customWidth="1"/>
    <col min="3843" max="3843" width="6.7109375" style="116" customWidth="1"/>
    <col min="3844" max="3844" width="0.85546875" style="116" customWidth="1"/>
    <col min="3845" max="3845" width="14.7109375" style="116" customWidth="1"/>
    <col min="3846" max="3846" width="0.85546875" style="116" customWidth="1"/>
    <col min="3847" max="3847" width="14.7109375" style="116" customWidth="1"/>
    <col min="3848" max="3848" width="0.85546875" style="116" customWidth="1"/>
    <col min="3849" max="3849" width="14.7109375" style="116" customWidth="1"/>
    <col min="3850" max="3850" width="0.85546875" style="116" customWidth="1"/>
    <col min="3851" max="3851" width="14.7109375" style="116" customWidth="1"/>
    <col min="3852" max="4096" width="9.140625" style="116"/>
    <col min="4097" max="4097" width="1.85546875" style="116" customWidth="1"/>
    <col min="4098" max="4098" width="27.140625" style="116" customWidth="1"/>
    <col min="4099" max="4099" width="6.7109375" style="116" customWidth="1"/>
    <col min="4100" max="4100" width="0.85546875" style="116" customWidth="1"/>
    <col min="4101" max="4101" width="14.7109375" style="116" customWidth="1"/>
    <col min="4102" max="4102" width="0.85546875" style="116" customWidth="1"/>
    <col min="4103" max="4103" width="14.7109375" style="116" customWidth="1"/>
    <col min="4104" max="4104" width="0.85546875" style="116" customWidth="1"/>
    <col min="4105" max="4105" width="14.7109375" style="116" customWidth="1"/>
    <col min="4106" max="4106" width="0.85546875" style="116" customWidth="1"/>
    <col min="4107" max="4107" width="14.7109375" style="116" customWidth="1"/>
    <col min="4108" max="4352" width="9.140625" style="116"/>
    <col min="4353" max="4353" width="1.85546875" style="116" customWidth="1"/>
    <col min="4354" max="4354" width="27.140625" style="116" customWidth="1"/>
    <col min="4355" max="4355" width="6.7109375" style="116" customWidth="1"/>
    <col min="4356" max="4356" width="0.85546875" style="116" customWidth="1"/>
    <col min="4357" max="4357" width="14.7109375" style="116" customWidth="1"/>
    <col min="4358" max="4358" width="0.85546875" style="116" customWidth="1"/>
    <col min="4359" max="4359" width="14.7109375" style="116" customWidth="1"/>
    <col min="4360" max="4360" width="0.85546875" style="116" customWidth="1"/>
    <col min="4361" max="4361" width="14.7109375" style="116" customWidth="1"/>
    <col min="4362" max="4362" width="0.85546875" style="116" customWidth="1"/>
    <col min="4363" max="4363" width="14.7109375" style="116" customWidth="1"/>
    <col min="4364" max="4608" width="9.140625" style="116"/>
    <col min="4609" max="4609" width="1.85546875" style="116" customWidth="1"/>
    <col min="4610" max="4610" width="27.140625" style="116" customWidth="1"/>
    <col min="4611" max="4611" width="6.7109375" style="116" customWidth="1"/>
    <col min="4612" max="4612" width="0.85546875" style="116" customWidth="1"/>
    <col min="4613" max="4613" width="14.7109375" style="116" customWidth="1"/>
    <col min="4614" max="4614" width="0.85546875" style="116" customWidth="1"/>
    <col min="4615" max="4615" width="14.7109375" style="116" customWidth="1"/>
    <col min="4616" max="4616" width="0.85546875" style="116" customWidth="1"/>
    <col min="4617" max="4617" width="14.7109375" style="116" customWidth="1"/>
    <col min="4618" max="4618" width="0.85546875" style="116" customWidth="1"/>
    <col min="4619" max="4619" width="14.7109375" style="116" customWidth="1"/>
    <col min="4620" max="4864" width="9.140625" style="116"/>
    <col min="4865" max="4865" width="1.85546875" style="116" customWidth="1"/>
    <col min="4866" max="4866" width="27.140625" style="116" customWidth="1"/>
    <col min="4867" max="4867" width="6.7109375" style="116" customWidth="1"/>
    <col min="4868" max="4868" width="0.85546875" style="116" customWidth="1"/>
    <col min="4869" max="4869" width="14.7109375" style="116" customWidth="1"/>
    <col min="4870" max="4870" width="0.85546875" style="116" customWidth="1"/>
    <col min="4871" max="4871" width="14.7109375" style="116" customWidth="1"/>
    <col min="4872" max="4872" width="0.85546875" style="116" customWidth="1"/>
    <col min="4873" max="4873" width="14.7109375" style="116" customWidth="1"/>
    <col min="4874" max="4874" width="0.85546875" style="116" customWidth="1"/>
    <col min="4875" max="4875" width="14.7109375" style="116" customWidth="1"/>
    <col min="4876" max="5120" width="9.140625" style="116"/>
    <col min="5121" max="5121" width="1.85546875" style="116" customWidth="1"/>
    <col min="5122" max="5122" width="27.140625" style="116" customWidth="1"/>
    <col min="5123" max="5123" width="6.7109375" style="116" customWidth="1"/>
    <col min="5124" max="5124" width="0.85546875" style="116" customWidth="1"/>
    <col min="5125" max="5125" width="14.7109375" style="116" customWidth="1"/>
    <col min="5126" max="5126" width="0.85546875" style="116" customWidth="1"/>
    <col min="5127" max="5127" width="14.7109375" style="116" customWidth="1"/>
    <col min="5128" max="5128" width="0.85546875" style="116" customWidth="1"/>
    <col min="5129" max="5129" width="14.7109375" style="116" customWidth="1"/>
    <col min="5130" max="5130" width="0.85546875" style="116" customWidth="1"/>
    <col min="5131" max="5131" width="14.7109375" style="116" customWidth="1"/>
    <col min="5132" max="5376" width="9.140625" style="116"/>
    <col min="5377" max="5377" width="1.85546875" style="116" customWidth="1"/>
    <col min="5378" max="5378" width="27.140625" style="116" customWidth="1"/>
    <col min="5379" max="5379" width="6.7109375" style="116" customWidth="1"/>
    <col min="5380" max="5380" width="0.85546875" style="116" customWidth="1"/>
    <col min="5381" max="5381" width="14.7109375" style="116" customWidth="1"/>
    <col min="5382" max="5382" width="0.85546875" style="116" customWidth="1"/>
    <col min="5383" max="5383" width="14.7109375" style="116" customWidth="1"/>
    <col min="5384" max="5384" width="0.85546875" style="116" customWidth="1"/>
    <col min="5385" max="5385" width="14.7109375" style="116" customWidth="1"/>
    <col min="5386" max="5386" width="0.85546875" style="116" customWidth="1"/>
    <col min="5387" max="5387" width="14.7109375" style="116" customWidth="1"/>
    <col min="5388" max="5632" width="9.140625" style="116"/>
    <col min="5633" max="5633" width="1.85546875" style="116" customWidth="1"/>
    <col min="5634" max="5634" width="27.140625" style="116" customWidth="1"/>
    <col min="5635" max="5635" width="6.7109375" style="116" customWidth="1"/>
    <col min="5636" max="5636" width="0.85546875" style="116" customWidth="1"/>
    <col min="5637" max="5637" width="14.7109375" style="116" customWidth="1"/>
    <col min="5638" max="5638" width="0.85546875" style="116" customWidth="1"/>
    <col min="5639" max="5639" width="14.7109375" style="116" customWidth="1"/>
    <col min="5640" max="5640" width="0.85546875" style="116" customWidth="1"/>
    <col min="5641" max="5641" width="14.7109375" style="116" customWidth="1"/>
    <col min="5642" max="5642" width="0.85546875" style="116" customWidth="1"/>
    <col min="5643" max="5643" width="14.7109375" style="116" customWidth="1"/>
    <col min="5644" max="5888" width="9.140625" style="116"/>
    <col min="5889" max="5889" width="1.85546875" style="116" customWidth="1"/>
    <col min="5890" max="5890" width="27.140625" style="116" customWidth="1"/>
    <col min="5891" max="5891" width="6.7109375" style="116" customWidth="1"/>
    <col min="5892" max="5892" width="0.85546875" style="116" customWidth="1"/>
    <col min="5893" max="5893" width="14.7109375" style="116" customWidth="1"/>
    <col min="5894" max="5894" width="0.85546875" style="116" customWidth="1"/>
    <col min="5895" max="5895" width="14.7109375" style="116" customWidth="1"/>
    <col min="5896" max="5896" width="0.85546875" style="116" customWidth="1"/>
    <col min="5897" max="5897" width="14.7109375" style="116" customWidth="1"/>
    <col min="5898" max="5898" width="0.85546875" style="116" customWidth="1"/>
    <col min="5899" max="5899" width="14.7109375" style="116" customWidth="1"/>
    <col min="5900" max="6144" width="9.140625" style="116"/>
    <col min="6145" max="6145" width="1.85546875" style="116" customWidth="1"/>
    <col min="6146" max="6146" width="27.140625" style="116" customWidth="1"/>
    <col min="6147" max="6147" width="6.7109375" style="116" customWidth="1"/>
    <col min="6148" max="6148" width="0.85546875" style="116" customWidth="1"/>
    <col min="6149" max="6149" width="14.7109375" style="116" customWidth="1"/>
    <col min="6150" max="6150" width="0.85546875" style="116" customWidth="1"/>
    <col min="6151" max="6151" width="14.7109375" style="116" customWidth="1"/>
    <col min="6152" max="6152" width="0.85546875" style="116" customWidth="1"/>
    <col min="6153" max="6153" width="14.7109375" style="116" customWidth="1"/>
    <col min="6154" max="6154" width="0.85546875" style="116" customWidth="1"/>
    <col min="6155" max="6155" width="14.7109375" style="116" customWidth="1"/>
    <col min="6156" max="6400" width="9.140625" style="116"/>
    <col min="6401" max="6401" width="1.85546875" style="116" customWidth="1"/>
    <col min="6402" max="6402" width="27.140625" style="116" customWidth="1"/>
    <col min="6403" max="6403" width="6.7109375" style="116" customWidth="1"/>
    <col min="6404" max="6404" width="0.85546875" style="116" customWidth="1"/>
    <col min="6405" max="6405" width="14.7109375" style="116" customWidth="1"/>
    <col min="6406" max="6406" width="0.85546875" style="116" customWidth="1"/>
    <col min="6407" max="6407" width="14.7109375" style="116" customWidth="1"/>
    <col min="6408" max="6408" width="0.85546875" style="116" customWidth="1"/>
    <col min="6409" max="6409" width="14.7109375" style="116" customWidth="1"/>
    <col min="6410" max="6410" width="0.85546875" style="116" customWidth="1"/>
    <col min="6411" max="6411" width="14.7109375" style="116" customWidth="1"/>
    <col min="6412" max="6656" width="9.140625" style="116"/>
    <col min="6657" max="6657" width="1.85546875" style="116" customWidth="1"/>
    <col min="6658" max="6658" width="27.140625" style="116" customWidth="1"/>
    <col min="6659" max="6659" width="6.7109375" style="116" customWidth="1"/>
    <col min="6660" max="6660" width="0.85546875" style="116" customWidth="1"/>
    <col min="6661" max="6661" width="14.7109375" style="116" customWidth="1"/>
    <col min="6662" max="6662" width="0.85546875" style="116" customWidth="1"/>
    <col min="6663" max="6663" width="14.7109375" style="116" customWidth="1"/>
    <col min="6664" max="6664" width="0.85546875" style="116" customWidth="1"/>
    <col min="6665" max="6665" width="14.7109375" style="116" customWidth="1"/>
    <col min="6666" max="6666" width="0.85546875" style="116" customWidth="1"/>
    <col min="6667" max="6667" width="14.7109375" style="116" customWidth="1"/>
    <col min="6668" max="6912" width="9.140625" style="116"/>
    <col min="6913" max="6913" width="1.85546875" style="116" customWidth="1"/>
    <col min="6914" max="6914" width="27.140625" style="116" customWidth="1"/>
    <col min="6915" max="6915" width="6.7109375" style="116" customWidth="1"/>
    <col min="6916" max="6916" width="0.85546875" style="116" customWidth="1"/>
    <col min="6917" max="6917" width="14.7109375" style="116" customWidth="1"/>
    <col min="6918" max="6918" width="0.85546875" style="116" customWidth="1"/>
    <col min="6919" max="6919" width="14.7109375" style="116" customWidth="1"/>
    <col min="6920" max="6920" width="0.85546875" style="116" customWidth="1"/>
    <col min="6921" max="6921" width="14.7109375" style="116" customWidth="1"/>
    <col min="6922" max="6922" width="0.85546875" style="116" customWidth="1"/>
    <col min="6923" max="6923" width="14.7109375" style="116" customWidth="1"/>
    <col min="6924" max="7168" width="9.140625" style="116"/>
    <col min="7169" max="7169" width="1.85546875" style="116" customWidth="1"/>
    <col min="7170" max="7170" width="27.140625" style="116" customWidth="1"/>
    <col min="7171" max="7171" width="6.7109375" style="116" customWidth="1"/>
    <col min="7172" max="7172" width="0.85546875" style="116" customWidth="1"/>
    <col min="7173" max="7173" width="14.7109375" style="116" customWidth="1"/>
    <col min="7174" max="7174" width="0.85546875" style="116" customWidth="1"/>
    <col min="7175" max="7175" width="14.7109375" style="116" customWidth="1"/>
    <col min="7176" max="7176" width="0.85546875" style="116" customWidth="1"/>
    <col min="7177" max="7177" width="14.7109375" style="116" customWidth="1"/>
    <col min="7178" max="7178" width="0.85546875" style="116" customWidth="1"/>
    <col min="7179" max="7179" width="14.7109375" style="116" customWidth="1"/>
    <col min="7180" max="7424" width="9.140625" style="116"/>
    <col min="7425" max="7425" width="1.85546875" style="116" customWidth="1"/>
    <col min="7426" max="7426" width="27.140625" style="116" customWidth="1"/>
    <col min="7427" max="7427" width="6.7109375" style="116" customWidth="1"/>
    <col min="7428" max="7428" width="0.85546875" style="116" customWidth="1"/>
    <col min="7429" max="7429" width="14.7109375" style="116" customWidth="1"/>
    <col min="7430" max="7430" width="0.85546875" style="116" customWidth="1"/>
    <col min="7431" max="7431" width="14.7109375" style="116" customWidth="1"/>
    <col min="7432" max="7432" width="0.85546875" style="116" customWidth="1"/>
    <col min="7433" max="7433" width="14.7109375" style="116" customWidth="1"/>
    <col min="7434" max="7434" width="0.85546875" style="116" customWidth="1"/>
    <col min="7435" max="7435" width="14.7109375" style="116" customWidth="1"/>
    <col min="7436" max="7680" width="9.140625" style="116"/>
    <col min="7681" max="7681" width="1.85546875" style="116" customWidth="1"/>
    <col min="7682" max="7682" width="27.140625" style="116" customWidth="1"/>
    <col min="7683" max="7683" width="6.7109375" style="116" customWidth="1"/>
    <col min="7684" max="7684" width="0.85546875" style="116" customWidth="1"/>
    <col min="7685" max="7685" width="14.7109375" style="116" customWidth="1"/>
    <col min="7686" max="7686" width="0.85546875" style="116" customWidth="1"/>
    <col min="7687" max="7687" width="14.7109375" style="116" customWidth="1"/>
    <col min="7688" max="7688" width="0.85546875" style="116" customWidth="1"/>
    <col min="7689" max="7689" width="14.7109375" style="116" customWidth="1"/>
    <col min="7690" max="7690" width="0.85546875" style="116" customWidth="1"/>
    <col min="7691" max="7691" width="14.7109375" style="116" customWidth="1"/>
    <col min="7692" max="7936" width="9.140625" style="116"/>
    <col min="7937" max="7937" width="1.85546875" style="116" customWidth="1"/>
    <col min="7938" max="7938" width="27.140625" style="116" customWidth="1"/>
    <col min="7939" max="7939" width="6.7109375" style="116" customWidth="1"/>
    <col min="7940" max="7940" width="0.85546875" style="116" customWidth="1"/>
    <col min="7941" max="7941" width="14.7109375" style="116" customWidth="1"/>
    <col min="7942" max="7942" width="0.85546875" style="116" customWidth="1"/>
    <col min="7943" max="7943" width="14.7109375" style="116" customWidth="1"/>
    <col min="7944" max="7944" width="0.85546875" style="116" customWidth="1"/>
    <col min="7945" max="7945" width="14.7109375" style="116" customWidth="1"/>
    <col min="7946" max="7946" width="0.85546875" style="116" customWidth="1"/>
    <col min="7947" max="7947" width="14.7109375" style="116" customWidth="1"/>
    <col min="7948" max="8192" width="9.140625" style="116"/>
    <col min="8193" max="8193" width="1.85546875" style="116" customWidth="1"/>
    <col min="8194" max="8194" width="27.140625" style="116" customWidth="1"/>
    <col min="8195" max="8195" width="6.7109375" style="116" customWidth="1"/>
    <col min="8196" max="8196" width="0.85546875" style="116" customWidth="1"/>
    <col min="8197" max="8197" width="14.7109375" style="116" customWidth="1"/>
    <col min="8198" max="8198" width="0.85546875" style="116" customWidth="1"/>
    <col min="8199" max="8199" width="14.7109375" style="116" customWidth="1"/>
    <col min="8200" max="8200" width="0.85546875" style="116" customWidth="1"/>
    <col min="8201" max="8201" width="14.7109375" style="116" customWidth="1"/>
    <col min="8202" max="8202" width="0.85546875" style="116" customWidth="1"/>
    <col min="8203" max="8203" width="14.7109375" style="116" customWidth="1"/>
    <col min="8204" max="8448" width="9.140625" style="116"/>
    <col min="8449" max="8449" width="1.85546875" style="116" customWidth="1"/>
    <col min="8450" max="8450" width="27.140625" style="116" customWidth="1"/>
    <col min="8451" max="8451" width="6.7109375" style="116" customWidth="1"/>
    <col min="8452" max="8452" width="0.85546875" style="116" customWidth="1"/>
    <col min="8453" max="8453" width="14.7109375" style="116" customWidth="1"/>
    <col min="8454" max="8454" width="0.85546875" style="116" customWidth="1"/>
    <col min="8455" max="8455" width="14.7109375" style="116" customWidth="1"/>
    <col min="8456" max="8456" width="0.85546875" style="116" customWidth="1"/>
    <col min="8457" max="8457" width="14.7109375" style="116" customWidth="1"/>
    <col min="8458" max="8458" width="0.85546875" style="116" customWidth="1"/>
    <col min="8459" max="8459" width="14.7109375" style="116" customWidth="1"/>
    <col min="8460" max="8704" width="9.140625" style="116"/>
    <col min="8705" max="8705" width="1.85546875" style="116" customWidth="1"/>
    <col min="8706" max="8706" width="27.140625" style="116" customWidth="1"/>
    <col min="8707" max="8707" width="6.7109375" style="116" customWidth="1"/>
    <col min="8708" max="8708" width="0.85546875" style="116" customWidth="1"/>
    <col min="8709" max="8709" width="14.7109375" style="116" customWidth="1"/>
    <col min="8710" max="8710" width="0.85546875" style="116" customWidth="1"/>
    <col min="8711" max="8711" width="14.7109375" style="116" customWidth="1"/>
    <col min="8712" max="8712" width="0.85546875" style="116" customWidth="1"/>
    <col min="8713" max="8713" width="14.7109375" style="116" customWidth="1"/>
    <col min="8714" max="8714" width="0.85546875" style="116" customWidth="1"/>
    <col min="8715" max="8715" width="14.7109375" style="116" customWidth="1"/>
    <col min="8716" max="8960" width="9.140625" style="116"/>
    <col min="8961" max="8961" width="1.85546875" style="116" customWidth="1"/>
    <col min="8962" max="8962" width="27.140625" style="116" customWidth="1"/>
    <col min="8963" max="8963" width="6.7109375" style="116" customWidth="1"/>
    <col min="8964" max="8964" width="0.85546875" style="116" customWidth="1"/>
    <col min="8965" max="8965" width="14.7109375" style="116" customWidth="1"/>
    <col min="8966" max="8966" width="0.85546875" style="116" customWidth="1"/>
    <col min="8967" max="8967" width="14.7109375" style="116" customWidth="1"/>
    <col min="8968" max="8968" width="0.85546875" style="116" customWidth="1"/>
    <col min="8969" max="8969" width="14.7109375" style="116" customWidth="1"/>
    <col min="8970" max="8970" width="0.85546875" style="116" customWidth="1"/>
    <col min="8971" max="8971" width="14.7109375" style="116" customWidth="1"/>
    <col min="8972" max="9216" width="9.140625" style="116"/>
    <col min="9217" max="9217" width="1.85546875" style="116" customWidth="1"/>
    <col min="9218" max="9218" width="27.140625" style="116" customWidth="1"/>
    <col min="9219" max="9219" width="6.7109375" style="116" customWidth="1"/>
    <col min="9220" max="9220" width="0.85546875" style="116" customWidth="1"/>
    <col min="9221" max="9221" width="14.7109375" style="116" customWidth="1"/>
    <col min="9222" max="9222" width="0.85546875" style="116" customWidth="1"/>
    <col min="9223" max="9223" width="14.7109375" style="116" customWidth="1"/>
    <col min="9224" max="9224" width="0.85546875" style="116" customWidth="1"/>
    <col min="9225" max="9225" width="14.7109375" style="116" customWidth="1"/>
    <col min="9226" max="9226" width="0.85546875" style="116" customWidth="1"/>
    <col min="9227" max="9227" width="14.7109375" style="116" customWidth="1"/>
    <col min="9228" max="9472" width="9.140625" style="116"/>
    <col min="9473" max="9473" width="1.85546875" style="116" customWidth="1"/>
    <col min="9474" max="9474" width="27.140625" style="116" customWidth="1"/>
    <col min="9475" max="9475" width="6.7109375" style="116" customWidth="1"/>
    <col min="9476" max="9476" width="0.85546875" style="116" customWidth="1"/>
    <col min="9477" max="9477" width="14.7109375" style="116" customWidth="1"/>
    <col min="9478" max="9478" width="0.85546875" style="116" customWidth="1"/>
    <col min="9479" max="9479" width="14.7109375" style="116" customWidth="1"/>
    <col min="9480" max="9480" width="0.85546875" style="116" customWidth="1"/>
    <col min="9481" max="9481" width="14.7109375" style="116" customWidth="1"/>
    <col min="9482" max="9482" width="0.85546875" style="116" customWidth="1"/>
    <col min="9483" max="9483" width="14.7109375" style="116" customWidth="1"/>
    <col min="9484" max="9728" width="9.140625" style="116"/>
    <col min="9729" max="9729" width="1.85546875" style="116" customWidth="1"/>
    <col min="9730" max="9730" width="27.140625" style="116" customWidth="1"/>
    <col min="9731" max="9731" width="6.7109375" style="116" customWidth="1"/>
    <col min="9732" max="9732" width="0.85546875" style="116" customWidth="1"/>
    <col min="9733" max="9733" width="14.7109375" style="116" customWidth="1"/>
    <col min="9734" max="9734" width="0.85546875" style="116" customWidth="1"/>
    <col min="9735" max="9735" width="14.7109375" style="116" customWidth="1"/>
    <col min="9736" max="9736" width="0.85546875" style="116" customWidth="1"/>
    <col min="9737" max="9737" width="14.7109375" style="116" customWidth="1"/>
    <col min="9738" max="9738" width="0.85546875" style="116" customWidth="1"/>
    <col min="9739" max="9739" width="14.7109375" style="116" customWidth="1"/>
    <col min="9740" max="9984" width="9.140625" style="116"/>
    <col min="9985" max="9985" width="1.85546875" style="116" customWidth="1"/>
    <col min="9986" max="9986" width="27.140625" style="116" customWidth="1"/>
    <col min="9987" max="9987" width="6.7109375" style="116" customWidth="1"/>
    <col min="9988" max="9988" width="0.85546875" style="116" customWidth="1"/>
    <col min="9989" max="9989" width="14.7109375" style="116" customWidth="1"/>
    <col min="9990" max="9990" width="0.85546875" style="116" customWidth="1"/>
    <col min="9991" max="9991" width="14.7109375" style="116" customWidth="1"/>
    <col min="9992" max="9992" width="0.85546875" style="116" customWidth="1"/>
    <col min="9993" max="9993" width="14.7109375" style="116" customWidth="1"/>
    <col min="9994" max="9994" width="0.85546875" style="116" customWidth="1"/>
    <col min="9995" max="9995" width="14.7109375" style="116" customWidth="1"/>
    <col min="9996" max="10240" width="9.140625" style="116"/>
    <col min="10241" max="10241" width="1.85546875" style="116" customWidth="1"/>
    <col min="10242" max="10242" width="27.140625" style="116" customWidth="1"/>
    <col min="10243" max="10243" width="6.7109375" style="116" customWidth="1"/>
    <col min="10244" max="10244" width="0.85546875" style="116" customWidth="1"/>
    <col min="10245" max="10245" width="14.7109375" style="116" customWidth="1"/>
    <col min="10246" max="10246" width="0.85546875" style="116" customWidth="1"/>
    <col min="10247" max="10247" width="14.7109375" style="116" customWidth="1"/>
    <col min="10248" max="10248" width="0.85546875" style="116" customWidth="1"/>
    <col min="10249" max="10249" width="14.7109375" style="116" customWidth="1"/>
    <col min="10250" max="10250" width="0.85546875" style="116" customWidth="1"/>
    <col min="10251" max="10251" width="14.7109375" style="116" customWidth="1"/>
    <col min="10252" max="10496" width="9.140625" style="116"/>
    <col min="10497" max="10497" width="1.85546875" style="116" customWidth="1"/>
    <col min="10498" max="10498" width="27.140625" style="116" customWidth="1"/>
    <col min="10499" max="10499" width="6.7109375" style="116" customWidth="1"/>
    <col min="10500" max="10500" width="0.85546875" style="116" customWidth="1"/>
    <col min="10501" max="10501" width="14.7109375" style="116" customWidth="1"/>
    <col min="10502" max="10502" width="0.85546875" style="116" customWidth="1"/>
    <col min="10503" max="10503" width="14.7109375" style="116" customWidth="1"/>
    <col min="10504" max="10504" width="0.85546875" style="116" customWidth="1"/>
    <col min="10505" max="10505" width="14.7109375" style="116" customWidth="1"/>
    <col min="10506" max="10506" width="0.85546875" style="116" customWidth="1"/>
    <col min="10507" max="10507" width="14.7109375" style="116" customWidth="1"/>
    <col min="10508" max="10752" width="9.140625" style="116"/>
    <col min="10753" max="10753" width="1.85546875" style="116" customWidth="1"/>
    <col min="10754" max="10754" width="27.140625" style="116" customWidth="1"/>
    <col min="10755" max="10755" width="6.7109375" style="116" customWidth="1"/>
    <col min="10756" max="10756" width="0.85546875" style="116" customWidth="1"/>
    <col min="10757" max="10757" width="14.7109375" style="116" customWidth="1"/>
    <col min="10758" max="10758" width="0.85546875" style="116" customWidth="1"/>
    <col min="10759" max="10759" width="14.7109375" style="116" customWidth="1"/>
    <col min="10760" max="10760" width="0.85546875" style="116" customWidth="1"/>
    <col min="10761" max="10761" width="14.7109375" style="116" customWidth="1"/>
    <col min="10762" max="10762" width="0.85546875" style="116" customWidth="1"/>
    <col min="10763" max="10763" width="14.7109375" style="116" customWidth="1"/>
    <col min="10764" max="11008" width="9.140625" style="116"/>
    <col min="11009" max="11009" width="1.85546875" style="116" customWidth="1"/>
    <col min="11010" max="11010" width="27.140625" style="116" customWidth="1"/>
    <col min="11011" max="11011" width="6.7109375" style="116" customWidth="1"/>
    <col min="11012" max="11012" width="0.85546875" style="116" customWidth="1"/>
    <col min="11013" max="11013" width="14.7109375" style="116" customWidth="1"/>
    <col min="11014" max="11014" width="0.85546875" style="116" customWidth="1"/>
    <col min="11015" max="11015" width="14.7109375" style="116" customWidth="1"/>
    <col min="11016" max="11016" width="0.85546875" style="116" customWidth="1"/>
    <col min="11017" max="11017" width="14.7109375" style="116" customWidth="1"/>
    <col min="11018" max="11018" width="0.85546875" style="116" customWidth="1"/>
    <col min="11019" max="11019" width="14.7109375" style="116" customWidth="1"/>
    <col min="11020" max="11264" width="9.140625" style="116"/>
    <col min="11265" max="11265" width="1.85546875" style="116" customWidth="1"/>
    <col min="11266" max="11266" width="27.140625" style="116" customWidth="1"/>
    <col min="11267" max="11267" width="6.7109375" style="116" customWidth="1"/>
    <col min="11268" max="11268" width="0.85546875" style="116" customWidth="1"/>
    <col min="11269" max="11269" width="14.7109375" style="116" customWidth="1"/>
    <col min="11270" max="11270" width="0.85546875" style="116" customWidth="1"/>
    <col min="11271" max="11271" width="14.7109375" style="116" customWidth="1"/>
    <col min="11272" max="11272" width="0.85546875" style="116" customWidth="1"/>
    <col min="11273" max="11273" width="14.7109375" style="116" customWidth="1"/>
    <col min="11274" max="11274" width="0.85546875" style="116" customWidth="1"/>
    <col min="11275" max="11275" width="14.7109375" style="116" customWidth="1"/>
    <col min="11276" max="11520" width="9.140625" style="116"/>
    <col min="11521" max="11521" width="1.85546875" style="116" customWidth="1"/>
    <col min="11522" max="11522" width="27.140625" style="116" customWidth="1"/>
    <col min="11523" max="11523" width="6.7109375" style="116" customWidth="1"/>
    <col min="11524" max="11524" width="0.85546875" style="116" customWidth="1"/>
    <col min="11525" max="11525" width="14.7109375" style="116" customWidth="1"/>
    <col min="11526" max="11526" width="0.85546875" style="116" customWidth="1"/>
    <col min="11527" max="11527" width="14.7109375" style="116" customWidth="1"/>
    <col min="11528" max="11528" width="0.85546875" style="116" customWidth="1"/>
    <col min="11529" max="11529" width="14.7109375" style="116" customWidth="1"/>
    <col min="11530" max="11530" width="0.85546875" style="116" customWidth="1"/>
    <col min="11531" max="11531" width="14.7109375" style="116" customWidth="1"/>
    <col min="11532" max="11776" width="9.140625" style="116"/>
    <col min="11777" max="11777" width="1.85546875" style="116" customWidth="1"/>
    <col min="11778" max="11778" width="27.140625" style="116" customWidth="1"/>
    <col min="11779" max="11779" width="6.7109375" style="116" customWidth="1"/>
    <col min="11780" max="11780" width="0.85546875" style="116" customWidth="1"/>
    <col min="11781" max="11781" width="14.7109375" style="116" customWidth="1"/>
    <col min="11782" max="11782" width="0.85546875" style="116" customWidth="1"/>
    <col min="11783" max="11783" width="14.7109375" style="116" customWidth="1"/>
    <col min="11784" max="11784" width="0.85546875" style="116" customWidth="1"/>
    <col min="11785" max="11785" width="14.7109375" style="116" customWidth="1"/>
    <col min="11786" max="11786" width="0.85546875" style="116" customWidth="1"/>
    <col min="11787" max="11787" width="14.7109375" style="116" customWidth="1"/>
    <col min="11788" max="12032" width="9.140625" style="116"/>
    <col min="12033" max="12033" width="1.85546875" style="116" customWidth="1"/>
    <col min="12034" max="12034" width="27.140625" style="116" customWidth="1"/>
    <col min="12035" max="12035" width="6.7109375" style="116" customWidth="1"/>
    <col min="12036" max="12036" width="0.85546875" style="116" customWidth="1"/>
    <col min="12037" max="12037" width="14.7109375" style="116" customWidth="1"/>
    <col min="12038" max="12038" width="0.85546875" style="116" customWidth="1"/>
    <col min="12039" max="12039" width="14.7109375" style="116" customWidth="1"/>
    <col min="12040" max="12040" width="0.85546875" style="116" customWidth="1"/>
    <col min="12041" max="12041" width="14.7109375" style="116" customWidth="1"/>
    <col min="12042" max="12042" width="0.85546875" style="116" customWidth="1"/>
    <col min="12043" max="12043" width="14.7109375" style="116" customWidth="1"/>
    <col min="12044" max="12288" width="9.140625" style="116"/>
    <col min="12289" max="12289" width="1.85546875" style="116" customWidth="1"/>
    <col min="12290" max="12290" width="27.140625" style="116" customWidth="1"/>
    <col min="12291" max="12291" width="6.7109375" style="116" customWidth="1"/>
    <col min="12292" max="12292" width="0.85546875" style="116" customWidth="1"/>
    <col min="12293" max="12293" width="14.7109375" style="116" customWidth="1"/>
    <col min="12294" max="12294" width="0.85546875" style="116" customWidth="1"/>
    <col min="12295" max="12295" width="14.7109375" style="116" customWidth="1"/>
    <col min="12296" max="12296" width="0.85546875" style="116" customWidth="1"/>
    <col min="12297" max="12297" width="14.7109375" style="116" customWidth="1"/>
    <col min="12298" max="12298" width="0.85546875" style="116" customWidth="1"/>
    <col min="12299" max="12299" width="14.7109375" style="116" customWidth="1"/>
    <col min="12300" max="12544" width="9.140625" style="116"/>
    <col min="12545" max="12545" width="1.85546875" style="116" customWidth="1"/>
    <col min="12546" max="12546" width="27.140625" style="116" customWidth="1"/>
    <col min="12547" max="12547" width="6.7109375" style="116" customWidth="1"/>
    <col min="12548" max="12548" width="0.85546875" style="116" customWidth="1"/>
    <col min="12549" max="12549" width="14.7109375" style="116" customWidth="1"/>
    <col min="12550" max="12550" width="0.85546875" style="116" customWidth="1"/>
    <col min="12551" max="12551" width="14.7109375" style="116" customWidth="1"/>
    <col min="12552" max="12552" width="0.85546875" style="116" customWidth="1"/>
    <col min="12553" max="12553" width="14.7109375" style="116" customWidth="1"/>
    <col min="12554" max="12554" width="0.85546875" style="116" customWidth="1"/>
    <col min="12555" max="12555" width="14.7109375" style="116" customWidth="1"/>
    <col min="12556" max="12800" width="9.140625" style="116"/>
    <col min="12801" max="12801" width="1.85546875" style="116" customWidth="1"/>
    <col min="12802" max="12802" width="27.140625" style="116" customWidth="1"/>
    <col min="12803" max="12803" width="6.7109375" style="116" customWidth="1"/>
    <col min="12804" max="12804" width="0.85546875" style="116" customWidth="1"/>
    <col min="12805" max="12805" width="14.7109375" style="116" customWidth="1"/>
    <col min="12806" max="12806" width="0.85546875" style="116" customWidth="1"/>
    <col min="12807" max="12807" width="14.7109375" style="116" customWidth="1"/>
    <col min="12808" max="12808" width="0.85546875" style="116" customWidth="1"/>
    <col min="12809" max="12809" width="14.7109375" style="116" customWidth="1"/>
    <col min="12810" max="12810" width="0.85546875" style="116" customWidth="1"/>
    <col min="12811" max="12811" width="14.7109375" style="116" customWidth="1"/>
    <col min="12812" max="13056" width="9.140625" style="116"/>
    <col min="13057" max="13057" width="1.85546875" style="116" customWidth="1"/>
    <col min="13058" max="13058" width="27.140625" style="116" customWidth="1"/>
    <col min="13059" max="13059" width="6.7109375" style="116" customWidth="1"/>
    <col min="13060" max="13060" width="0.85546875" style="116" customWidth="1"/>
    <col min="13061" max="13061" width="14.7109375" style="116" customWidth="1"/>
    <col min="13062" max="13062" width="0.85546875" style="116" customWidth="1"/>
    <col min="13063" max="13063" width="14.7109375" style="116" customWidth="1"/>
    <col min="13064" max="13064" width="0.85546875" style="116" customWidth="1"/>
    <col min="13065" max="13065" width="14.7109375" style="116" customWidth="1"/>
    <col min="13066" max="13066" width="0.85546875" style="116" customWidth="1"/>
    <col min="13067" max="13067" width="14.7109375" style="116" customWidth="1"/>
    <col min="13068" max="13312" width="9.140625" style="116"/>
    <col min="13313" max="13313" width="1.85546875" style="116" customWidth="1"/>
    <col min="13314" max="13314" width="27.140625" style="116" customWidth="1"/>
    <col min="13315" max="13315" width="6.7109375" style="116" customWidth="1"/>
    <col min="13316" max="13316" width="0.85546875" style="116" customWidth="1"/>
    <col min="13317" max="13317" width="14.7109375" style="116" customWidth="1"/>
    <col min="13318" max="13318" width="0.85546875" style="116" customWidth="1"/>
    <col min="13319" max="13319" width="14.7109375" style="116" customWidth="1"/>
    <col min="13320" max="13320" width="0.85546875" style="116" customWidth="1"/>
    <col min="13321" max="13321" width="14.7109375" style="116" customWidth="1"/>
    <col min="13322" max="13322" width="0.85546875" style="116" customWidth="1"/>
    <col min="13323" max="13323" width="14.7109375" style="116" customWidth="1"/>
    <col min="13324" max="13568" width="9.140625" style="116"/>
    <col min="13569" max="13569" width="1.85546875" style="116" customWidth="1"/>
    <col min="13570" max="13570" width="27.140625" style="116" customWidth="1"/>
    <col min="13571" max="13571" width="6.7109375" style="116" customWidth="1"/>
    <col min="13572" max="13572" width="0.85546875" style="116" customWidth="1"/>
    <col min="13573" max="13573" width="14.7109375" style="116" customWidth="1"/>
    <col min="13574" max="13574" width="0.85546875" style="116" customWidth="1"/>
    <col min="13575" max="13575" width="14.7109375" style="116" customWidth="1"/>
    <col min="13576" max="13576" width="0.85546875" style="116" customWidth="1"/>
    <col min="13577" max="13577" width="14.7109375" style="116" customWidth="1"/>
    <col min="13578" max="13578" width="0.85546875" style="116" customWidth="1"/>
    <col min="13579" max="13579" width="14.7109375" style="116" customWidth="1"/>
    <col min="13580" max="13824" width="9.140625" style="116"/>
    <col min="13825" max="13825" width="1.85546875" style="116" customWidth="1"/>
    <col min="13826" max="13826" width="27.140625" style="116" customWidth="1"/>
    <col min="13827" max="13827" width="6.7109375" style="116" customWidth="1"/>
    <col min="13828" max="13828" width="0.85546875" style="116" customWidth="1"/>
    <col min="13829" max="13829" width="14.7109375" style="116" customWidth="1"/>
    <col min="13830" max="13830" width="0.85546875" style="116" customWidth="1"/>
    <col min="13831" max="13831" width="14.7109375" style="116" customWidth="1"/>
    <col min="13832" max="13832" width="0.85546875" style="116" customWidth="1"/>
    <col min="13833" max="13833" width="14.7109375" style="116" customWidth="1"/>
    <col min="13834" max="13834" width="0.85546875" style="116" customWidth="1"/>
    <col min="13835" max="13835" width="14.7109375" style="116" customWidth="1"/>
    <col min="13836" max="14080" width="9.140625" style="116"/>
    <col min="14081" max="14081" width="1.85546875" style="116" customWidth="1"/>
    <col min="14082" max="14082" width="27.140625" style="116" customWidth="1"/>
    <col min="14083" max="14083" width="6.7109375" style="116" customWidth="1"/>
    <col min="14084" max="14084" width="0.85546875" style="116" customWidth="1"/>
    <col min="14085" max="14085" width="14.7109375" style="116" customWidth="1"/>
    <col min="14086" max="14086" width="0.85546875" style="116" customWidth="1"/>
    <col min="14087" max="14087" width="14.7109375" style="116" customWidth="1"/>
    <col min="14088" max="14088" width="0.85546875" style="116" customWidth="1"/>
    <col min="14089" max="14089" width="14.7109375" style="116" customWidth="1"/>
    <col min="14090" max="14090" width="0.85546875" style="116" customWidth="1"/>
    <col min="14091" max="14091" width="14.7109375" style="116" customWidth="1"/>
    <col min="14092" max="14336" width="9.140625" style="116"/>
    <col min="14337" max="14337" width="1.85546875" style="116" customWidth="1"/>
    <col min="14338" max="14338" width="27.140625" style="116" customWidth="1"/>
    <col min="14339" max="14339" width="6.7109375" style="116" customWidth="1"/>
    <col min="14340" max="14340" width="0.85546875" style="116" customWidth="1"/>
    <col min="14341" max="14341" width="14.7109375" style="116" customWidth="1"/>
    <col min="14342" max="14342" width="0.85546875" style="116" customWidth="1"/>
    <col min="14343" max="14343" width="14.7109375" style="116" customWidth="1"/>
    <col min="14344" max="14344" width="0.85546875" style="116" customWidth="1"/>
    <col min="14345" max="14345" width="14.7109375" style="116" customWidth="1"/>
    <col min="14346" max="14346" width="0.85546875" style="116" customWidth="1"/>
    <col min="14347" max="14347" width="14.7109375" style="116" customWidth="1"/>
    <col min="14348" max="14592" width="9.140625" style="116"/>
    <col min="14593" max="14593" width="1.85546875" style="116" customWidth="1"/>
    <col min="14594" max="14594" width="27.140625" style="116" customWidth="1"/>
    <col min="14595" max="14595" width="6.7109375" style="116" customWidth="1"/>
    <col min="14596" max="14596" width="0.85546875" style="116" customWidth="1"/>
    <col min="14597" max="14597" width="14.7109375" style="116" customWidth="1"/>
    <col min="14598" max="14598" width="0.85546875" style="116" customWidth="1"/>
    <col min="14599" max="14599" width="14.7109375" style="116" customWidth="1"/>
    <col min="14600" max="14600" width="0.85546875" style="116" customWidth="1"/>
    <col min="14601" max="14601" width="14.7109375" style="116" customWidth="1"/>
    <col min="14602" max="14602" width="0.85546875" style="116" customWidth="1"/>
    <col min="14603" max="14603" width="14.7109375" style="116" customWidth="1"/>
    <col min="14604" max="14848" width="9.140625" style="116"/>
    <col min="14849" max="14849" width="1.85546875" style="116" customWidth="1"/>
    <col min="14850" max="14850" width="27.140625" style="116" customWidth="1"/>
    <col min="14851" max="14851" width="6.7109375" style="116" customWidth="1"/>
    <col min="14852" max="14852" width="0.85546875" style="116" customWidth="1"/>
    <col min="14853" max="14853" width="14.7109375" style="116" customWidth="1"/>
    <col min="14854" max="14854" width="0.85546875" style="116" customWidth="1"/>
    <col min="14855" max="14855" width="14.7109375" style="116" customWidth="1"/>
    <col min="14856" max="14856" width="0.85546875" style="116" customWidth="1"/>
    <col min="14857" max="14857" width="14.7109375" style="116" customWidth="1"/>
    <col min="14858" max="14858" width="0.85546875" style="116" customWidth="1"/>
    <col min="14859" max="14859" width="14.7109375" style="116" customWidth="1"/>
    <col min="14860" max="15104" width="9.140625" style="116"/>
    <col min="15105" max="15105" width="1.85546875" style="116" customWidth="1"/>
    <col min="15106" max="15106" width="27.140625" style="116" customWidth="1"/>
    <col min="15107" max="15107" width="6.7109375" style="116" customWidth="1"/>
    <col min="15108" max="15108" width="0.85546875" style="116" customWidth="1"/>
    <col min="15109" max="15109" width="14.7109375" style="116" customWidth="1"/>
    <col min="15110" max="15110" width="0.85546875" style="116" customWidth="1"/>
    <col min="15111" max="15111" width="14.7109375" style="116" customWidth="1"/>
    <col min="15112" max="15112" width="0.85546875" style="116" customWidth="1"/>
    <col min="15113" max="15113" width="14.7109375" style="116" customWidth="1"/>
    <col min="15114" max="15114" width="0.85546875" style="116" customWidth="1"/>
    <col min="15115" max="15115" width="14.7109375" style="116" customWidth="1"/>
    <col min="15116" max="15360" width="9.140625" style="116"/>
    <col min="15361" max="15361" width="1.85546875" style="116" customWidth="1"/>
    <col min="15362" max="15362" width="27.140625" style="116" customWidth="1"/>
    <col min="15363" max="15363" width="6.7109375" style="116" customWidth="1"/>
    <col min="15364" max="15364" width="0.85546875" style="116" customWidth="1"/>
    <col min="15365" max="15365" width="14.7109375" style="116" customWidth="1"/>
    <col min="15366" max="15366" width="0.85546875" style="116" customWidth="1"/>
    <col min="15367" max="15367" width="14.7109375" style="116" customWidth="1"/>
    <col min="15368" max="15368" width="0.85546875" style="116" customWidth="1"/>
    <col min="15369" max="15369" width="14.7109375" style="116" customWidth="1"/>
    <col min="15370" max="15370" width="0.85546875" style="116" customWidth="1"/>
    <col min="15371" max="15371" width="14.7109375" style="116" customWidth="1"/>
    <col min="15372" max="15616" width="9.140625" style="116"/>
    <col min="15617" max="15617" width="1.85546875" style="116" customWidth="1"/>
    <col min="15618" max="15618" width="27.140625" style="116" customWidth="1"/>
    <col min="15619" max="15619" width="6.7109375" style="116" customWidth="1"/>
    <col min="15620" max="15620" width="0.85546875" style="116" customWidth="1"/>
    <col min="15621" max="15621" width="14.7109375" style="116" customWidth="1"/>
    <col min="15622" max="15622" width="0.85546875" style="116" customWidth="1"/>
    <col min="15623" max="15623" width="14.7109375" style="116" customWidth="1"/>
    <col min="15624" max="15624" width="0.85546875" style="116" customWidth="1"/>
    <col min="15625" max="15625" width="14.7109375" style="116" customWidth="1"/>
    <col min="15626" max="15626" width="0.85546875" style="116" customWidth="1"/>
    <col min="15627" max="15627" width="14.7109375" style="116" customWidth="1"/>
    <col min="15628" max="15872" width="9.140625" style="116"/>
    <col min="15873" max="15873" width="1.85546875" style="116" customWidth="1"/>
    <col min="15874" max="15874" width="27.140625" style="116" customWidth="1"/>
    <col min="15875" max="15875" width="6.7109375" style="116" customWidth="1"/>
    <col min="15876" max="15876" width="0.85546875" style="116" customWidth="1"/>
    <col min="15877" max="15877" width="14.7109375" style="116" customWidth="1"/>
    <col min="15878" max="15878" width="0.85546875" style="116" customWidth="1"/>
    <col min="15879" max="15879" width="14.7109375" style="116" customWidth="1"/>
    <col min="15880" max="15880" width="0.85546875" style="116" customWidth="1"/>
    <col min="15881" max="15881" width="14.7109375" style="116" customWidth="1"/>
    <col min="15882" max="15882" width="0.85546875" style="116" customWidth="1"/>
    <col min="15883" max="15883" width="14.7109375" style="116" customWidth="1"/>
    <col min="15884" max="16128" width="9.140625" style="116"/>
    <col min="16129" max="16129" width="1.85546875" style="116" customWidth="1"/>
    <col min="16130" max="16130" width="27.140625" style="116" customWidth="1"/>
    <col min="16131" max="16131" width="6.7109375" style="116" customWidth="1"/>
    <col min="16132" max="16132" width="0.85546875" style="116" customWidth="1"/>
    <col min="16133" max="16133" width="14.7109375" style="116" customWidth="1"/>
    <col min="16134" max="16134" width="0.85546875" style="116" customWidth="1"/>
    <col min="16135" max="16135" width="14.7109375" style="116" customWidth="1"/>
    <col min="16136" max="16136" width="0.85546875" style="116" customWidth="1"/>
    <col min="16137" max="16137" width="14.7109375" style="116" customWidth="1"/>
    <col min="16138" max="16138" width="0.85546875" style="116" customWidth="1"/>
    <col min="16139" max="16139" width="14.7109375" style="116" customWidth="1"/>
    <col min="16140" max="16384" width="9.140625" style="116"/>
  </cols>
  <sheetData>
    <row r="1" spans="1:11" ht="16.5" customHeight="1">
      <c r="A1" s="60" t="s">
        <v>0</v>
      </c>
      <c r="B1" s="59"/>
      <c r="C1" s="58"/>
      <c r="D1" s="58"/>
      <c r="E1" s="57"/>
      <c r="F1" s="58"/>
      <c r="G1" s="57"/>
      <c r="H1" s="56"/>
      <c r="I1" s="57"/>
      <c r="J1" s="56"/>
      <c r="K1" s="57"/>
    </row>
    <row r="2" spans="1:11" ht="16.5" customHeight="1">
      <c r="A2" s="60" t="s">
        <v>70</v>
      </c>
      <c r="B2" s="59"/>
      <c r="C2" s="58"/>
      <c r="D2" s="58"/>
      <c r="E2" s="57"/>
      <c r="F2" s="58"/>
      <c r="G2" s="57"/>
      <c r="H2" s="56"/>
      <c r="I2" s="57"/>
      <c r="J2" s="56"/>
      <c r="K2" s="57"/>
    </row>
    <row r="3" spans="1:11" ht="16.5" customHeight="1">
      <c r="A3" s="55" t="s">
        <v>204</v>
      </c>
      <c r="B3" s="54"/>
      <c r="C3" s="53"/>
      <c r="D3" s="53"/>
      <c r="E3" s="52"/>
      <c r="F3" s="53"/>
      <c r="G3" s="52"/>
      <c r="H3" s="51"/>
      <c r="I3" s="52"/>
      <c r="J3" s="51"/>
      <c r="K3" s="52"/>
    </row>
    <row r="4" spans="1:11" ht="16.5" customHeight="1">
      <c r="A4" s="112"/>
      <c r="B4" s="59"/>
      <c r="D4" s="58"/>
      <c r="E4" s="113"/>
      <c r="F4" s="58"/>
      <c r="G4" s="113"/>
      <c r="H4" s="49"/>
      <c r="I4" s="113"/>
      <c r="J4" s="49"/>
      <c r="K4" s="113"/>
    </row>
    <row r="5" spans="1:11" ht="16.5" customHeight="1">
      <c r="A5" s="112"/>
      <c r="B5" s="59"/>
      <c r="D5" s="58"/>
      <c r="E5" s="113"/>
      <c r="F5" s="58"/>
      <c r="G5" s="113"/>
      <c r="H5" s="49"/>
      <c r="I5" s="113"/>
      <c r="J5" s="49"/>
      <c r="K5" s="113"/>
    </row>
    <row r="6" spans="1:11" ht="16.5" customHeight="1">
      <c r="A6" s="59"/>
      <c r="B6" s="59"/>
      <c r="C6" s="116"/>
      <c r="D6" s="58"/>
      <c r="E6" s="189" t="s">
        <v>2</v>
      </c>
      <c r="F6" s="189"/>
      <c r="G6" s="189"/>
      <c r="H6" s="48"/>
      <c r="I6" s="190" t="s">
        <v>3</v>
      </c>
      <c r="J6" s="190"/>
      <c r="K6" s="190"/>
    </row>
    <row r="7" spans="1:11" ht="16.5" customHeight="1">
      <c r="A7" s="59"/>
      <c r="B7" s="59"/>
      <c r="C7" s="116"/>
      <c r="D7" s="58"/>
      <c r="E7" s="191" t="s">
        <v>4</v>
      </c>
      <c r="F7" s="191"/>
      <c r="G7" s="191"/>
      <c r="H7" s="48"/>
      <c r="I7" s="191" t="s">
        <v>4</v>
      </c>
      <c r="J7" s="191"/>
      <c r="K7" s="191"/>
    </row>
    <row r="8" spans="1:11" ht="16.5" customHeight="1">
      <c r="E8" s="178" t="s">
        <v>200</v>
      </c>
      <c r="F8" s="48"/>
      <c r="G8" s="178" t="s">
        <v>200</v>
      </c>
      <c r="H8" s="48"/>
      <c r="I8" s="178" t="s">
        <v>200</v>
      </c>
      <c r="J8" s="48"/>
      <c r="K8" s="178" t="s">
        <v>200</v>
      </c>
    </row>
    <row r="9" spans="1:11" ht="16.5" customHeight="1">
      <c r="A9" s="59"/>
      <c r="B9" s="59"/>
      <c r="C9" s="116"/>
      <c r="D9" s="58"/>
      <c r="E9" s="48">
        <v>2021</v>
      </c>
      <c r="F9" s="48"/>
      <c r="G9" s="48">
        <v>2020</v>
      </c>
      <c r="H9" s="48"/>
      <c r="I9" s="48">
        <v>2021</v>
      </c>
      <c r="J9" s="48"/>
      <c r="K9" s="48">
        <v>2020</v>
      </c>
    </row>
    <row r="10" spans="1:11" ht="16.5" customHeight="1">
      <c r="A10" s="59"/>
      <c r="B10" s="59"/>
      <c r="C10" s="47" t="s">
        <v>93</v>
      </c>
      <c r="D10" s="58"/>
      <c r="E10" s="52" t="s">
        <v>71</v>
      </c>
      <c r="F10" s="58"/>
      <c r="G10" s="52" t="s">
        <v>71</v>
      </c>
      <c r="H10" s="57"/>
      <c r="I10" s="52" t="s">
        <v>71</v>
      </c>
      <c r="J10" s="57"/>
      <c r="K10" s="52" t="s">
        <v>71</v>
      </c>
    </row>
    <row r="11" spans="1:11" ht="16.5" customHeight="1">
      <c r="A11" s="59"/>
      <c r="B11" s="59"/>
      <c r="C11" s="58"/>
      <c r="D11" s="58"/>
      <c r="E11" s="125"/>
      <c r="F11" s="58"/>
      <c r="G11" s="57"/>
      <c r="H11" s="57"/>
      <c r="I11" s="125"/>
      <c r="J11" s="57"/>
      <c r="K11" s="57"/>
    </row>
    <row r="12" spans="1:11" ht="16.5" customHeight="1">
      <c r="A12" s="59" t="s">
        <v>72</v>
      </c>
      <c r="B12" s="59"/>
      <c r="C12" s="58"/>
      <c r="D12" s="58"/>
      <c r="E12" s="125"/>
      <c r="F12" s="58"/>
      <c r="G12" s="57"/>
      <c r="H12" s="57"/>
      <c r="I12" s="125"/>
      <c r="J12" s="57"/>
      <c r="K12" s="57"/>
    </row>
    <row r="13" spans="1:11" ht="16.5" customHeight="1">
      <c r="A13" s="59"/>
      <c r="B13" s="59"/>
      <c r="C13" s="58"/>
      <c r="D13" s="58"/>
      <c r="E13" s="125"/>
      <c r="F13" s="58"/>
      <c r="G13" s="57"/>
      <c r="H13" s="57"/>
      <c r="I13" s="125"/>
      <c r="J13" s="57"/>
      <c r="K13" s="57"/>
    </row>
    <row r="14" spans="1:11" ht="16.5" customHeight="1">
      <c r="A14" s="116" t="s">
        <v>73</v>
      </c>
      <c r="B14" s="59"/>
      <c r="C14" s="58"/>
      <c r="D14" s="58"/>
      <c r="E14" s="126">
        <v>8286570138</v>
      </c>
      <c r="F14" s="58"/>
      <c r="G14" s="113">
        <v>8919714239</v>
      </c>
      <c r="H14" s="46"/>
      <c r="I14" s="149">
        <v>8162052978</v>
      </c>
      <c r="J14" s="46"/>
      <c r="K14" s="46">
        <v>8884774856</v>
      </c>
    </row>
    <row r="15" spans="1:11" ht="16.5" customHeight="1">
      <c r="A15" s="116" t="s">
        <v>74</v>
      </c>
      <c r="B15" s="59"/>
      <c r="C15" s="58"/>
      <c r="D15" s="58"/>
      <c r="E15" s="126">
        <v>14128601</v>
      </c>
      <c r="F15" s="58"/>
      <c r="G15" s="113">
        <v>15830666</v>
      </c>
      <c r="H15" s="46"/>
      <c r="I15" s="131">
        <v>0</v>
      </c>
      <c r="J15" s="46"/>
      <c r="K15" s="73">
        <v>0</v>
      </c>
    </row>
    <row r="16" spans="1:11" ht="8.1" customHeight="1">
      <c r="E16" s="127"/>
      <c r="G16" s="45"/>
      <c r="H16" s="117"/>
      <c r="I16" s="127"/>
      <c r="J16" s="117"/>
      <c r="K16" s="45"/>
    </row>
    <row r="17" spans="1:11" ht="16.5" customHeight="1">
      <c r="A17" s="59" t="s">
        <v>75</v>
      </c>
      <c r="B17" s="59"/>
      <c r="C17" s="58"/>
      <c r="D17" s="58"/>
      <c r="E17" s="128">
        <f>SUM(E14:E15)</f>
        <v>8300698739</v>
      </c>
      <c r="F17" s="58"/>
      <c r="G17" s="44">
        <f>SUM(G14:G15)</f>
        <v>8935544905</v>
      </c>
      <c r="H17" s="117"/>
      <c r="I17" s="128">
        <f>SUM(I14:I15)</f>
        <v>8162052978</v>
      </c>
      <c r="J17" s="117"/>
      <c r="K17" s="44">
        <f>SUM(K14:K15)</f>
        <v>8884774856</v>
      </c>
    </row>
    <row r="18" spans="1:11" ht="16.5" customHeight="1">
      <c r="A18" s="59"/>
      <c r="B18" s="59"/>
      <c r="C18" s="58"/>
      <c r="D18" s="58"/>
      <c r="E18" s="129"/>
      <c r="F18" s="58"/>
      <c r="H18" s="117"/>
      <c r="I18" s="129"/>
      <c r="J18" s="117"/>
    </row>
    <row r="19" spans="1:11" ht="16.5" customHeight="1">
      <c r="A19" s="59" t="s">
        <v>76</v>
      </c>
      <c r="B19" s="59"/>
      <c r="C19" s="58"/>
      <c r="D19" s="58"/>
      <c r="E19" s="125"/>
      <c r="F19" s="58"/>
      <c r="G19" s="57"/>
      <c r="H19" s="57"/>
      <c r="I19" s="125"/>
      <c r="J19" s="57"/>
      <c r="K19" s="57"/>
    </row>
    <row r="20" spans="1:11" ht="16.5" customHeight="1">
      <c r="A20" s="59"/>
      <c r="B20" s="59"/>
      <c r="C20" s="58"/>
      <c r="D20" s="58"/>
      <c r="E20" s="125"/>
      <c r="F20" s="58"/>
      <c r="G20" s="57"/>
      <c r="H20" s="57"/>
      <c r="I20" s="125"/>
      <c r="J20" s="57"/>
      <c r="K20" s="57"/>
    </row>
    <row r="21" spans="1:11" ht="16.5" customHeight="1">
      <c r="A21" s="116" t="s">
        <v>77</v>
      </c>
      <c r="E21" s="126">
        <v>-7890789303</v>
      </c>
      <c r="G21" s="113">
        <v>-8466703034</v>
      </c>
      <c r="H21" s="113"/>
      <c r="I21" s="126">
        <v>-7818023553</v>
      </c>
      <c r="J21" s="113"/>
      <c r="K21" s="113">
        <v>-8483288600</v>
      </c>
    </row>
    <row r="22" spans="1:11" ht="16.5" customHeight="1">
      <c r="A22" s="116" t="s">
        <v>78</v>
      </c>
      <c r="E22" s="126">
        <v>-6672982</v>
      </c>
      <c r="G22" s="113">
        <v>-6592406</v>
      </c>
      <c r="H22" s="114"/>
      <c r="I22" s="131">
        <v>0</v>
      </c>
      <c r="J22" s="46"/>
      <c r="K22" s="73">
        <v>0</v>
      </c>
    </row>
    <row r="23" spans="1:11" ht="8.1" customHeight="1">
      <c r="E23" s="127"/>
      <c r="G23" s="45"/>
      <c r="H23" s="117"/>
      <c r="I23" s="127"/>
      <c r="J23" s="117"/>
      <c r="K23" s="45"/>
    </row>
    <row r="24" spans="1:11" ht="16.5" customHeight="1">
      <c r="A24" s="59" t="s">
        <v>79</v>
      </c>
      <c r="B24" s="59"/>
      <c r="C24" s="58"/>
      <c r="D24" s="58"/>
      <c r="E24" s="128">
        <f>SUM(E21:E23)</f>
        <v>-7897462285</v>
      </c>
      <c r="F24" s="58"/>
      <c r="G24" s="44">
        <f>SUM(G21:G23)</f>
        <v>-8473295440</v>
      </c>
      <c r="H24" s="117"/>
      <c r="I24" s="128">
        <f>SUM(I21:I22)</f>
        <v>-7818023553</v>
      </c>
      <c r="J24" s="117"/>
      <c r="K24" s="44">
        <f>SUM(K21:K22)</f>
        <v>-8483288600</v>
      </c>
    </row>
    <row r="25" spans="1:11" ht="16.5" customHeight="1">
      <c r="A25" s="59"/>
      <c r="B25" s="59"/>
      <c r="C25" s="58"/>
      <c r="D25" s="58"/>
      <c r="E25" s="129"/>
      <c r="F25" s="58"/>
      <c r="H25" s="117"/>
      <c r="I25" s="129"/>
      <c r="J25" s="117"/>
    </row>
    <row r="26" spans="1:11" ht="16.5" customHeight="1">
      <c r="A26" s="59" t="s">
        <v>80</v>
      </c>
      <c r="B26" s="59"/>
      <c r="C26" s="58"/>
      <c r="D26" s="58"/>
      <c r="E26" s="129">
        <f>SUM(E17,E24)</f>
        <v>403236454</v>
      </c>
      <c r="F26" s="58"/>
      <c r="G26" s="117">
        <f>SUM(G17,G24)</f>
        <v>462249465</v>
      </c>
      <c r="H26" s="117"/>
      <c r="I26" s="129">
        <f>SUM(I17,I24)</f>
        <v>344029425</v>
      </c>
      <c r="J26" s="117"/>
      <c r="K26" s="117">
        <f>SUM(K17,K24)</f>
        <v>401486256</v>
      </c>
    </row>
    <row r="27" spans="1:11" ht="16.5" customHeight="1">
      <c r="A27" s="116" t="s">
        <v>81</v>
      </c>
      <c r="B27" s="59"/>
      <c r="D27" s="58"/>
      <c r="E27" s="126">
        <v>144079636</v>
      </c>
      <c r="F27" s="113"/>
      <c r="G27" s="113">
        <v>139509259</v>
      </c>
      <c r="H27" s="116"/>
      <c r="I27" s="149">
        <v>146864798</v>
      </c>
      <c r="J27" s="116"/>
      <c r="K27" s="46">
        <v>143795287</v>
      </c>
    </row>
    <row r="28" spans="1:11" ht="16.5" customHeight="1">
      <c r="A28" s="112" t="s">
        <v>82</v>
      </c>
      <c r="B28" s="59"/>
      <c r="D28" s="58"/>
      <c r="E28" s="126">
        <v>-189723309</v>
      </c>
      <c r="F28" s="58"/>
      <c r="G28" s="113">
        <v>-181280360</v>
      </c>
      <c r="H28" s="116"/>
      <c r="I28" s="150">
        <v>-169650900</v>
      </c>
      <c r="J28" s="116"/>
      <c r="K28" s="43">
        <v>-167986398</v>
      </c>
    </row>
    <row r="29" spans="1:11" ht="16.5" customHeight="1">
      <c r="A29" s="112" t="s">
        <v>83</v>
      </c>
      <c r="B29" s="59"/>
      <c r="D29" s="58"/>
      <c r="E29" s="126">
        <v>-249139127</v>
      </c>
      <c r="F29" s="58"/>
      <c r="G29" s="113">
        <v>-257859054</v>
      </c>
      <c r="H29" s="116"/>
      <c r="I29" s="150">
        <v>-204529097</v>
      </c>
      <c r="J29" s="116"/>
      <c r="K29" s="43">
        <v>-214797460</v>
      </c>
    </row>
    <row r="30" spans="1:11" ht="16.5" customHeight="1">
      <c r="A30" s="112" t="s">
        <v>84</v>
      </c>
      <c r="E30" s="130">
        <v>-19892769</v>
      </c>
      <c r="G30" s="42">
        <v>-15594860</v>
      </c>
      <c r="H30" s="116"/>
      <c r="I30" s="151">
        <v>-18748102</v>
      </c>
      <c r="J30" s="116"/>
      <c r="K30" s="108">
        <v>-14066781</v>
      </c>
    </row>
    <row r="31" spans="1:11" ht="8.1" customHeight="1">
      <c r="A31" s="112"/>
      <c r="E31" s="129"/>
      <c r="H31" s="117"/>
      <c r="I31" s="129"/>
      <c r="J31" s="117"/>
    </row>
    <row r="32" spans="1:11" ht="16.5" customHeight="1">
      <c r="A32" s="41" t="s">
        <v>85</v>
      </c>
      <c r="B32" s="59"/>
      <c r="C32" s="58"/>
      <c r="D32" s="58"/>
      <c r="E32" s="129">
        <f>SUM(E26:E31)</f>
        <v>88560885</v>
      </c>
      <c r="F32" s="58"/>
      <c r="G32" s="117">
        <f>SUM(G26:G31)</f>
        <v>147024450</v>
      </c>
      <c r="H32" s="117"/>
      <c r="I32" s="129">
        <f>SUM(I26:I31)</f>
        <v>97966124</v>
      </c>
      <c r="J32" s="117"/>
      <c r="K32" s="117">
        <f>SUM(K26:K31)</f>
        <v>148430904</v>
      </c>
    </row>
    <row r="33" spans="1:11" ht="16.5" customHeight="1">
      <c r="A33" s="116" t="s">
        <v>86</v>
      </c>
      <c r="C33" s="50">
        <v>13</v>
      </c>
      <c r="E33" s="130">
        <v>-22086030</v>
      </c>
      <c r="G33" s="42">
        <v>-26594417</v>
      </c>
      <c r="H33" s="43"/>
      <c r="I33" s="152">
        <v>-22026649</v>
      </c>
      <c r="J33" s="43"/>
      <c r="K33" s="40">
        <v>-28047240</v>
      </c>
    </row>
    <row r="34" spans="1:11" ht="8.1" customHeight="1">
      <c r="E34" s="129"/>
      <c r="H34" s="117"/>
      <c r="I34" s="129"/>
      <c r="J34" s="117"/>
    </row>
    <row r="35" spans="1:11" ht="16.5" customHeight="1">
      <c r="A35" s="59" t="s">
        <v>87</v>
      </c>
      <c r="E35" s="129">
        <f>SUM(E32:E33)</f>
        <v>66474855</v>
      </c>
      <c r="G35" s="117">
        <f>SUM(G32:G33)</f>
        <v>120430033</v>
      </c>
      <c r="H35" s="117"/>
      <c r="I35" s="129">
        <f>SUM(I32:I33)</f>
        <v>75939475</v>
      </c>
      <c r="J35" s="117"/>
      <c r="K35" s="117">
        <f>SUM(K32:K33)</f>
        <v>120383664</v>
      </c>
    </row>
    <row r="36" spans="1:11" ht="16.5" customHeight="1">
      <c r="A36" s="116" t="s">
        <v>177</v>
      </c>
      <c r="E36" s="131">
        <v>0</v>
      </c>
      <c r="G36" s="73">
        <v>0</v>
      </c>
      <c r="H36" s="117">
        <v>0</v>
      </c>
      <c r="I36" s="131">
        <v>0</v>
      </c>
      <c r="J36" s="117"/>
      <c r="K36" s="73">
        <v>0</v>
      </c>
    </row>
    <row r="37" spans="1:11" ht="8.1" customHeight="1">
      <c r="A37" s="59"/>
      <c r="E37" s="129"/>
      <c r="H37" s="117"/>
      <c r="I37" s="129"/>
      <c r="J37" s="117"/>
    </row>
    <row r="38" spans="1:11" ht="16.5" customHeight="1" thickBot="1">
      <c r="A38" s="59" t="s">
        <v>88</v>
      </c>
      <c r="B38" s="59"/>
      <c r="E38" s="132">
        <f>E35+E36</f>
        <v>66474855</v>
      </c>
      <c r="F38" s="116"/>
      <c r="G38" s="39">
        <f>G35+G36</f>
        <v>120430033</v>
      </c>
      <c r="H38" s="116"/>
      <c r="I38" s="132">
        <f>I35+I36</f>
        <v>75939475</v>
      </c>
      <c r="J38" s="116"/>
      <c r="K38" s="39">
        <f>K35+K36</f>
        <v>120383664</v>
      </c>
    </row>
    <row r="39" spans="1:11" ht="16.5" customHeight="1" thickTop="1">
      <c r="A39" s="59"/>
      <c r="B39" s="59"/>
      <c r="E39" s="133"/>
      <c r="F39" s="116"/>
      <c r="G39" s="38"/>
      <c r="H39" s="116"/>
      <c r="I39" s="133"/>
      <c r="J39" s="116"/>
      <c r="K39" s="38"/>
    </row>
    <row r="40" spans="1:11" ht="16.5" customHeight="1">
      <c r="A40" s="59"/>
      <c r="B40" s="59"/>
      <c r="C40" s="58"/>
      <c r="D40" s="58"/>
      <c r="E40" s="125"/>
      <c r="F40" s="58"/>
      <c r="G40" s="57"/>
      <c r="H40" s="57"/>
      <c r="I40" s="125"/>
      <c r="J40" s="57"/>
      <c r="K40" s="57"/>
    </row>
    <row r="41" spans="1:11" ht="16.5" customHeight="1">
      <c r="A41" s="59" t="s">
        <v>183</v>
      </c>
      <c r="E41" s="129"/>
      <c r="H41" s="117"/>
      <c r="I41" s="129"/>
      <c r="J41" s="117"/>
    </row>
    <row r="42" spans="1:11" ht="16.5" customHeight="1">
      <c r="B42" s="59" t="s">
        <v>90</v>
      </c>
      <c r="E42" s="129"/>
      <c r="H42" s="117"/>
      <c r="I42" s="129"/>
      <c r="J42" s="117"/>
    </row>
    <row r="43" spans="1:11" ht="16.5" customHeight="1">
      <c r="B43" s="116" t="s">
        <v>89</v>
      </c>
      <c r="E43" s="129">
        <v>74572652</v>
      </c>
      <c r="G43" s="117">
        <v>120870980</v>
      </c>
      <c r="H43" s="37"/>
      <c r="I43" s="153">
        <v>75939475</v>
      </c>
      <c r="J43" s="37"/>
      <c r="K43" s="37">
        <v>120383664</v>
      </c>
    </row>
    <row r="44" spans="1:11" ht="16.5" customHeight="1">
      <c r="B44" s="116" t="s">
        <v>67</v>
      </c>
      <c r="E44" s="128">
        <v>-8097797</v>
      </c>
      <c r="G44" s="44">
        <v>-440947</v>
      </c>
      <c r="H44" s="37"/>
      <c r="I44" s="131" t="s">
        <v>211</v>
      </c>
      <c r="J44" s="46"/>
      <c r="K44" s="73">
        <v>0</v>
      </c>
    </row>
    <row r="45" spans="1:11" ht="8.1" customHeight="1">
      <c r="E45" s="129"/>
      <c r="H45" s="117"/>
      <c r="I45" s="129"/>
      <c r="J45" s="117"/>
    </row>
    <row r="46" spans="1:11" ht="16.5" customHeight="1" thickBot="1">
      <c r="E46" s="134">
        <f>SUM(E43:E45)</f>
        <v>66474855</v>
      </c>
      <c r="G46" s="36">
        <f>SUM(G43:G45)</f>
        <v>120430033</v>
      </c>
      <c r="H46" s="117"/>
      <c r="I46" s="134">
        <f>SUM(I43:I45)</f>
        <v>75939475</v>
      </c>
      <c r="J46" s="50"/>
      <c r="K46" s="36">
        <f>SUM(K43:K45)</f>
        <v>120383664</v>
      </c>
    </row>
    <row r="47" spans="1:11" ht="16.5" customHeight="1" thickTop="1">
      <c r="C47" s="116"/>
      <c r="D47" s="116"/>
      <c r="E47" s="135"/>
      <c r="F47" s="116"/>
      <c r="G47" s="116"/>
      <c r="H47" s="116"/>
      <c r="I47" s="135"/>
      <c r="J47" s="116"/>
      <c r="K47" s="116"/>
    </row>
    <row r="48" spans="1:11" ht="16.5" customHeight="1">
      <c r="A48" s="59" t="s">
        <v>91</v>
      </c>
      <c r="E48" s="136"/>
      <c r="G48" s="35"/>
      <c r="H48" s="34"/>
      <c r="I48" s="136"/>
      <c r="J48" s="34"/>
      <c r="K48" s="35"/>
    </row>
    <row r="49" spans="1:11" ht="8.1" customHeight="1">
      <c r="E49" s="129"/>
      <c r="H49" s="117"/>
      <c r="I49" s="129"/>
      <c r="J49" s="117"/>
    </row>
    <row r="50" spans="1:11" ht="16.5" customHeight="1" thickBot="1">
      <c r="A50" s="116" t="s">
        <v>92</v>
      </c>
      <c r="E50" s="137">
        <v>0.14000000000000001</v>
      </c>
      <c r="F50" s="32"/>
      <c r="G50" s="33">
        <v>0.24</v>
      </c>
      <c r="H50" s="34"/>
      <c r="I50" s="137">
        <v>0.15</v>
      </c>
      <c r="J50" s="34"/>
      <c r="K50" s="33">
        <v>0.23</v>
      </c>
    </row>
    <row r="51" spans="1:11" ht="16.5" customHeight="1" thickTop="1">
      <c r="E51" s="31"/>
      <c r="F51" s="32"/>
      <c r="G51" s="31"/>
      <c r="H51" s="34"/>
      <c r="I51" s="31"/>
      <c r="J51" s="34"/>
      <c r="K51" s="31"/>
    </row>
    <row r="52" spans="1:11" ht="16.5" customHeight="1">
      <c r="E52" s="31"/>
      <c r="F52" s="32"/>
      <c r="G52" s="31"/>
      <c r="H52" s="34"/>
      <c r="I52" s="31"/>
      <c r="J52" s="34"/>
      <c r="K52" s="31"/>
    </row>
    <row r="53" spans="1:11" ht="16.5" customHeight="1">
      <c r="E53" s="31"/>
      <c r="F53" s="32"/>
      <c r="G53" s="31"/>
      <c r="H53" s="34"/>
      <c r="I53" s="31"/>
      <c r="J53" s="34"/>
      <c r="K53" s="31"/>
    </row>
    <row r="54" spans="1:11" ht="12" customHeight="1">
      <c r="E54" s="31"/>
      <c r="F54" s="32"/>
      <c r="G54" s="31"/>
      <c r="H54" s="34"/>
      <c r="I54" s="31"/>
      <c r="J54" s="34"/>
      <c r="K54" s="31"/>
    </row>
    <row r="55" spans="1:11" ht="6.75" customHeight="1">
      <c r="E55" s="31"/>
      <c r="F55" s="32"/>
      <c r="G55" s="31"/>
      <c r="H55" s="34"/>
      <c r="I55" s="31"/>
      <c r="J55" s="34"/>
      <c r="K55" s="31"/>
    </row>
    <row r="56" spans="1:11" ht="21.95" customHeight="1">
      <c r="A56" s="188" t="s">
        <v>34</v>
      </c>
      <c r="B56" s="188"/>
      <c r="C56" s="188"/>
      <c r="D56" s="188"/>
      <c r="E56" s="188"/>
      <c r="F56" s="188"/>
      <c r="G56" s="188"/>
      <c r="H56" s="188"/>
      <c r="I56" s="188"/>
      <c r="J56" s="188"/>
      <c r="K56" s="188"/>
    </row>
  </sheetData>
  <mergeCells count="5">
    <mergeCell ref="E6:G6"/>
    <mergeCell ref="I6:K6"/>
    <mergeCell ref="E7:G7"/>
    <mergeCell ref="I7:K7"/>
    <mergeCell ref="A56:K56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zoomScale="90" zoomScaleNormal="90" zoomScaleSheetLayoutView="82" workbookViewId="0">
      <selection activeCell="N41" sqref="N41"/>
    </sheetView>
  </sheetViews>
  <sheetFormatPr defaultColWidth="9.140625" defaultRowHeight="16.5" customHeight="1"/>
  <cols>
    <col min="1" max="2" width="1.7109375" style="116" customWidth="1"/>
    <col min="3" max="3" width="29.7109375" style="116" customWidth="1"/>
    <col min="4" max="4" width="5.7109375" style="116" customWidth="1"/>
    <col min="5" max="5" width="0.85546875" style="116" customWidth="1"/>
    <col min="6" max="6" width="14.7109375" style="25" customWidth="1"/>
    <col min="7" max="7" width="0.85546875" style="25" customWidth="1"/>
    <col min="8" max="8" width="14.7109375" style="25" customWidth="1"/>
    <col min="9" max="9" width="0.85546875" style="25" customWidth="1"/>
    <col min="10" max="10" width="14.7109375" style="25" customWidth="1"/>
    <col min="11" max="11" width="0.85546875" style="123" customWidth="1"/>
    <col min="12" max="12" width="14.7109375" style="117" customWidth="1"/>
    <col min="13" max="13" width="0.85546875" style="113" customWidth="1"/>
    <col min="14" max="14" width="14.7109375" style="117" customWidth="1"/>
    <col min="15" max="15" width="0.85546875" style="123" customWidth="1"/>
    <col min="16" max="16" width="14.7109375" style="123" customWidth="1"/>
    <col min="17" max="17" width="0.85546875" style="123" customWidth="1"/>
    <col min="18" max="18" width="16.85546875" style="123" customWidth="1"/>
    <col min="19" max="19" width="0.85546875" style="123" customWidth="1"/>
    <col min="20" max="20" width="14.7109375" style="123" customWidth="1"/>
    <col min="21" max="21" width="0.85546875" style="123" customWidth="1"/>
    <col min="22" max="22" width="14.7109375" style="123" customWidth="1"/>
    <col min="23" max="23" width="0.85546875" style="123" customWidth="1"/>
    <col min="24" max="24" width="14.7109375" style="117" customWidth="1"/>
    <col min="25" max="25" width="14.7109375" style="116" customWidth="1"/>
    <col min="26" max="26" width="0.85546875" style="116" customWidth="1"/>
    <col min="27" max="27" width="15.140625" style="116" customWidth="1"/>
    <col min="28" max="28" width="0.85546875" style="116" customWidth="1"/>
    <col min="29" max="29" width="16.7109375" style="116" customWidth="1"/>
    <col min="30" max="30" width="0.85546875" style="116" customWidth="1"/>
    <col min="31" max="31" width="16.7109375" style="116" customWidth="1"/>
    <col min="32" max="32" width="0.85546875" style="116" customWidth="1"/>
    <col min="33" max="33" width="13.7109375" style="116" bestFit="1" customWidth="1"/>
    <col min="34" max="34" width="0.85546875" style="116" customWidth="1"/>
    <col min="35" max="35" width="11" style="116" customWidth="1"/>
    <col min="36" max="36" width="0.85546875" style="116" customWidth="1"/>
    <col min="37" max="37" width="13.7109375" style="116" bestFit="1" customWidth="1"/>
    <col min="38" max="271" width="9.140625" style="116"/>
    <col min="272" max="272" width="1.85546875" style="116" customWidth="1"/>
    <col min="273" max="273" width="1.140625" style="116" customWidth="1"/>
    <col min="274" max="274" width="32.85546875" style="116" customWidth="1"/>
    <col min="275" max="275" width="5.7109375" style="116" customWidth="1"/>
    <col min="276" max="276" width="0.85546875" style="116" customWidth="1"/>
    <col min="277" max="277" width="11.7109375" style="116" customWidth="1"/>
    <col min="278" max="278" width="0.85546875" style="116" customWidth="1"/>
    <col min="279" max="279" width="11.7109375" style="116" customWidth="1"/>
    <col min="280" max="280" width="0.85546875" style="116" customWidth="1"/>
    <col min="281" max="281" width="11" style="116" bestFit="1" customWidth="1"/>
    <col min="282" max="282" width="0.85546875" style="116" customWidth="1"/>
    <col min="283" max="283" width="15.140625" style="116" customWidth="1"/>
    <col min="284" max="284" width="0.85546875" style="116" customWidth="1"/>
    <col min="285" max="285" width="16.7109375" style="116" customWidth="1"/>
    <col min="286" max="286" width="0.85546875" style="116" customWidth="1"/>
    <col min="287" max="287" width="16.7109375" style="116" customWidth="1"/>
    <col min="288" max="288" width="0.85546875" style="116" customWidth="1"/>
    <col min="289" max="289" width="13.7109375" style="116" bestFit="1" customWidth="1"/>
    <col min="290" max="290" width="0.85546875" style="116" customWidth="1"/>
    <col min="291" max="291" width="11" style="116" customWidth="1"/>
    <col min="292" max="292" width="0.85546875" style="116" customWidth="1"/>
    <col min="293" max="293" width="13.7109375" style="116" bestFit="1" customWidth="1"/>
    <col min="294" max="527" width="9.140625" style="116"/>
    <col min="528" max="528" width="1.85546875" style="116" customWidth="1"/>
    <col min="529" max="529" width="1.140625" style="116" customWidth="1"/>
    <col min="530" max="530" width="32.85546875" style="116" customWidth="1"/>
    <col min="531" max="531" width="5.7109375" style="116" customWidth="1"/>
    <col min="532" max="532" width="0.85546875" style="116" customWidth="1"/>
    <col min="533" max="533" width="11.7109375" style="116" customWidth="1"/>
    <col min="534" max="534" width="0.85546875" style="116" customWidth="1"/>
    <col min="535" max="535" width="11.7109375" style="116" customWidth="1"/>
    <col min="536" max="536" width="0.85546875" style="116" customWidth="1"/>
    <col min="537" max="537" width="11" style="116" bestFit="1" customWidth="1"/>
    <col min="538" max="538" width="0.85546875" style="116" customWidth="1"/>
    <col min="539" max="539" width="15.140625" style="116" customWidth="1"/>
    <col min="540" max="540" width="0.85546875" style="116" customWidth="1"/>
    <col min="541" max="541" width="16.7109375" style="116" customWidth="1"/>
    <col min="542" max="542" width="0.85546875" style="116" customWidth="1"/>
    <col min="543" max="543" width="16.7109375" style="116" customWidth="1"/>
    <col min="544" max="544" width="0.85546875" style="116" customWidth="1"/>
    <col min="545" max="545" width="13.7109375" style="116" bestFit="1" customWidth="1"/>
    <col min="546" max="546" width="0.85546875" style="116" customWidth="1"/>
    <col min="547" max="547" width="11" style="116" customWidth="1"/>
    <col min="548" max="548" width="0.85546875" style="116" customWidth="1"/>
    <col min="549" max="549" width="13.7109375" style="116" bestFit="1" customWidth="1"/>
    <col min="550" max="783" width="9.140625" style="116"/>
    <col min="784" max="784" width="1.85546875" style="116" customWidth="1"/>
    <col min="785" max="785" width="1.140625" style="116" customWidth="1"/>
    <col min="786" max="786" width="32.85546875" style="116" customWidth="1"/>
    <col min="787" max="787" width="5.7109375" style="116" customWidth="1"/>
    <col min="788" max="788" width="0.85546875" style="116" customWidth="1"/>
    <col min="789" max="789" width="11.7109375" style="116" customWidth="1"/>
    <col min="790" max="790" width="0.85546875" style="116" customWidth="1"/>
    <col min="791" max="791" width="11.7109375" style="116" customWidth="1"/>
    <col min="792" max="792" width="0.85546875" style="116" customWidth="1"/>
    <col min="793" max="793" width="11" style="116" bestFit="1" customWidth="1"/>
    <col min="794" max="794" width="0.85546875" style="116" customWidth="1"/>
    <col min="795" max="795" width="15.140625" style="116" customWidth="1"/>
    <col min="796" max="796" width="0.85546875" style="116" customWidth="1"/>
    <col min="797" max="797" width="16.7109375" style="116" customWidth="1"/>
    <col min="798" max="798" width="0.85546875" style="116" customWidth="1"/>
    <col min="799" max="799" width="16.7109375" style="116" customWidth="1"/>
    <col min="800" max="800" width="0.85546875" style="116" customWidth="1"/>
    <col min="801" max="801" width="13.7109375" style="116" bestFit="1" customWidth="1"/>
    <col min="802" max="802" width="0.85546875" style="116" customWidth="1"/>
    <col min="803" max="803" width="11" style="116" customWidth="1"/>
    <col min="804" max="804" width="0.85546875" style="116" customWidth="1"/>
    <col min="805" max="805" width="13.7109375" style="116" bestFit="1" customWidth="1"/>
    <col min="806" max="1039" width="9.140625" style="116"/>
    <col min="1040" max="1040" width="1.85546875" style="116" customWidth="1"/>
    <col min="1041" max="1041" width="1.140625" style="116" customWidth="1"/>
    <col min="1042" max="1042" width="32.85546875" style="116" customWidth="1"/>
    <col min="1043" max="1043" width="5.7109375" style="116" customWidth="1"/>
    <col min="1044" max="1044" width="0.85546875" style="116" customWidth="1"/>
    <col min="1045" max="1045" width="11.7109375" style="116" customWidth="1"/>
    <col min="1046" max="1046" width="0.85546875" style="116" customWidth="1"/>
    <col min="1047" max="1047" width="11.7109375" style="116" customWidth="1"/>
    <col min="1048" max="1048" width="0.85546875" style="116" customWidth="1"/>
    <col min="1049" max="1049" width="11" style="116" bestFit="1" customWidth="1"/>
    <col min="1050" max="1050" width="0.85546875" style="116" customWidth="1"/>
    <col min="1051" max="1051" width="15.140625" style="116" customWidth="1"/>
    <col min="1052" max="1052" width="0.85546875" style="116" customWidth="1"/>
    <col min="1053" max="1053" width="16.7109375" style="116" customWidth="1"/>
    <col min="1054" max="1054" width="0.85546875" style="116" customWidth="1"/>
    <col min="1055" max="1055" width="16.7109375" style="116" customWidth="1"/>
    <col min="1056" max="1056" width="0.85546875" style="116" customWidth="1"/>
    <col min="1057" max="1057" width="13.7109375" style="116" bestFit="1" customWidth="1"/>
    <col min="1058" max="1058" width="0.85546875" style="116" customWidth="1"/>
    <col min="1059" max="1059" width="11" style="116" customWidth="1"/>
    <col min="1060" max="1060" width="0.85546875" style="116" customWidth="1"/>
    <col min="1061" max="1061" width="13.7109375" style="116" bestFit="1" customWidth="1"/>
    <col min="1062" max="1295" width="9.140625" style="116"/>
    <col min="1296" max="1296" width="1.85546875" style="116" customWidth="1"/>
    <col min="1297" max="1297" width="1.140625" style="116" customWidth="1"/>
    <col min="1298" max="1298" width="32.85546875" style="116" customWidth="1"/>
    <col min="1299" max="1299" width="5.7109375" style="116" customWidth="1"/>
    <col min="1300" max="1300" width="0.85546875" style="116" customWidth="1"/>
    <col min="1301" max="1301" width="11.7109375" style="116" customWidth="1"/>
    <col min="1302" max="1302" width="0.85546875" style="116" customWidth="1"/>
    <col min="1303" max="1303" width="11.7109375" style="116" customWidth="1"/>
    <col min="1304" max="1304" width="0.85546875" style="116" customWidth="1"/>
    <col min="1305" max="1305" width="11" style="116" bestFit="1" customWidth="1"/>
    <col min="1306" max="1306" width="0.85546875" style="116" customWidth="1"/>
    <col min="1307" max="1307" width="15.140625" style="116" customWidth="1"/>
    <col min="1308" max="1308" width="0.85546875" style="116" customWidth="1"/>
    <col min="1309" max="1309" width="16.7109375" style="116" customWidth="1"/>
    <col min="1310" max="1310" width="0.85546875" style="116" customWidth="1"/>
    <col min="1311" max="1311" width="16.7109375" style="116" customWidth="1"/>
    <col min="1312" max="1312" width="0.85546875" style="116" customWidth="1"/>
    <col min="1313" max="1313" width="13.7109375" style="116" bestFit="1" customWidth="1"/>
    <col min="1314" max="1314" width="0.85546875" style="116" customWidth="1"/>
    <col min="1315" max="1315" width="11" style="116" customWidth="1"/>
    <col min="1316" max="1316" width="0.85546875" style="116" customWidth="1"/>
    <col min="1317" max="1317" width="13.7109375" style="116" bestFit="1" customWidth="1"/>
    <col min="1318" max="1551" width="9.140625" style="116"/>
    <col min="1552" max="1552" width="1.85546875" style="116" customWidth="1"/>
    <col min="1553" max="1553" width="1.140625" style="116" customWidth="1"/>
    <col min="1554" max="1554" width="32.85546875" style="116" customWidth="1"/>
    <col min="1555" max="1555" width="5.7109375" style="116" customWidth="1"/>
    <col min="1556" max="1556" width="0.85546875" style="116" customWidth="1"/>
    <col min="1557" max="1557" width="11.7109375" style="116" customWidth="1"/>
    <col min="1558" max="1558" width="0.85546875" style="116" customWidth="1"/>
    <col min="1559" max="1559" width="11.7109375" style="116" customWidth="1"/>
    <col min="1560" max="1560" width="0.85546875" style="116" customWidth="1"/>
    <col min="1561" max="1561" width="11" style="116" bestFit="1" customWidth="1"/>
    <col min="1562" max="1562" width="0.85546875" style="116" customWidth="1"/>
    <col min="1563" max="1563" width="15.140625" style="116" customWidth="1"/>
    <col min="1564" max="1564" width="0.85546875" style="116" customWidth="1"/>
    <col min="1565" max="1565" width="16.7109375" style="116" customWidth="1"/>
    <col min="1566" max="1566" width="0.85546875" style="116" customWidth="1"/>
    <col min="1567" max="1567" width="16.7109375" style="116" customWidth="1"/>
    <col min="1568" max="1568" width="0.85546875" style="116" customWidth="1"/>
    <col min="1569" max="1569" width="13.7109375" style="116" bestFit="1" customWidth="1"/>
    <col min="1570" max="1570" width="0.85546875" style="116" customWidth="1"/>
    <col min="1571" max="1571" width="11" style="116" customWidth="1"/>
    <col min="1572" max="1572" width="0.85546875" style="116" customWidth="1"/>
    <col min="1573" max="1573" width="13.7109375" style="116" bestFit="1" customWidth="1"/>
    <col min="1574" max="1807" width="9.140625" style="116"/>
    <col min="1808" max="1808" width="1.85546875" style="116" customWidth="1"/>
    <col min="1809" max="1809" width="1.140625" style="116" customWidth="1"/>
    <col min="1810" max="1810" width="32.85546875" style="116" customWidth="1"/>
    <col min="1811" max="1811" width="5.7109375" style="116" customWidth="1"/>
    <col min="1812" max="1812" width="0.85546875" style="116" customWidth="1"/>
    <col min="1813" max="1813" width="11.7109375" style="116" customWidth="1"/>
    <col min="1814" max="1814" width="0.85546875" style="116" customWidth="1"/>
    <col min="1815" max="1815" width="11.7109375" style="116" customWidth="1"/>
    <col min="1816" max="1816" width="0.85546875" style="116" customWidth="1"/>
    <col min="1817" max="1817" width="11" style="116" bestFit="1" customWidth="1"/>
    <col min="1818" max="1818" width="0.85546875" style="116" customWidth="1"/>
    <col min="1819" max="1819" width="15.140625" style="116" customWidth="1"/>
    <col min="1820" max="1820" width="0.85546875" style="116" customWidth="1"/>
    <col min="1821" max="1821" width="16.7109375" style="116" customWidth="1"/>
    <col min="1822" max="1822" width="0.85546875" style="116" customWidth="1"/>
    <col min="1823" max="1823" width="16.7109375" style="116" customWidth="1"/>
    <col min="1824" max="1824" width="0.85546875" style="116" customWidth="1"/>
    <col min="1825" max="1825" width="13.7109375" style="116" bestFit="1" customWidth="1"/>
    <col min="1826" max="1826" width="0.85546875" style="116" customWidth="1"/>
    <col min="1827" max="1827" width="11" style="116" customWidth="1"/>
    <col min="1828" max="1828" width="0.85546875" style="116" customWidth="1"/>
    <col min="1829" max="1829" width="13.7109375" style="116" bestFit="1" customWidth="1"/>
    <col min="1830" max="2063" width="9.140625" style="116"/>
    <col min="2064" max="2064" width="1.85546875" style="116" customWidth="1"/>
    <col min="2065" max="2065" width="1.140625" style="116" customWidth="1"/>
    <col min="2066" max="2066" width="32.85546875" style="116" customWidth="1"/>
    <col min="2067" max="2067" width="5.7109375" style="116" customWidth="1"/>
    <col min="2068" max="2068" width="0.85546875" style="116" customWidth="1"/>
    <col min="2069" max="2069" width="11.7109375" style="116" customWidth="1"/>
    <col min="2070" max="2070" width="0.85546875" style="116" customWidth="1"/>
    <col min="2071" max="2071" width="11.7109375" style="116" customWidth="1"/>
    <col min="2072" max="2072" width="0.85546875" style="116" customWidth="1"/>
    <col min="2073" max="2073" width="11" style="116" bestFit="1" customWidth="1"/>
    <col min="2074" max="2074" width="0.85546875" style="116" customWidth="1"/>
    <col min="2075" max="2075" width="15.140625" style="116" customWidth="1"/>
    <col min="2076" max="2076" width="0.85546875" style="116" customWidth="1"/>
    <col min="2077" max="2077" width="16.7109375" style="116" customWidth="1"/>
    <col min="2078" max="2078" width="0.85546875" style="116" customWidth="1"/>
    <col min="2079" max="2079" width="16.7109375" style="116" customWidth="1"/>
    <col min="2080" max="2080" width="0.85546875" style="116" customWidth="1"/>
    <col min="2081" max="2081" width="13.7109375" style="116" bestFit="1" customWidth="1"/>
    <col min="2082" max="2082" width="0.85546875" style="116" customWidth="1"/>
    <col min="2083" max="2083" width="11" style="116" customWidth="1"/>
    <col min="2084" max="2084" width="0.85546875" style="116" customWidth="1"/>
    <col min="2085" max="2085" width="13.7109375" style="116" bestFit="1" customWidth="1"/>
    <col min="2086" max="2319" width="9.140625" style="116"/>
    <col min="2320" max="2320" width="1.85546875" style="116" customWidth="1"/>
    <col min="2321" max="2321" width="1.140625" style="116" customWidth="1"/>
    <col min="2322" max="2322" width="32.85546875" style="116" customWidth="1"/>
    <col min="2323" max="2323" width="5.7109375" style="116" customWidth="1"/>
    <col min="2324" max="2324" width="0.85546875" style="116" customWidth="1"/>
    <col min="2325" max="2325" width="11.7109375" style="116" customWidth="1"/>
    <col min="2326" max="2326" width="0.85546875" style="116" customWidth="1"/>
    <col min="2327" max="2327" width="11.7109375" style="116" customWidth="1"/>
    <col min="2328" max="2328" width="0.85546875" style="116" customWidth="1"/>
    <col min="2329" max="2329" width="11" style="116" bestFit="1" customWidth="1"/>
    <col min="2330" max="2330" width="0.85546875" style="116" customWidth="1"/>
    <col min="2331" max="2331" width="15.140625" style="116" customWidth="1"/>
    <col min="2332" max="2332" width="0.85546875" style="116" customWidth="1"/>
    <col min="2333" max="2333" width="16.7109375" style="116" customWidth="1"/>
    <col min="2334" max="2334" width="0.85546875" style="116" customWidth="1"/>
    <col min="2335" max="2335" width="16.7109375" style="116" customWidth="1"/>
    <col min="2336" max="2336" width="0.85546875" style="116" customWidth="1"/>
    <col min="2337" max="2337" width="13.7109375" style="116" bestFit="1" customWidth="1"/>
    <col min="2338" max="2338" width="0.85546875" style="116" customWidth="1"/>
    <col min="2339" max="2339" width="11" style="116" customWidth="1"/>
    <col min="2340" max="2340" width="0.85546875" style="116" customWidth="1"/>
    <col min="2341" max="2341" width="13.7109375" style="116" bestFit="1" customWidth="1"/>
    <col min="2342" max="2575" width="9.140625" style="116"/>
    <col min="2576" max="2576" width="1.85546875" style="116" customWidth="1"/>
    <col min="2577" max="2577" width="1.140625" style="116" customWidth="1"/>
    <col min="2578" max="2578" width="32.85546875" style="116" customWidth="1"/>
    <col min="2579" max="2579" width="5.7109375" style="116" customWidth="1"/>
    <col min="2580" max="2580" width="0.85546875" style="116" customWidth="1"/>
    <col min="2581" max="2581" width="11.7109375" style="116" customWidth="1"/>
    <col min="2582" max="2582" width="0.85546875" style="116" customWidth="1"/>
    <col min="2583" max="2583" width="11.7109375" style="116" customWidth="1"/>
    <col min="2584" max="2584" width="0.85546875" style="116" customWidth="1"/>
    <col min="2585" max="2585" width="11" style="116" bestFit="1" customWidth="1"/>
    <col min="2586" max="2586" width="0.85546875" style="116" customWidth="1"/>
    <col min="2587" max="2587" width="15.140625" style="116" customWidth="1"/>
    <col min="2588" max="2588" width="0.85546875" style="116" customWidth="1"/>
    <col min="2589" max="2589" width="16.7109375" style="116" customWidth="1"/>
    <col min="2590" max="2590" width="0.85546875" style="116" customWidth="1"/>
    <col min="2591" max="2591" width="16.7109375" style="116" customWidth="1"/>
    <col min="2592" max="2592" width="0.85546875" style="116" customWidth="1"/>
    <col min="2593" max="2593" width="13.7109375" style="116" bestFit="1" customWidth="1"/>
    <col min="2594" max="2594" width="0.85546875" style="116" customWidth="1"/>
    <col min="2595" max="2595" width="11" style="116" customWidth="1"/>
    <col min="2596" max="2596" width="0.85546875" style="116" customWidth="1"/>
    <col min="2597" max="2597" width="13.7109375" style="116" bestFit="1" customWidth="1"/>
    <col min="2598" max="2831" width="9.140625" style="116"/>
    <col min="2832" max="2832" width="1.85546875" style="116" customWidth="1"/>
    <col min="2833" max="2833" width="1.140625" style="116" customWidth="1"/>
    <col min="2834" max="2834" width="32.85546875" style="116" customWidth="1"/>
    <col min="2835" max="2835" width="5.7109375" style="116" customWidth="1"/>
    <col min="2836" max="2836" width="0.85546875" style="116" customWidth="1"/>
    <col min="2837" max="2837" width="11.7109375" style="116" customWidth="1"/>
    <col min="2838" max="2838" width="0.85546875" style="116" customWidth="1"/>
    <col min="2839" max="2839" width="11.7109375" style="116" customWidth="1"/>
    <col min="2840" max="2840" width="0.85546875" style="116" customWidth="1"/>
    <col min="2841" max="2841" width="11" style="116" bestFit="1" customWidth="1"/>
    <col min="2842" max="2842" width="0.85546875" style="116" customWidth="1"/>
    <col min="2843" max="2843" width="15.140625" style="116" customWidth="1"/>
    <col min="2844" max="2844" width="0.85546875" style="116" customWidth="1"/>
    <col min="2845" max="2845" width="16.7109375" style="116" customWidth="1"/>
    <col min="2846" max="2846" width="0.85546875" style="116" customWidth="1"/>
    <col min="2847" max="2847" width="16.7109375" style="116" customWidth="1"/>
    <col min="2848" max="2848" width="0.85546875" style="116" customWidth="1"/>
    <col min="2849" max="2849" width="13.7109375" style="116" bestFit="1" customWidth="1"/>
    <col min="2850" max="2850" width="0.85546875" style="116" customWidth="1"/>
    <col min="2851" max="2851" width="11" style="116" customWidth="1"/>
    <col min="2852" max="2852" width="0.85546875" style="116" customWidth="1"/>
    <col min="2853" max="2853" width="13.7109375" style="116" bestFit="1" customWidth="1"/>
    <col min="2854" max="3087" width="9.140625" style="116"/>
    <col min="3088" max="3088" width="1.85546875" style="116" customWidth="1"/>
    <col min="3089" max="3089" width="1.140625" style="116" customWidth="1"/>
    <col min="3090" max="3090" width="32.85546875" style="116" customWidth="1"/>
    <col min="3091" max="3091" width="5.7109375" style="116" customWidth="1"/>
    <col min="3092" max="3092" width="0.85546875" style="116" customWidth="1"/>
    <col min="3093" max="3093" width="11.7109375" style="116" customWidth="1"/>
    <col min="3094" max="3094" width="0.85546875" style="116" customWidth="1"/>
    <col min="3095" max="3095" width="11.7109375" style="116" customWidth="1"/>
    <col min="3096" max="3096" width="0.85546875" style="116" customWidth="1"/>
    <col min="3097" max="3097" width="11" style="116" bestFit="1" customWidth="1"/>
    <col min="3098" max="3098" width="0.85546875" style="116" customWidth="1"/>
    <col min="3099" max="3099" width="15.140625" style="116" customWidth="1"/>
    <col min="3100" max="3100" width="0.85546875" style="116" customWidth="1"/>
    <col min="3101" max="3101" width="16.7109375" style="116" customWidth="1"/>
    <col min="3102" max="3102" width="0.85546875" style="116" customWidth="1"/>
    <col min="3103" max="3103" width="16.7109375" style="116" customWidth="1"/>
    <col min="3104" max="3104" width="0.85546875" style="116" customWidth="1"/>
    <col min="3105" max="3105" width="13.7109375" style="116" bestFit="1" customWidth="1"/>
    <col min="3106" max="3106" width="0.85546875" style="116" customWidth="1"/>
    <col min="3107" max="3107" width="11" style="116" customWidth="1"/>
    <col min="3108" max="3108" width="0.85546875" style="116" customWidth="1"/>
    <col min="3109" max="3109" width="13.7109375" style="116" bestFit="1" customWidth="1"/>
    <col min="3110" max="3343" width="9.140625" style="116"/>
    <col min="3344" max="3344" width="1.85546875" style="116" customWidth="1"/>
    <col min="3345" max="3345" width="1.140625" style="116" customWidth="1"/>
    <col min="3346" max="3346" width="32.85546875" style="116" customWidth="1"/>
    <col min="3347" max="3347" width="5.7109375" style="116" customWidth="1"/>
    <col min="3348" max="3348" width="0.85546875" style="116" customWidth="1"/>
    <col min="3349" max="3349" width="11.7109375" style="116" customWidth="1"/>
    <col min="3350" max="3350" width="0.85546875" style="116" customWidth="1"/>
    <col min="3351" max="3351" width="11.7109375" style="116" customWidth="1"/>
    <col min="3352" max="3352" width="0.85546875" style="116" customWidth="1"/>
    <col min="3353" max="3353" width="11" style="116" bestFit="1" customWidth="1"/>
    <col min="3354" max="3354" width="0.85546875" style="116" customWidth="1"/>
    <col min="3355" max="3355" width="15.140625" style="116" customWidth="1"/>
    <col min="3356" max="3356" width="0.85546875" style="116" customWidth="1"/>
    <col min="3357" max="3357" width="16.7109375" style="116" customWidth="1"/>
    <col min="3358" max="3358" width="0.85546875" style="116" customWidth="1"/>
    <col min="3359" max="3359" width="16.7109375" style="116" customWidth="1"/>
    <col min="3360" max="3360" width="0.85546875" style="116" customWidth="1"/>
    <col min="3361" max="3361" width="13.7109375" style="116" bestFit="1" customWidth="1"/>
    <col min="3362" max="3362" width="0.85546875" style="116" customWidth="1"/>
    <col min="3363" max="3363" width="11" style="116" customWidth="1"/>
    <col min="3364" max="3364" width="0.85546875" style="116" customWidth="1"/>
    <col min="3365" max="3365" width="13.7109375" style="116" bestFit="1" customWidth="1"/>
    <col min="3366" max="3599" width="9.140625" style="116"/>
    <col min="3600" max="3600" width="1.85546875" style="116" customWidth="1"/>
    <col min="3601" max="3601" width="1.140625" style="116" customWidth="1"/>
    <col min="3602" max="3602" width="32.85546875" style="116" customWidth="1"/>
    <col min="3603" max="3603" width="5.7109375" style="116" customWidth="1"/>
    <col min="3604" max="3604" width="0.85546875" style="116" customWidth="1"/>
    <col min="3605" max="3605" width="11.7109375" style="116" customWidth="1"/>
    <col min="3606" max="3606" width="0.85546875" style="116" customWidth="1"/>
    <col min="3607" max="3607" width="11.7109375" style="116" customWidth="1"/>
    <col min="3608" max="3608" width="0.85546875" style="116" customWidth="1"/>
    <col min="3609" max="3609" width="11" style="116" bestFit="1" customWidth="1"/>
    <col min="3610" max="3610" width="0.85546875" style="116" customWidth="1"/>
    <col min="3611" max="3611" width="15.140625" style="116" customWidth="1"/>
    <col min="3612" max="3612" width="0.85546875" style="116" customWidth="1"/>
    <col min="3613" max="3613" width="16.7109375" style="116" customWidth="1"/>
    <col min="3614" max="3614" width="0.85546875" style="116" customWidth="1"/>
    <col min="3615" max="3615" width="16.7109375" style="116" customWidth="1"/>
    <col min="3616" max="3616" width="0.85546875" style="116" customWidth="1"/>
    <col min="3617" max="3617" width="13.7109375" style="116" bestFit="1" customWidth="1"/>
    <col min="3618" max="3618" width="0.85546875" style="116" customWidth="1"/>
    <col min="3619" max="3619" width="11" style="116" customWidth="1"/>
    <col min="3620" max="3620" width="0.85546875" style="116" customWidth="1"/>
    <col min="3621" max="3621" width="13.7109375" style="116" bestFit="1" customWidth="1"/>
    <col min="3622" max="3855" width="9.140625" style="116"/>
    <col min="3856" max="3856" width="1.85546875" style="116" customWidth="1"/>
    <col min="3857" max="3857" width="1.140625" style="116" customWidth="1"/>
    <col min="3858" max="3858" width="32.85546875" style="116" customWidth="1"/>
    <col min="3859" max="3859" width="5.7109375" style="116" customWidth="1"/>
    <col min="3860" max="3860" width="0.85546875" style="116" customWidth="1"/>
    <col min="3861" max="3861" width="11.7109375" style="116" customWidth="1"/>
    <col min="3862" max="3862" width="0.85546875" style="116" customWidth="1"/>
    <col min="3863" max="3863" width="11.7109375" style="116" customWidth="1"/>
    <col min="3864" max="3864" width="0.85546875" style="116" customWidth="1"/>
    <col min="3865" max="3865" width="11" style="116" bestFit="1" customWidth="1"/>
    <col min="3866" max="3866" width="0.85546875" style="116" customWidth="1"/>
    <col min="3867" max="3867" width="15.140625" style="116" customWidth="1"/>
    <col min="3868" max="3868" width="0.85546875" style="116" customWidth="1"/>
    <col min="3869" max="3869" width="16.7109375" style="116" customWidth="1"/>
    <col min="3870" max="3870" width="0.85546875" style="116" customWidth="1"/>
    <col min="3871" max="3871" width="16.7109375" style="116" customWidth="1"/>
    <col min="3872" max="3872" width="0.85546875" style="116" customWidth="1"/>
    <col min="3873" max="3873" width="13.7109375" style="116" bestFit="1" customWidth="1"/>
    <col min="3874" max="3874" width="0.85546875" style="116" customWidth="1"/>
    <col min="3875" max="3875" width="11" style="116" customWidth="1"/>
    <col min="3876" max="3876" width="0.85546875" style="116" customWidth="1"/>
    <col min="3877" max="3877" width="13.7109375" style="116" bestFit="1" customWidth="1"/>
    <col min="3878" max="4111" width="9.140625" style="116"/>
    <col min="4112" max="4112" width="1.85546875" style="116" customWidth="1"/>
    <col min="4113" max="4113" width="1.140625" style="116" customWidth="1"/>
    <col min="4114" max="4114" width="32.85546875" style="116" customWidth="1"/>
    <col min="4115" max="4115" width="5.7109375" style="116" customWidth="1"/>
    <col min="4116" max="4116" width="0.85546875" style="116" customWidth="1"/>
    <col min="4117" max="4117" width="11.7109375" style="116" customWidth="1"/>
    <col min="4118" max="4118" width="0.85546875" style="116" customWidth="1"/>
    <col min="4119" max="4119" width="11.7109375" style="116" customWidth="1"/>
    <col min="4120" max="4120" width="0.85546875" style="116" customWidth="1"/>
    <col min="4121" max="4121" width="11" style="116" bestFit="1" customWidth="1"/>
    <col min="4122" max="4122" width="0.85546875" style="116" customWidth="1"/>
    <col min="4123" max="4123" width="15.140625" style="116" customWidth="1"/>
    <col min="4124" max="4124" width="0.85546875" style="116" customWidth="1"/>
    <col min="4125" max="4125" width="16.7109375" style="116" customWidth="1"/>
    <col min="4126" max="4126" width="0.85546875" style="116" customWidth="1"/>
    <col min="4127" max="4127" width="16.7109375" style="116" customWidth="1"/>
    <col min="4128" max="4128" width="0.85546875" style="116" customWidth="1"/>
    <col min="4129" max="4129" width="13.7109375" style="116" bestFit="1" customWidth="1"/>
    <col min="4130" max="4130" width="0.85546875" style="116" customWidth="1"/>
    <col min="4131" max="4131" width="11" style="116" customWidth="1"/>
    <col min="4132" max="4132" width="0.85546875" style="116" customWidth="1"/>
    <col min="4133" max="4133" width="13.7109375" style="116" bestFit="1" customWidth="1"/>
    <col min="4134" max="4367" width="9.140625" style="116"/>
    <col min="4368" max="4368" width="1.85546875" style="116" customWidth="1"/>
    <col min="4369" max="4369" width="1.140625" style="116" customWidth="1"/>
    <col min="4370" max="4370" width="32.85546875" style="116" customWidth="1"/>
    <col min="4371" max="4371" width="5.7109375" style="116" customWidth="1"/>
    <col min="4372" max="4372" width="0.85546875" style="116" customWidth="1"/>
    <col min="4373" max="4373" width="11.7109375" style="116" customWidth="1"/>
    <col min="4374" max="4374" width="0.85546875" style="116" customWidth="1"/>
    <col min="4375" max="4375" width="11.7109375" style="116" customWidth="1"/>
    <col min="4376" max="4376" width="0.85546875" style="116" customWidth="1"/>
    <col min="4377" max="4377" width="11" style="116" bestFit="1" customWidth="1"/>
    <col min="4378" max="4378" width="0.85546875" style="116" customWidth="1"/>
    <col min="4379" max="4379" width="15.140625" style="116" customWidth="1"/>
    <col min="4380" max="4380" width="0.85546875" style="116" customWidth="1"/>
    <col min="4381" max="4381" width="16.7109375" style="116" customWidth="1"/>
    <col min="4382" max="4382" width="0.85546875" style="116" customWidth="1"/>
    <col min="4383" max="4383" width="16.7109375" style="116" customWidth="1"/>
    <col min="4384" max="4384" width="0.85546875" style="116" customWidth="1"/>
    <col min="4385" max="4385" width="13.7109375" style="116" bestFit="1" customWidth="1"/>
    <col min="4386" max="4386" width="0.85546875" style="116" customWidth="1"/>
    <col min="4387" max="4387" width="11" style="116" customWidth="1"/>
    <col min="4388" max="4388" width="0.85546875" style="116" customWidth="1"/>
    <col min="4389" max="4389" width="13.7109375" style="116" bestFit="1" customWidth="1"/>
    <col min="4390" max="4623" width="9.140625" style="116"/>
    <col min="4624" max="4624" width="1.85546875" style="116" customWidth="1"/>
    <col min="4625" max="4625" width="1.140625" style="116" customWidth="1"/>
    <col min="4626" max="4626" width="32.85546875" style="116" customWidth="1"/>
    <col min="4627" max="4627" width="5.7109375" style="116" customWidth="1"/>
    <col min="4628" max="4628" width="0.85546875" style="116" customWidth="1"/>
    <col min="4629" max="4629" width="11.7109375" style="116" customWidth="1"/>
    <col min="4630" max="4630" width="0.85546875" style="116" customWidth="1"/>
    <col min="4631" max="4631" width="11.7109375" style="116" customWidth="1"/>
    <col min="4632" max="4632" width="0.85546875" style="116" customWidth="1"/>
    <col min="4633" max="4633" width="11" style="116" bestFit="1" customWidth="1"/>
    <col min="4634" max="4634" width="0.85546875" style="116" customWidth="1"/>
    <col min="4635" max="4635" width="15.140625" style="116" customWidth="1"/>
    <col min="4636" max="4636" width="0.85546875" style="116" customWidth="1"/>
    <col min="4637" max="4637" width="16.7109375" style="116" customWidth="1"/>
    <col min="4638" max="4638" width="0.85546875" style="116" customWidth="1"/>
    <col min="4639" max="4639" width="16.7109375" style="116" customWidth="1"/>
    <col min="4640" max="4640" width="0.85546875" style="116" customWidth="1"/>
    <col min="4641" max="4641" width="13.7109375" style="116" bestFit="1" customWidth="1"/>
    <col min="4642" max="4642" width="0.85546875" style="116" customWidth="1"/>
    <col min="4643" max="4643" width="11" style="116" customWidth="1"/>
    <col min="4644" max="4644" width="0.85546875" style="116" customWidth="1"/>
    <col min="4645" max="4645" width="13.7109375" style="116" bestFit="1" customWidth="1"/>
    <col min="4646" max="4879" width="9.140625" style="116"/>
    <col min="4880" max="4880" width="1.85546875" style="116" customWidth="1"/>
    <col min="4881" max="4881" width="1.140625" style="116" customWidth="1"/>
    <col min="4882" max="4882" width="32.85546875" style="116" customWidth="1"/>
    <col min="4883" max="4883" width="5.7109375" style="116" customWidth="1"/>
    <col min="4884" max="4884" width="0.85546875" style="116" customWidth="1"/>
    <col min="4885" max="4885" width="11.7109375" style="116" customWidth="1"/>
    <col min="4886" max="4886" width="0.85546875" style="116" customWidth="1"/>
    <col min="4887" max="4887" width="11.7109375" style="116" customWidth="1"/>
    <col min="4888" max="4888" width="0.85546875" style="116" customWidth="1"/>
    <col min="4889" max="4889" width="11" style="116" bestFit="1" customWidth="1"/>
    <col min="4890" max="4890" width="0.85546875" style="116" customWidth="1"/>
    <col min="4891" max="4891" width="15.140625" style="116" customWidth="1"/>
    <col min="4892" max="4892" width="0.85546875" style="116" customWidth="1"/>
    <col min="4893" max="4893" width="16.7109375" style="116" customWidth="1"/>
    <col min="4894" max="4894" width="0.85546875" style="116" customWidth="1"/>
    <col min="4895" max="4895" width="16.7109375" style="116" customWidth="1"/>
    <col min="4896" max="4896" width="0.85546875" style="116" customWidth="1"/>
    <col min="4897" max="4897" width="13.7109375" style="116" bestFit="1" customWidth="1"/>
    <col min="4898" max="4898" width="0.85546875" style="116" customWidth="1"/>
    <col min="4899" max="4899" width="11" style="116" customWidth="1"/>
    <col min="4900" max="4900" width="0.85546875" style="116" customWidth="1"/>
    <col min="4901" max="4901" width="13.7109375" style="116" bestFit="1" customWidth="1"/>
    <col min="4902" max="5135" width="9.140625" style="116"/>
    <col min="5136" max="5136" width="1.85546875" style="116" customWidth="1"/>
    <col min="5137" max="5137" width="1.140625" style="116" customWidth="1"/>
    <col min="5138" max="5138" width="32.85546875" style="116" customWidth="1"/>
    <col min="5139" max="5139" width="5.7109375" style="116" customWidth="1"/>
    <col min="5140" max="5140" width="0.85546875" style="116" customWidth="1"/>
    <col min="5141" max="5141" width="11.7109375" style="116" customWidth="1"/>
    <col min="5142" max="5142" width="0.85546875" style="116" customWidth="1"/>
    <col min="5143" max="5143" width="11.7109375" style="116" customWidth="1"/>
    <col min="5144" max="5144" width="0.85546875" style="116" customWidth="1"/>
    <col min="5145" max="5145" width="11" style="116" bestFit="1" customWidth="1"/>
    <col min="5146" max="5146" width="0.85546875" style="116" customWidth="1"/>
    <col min="5147" max="5147" width="15.140625" style="116" customWidth="1"/>
    <col min="5148" max="5148" width="0.85546875" style="116" customWidth="1"/>
    <col min="5149" max="5149" width="16.7109375" style="116" customWidth="1"/>
    <col min="5150" max="5150" width="0.85546875" style="116" customWidth="1"/>
    <col min="5151" max="5151" width="16.7109375" style="116" customWidth="1"/>
    <col min="5152" max="5152" width="0.85546875" style="116" customWidth="1"/>
    <col min="5153" max="5153" width="13.7109375" style="116" bestFit="1" customWidth="1"/>
    <col min="5154" max="5154" width="0.85546875" style="116" customWidth="1"/>
    <col min="5155" max="5155" width="11" style="116" customWidth="1"/>
    <col min="5156" max="5156" width="0.85546875" style="116" customWidth="1"/>
    <col min="5157" max="5157" width="13.7109375" style="116" bestFit="1" customWidth="1"/>
    <col min="5158" max="5391" width="9.140625" style="116"/>
    <col min="5392" max="5392" width="1.85546875" style="116" customWidth="1"/>
    <col min="5393" max="5393" width="1.140625" style="116" customWidth="1"/>
    <col min="5394" max="5394" width="32.85546875" style="116" customWidth="1"/>
    <col min="5395" max="5395" width="5.7109375" style="116" customWidth="1"/>
    <col min="5396" max="5396" width="0.85546875" style="116" customWidth="1"/>
    <col min="5397" max="5397" width="11.7109375" style="116" customWidth="1"/>
    <col min="5398" max="5398" width="0.85546875" style="116" customWidth="1"/>
    <col min="5399" max="5399" width="11.7109375" style="116" customWidth="1"/>
    <col min="5400" max="5400" width="0.85546875" style="116" customWidth="1"/>
    <col min="5401" max="5401" width="11" style="116" bestFit="1" customWidth="1"/>
    <col min="5402" max="5402" width="0.85546875" style="116" customWidth="1"/>
    <col min="5403" max="5403" width="15.140625" style="116" customWidth="1"/>
    <col min="5404" max="5404" width="0.85546875" style="116" customWidth="1"/>
    <col min="5405" max="5405" width="16.7109375" style="116" customWidth="1"/>
    <col min="5406" max="5406" width="0.85546875" style="116" customWidth="1"/>
    <col min="5407" max="5407" width="16.7109375" style="116" customWidth="1"/>
    <col min="5408" max="5408" width="0.85546875" style="116" customWidth="1"/>
    <col min="5409" max="5409" width="13.7109375" style="116" bestFit="1" customWidth="1"/>
    <col min="5410" max="5410" width="0.85546875" style="116" customWidth="1"/>
    <col min="5411" max="5411" width="11" style="116" customWidth="1"/>
    <col min="5412" max="5412" width="0.85546875" style="116" customWidth="1"/>
    <col min="5413" max="5413" width="13.7109375" style="116" bestFit="1" customWidth="1"/>
    <col min="5414" max="5647" width="9.140625" style="116"/>
    <col min="5648" max="5648" width="1.85546875" style="116" customWidth="1"/>
    <col min="5649" max="5649" width="1.140625" style="116" customWidth="1"/>
    <col min="5650" max="5650" width="32.85546875" style="116" customWidth="1"/>
    <col min="5651" max="5651" width="5.7109375" style="116" customWidth="1"/>
    <col min="5652" max="5652" width="0.85546875" style="116" customWidth="1"/>
    <col min="5653" max="5653" width="11.7109375" style="116" customWidth="1"/>
    <col min="5654" max="5654" width="0.85546875" style="116" customWidth="1"/>
    <col min="5655" max="5655" width="11.7109375" style="116" customWidth="1"/>
    <col min="5656" max="5656" width="0.85546875" style="116" customWidth="1"/>
    <col min="5657" max="5657" width="11" style="116" bestFit="1" customWidth="1"/>
    <col min="5658" max="5658" width="0.85546875" style="116" customWidth="1"/>
    <col min="5659" max="5659" width="15.140625" style="116" customWidth="1"/>
    <col min="5660" max="5660" width="0.85546875" style="116" customWidth="1"/>
    <col min="5661" max="5661" width="16.7109375" style="116" customWidth="1"/>
    <col min="5662" max="5662" width="0.85546875" style="116" customWidth="1"/>
    <col min="5663" max="5663" width="16.7109375" style="116" customWidth="1"/>
    <col min="5664" max="5664" width="0.85546875" style="116" customWidth="1"/>
    <col min="5665" max="5665" width="13.7109375" style="116" bestFit="1" customWidth="1"/>
    <col min="5666" max="5666" width="0.85546875" style="116" customWidth="1"/>
    <col min="5667" max="5667" width="11" style="116" customWidth="1"/>
    <col min="5668" max="5668" width="0.85546875" style="116" customWidth="1"/>
    <col min="5669" max="5669" width="13.7109375" style="116" bestFit="1" customWidth="1"/>
    <col min="5670" max="5903" width="9.140625" style="116"/>
    <col min="5904" max="5904" width="1.85546875" style="116" customWidth="1"/>
    <col min="5905" max="5905" width="1.140625" style="116" customWidth="1"/>
    <col min="5906" max="5906" width="32.85546875" style="116" customWidth="1"/>
    <col min="5907" max="5907" width="5.7109375" style="116" customWidth="1"/>
    <col min="5908" max="5908" width="0.85546875" style="116" customWidth="1"/>
    <col min="5909" max="5909" width="11.7109375" style="116" customWidth="1"/>
    <col min="5910" max="5910" width="0.85546875" style="116" customWidth="1"/>
    <col min="5911" max="5911" width="11.7109375" style="116" customWidth="1"/>
    <col min="5912" max="5912" width="0.85546875" style="116" customWidth="1"/>
    <col min="5913" max="5913" width="11" style="116" bestFit="1" customWidth="1"/>
    <col min="5914" max="5914" width="0.85546875" style="116" customWidth="1"/>
    <col min="5915" max="5915" width="15.140625" style="116" customWidth="1"/>
    <col min="5916" max="5916" width="0.85546875" style="116" customWidth="1"/>
    <col min="5917" max="5917" width="16.7109375" style="116" customWidth="1"/>
    <col min="5918" max="5918" width="0.85546875" style="116" customWidth="1"/>
    <col min="5919" max="5919" width="16.7109375" style="116" customWidth="1"/>
    <col min="5920" max="5920" width="0.85546875" style="116" customWidth="1"/>
    <col min="5921" max="5921" width="13.7109375" style="116" bestFit="1" customWidth="1"/>
    <col min="5922" max="5922" width="0.85546875" style="116" customWidth="1"/>
    <col min="5923" max="5923" width="11" style="116" customWidth="1"/>
    <col min="5924" max="5924" width="0.85546875" style="116" customWidth="1"/>
    <col min="5925" max="5925" width="13.7109375" style="116" bestFit="1" customWidth="1"/>
    <col min="5926" max="6159" width="9.140625" style="116"/>
    <col min="6160" max="6160" width="1.85546875" style="116" customWidth="1"/>
    <col min="6161" max="6161" width="1.140625" style="116" customWidth="1"/>
    <col min="6162" max="6162" width="32.85546875" style="116" customWidth="1"/>
    <col min="6163" max="6163" width="5.7109375" style="116" customWidth="1"/>
    <col min="6164" max="6164" width="0.85546875" style="116" customWidth="1"/>
    <col min="6165" max="6165" width="11.7109375" style="116" customWidth="1"/>
    <col min="6166" max="6166" width="0.85546875" style="116" customWidth="1"/>
    <col min="6167" max="6167" width="11.7109375" style="116" customWidth="1"/>
    <col min="6168" max="6168" width="0.85546875" style="116" customWidth="1"/>
    <col min="6169" max="6169" width="11" style="116" bestFit="1" customWidth="1"/>
    <col min="6170" max="6170" width="0.85546875" style="116" customWidth="1"/>
    <col min="6171" max="6171" width="15.140625" style="116" customWidth="1"/>
    <col min="6172" max="6172" width="0.85546875" style="116" customWidth="1"/>
    <col min="6173" max="6173" width="16.7109375" style="116" customWidth="1"/>
    <col min="6174" max="6174" width="0.85546875" style="116" customWidth="1"/>
    <col min="6175" max="6175" width="16.7109375" style="116" customWidth="1"/>
    <col min="6176" max="6176" width="0.85546875" style="116" customWidth="1"/>
    <col min="6177" max="6177" width="13.7109375" style="116" bestFit="1" customWidth="1"/>
    <col min="6178" max="6178" width="0.85546875" style="116" customWidth="1"/>
    <col min="6179" max="6179" width="11" style="116" customWidth="1"/>
    <col min="6180" max="6180" width="0.85546875" style="116" customWidth="1"/>
    <col min="6181" max="6181" width="13.7109375" style="116" bestFit="1" customWidth="1"/>
    <col min="6182" max="6415" width="9.140625" style="116"/>
    <col min="6416" max="6416" width="1.85546875" style="116" customWidth="1"/>
    <col min="6417" max="6417" width="1.140625" style="116" customWidth="1"/>
    <col min="6418" max="6418" width="32.85546875" style="116" customWidth="1"/>
    <col min="6419" max="6419" width="5.7109375" style="116" customWidth="1"/>
    <col min="6420" max="6420" width="0.85546875" style="116" customWidth="1"/>
    <col min="6421" max="6421" width="11.7109375" style="116" customWidth="1"/>
    <col min="6422" max="6422" width="0.85546875" style="116" customWidth="1"/>
    <col min="6423" max="6423" width="11.7109375" style="116" customWidth="1"/>
    <col min="6424" max="6424" width="0.85546875" style="116" customWidth="1"/>
    <col min="6425" max="6425" width="11" style="116" bestFit="1" customWidth="1"/>
    <col min="6426" max="6426" width="0.85546875" style="116" customWidth="1"/>
    <col min="6427" max="6427" width="15.140625" style="116" customWidth="1"/>
    <col min="6428" max="6428" width="0.85546875" style="116" customWidth="1"/>
    <col min="6429" max="6429" width="16.7109375" style="116" customWidth="1"/>
    <col min="6430" max="6430" width="0.85546875" style="116" customWidth="1"/>
    <col min="6431" max="6431" width="16.7109375" style="116" customWidth="1"/>
    <col min="6432" max="6432" width="0.85546875" style="116" customWidth="1"/>
    <col min="6433" max="6433" width="13.7109375" style="116" bestFit="1" customWidth="1"/>
    <col min="6434" max="6434" width="0.85546875" style="116" customWidth="1"/>
    <col min="6435" max="6435" width="11" style="116" customWidth="1"/>
    <col min="6436" max="6436" width="0.85546875" style="116" customWidth="1"/>
    <col min="6437" max="6437" width="13.7109375" style="116" bestFit="1" customWidth="1"/>
    <col min="6438" max="6671" width="9.140625" style="116"/>
    <col min="6672" max="6672" width="1.85546875" style="116" customWidth="1"/>
    <col min="6673" max="6673" width="1.140625" style="116" customWidth="1"/>
    <col min="6674" max="6674" width="32.85546875" style="116" customWidth="1"/>
    <col min="6675" max="6675" width="5.7109375" style="116" customWidth="1"/>
    <col min="6676" max="6676" width="0.85546875" style="116" customWidth="1"/>
    <col min="6677" max="6677" width="11.7109375" style="116" customWidth="1"/>
    <col min="6678" max="6678" width="0.85546875" style="116" customWidth="1"/>
    <col min="6679" max="6679" width="11.7109375" style="116" customWidth="1"/>
    <col min="6680" max="6680" width="0.85546875" style="116" customWidth="1"/>
    <col min="6681" max="6681" width="11" style="116" bestFit="1" customWidth="1"/>
    <col min="6682" max="6682" width="0.85546875" style="116" customWidth="1"/>
    <col min="6683" max="6683" width="15.140625" style="116" customWidth="1"/>
    <col min="6684" max="6684" width="0.85546875" style="116" customWidth="1"/>
    <col min="6685" max="6685" width="16.7109375" style="116" customWidth="1"/>
    <col min="6686" max="6686" width="0.85546875" style="116" customWidth="1"/>
    <col min="6687" max="6687" width="16.7109375" style="116" customWidth="1"/>
    <col min="6688" max="6688" width="0.85546875" style="116" customWidth="1"/>
    <col min="6689" max="6689" width="13.7109375" style="116" bestFit="1" customWidth="1"/>
    <col min="6690" max="6690" width="0.85546875" style="116" customWidth="1"/>
    <col min="6691" max="6691" width="11" style="116" customWidth="1"/>
    <col min="6692" max="6692" width="0.85546875" style="116" customWidth="1"/>
    <col min="6693" max="6693" width="13.7109375" style="116" bestFit="1" customWidth="1"/>
    <col min="6694" max="6927" width="9.140625" style="116"/>
    <col min="6928" max="6928" width="1.85546875" style="116" customWidth="1"/>
    <col min="6929" max="6929" width="1.140625" style="116" customWidth="1"/>
    <col min="6930" max="6930" width="32.85546875" style="116" customWidth="1"/>
    <col min="6931" max="6931" width="5.7109375" style="116" customWidth="1"/>
    <col min="6932" max="6932" width="0.85546875" style="116" customWidth="1"/>
    <col min="6933" max="6933" width="11.7109375" style="116" customWidth="1"/>
    <col min="6934" max="6934" width="0.85546875" style="116" customWidth="1"/>
    <col min="6935" max="6935" width="11.7109375" style="116" customWidth="1"/>
    <col min="6936" max="6936" width="0.85546875" style="116" customWidth="1"/>
    <col min="6937" max="6937" width="11" style="116" bestFit="1" customWidth="1"/>
    <col min="6938" max="6938" width="0.85546875" style="116" customWidth="1"/>
    <col min="6939" max="6939" width="15.140625" style="116" customWidth="1"/>
    <col min="6940" max="6940" width="0.85546875" style="116" customWidth="1"/>
    <col min="6941" max="6941" width="16.7109375" style="116" customWidth="1"/>
    <col min="6942" max="6942" width="0.85546875" style="116" customWidth="1"/>
    <col min="6943" max="6943" width="16.7109375" style="116" customWidth="1"/>
    <col min="6944" max="6944" width="0.85546875" style="116" customWidth="1"/>
    <col min="6945" max="6945" width="13.7109375" style="116" bestFit="1" customWidth="1"/>
    <col min="6946" max="6946" width="0.85546875" style="116" customWidth="1"/>
    <col min="6947" max="6947" width="11" style="116" customWidth="1"/>
    <col min="6948" max="6948" width="0.85546875" style="116" customWidth="1"/>
    <col min="6949" max="6949" width="13.7109375" style="116" bestFit="1" customWidth="1"/>
    <col min="6950" max="7183" width="9.140625" style="116"/>
    <col min="7184" max="7184" width="1.85546875" style="116" customWidth="1"/>
    <col min="7185" max="7185" width="1.140625" style="116" customWidth="1"/>
    <col min="7186" max="7186" width="32.85546875" style="116" customWidth="1"/>
    <col min="7187" max="7187" width="5.7109375" style="116" customWidth="1"/>
    <col min="7188" max="7188" width="0.85546875" style="116" customWidth="1"/>
    <col min="7189" max="7189" width="11.7109375" style="116" customWidth="1"/>
    <col min="7190" max="7190" width="0.85546875" style="116" customWidth="1"/>
    <col min="7191" max="7191" width="11.7109375" style="116" customWidth="1"/>
    <col min="7192" max="7192" width="0.85546875" style="116" customWidth="1"/>
    <col min="7193" max="7193" width="11" style="116" bestFit="1" customWidth="1"/>
    <col min="7194" max="7194" width="0.85546875" style="116" customWidth="1"/>
    <col min="7195" max="7195" width="15.140625" style="116" customWidth="1"/>
    <col min="7196" max="7196" width="0.85546875" style="116" customWidth="1"/>
    <col min="7197" max="7197" width="16.7109375" style="116" customWidth="1"/>
    <col min="7198" max="7198" width="0.85546875" style="116" customWidth="1"/>
    <col min="7199" max="7199" width="16.7109375" style="116" customWidth="1"/>
    <col min="7200" max="7200" width="0.85546875" style="116" customWidth="1"/>
    <col min="7201" max="7201" width="13.7109375" style="116" bestFit="1" customWidth="1"/>
    <col min="7202" max="7202" width="0.85546875" style="116" customWidth="1"/>
    <col min="7203" max="7203" width="11" style="116" customWidth="1"/>
    <col min="7204" max="7204" width="0.85546875" style="116" customWidth="1"/>
    <col min="7205" max="7205" width="13.7109375" style="116" bestFit="1" customWidth="1"/>
    <col min="7206" max="7439" width="9.140625" style="116"/>
    <col min="7440" max="7440" width="1.85546875" style="116" customWidth="1"/>
    <col min="7441" max="7441" width="1.140625" style="116" customWidth="1"/>
    <col min="7442" max="7442" width="32.85546875" style="116" customWidth="1"/>
    <col min="7443" max="7443" width="5.7109375" style="116" customWidth="1"/>
    <col min="7444" max="7444" width="0.85546875" style="116" customWidth="1"/>
    <col min="7445" max="7445" width="11.7109375" style="116" customWidth="1"/>
    <col min="7446" max="7446" width="0.85546875" style="116" customWidth="1"/>
    <col min="7447" max="7447" width="11.7109375" style="116" customWidth="1"/>
    <col min="7448" max="7448" width="0.85546875" style="116" customWidth="1"/>
    <col min="7449" max="7449" width="11" style="116" bestFit="1" customWidth="1"/>
    <col min="7450" max="7450" width="0.85546875" style="116" customWidth="1"/>
    <col min="7451" max="7451" width="15.140625" style="116" customWidth="1"/>
    <col min="7452" max="7452" width="0.85546875" style="116" customWidth="1"/>
    <col min="7453" max="7453" width="16.7109375" style="116" customWidth="1"/>
    <col min="7454" max="7454" width="0.85546875" style="116" customWidth="1"/>
    <col min="7455" max="7455" width="16.7109375" style="116" customWidth="1"/>
    <col min="7456" max="7456" width="0.85546875" style="116" customWidth="1"/>
    <col min="7457" max="7457" width="13.7109375" style="116" bestFit="1" customWidth="1"/>
    <col min="7458" max="7458" width="0.85546875" style="116" customWidth="1"/>
    <col min="7459" max="7459" width="11" style="116" customWidth="1"/>
    <col min="7460" max="7460" width="0.85546875" style="116" customWidth="1"/>
    <col min="7461" max="7461" width="13.7109375" style="116" bestFit="1" customWidth="1"/>
    <col min="7462" max="7695" width="9.140625" style="116"/>
    <col min="7696" max="7696" width="1.85546875" style="116" customWidth="1"/>
    <col min="7697" max="7697" width="1.140625" style="116" customWidth="1"/>
    <col min="7698" max="7698" width="32.85546875" style="116" customWidth="1"/>
    <col min="7699" max="7699" width="5.7109375" style="116" customWidth="1"/>
    <col min="7700" max="7700" width="0.85546875" style="116" customWidth="1"/>
    <col min="7701" max="7701" width="11.7109375" style="116" customWidth="1"/>
    <col min="7702" max="7702" width="0.85546875" style="116" customWidth="1"/>
    <col min="7703" max="7703" width="11.7109375" style="116" customWidth="1"/>
    <col min="7704" max="7704" width="0.85546875" style="116" customWidth="1"/>
    <col min="7705" max="7705" width="11" style="116" bestFit="1" customWidth="1"/>
    <col min="7706" max="7706" width="0.85546875" style="116" customWidth="1"/>
    <col min="7707" max="7707" width="15.140625" style="116" customWidth="1"/>
    <col min="7708" max="7708" width="0.85546875" style="116" customWidth="1"/>
    <col min="7709" max="7709" width="16.7109375" style="116" customWidth="1"/>
    <col min="7710" max="7710" width="0.85546875" style="116" customWidth="1"/>
    <col min="7711" max="7711" width="16.7109375" style="116" customWidth="1"/>
    <col min="7712" max="7712" width="0.85546875" style="116" customWidth="1"/>
    <col min="7713" max="7713" width="13.7109375" style="116" bestFit="1" customWidth="1"/>
    <col min="7714" max="7714" width="0.85546875" style="116" customWidth="1"/>
    <col min="7715" max="7715" width="11" style="116" customWidth="1"/>
    <col min="7716" max="7716" width="0.85546875" style="116" customWidth="1"/>
    <col min="7717" max="7717" width="13.7109375" style="116" bestFit="1" customWidth="1"/>
    <col min="7718" max="7951" width="9.140625" style="116"/>
    <col min="7952" max="7952" width="1.85546875" style="116" customWidth="1"/>
    <col min="7953" max="7953" width="1.140625" style="116" customWidth="1"/>
    <col min="7954" max="7954" width="32.85546875" style="116" customWidth="1"/>
    <col min="7955" max="7955" width="5.7109375" style="116" customWidth="1"/>
    <col min="7956" max="7956" width="0.85546875" style="116" customWidth="1"/>
    <col min="7957" max="7957" width="11.7109375" style="116" customWidth="1"/>
    <col min="7958" max="7958" width="0.85546875" style="116" customWidth="1"/>
    <col min="7959" max="7959" width="11.7109375" style="116" customWidth="1"/>
    <col min="7960" max="7960" width="0.85546875" style="116" customWidth="1"/>
    <col min="7961" max="7961" width="11" style="116" bestFit="1" customWidth="1"/>
    <col min="7962" max="7962" width="0.85546875" style="116" customWidth="1"/>
    <col min="7963" max="7963" width="15.140625" style="116" customWidth="1"/>
    <col min="7964" max="7964" width="0.85546875" style="116" customWidth="1"/>
    <col min="7965" max="7965" width="16.7109375" style="116" customWidth="1"/>
    <col min="7966" max="7966" width="0.85546875" style="116" customWidth="1"/>
    <col min="7967" max="7967" width="16.7109375" style="116" customWidth="1"/>
    <col min="7968" max="7968" width="0.85546875" style="116" customWidth="1"/>
    <col min="7969" max="7969" width="13.7109375" style="116" bestFit="1" customWidth="1"/>
    <col min="7970" max="7970" width="0.85546875" style="116" customWidth="1"/>
    <col min="7971" max="7971" width="11" style="116" customWidth="1"/>
    <col min="7972" max="7972" width="0.85546875" style="116" customWidth="1"/>
    <col min="7973" max="7973" width="13.7109375" style="116" bestFit="1" customWidth="1"/>
    <col min="7974" max="8207" width="9.140625" style="116"/>
    <col min="8208" max="8208" width="1.85546875" style="116" customWidth="1"/>
    <col min="8209" max="8209" width="1.140625" style="116" customWidth="1"/>
    <col min="8210" max="8210" width="32.85546875" style="116" customWidth="1"/>
    <col min="8211" max="8211" width="5.7109375" style="116" customWidth="1"/>
    <col min="8212" max="8212" width="0.85546875" style="116" customWidth="1"/>
    <col min="8213" max="8213" width="11.7109375" style="116" customWidth="1"/>
    <col min="8214" max="8214" width="0.85546875" style="116" customWidth="1"/>
    <col min="8215" max="8215" width="11.7109375" style="116" customWidth="1"/>
    <col min="8216" max="8216" width="0.85546875" style="116" customWidth="1"/>
    <col min="8217" max="8217" width="11" style="116" bestFit="1" customWidth="1"/>
    <col min="8218" max="8218" width="0.85546875" style="116" customWidth="1"/>
    <col min="8219" max="8219" width="15.140625" style="116" customWidth="1"/>
    <col min="8220" max="8220" width="0.85546875" style="116" customWidth="1"/>
    <col min="8221" max="8221" width="16.7109375" style="116" customWidth="1"/>
    <col min="8222" max="8222" width="0.85546875" style="116" customWidth="1"/>
    <col min="8223" max="8223" width="16.7109375" style="116" customWidth="1"/>
    <col min="8224" max="8224" width="0.85546875" style="116" customWidth="1"/>
    <col min="8225" max="8225" width="13.7109375" style="116" bestFit="1" customWidth="1"/>
    <col min="8226" max="8226" width="0.85546875" style="116" customWidth="1"/>
    <col min="8227" max="8227" width="11" style="116" customWidth="1"/>
    <col min="8228" max="8228" width="0.85546875" style="116" customWidth="1"/>
    <col min="8229" max="8229" width="13.7109375" style="116" bestFit="1" customWidth="1"/>
    <col min="8230" max="8463" width="9.140625" style="116"/>
    <col min="8464" max="8464" width="1.85546875" style="116" customWidth="1"/>
    <col min="8465" max="8465" width="1.140625" style="116" customWidth="1"/>
    <col min="8466" max="8466" width="32.85546875" style="116" customWidth="1"/>
    <col min="8467" max="8467" width="5.7109375" style="116" customWidth="1"/>
    <col min="8468" max="8468" width="0.85546875" style="116" customWidth="1"/>
    <col min="8469" max="8469" width="11.7109375" style="116" customWidth="1"/>
    <col min="8470" max="8470" width="0.85546875" style="116" customWidth="1"/>
    <col min="8471" max="8471" width="11.7109375" style="116" customWidth="1"/>
    <col min="8472" max="8472" width="0.85546875" style="116" customWidth="1"/>
    <col min="8473" max="8473" width="11" style="116" bestFit="1" customWidth="1"/>
    <col min="8474" max="8474" width="0.85546875" style="116" customWidth="1"/>
    <col min="8475" max="8475" width="15.140625" style="116" customWidth="1"/>
    <col min="8476" max="8476" width="0.85546875" style="116" customWidth="1"/>
    <col min="8477" max="8477" width="16.7109375" style="116" customWidth="1"/>
    <col min="8478" max="8478" width="0.85546875" style="116" customWidth="1"/>
    <col min="8479" max="8479" width="16.7109375" style="116" customWidth="1"/>
    <col min="8480" max="8480" width="0.85546875" style="116" customWidth="1"/>
    <col min="8481" max="8481" width="13.7109375" style="116" bestFit="1" customWidth="1"/>
    <col min="8482" max="8482" width="0.85546875" style="116" customWidth="1"/>
    <col min="8483" max="8483" width="11" style="116" customWidth="1"/>
    <col min="8484" max="8484" width="0.85546875" style="116" customWidth="1"/>
    <col min="8485" max="8485" width="13.7109375" style="116" bestFit="1" customWidth="1"/>
    <col min="8486" max="8719" width="9.140625" style="116"/>
    <col min="8720" max="8720" width="1.85546875" style="116" customWidth="1"/>
    <col min="8721" max="8721" width="1.140625" style="116" customWidth="1"/>
    <col min="8722" max="8722" width="32.85546875" style="116" customWidth="1"/>
    <col min="8723" max="8723" width="5.7109375" style="116" customWidth="1"/>
    <col min="8724" max="8724" width="0.85546875" style="116" customWidth="1"/>
    <col min="8725" max="8725" width="11.7109375" style="116" customWidth="1"/>
    <col min="8726" max="8726" width="0.85546875" style="116" customWidth="1"/>
    <col min="8727" max="8727" width="11.7109375" style="116" customWidth="1"/>
    <col min="8728" max="8728" width="0.85546875" style="116" customWidth="1"/>
    <col min="8729" max="8729" width="11" style="116" bestFit="1" customWidth="1"/>
    <col min="8730" max="8730" width="0.85546875" style="116" customWidth="1"/>
    <col min="8731" max="8731" width="15.140625" style="116" customWidth="1"/>
    <col min="8732" max="8732" width="0.85546875" style="116" customWidth="1"/>
    <col min="8733" max="8733" width="16.7109375" style="116" customWidth="1"/>
    <col min="8734" max="8734" width="0.85546875" style="116" customWidth="1"/>
    <col min="8735" max="8735" width="16.7109375" style="116" customWidth="1"/>
    <col min="8736" max="8736" width="0.85546875" style="116" customWidth="1"/>
    <col min="8737" max="8737" width="13.7109375" style="116" bestFit="1" customWidth="1"/>
    <col min="8738" max="8738" width="0.85546875" style="116" customWidth="1"/>
    <col min="8739" max="8739" width="11" style="116" customWidth="1"/>
    <col min="8740" max="8740" width="0.85546875" style="116" customWidth="1"/>
    <col min="8741" max="8741" width="13.7109375" style="116" bestFit="1" customWidth="1"/>
    <col min="8742" max="8975" width="9.140625" style="116"/>
    <col min="8976" max="8976" width="1.85546875" style="116" customWidth="1"/>
    <col min="8977" max="8977" width="1.140625" style="116" customWidth="1"/>
    <col min="8978" max="8978" width="32.85546875" style="116" customWidth="1"/>
    <col min="8979" max="8979" width="5.7109375" style="116" customWidth="1"/>
    <col min="8980" max="8980" width="0.85546875" style="116" customWidth="1"/>
    <col min="8981" max="8981" width="11.7109375" style="116" customWidth="1"/>
    <col min="8982" max="8982" width="0.85546875" style="116" customWidth="1"/>
    <col min="8983" max="8983" width="11.7109375" style="116" customWidth="1"/>
    <col min="8984" max="8984" width="0.85546875" style="116" customWidth="1"/>
    <col min="8985" max="8985" width="11" style="116" bestFit="1" customWidth="1"/>
    <col min="8986" max="8986" width="0.85546875" style="116" customWidth="1"/>
    <col min="8987" max="8987" width="15.140625" style="116" customWidth="1"/>
    <col min="8988" max="8988" width="0.85546875" style="116" customWidth="1"/>
    <col min="8989" max="8989" width="16.7109375" style="116" customWidth="1"/>
    <col min="8990" max="8990" width="0.85546875" style="116" customWidth="1"/>
    <col min="8991" max="8991" width="16.7109375" style="116" customWidth="1"/>
    <col min="8992" max="8992" width="0.85546875" style="116" customWidth="1"/>
    <col min="8993" max="8993" width="13.7109375" style="116" bestFit="1" customWidth="1"/>
    <col min="8994" max="8994" width="0.85546875" style="116" customWidth="1"/>
    <col min="8995" max="8995" width="11" style="116" customWidth="1"/>
    <col min="8996" max="8996" width="0.85546875" style="116" customWidth="1"/>
    <col min="8997" max="8997" width="13.7109375" style="116" bestFit="1" customWidth="1"/>
    <col min="8998" max="9231" width="9.140625" style="116"/>
    <col min="9232" max="9232" width="1.85546875" style="116" customWidth="1"/>
    <col min="9233" max="9233" width="1.140625" style="116" customWidth="1"/>
    <col min="9234" max="9234" width="32.85546875" style="116" customWidth="1"/>
    <col min="9235" max="9235" width="5.7109375" style="116" customWidth="1"/>
    <col min="9236" max="9236" width="0.85546875" style="116" customWidth="1"/>
    <col min="9237" max="9237" width="11.7109375" style="116" customWidth="1"/>
    <col min="9238" max="9238" width="0.85546875" style="116" customWidth="1"/>
    <col min="9239" max="9239" width="11.7109375" style="116" customWidth="1"/>
    <col min="9240" max="9240" width="0.85546875" style="116" customWidth="1"/>
    <col min="9241" max="9241" width="11" style="116" bestFit="1" customWidth="1"/>
    <col min="9242" max="9242" width="0.85546875" style="116" customWidth="1"/>
    <col min="9243" max="9243" width="15.140625" style="116" customWidth="1"/>
    <col min="9244" max="9244" width="0.85546875" style="116" customWidth="1"/>
    <col min="9245" max="9245" width="16.7109375" style="116" customWidth="1"/>
    <col min="9246" max="9246" width="0.85546875" style="116" customWidth="1"/>
    <col min="9247" max="9247" width="16.7109375" style="116" customWidth="1"/>
    <col min="9248" max="9248" width="0.85546875" style="116" customWidth="1"/>
    <col min="9249" max="9249" width="13.7109375" style="116" bestFit="1" customWidth="1"/>
    <col min="9250" max="9250" width="0.85546875" style="116" customWidth="1"/>
    <col min="9251" max="9251" width="11" style="116" customWidth="1"/>
    <col min="9252" max="9252" width="0.85546875" style="116" customWidth="1"/>
    <col min="9253" max="9253" width="13.7109375" style="116" bestFit="1" customWidth="1"/>
    <col min="9254" max="9487" width="9.140625" style="116"/>
    <col min="9488" max="9488" width="1.85546875" style="116" customWidth="1"/>
    <col min="9489" max="9489" width="1.140625" style="116" customWidth="1"/>
    <col min="9490" max="9490" width="32.85546875" style="116" customWidth="1"/>
    <col min="9491" max="9491" width="5.7109375" style="116" customWidth="1"/>
    <col min="9492" max="9492" width="0.85546875" style="116" customWidth="1"/>
    <col min="9493" max="9493" width="11.7109375" style="116" customWidth="1"/>
    <col min="9494" max="9494" width="0.85546875" style="116" customWidth="1"/>
    <col min="9495" max="9495" width="11.7109375" style="116" customWidth="1"/>
    <col min="9496" max="9496" width="0.85546875" style="116" customWidth="1"/>
    <col min="9497" max="9497" width="11" style="116" bestFit="1" customWidth="1"/>
    <col min="9498" max="9498" width="0.85546875" style="116" customWidth="1"/>
    <col min="9499" max="9499" width="15.140625" style="116" customWidth="1"/>
    <col min="9500" max="9500" width="0.85546875" style="116" customWidth="1"/>
    <col min="9501" max="9501" width="16.7109375" style="116" customWidth="1"/>
    <col min="9502" max="9502" width="0.85546875" style="116" customWidth="1"/>
    <col min="9503" max="9503" width="16.7109375" style="116" customWidth="1"/>
    <col min="9504" max="9504" width="0.85546875" style="116" customWidth="1"/>
    <col min="9505" max="9505" width="13.7109375" style="116" bestFit="1" customWidth="1"/>
    <col min="9506" max="9506" width="0.85546875" style="116" customWidth="1"/>
    <col min="9507" max="9507" width="11" style="116" customWidth="1"/>
    <col min="9508" max="9508" width="0.85546875" style="116" customWidth="1"/>
    <col min="9509" max="9509" width="13.7109375" style="116" bestFit="1" customWidth="1"/>
    <col min="9510" max="9743" width="9.140625" style="116"/>
    <col min="9744" max="9744" width="1.85546875" style="116" customWidth="1"/>
    <col min="9745" max="9745" width="1.140625" style="116" customWidth="1"/>
    <col min="9746" max="9746" width="32.85546875" style="116" customWidth="1"/>
    <col min="9747" max="9747" width="5.7109375" style="116" customWidth="1"/>
    <col min="9748" max="9748" width="0.85546875" style="116" customWidth="1"/>
    <col min="9749" max="9749" width="11.7109375" style="116" customWidth="1"/>
    <col min="9750" max="9750" width="0.85546875" style="116" customWidth="1"/>
    <col min="9751" max="9751" width="11.7109375" style="116" customWidth="1"/>
    <col min="9752" max="9752" width="0.85546875" style="116" customWidth="1"/>
    <col min="9753" max="9753" width="11" style="116" bestFit="1" customWidth="1"/>
    <col min="9754" max="9754" width="0.85546875" style="116" customWidth="1"/>
    <col min="9755" max="9755" width="15.140625" style="116" customWidth="1"/>
    <col min="9756" max="9756" width="0.85546875" style="116" customWidth="1"/>
    <col min="9757" max="9757" width="16.7109375" style="116" customWidth="1"/>
    <col min="9758" max="9758" width="0.85546875" style="116" customWidth="1"/>
    <col min="9759" max="9759" width="16.7109375" style="116" customWidth="1"/>
    <col min="9760" max="9760" width="0.85546875" style="116" customWidth="1"/>
    <col min="9761" max="9761" width="13.7109375" style="116" bestFit="1" customWidth="1"/>
    <col min="9762" max="9762" width="0.85546875" style="116" customWidth="1"/>
    <col min="9763" max="9763" width="11" style="116" customWidth="1"/>
    <col min="9764" max="9764" width="0.85546875" style="116" customWidth="1"/>
    <col min="9765" max="9765" width="13.7109375" style="116" bestFit="1" customWidth="1"/>
    <col min="9766" max="9999" width="9.140625" style="116"/>
    <col min="10000" max="10000" width="1.85546875" style="116" customWidth="1"/>
    <col min="10001" max="10001" width="1.140625" style="116" customWidth="1"/>
    <col min="10002" max="10002" width="32.85546875" style="116" customWidth="1"/>
    <col min="10003" max="10003" width="5.7109375" style="116" customWidth="1"/>
    <col min="10004" max="10004" width="0.85546875" style="116" customWidth="1"/>
    <col min="10005" max="10005" width="11.7109375" style="116" customWidth="1"/>
    <col min="10006" max="10006" width="0.85546875" style="116" customWidth="1"/>
    <col min="10007" max="10007" width="11.7109375" style="116" customWidth="1"/>
    <col min="10008" max="10008" width="0.85546875" style="116" customWidth="1"/>
    <col min="10009" max="10009" width="11" style="116" bestFit="1" customWidth="1"/>
    <col min="10010" max="10010" width="0.85546875" style="116" customWidth="1"/>
    <col min="10011" max="10011" width="15.140625" style="116" customWidth="1"/>
    <col min="10012" max="10012" width="0.85546875" style="116" customWidth="1"/>
    <col min="10013" max="10013" width="16.7109375" style="116" customWidth="1"/>
    <col min="10014" max="10014" width="0.85546875" style="116" customWidth="1"/>
    <col min="10015" max="10015" width="16.7109375" style="116" customWidth="1"/>
    <col min="10016" max="10016" width="0.85546875" style="116" customWidth="1"/>
    <col min="10017" max="10017" width="13.7109375" style="116" bestFit="1" customWidth="1"/>
    <col min="10018" max="10018" width="0.85546875" style="116" customWidth="1"/>
    <col min="10019" max="10019" width="11" style="116" customWidth="1"/>
    <col min="10020" max="10020" width="0.85546875" style="116" customWidth="1"/>
    <col min="10021" max="10021" width="13.7109375" style="116" bestFit="1" customWidth="1"/>
    <col min="10022" max="10255" width="9.140625" style="116"/>
    <col min="10256" max="10256" width="1.85546875" style="116" customWidth="1"/>
    <col min="10257" max="10257" width="1.140625" style="116" customWidth="1"/>
    <col min="10258" max="10258" width="32.85546875" style="116" customWidth="1"/>
    <col min="10259" max="10259" width="5.7109375" style="116" customWidth="1"/>
    <col min="10260" max="10260" width="0.85546875" style="116" customWidth="1"/>
    <col min="10261" max="10261" width="11.7109375" style="116" customWidth="1"/>
    <col min="10262" max="10262" width="0.85546875" style="116" customWidth="1"/>
    <col min="10263" max="10263" width="11.7109375" style="116" customWidth="1"/>
    <col min="10264" max="10264" width="0.85546875" style="116" customWidth="1"/>
    <col min="10265" max="10265" width="11" style="116" bestFit="1" customWidth="1"/>
    <col min="10266" max="10266" width="0.85546875" style="116" customWidth="1"/>
    <col min="10267" max="10267" width="15.140625" style="116" customWidth="1"/>
    <col min="10268" max="10268" width="0.85546875" style="116" customWidth="1"/>
    <col min="10269" max="10269" width="16.7109375" style="116" customWidth="1"/>
    <col min="10270" max="10270" width="0.85546875" style="116" customWidth="1"/>
    <col min="10271" max="10271" width="16.7109375" style="116" customWidth="1"/>
    <col min="10272" max="10272" width="0.85546875" style="116" customWidth="1"/>
    <col min="10273" max="10273" width="13.7109375" style="116" bestFit="1" customWidth="1"/>
    <col min="10274" max="10274" width="0.85546875" style="116" customWidth="1"/>
    <col min="10275" max="10275" width="11" style="116" customWidth="1"/>
    <col min="10276" max="10276" width="0.85546875" style="116" customWidth="1"/>
    <col min="10277" max="10277" width="13.7109375" style="116" bestFit="1" customWidth="1"/>
    <col min="10278" max="10511" width="9.140625" style="116"/>
    <col min="10512" max="10512" width="1.85546875" style="116" customWidth="1"/>
    <col min="10513" max="10513" width="1.140625" style="116" customWidth="1"/>
    <col min="10514" max="10514" width="32.85546875" style="116" customWidth="1"/>
    <col min="10515" max="10515" width="5.7109375" style="116" customWidth="1"/>
    <col min="10516" max="10516" width="0.85546875" style="116" customWidth="1"/>
    <col min="10517" max="10517" width="11.7109375" style="116" customWidth="1"/>
    <col min="10518" max="10518" width="0.85546875" style="116" customWidth="1"/>
    <col min="10519" max="10519" width="11.7109375" style="116" customWidth="1"/>
    <col min="10520" max="10520" width="0.85546875" style="116" customWidth="1"/>
    <col min="10521" max="10521" width="11" style="116" bestFit="1" customWidth="1"/>
    <col min="10522" max="10522" width="0.85546875" style="116" customWidth="1"/>
    <col min="10523" max="10523" width="15.140625" style="116" customWidth="1"/>
    <col min="10524" max="10524" width="0.85546875" style="116" customWidth="1"/>
    <col min="10525" max="10525" width="16.7109375" style="116" customWidth="1"/>
    <col min="10526" max="10526" width="0.85546875" style="116" customWidth="1"/>
    <col min="10527" max="10527" width="16.7109375" style="116" customWidth="1"/>
    <col min="10528" max="10528" width="0.85546875" style="116" customWidth="1"/>
    <col min="10529" max="10529" width="13.7109375" style="116" bestFit="1" customWidth="1"/>
    <col min="10530" max="10530" width="0.85546875" style="116" customWidth="1"/>
    <col min="10531" max="10531" width="11" style="116" customWidth="1"/>
    <col min="10532" max="10532" width="0.85546875" style="116" customWidth="1"/>
    <col min="10533" max="10533" width="13.7109375" style="116" bestFit="1" customWidth="1"/>
    <col min="10534" max="10767" width="9.140625" style="116"/>
    <col min="10768" max="10768" width="1.85546875" style="116" customWidth="1"/>
    <col min="10769" max="10769" width="1.140625" style="116" customWidth="1"/>
    <col min="10770" max="10770" width="32.85546875" style="116" customWidth="1"/>
    <col min="10771" max="10771" width="5.7109375" style="116" customWidth="1"/>
    <col min="10772" max="10772" width="0.85546875" style="116" customWidth="1"/>
    <col min="10773" max="10773" width="11.7109375" style="116" customWidth="1"/>
    <col min="10774" max="10774" width="0.85546875" style="116" customWidth="1"/>
    <col min="10775" max="10775" width="11.7109375" style="116" customWidth="1"/>
    <col min="10776" max="10776" width="0.85546875" style="116" customWidth="1"/>
    <col min="10777" max="10777" width="11" style="116" bestFit="1" customWidth="1"/>
    <col min="10778" max="10778" width="0.85546875" style="116" customWidth="1"/>
    <col min="10779" max="10779" width="15.140625" style="116" customWidth="1"/>
    <col min="10780" max="10780" width="0.85546875" style="116" customWidth="1"/>
    <col min="10781" max="10781" width="16.7109375" style="116" customWidth="1"/>
    <col min="10782" max="10782" width="0.85546875" style="116" customWidth="1"/>
    <col min="10783" max="10783" width="16.7109375" style="116" customWidth="1"/>
    <col min="10784" max="10784" width="0.85546875" style="116" customWidth="1"/>
    <col min="10785" max="10785" width="13.7109375" style="116" bestFit="1" customWidth="1"/>
    <col min="10786" max="10786" width="0.85546875" style="116" customWidth="1"/>
    <col min="10787" max="10787" width="11" style="116" customWidth="1"/>
    <col min="10788" max="10788" width="0.85546875" style="116" customWidth="1"/>
    <col min="10789" max="10789" width="13.7109375" style="116" bestFit="1" customWidth="1"/>
    <col min="10790" max="11023" width="9.140625" style="116"/>
    <col min="11024" max="11024" width="1.85546875" style="116" customWidth="1"/>
    <col min="11025" max="11025" width="1.140625" style="116" customWidth="1"/>
    <col min="11026" max="11026" width="32.85546875" style="116" customWidth="1"/>
    <col min="11027" max="11027" width="5.7109375" style="116" customWidth="1"/>
    <col min="11028" max="11028" width="0.85546875" style="116" customWidth="1"/>
    <col min="11029" max="11029" width="11.7109375" style="116" customWidth="1"/>
    <col min="11030" max="11030" width="0.85546875" style="116" customWidth="1"/>
    <col min="11031" max="11031" width="11.7109375" style="116" customWidth="1"/>
    <col min="11032" max="11032" width="0.85546875" style="116" customWidth="1"/>
    <col min="11033" max="11033" width="11" style="116" bestFit="1" customWidth="1"/>
    <col min="11034" max="11034" width="0.85546875" style="116" customWidth="1"/>
    <col min="11035" max="11035" width="15.140625" style="116" customWidth="1"/>
    <col min="11036" max="11036" width="0.85546875" style="116" customWidth="1"/>
    <col min="11037" max="11037" width="16.7109375" style="116" customWidth="1"/>
    <col min="11038" max="11038" width="0.85546875" style="116" customWidth="1"/>
    <col min="11039" max="11039" width="16.7109375" style="116" customWidth="1"/>
    <col min="11040" max="11040" width="0.85546875" style="116" customWidth="1"/>
    <col min="11041" max="11041" width="13.7109375" style="116" bestFit="1" customWidth="1"/>
    <col min="11042" max="11042" width="0.85546875" style="116" customWidth="1"/>
    <col min="11043" max="11043" width="11" style="116" customWidth="1"/>
    <col min="11044" max="11044" width="0.85546875" style="116" customWidth="1"/>
    <col min="11045" max="11045" width="13.7109375" style="116" bestFit="1" customWidth="1"/>
    <col min="11046" max="11279" width="9.140625" style="116"/>
    <col min="11280" max="11280" width="1.85546875" style="116" customWidth="1"/>
    <col min="11281" max="11281" width="1.140625" style="116" customWidth="1"/>
    <col min="11282" max="11282" width="32.85546875" style="116" customWidth="1"/>
    <col min="11283" max="11283" width="5.7109375" style="116" customWidth="1"/>
    <col min="11284" max="11284" width="0.85546875" style="116" customWidth="1"/>
    <col min="11285" max="11285" width="11.7109375" style="116" customWidth="1"/>
    <col min="11286" max="11286" width="0.85546875" style="116" customWidth="1"/>
    <col min="11287" max="11287" width="11.7109375" style="116" customWidth="1"/>
    <col min="11288" max="11288" width="0.85546875" style="116" customWidth="1"/>
    <col min="11289" max="11289" width="11" style="116" bestFit="1" customWidth="1"/>
    <col min="11290" max="11290" width="0.85546875" style="116" customWidth="1"/>
    <col min="11291" max="11291" width="15.140625" style="116" customWidth="1"/>
    <col min="11292" max="11292" width="0.85546875" style="116" customWidth="1"/>
    <col min="11293" max="11293" width="16.7109375" style="116" customWidth="1"/>
    <col min="11294" max="11294" width="0.85546875" style="116" customWidth="1"/>
    <col min="11295" max="11295" width="16.7109375" style="116" customWidth="1"/>
    <col min="11296" max="11296" width="0.85546875" style="116" customWidth="1"/>
    <col min="11297" max="11297" width="13.7109375" style="116" bestFit="1" customWidth="1"/>
    <col min="11298" max="11298" width="0.85546875" style="116" customWidth="1"/>
    <col min="11299" max="11299" width="11" style="116" customWidth="1"/>
    <col min="11300" max="11300" width="0.85546875" style="116" customWidth="1"/>
    <col min="11301" max="11301" width="13.7109375" style="116" bestFit="1" customWidth="1"/>
    <col min="11302" max="11535" width="9.140625" style="116"/>
    <col min="11536" max="11536" width="1.85546875" style="116" customWidth="1"/>
    <col min="11537" max="11537" width="1.140625" style="116" customWidth="1"/>
    <col min="11538" max="11538" width="32.85546875" style="116" customWidth="1"/>
    <col min="11539" max="11539" width="5.7109375" style="116" customWidth="1"/>
    <col min="11540" max="11540" width="0.85546875" style="116" customWidth="1"/>
    <col min="11541" max="11541" width="11.7109375" style="116" customWidth="1"/>
    <col min="11542" max="11542" width="0.85546875" style="116" customWidth="1"/>
    <col min="11543" max="11543" width="11.7109375" style="116" customWidth="1"/>
    <col min="11544" max="11544" width="0.85546875" style="116" customWidth="1"/>
    <col min="11545" max="11545" width="11" style="116" bestFit="1" customWidth="1"/>
    <col min="11546" max="11546" width="0.85546875" style="116" customWidth="1"/>
    <col min="11547" max="11547" width="15.140625" style="116" customWidth="1"/>
    <col min="11548" max="11548" width="0.85546875" style="116" customWidth="1"/>
    <col min="11549" max="11549" width="16.7109375" style="116" customWidth="1"/>
    <col min="11550" max="11550" width="0.85546875" style="116" customWidth="1"/>
    <col min="11551" max="11551" width="16.7109375" style="116" customWidth="1"/>
    <col min="11552" max="11552" width="0.85546875" style="116" customWidth="1"/>
    <col min="11553" max="11553" width="13.7109375" style="116" bestFit="1" customWidth="1"/>
    <col min="11554" max="11554" width="0.85546875" style="116" customWidth="1"/>
    <col min="11555" max="11555" width="11" style="116" customWidth="1"/>
    <col min="11556" max="11556" width="0.85546875" style="116" customWidth="1"/>
    <col min="11557" max="11557" width="13.7109375" style="116" bestFit="1" customWidth="1"/>
    <col min="11558" max="11791" width="9.140625" style="116"/>
    <col min="11792" max="11792" width="1.85546875" style="116" customWidth="1"/>
    <col min="11793" max="11793" width="1.140625" style="116" customWidth="1"/>
    <col min="11794" max="11794" width="32.85546875" style="116" customWidth="1"/>
    <col min="11795" max="11795" width="5.7109375" style="116" customWidth="1"/>
    <col min="11796" max="11796" width="0.85546875" style="116" customWidth="1"/>
    <col min="11797" max="11797" width="11.7109375" style="116" customWidth="1"/>
    <col min="11798" max="11798" width="0.85546875" style="116" customWidth="1"/>
    <col min="11799" max="11799" width="11.7109375" style="116" customWidth="1"/>
    <col min="11800" max="11800" width="0.85546875" style="116" customWidth="1"/>
    <col min="11801" max="11801" width="11" style="116" bestFit="1" customWidth="1"/>
    <col min="11802" max="11802" width="0.85546875" style="116" customWidth="1"/>
    <col min="11803" max="11803" width="15.140625" style="116" customWidth="1"/>
    <col min="11804" max="11804" width="0.85546875" style="116" customWidth="1"/>
    <col min="11805" max="11805" width="16.7109375" style="116" customWidth="1"/>
    <col min="11806" max="11806" width="0.85546875" style="116" customWidth="1"/>
    <col min="11807" max="11807" width="16.7109375" style="116" customWidth="1"/>
    <col min="11808" max="11808" width="0.85546875" style="116" customWidth="1"/>
    <col min="11809" max="11809" width="13.7109375" style="116" bestFit="1" customWidth="1"/>
    <col min="11810" max="11810" width="0.85546875" style="116" customWidth="1"/>
    <col min="11811" max="11811" width="11" style="116" customWidth="1"/>
    <col min="11812" max="11812" width="0.85546875" style="116" customWidth="1"/>
    <col min="11813" max="11813" width="13.7109375" style="116" bestFit="1" customWidth="1"/>
    <col min="11814" max="12047" width="9.140625" style="116"/>
    <col min="12048" max="12048" width="1.85546875" style="116" customWidth="1"/>
    <col min="12049" max="12049" width="1.140625" style="116" customWidth="1"/>
    <col min="12050" max="12050" width="32.85546875" style="116" customWidth="1"/>
    <col min="12051" max="12051" width="5.7109375" style="116" customWidth="1"/>
    <col min="12052" max="12052" width="0.85546875" style="116" customWidth="1"/>
    <col min="12053" max="12053" width="11.7109375" style="116" customWidth="1"/>
    <col min="12054" max="12054" width="0.85546875" style="116" customWidth="1"/>
    <col min="12055" max="12055" width="11.7109375" style="116" customWidth="1"/>
    <col min="12056" max="12056" width="0.85546875" style="116" customWidth="1"/>
    <col min="12057" max="12057" width="11" style="116" bestFit="1" customWidth="1"/>
    <col min="12058" max="12058" width="0.85546875" style="116" customWidth="1"/>
    <col min="12059" max="12059" width="15.140625" style="116" customWidth="1"/>
    <col min="12060" max="12060" width="0.85546875" style="116" customWidth="1"/>
    <col min="12061" max="12061" width="16.7109375" style="116" customWidth="1"/>
    <col min="12062" max="12062" width="0.85546875" style="116" customWidth="1"/>
    <col min="12063" max="12063" width="16.7109375" style="116" customWidth="1"/>
    <col min="12064" max="12064" width="0.85546875" style="116" customWidth="1"/>
    <col min="12065" max="12065" width="13.7109375" style="116" bestFit="1" customWidth="1"/>
    <col min="12066" max="12066" width="0.85546875" style="116" customWidth="1"/>
    <col min="12067" max="12067" width="11" style="116" customWidth="1"/>
    <col min="12068" max="12068" width="0.85546875" style="116" customWidth="1"/>
    <col min="12069" max="12069" width="13.7109375" style="116" bestFit="1" customWidth="1"/>
    <col min="12070" max="12303" width="9.140625" style="116"/>
    <col min="12304" max="12304" width="1.85546875" style="116" customWidth="1"/>
    <col min="12305" max="12305" width="1.140625" style="116" customWidth="1"/>
    <col min="12306" max="12306" width="32.85546875" style="116" customWidth="1"/>
    <col min="12307" max="12307" width="5.7109375" style="116" customWidth="1"/>
    <col min="12308" max="12308" width="0.85546875" style="116" customWidth="1"/>
    <col min="12309" max="12309" width="11.7109375" style="116" customWidth="1"/>
    <col min="12310" max="12310" width="0.85546875" style="116" customWidth="1"/>
    <col min="12311" max="12311" width="11.7109375" style="116" customWidth="1"/>
    <col min="12312" max="12312" width="0.85546875" style="116" customWidth="1"/>
    <col min="12313" max="12313" width="11" style="116" bestFit="1" customWidth="1"/>
    <col min="12314" max="12314" width="0.85546875" style="116" customWidth="1"/>
    <col min="12315" max="12315" width="15.140625" style="116" customWidth="1"/>
    <col min="12316" max="12316" width="0.85546875" style="116" customWidth="1"/>
    <col min="12317" max="12317" width="16.7109375" style="116" customWidth="1"/>
    <col min="12318" max="12318" width="0.85546875" style="116" customWidth="1"/>
    <col min="12319" max="12319" width="16.7109375" style="116" customWidth="1"/>
    <col min="12320" max="12320" width="0.85546875" style="116" customWidth="1"/>
    <col min="12321" max="12321" width="13.7109375" style="116" bestFit="1" customWidth="1"/>
    <col min="12322" max="12322" width="0.85546875" style="116" customWidth="1"/>
    <col min="12323" max="12323" width="11" style="116" customWidth="1"/>
    <col min="12324" max="12324" width="0.85546875" style="116" customWidth="1"/>
    <col min="12325" max="12325" width="13.7109375" style="116" bestFit="1" customWidth="1"/>
    <col min="12326" max="12559" width="9.140625" style="116"/>
    <col min="12560" max="12560" width="1.85546875" style="116" customWidth="1"/>
    <col min="12561" max="12561" width="1.140625" style="116" customWidth="1"/>
    <col min="12562" max="12562" width="32.85546875" style="116" customWidth="1"/>
    <col min="12563" max="12563" width="5.7109375" style="116" customWidth="1"/>
    <col min="12564" max="12564" width="0.85546875" style="116" customWidth="1"/>
    <col min="12565" max="12565" width="11.7109375" style="116" customWidth="1"/>
    <col min="12566" max="12566" width="0.85546875" style="116" customWidth="1"/>
    <col min="12567" max="12567" width="11.7109375" style="116" customWidth="1"/>
    <col min="12568" max="12568" width="0.85546875" style="116" customWidth="1"/>
    <col min="12569" max="12569" width="11" style="116" bestFit="1" customWidth="1"/>
    <col min="12570" max="12570" width="0.85546875" style="116" customWidth="1"/>
    <col min="12571" max="12571" width="15.140625" style="116" customWidth="1"/>
    <col min="12572" max="12572" width="0.85546875" style="116" customWidth="1"/>
    <col min="12573" max="12573" width="16.7109375" style="116" customWidth="1"/>
    <col min="12574" max="12574" width="0.85546875" style="116" customWidth="1"/>
    <col min="12575" max="12575" width="16.7109375" style="116" customWidth="1"/>
    <col min="12576" max="12576" width="0.85546875" style="116" customWidth="1"/>
    <col min="12577" max="12577" width="13.7109375" style="116" bestFit="1" customWidth="1"/>
    <col min="12578" max="12578" width="0.85546875" style="116" customWidth="1"/>
    <col min="12579" max="12579" width="11" style="116" customWidth="1"/>
    <col min="12580" max="12580" width="0.85546875" style="116" customWidth="1"/>
    <col min="12581" max="12581" width="13.7109375" style="116" bestFit="1" customWidth="1"/>
    <col min="12582" max="12815" width="9.140625" style="116"/>
    <col min="12816" max="12816" width="1.85546875" style="116" customWidth="1"/>
    <col min="12817" max="12817" width="1.140625" style="116" customWidth="1"/>
    <col min="12818" max="12818" width="32.85546875" style="116" customWidth="1"/>
    <col min="12819" max="12819" width="5.7109375" style="116" customWidth="1"/>
    <col min="12820" max="12820" width="0.85546875" style="116" customWidth="1"/>
    <col min="12821" max="12821" width="11.7109375" style="116" customWidth="1"/>
    <col min="12822" max="12822" width="0.85546875" style="116" customWidth="1"/>
    <col min="12823" max="12823" width="11.7109375" style="116" customWidth="1"/>
    <col min="12824" max="12824" width="0.85546875" style="116" customWidth="1"/>
    <col min="12825" max="12825" width="11" style="116" bestFit="1" customWidth="1"/>
    <col min="12826" max="12826" width="0.85546875" style="116" customWidth="1"/>
    <col min="12827" max="12827" width="15.140625" style="116" customWidth="1"/>
    <col min="12828" max="12828" width="0.85546875" style="116" customWidth="1"/>
    <col min="12829" max="12829" width="16.7109375" style="116" customWidth="1"/>
    <col min="12830" max="12830" width="0.85546875" style="116" customWidth="1"/>
    <col min="12831" max="12831" width="16.7109375" style="116" customWidth="1"/>
    <col min="12832" max="12832" width="0.85546875" style="116" customWidth="1"/>
    <col min="12833" max="12833" width="13.7109375" style="116" bestFit="1" customWidth="1"/>
    <col min="12834" max="12834" width="0.85546875" style="116" customWidth="1"/>
    <col min="12835" max="12835" width="11" style="116" customWidth="1"/>
    <col min="12836" max="12836" width="0.85546875" style="116" customWidth="1"/>
    <col min="12837" max="12837" width="13.7109375" style="116" bestFit="1" customWidth="1"/>
    <col min="12838" max="13071" width="9.140625" style="116"/>
    <col min="13072" max="13072" width="1.85546875" style="116" customWidth="1"/>
    <col min="13073" max="13073" width="1.140625" style="116" customWidth="1"/>
    <col min="13074" max="13074" width="32.85546875" style="116" customWidth="1"/>
    <col min="13075" max="13075" width="5.7109375" style="116" customWidth="1"/>
    <col min="13076" max="13076" width="0.85546875" style="116" customWidth="1"/>
    <col min="13077" max="13077" width="11.7109375" style="116" customWidth="1"/>
    <col min="13078" max="13078" width="0.85546875" style="116" customWidth="1"/>
    <col min="13079" max="13079" width="11.7109375" style="116" customWidth="1"/>
    <col min="13080" max="13080" width="0.85546875" style="116" customWidth="1"/>
    <col min="13081" max="13081" width="11" style="116" bestFit="1" customWidth="1"/>
    <col min="13082" max="13082" width="0.85546875" style="116" customWidth="1"/>
    <col min="13083" max="13083" width="15.140625" style="116" customWidth="1"/>
    <col min="13084" max="13084" width="0.85546875" style="116" customWidth="1"/>
    <col min="13085" max="13085" width="16.7109375" style="116" customWidth="1"/>
    <col min="13086" max="13086" width="0.85546875" style="116" customWidth="1"/>
    <col min="13087" max="13087" width="16.7109375" style="116" customWidth="1"/>
    <col min="13088" max="13088" width="0.85546875" style="116" customWidth="1"/>
    <col min="13089" max="13089" width="13.7109375" style="116" bestFit="1" customWidth="1"/>
    <col min="13090" max="13090" width="0.85546875" style="116" customWidth="1"/>
    <col min="13091" max="13091" width="11" style="116" customWidth="1"/>
    <col min="13092" max="13092" width="0.85546875" style="116" customWidth="1"/>
    <col min="13093" max="13093" width="13.7109375" style="116" bestFit="1" customWidth="1"/>
    <col min="13094" max="13327" width="9.140625" style="116"/>
    <col min="13328" max="13328" width="1.85546875" style="116" customWidth="1"/>
    <col min="13329" max="13329" width="1.140625" style="116" customWidth="1"/>
    <col min="13330" max="13330" width="32.85546875" style="116" customWidth="1"/>
    <col min="13331" max="13331" width="5.7109375" style="116" customWidth="1"/>
    <col min="13332" max="13332" width="0.85546875" style="116" customWidth="1"/>
    <col min="13333" max="13333" width="11.7109375" style="116" customWidth="1"/>
    <col min="13334" max="13334" width="0.85546875" style="116" customWidth="1"/>
    <col min="13335" max="13335" width="11.7109375" style="116" customWidth="1"/>
    <col min="13336" max="13336" width="0.85546875" style="116" customWidth="1"/>
    <col min="13337" max="13337" width="11" style="116" bestFit="1" customWidth="1"/>
    <col min="13338" max="13338" width="0.85546875" style="116" customWidth="1"/>
    <col min="13339" max="13339" width="15.140625" style="116" customWidth="1"/>
    <col min="13340" max="13340" width="0.85546875" style="116" customWidth="1"/>
    <col min="13341" max="13341" width="16.7109375" style="116" customWidth="1"/>
    <col min="13342" max="13342" width="0.85546875" style="116" customWidth="1"/>
    <col min="13343" max="13343" width="16.7109375" style="116" customWidth="1"/>
    <col min="13344" max="13344" width="0.85546875" style="116" customWidth="1"/>
    <col min="13345" max="13345" width="13.7109375" style="116" bestFit="1" customWidth="1"/>
    <col min="13346" max="13346" width="0.85546875" style="116" customWidth="1"/>
    <col min="13347" max="13347" width="11" style="116" customWidth="1"/>
    <col min="13348" max="13348" width="0.85546875" style="116" customWidth="1"/>
    <col min="13349" max="13349" width="13.7109375" style="116" bestFit="1" customWidth="1"/>
    <col min="13350" max="13583" width="9.140625" style="116"/>
    <col min="13584" max="13584" width="1.85546875" style="116" customWidth="1"/>
    <col min="13585" max="13585" width="1.140625" style="116" customWidth="1"/>
    <col min="13586" max="13586" width="32.85546875" style="116" customWidth="1"/>
    <col min="13587" max="13587" width="5.7109375" style="116" customWidth="1"/>
    <col min="13588" max="13588" width="0.85546875" style="116" customWidth="1"/>
    <col min="13589" max="13589" width="11.7109375" style="116" customWidth="1"/>
    <col min="13590" max="13590" width="0.85546875" style="116" customWidth="1"/>
    <col min="13591" max="13591" width="11.7109375" style="116" customWidth="1"/>
    <col min="13592" max="13592" width="0.85546875" style="116" customWidth="1"/>
    <col min="13593" max="13593" width="11" style="116" bestFit="1" customWidth="1"/>
    <col min="13594" max="13594" width="0.85546875" style="116" customWidth="1"/>
    <col min="13595" max="13595" width="15.140625" style="116" customWidth="1"/>
    <col min="13596" max="13596" width="0.85546875" style="116" customWidth="1"/>
    <col min="13597" max="13597" width="16.7109375" style="116" customWidth="1"/>
    <col min="13598" max="13598" width="0.85546875" style="116" customWidth="1"/>
    <col min="13599" max="13599" width="16.7109375" style="116" customWidth="1"/>
    <col min="13600" max="13600" width="0.85546875" style="116" customWidth="1"/>
    <col min="13601" max="13601" width="13.7109375" style="116" bestFit="1" customWidth="1"/>
    <col min="13602" max="13602" width="0.85546875" style="116" customWidth="1"/>
    <col min="13603" max="13603" width="11" style="116" customWidth="1"/>
    <col min="13604" max="13604" width="0.85546875" style="116" customWidth="1"/>
    <col min="13605" max="13605" width="13.7109375" style="116" bestFit="1" customWidth="1"/>
    <col min="13606" max="13839" width="9.140625" style="116"/>
    <col min="13840" max="13840" width="1.85546875" style="116" customWidth="1"/>
    <col min="13841" max="13841" width="1.140625" style="116" customWidth="1"/>
    <col min="13842" max="13842" width="32.85546875" style="116" customWidth="1"/>
    <col min="13843" max="13843" width="5.7109375" style="116" customWidth="1"/>
    <col min="13844" max="13844" width="0.85546875" style="116" customWidth="1"/>
    <col min="13845" max="13845" width="11.7109375" style="116" customWidth="1"/>
    <col min="13846" max="13846" width="0.85546875" style="116" customWidth="1"/>
    <col min="13847" max="13847" width="11.7109375" style="116" customWidth="1"/>
    <col min="13848" max="13848" width="0.85546875" style="116" customWidth="1"/>
    <col min="13849" max="13849" width="11" style="116" bestFit="1" customWidth="1"/>
    <col min="13850" max="13850" width="0.85546875" style="116" customWidth="1"/>
    <col min="13851" max="13851" width="15.140625" style="116" customWidth="1"/>
    <col min="13852" max="13852" width="0.85546875" style="116" customWidth="1"/>
    <col min="13853" max="13853" width="16.7109375" style="116" customWidth="1"/>
    <col min="13854" max="13854" width="0.85546875" style="116" customWidth="1"/>
    <col min="13855" max="13855" width="16.7109375" style="116" customWidth="1"/>
    <col min="13856" max="13856" width="0.85546875" style="116" customWidth="1"/>
    <col min="13857" max="13857" width="13.7109375" style="116" bestFit="1" customWidth="1"/>
    <col min="13858" max="13858" width="0.85546875" style="116" customWidth="1"/>
    <col min="13859" max="13859" width="11" style="116" customWidth="1"/>
    <col min="13860" max="13860" width="0.85546875" style="116" customWidth="1"/>
    <col min="13861" max="13861" width="13.7109375" style="116" bestFit="1" customWidth="1"/>
    <col min="13862" max="14095" width="9.140625" style="116"/>
    <col min="14096" max="14096" width="1.85546875" style="116" customWidth="1"/>
    <col min="14097" max="14097" width="1.140625" style="116" customWidth="1"/>
    <col min="14098" max="14098" width="32.85546875" style="116" customWidth="1"/>
    <col min="14099" max="14099" width="5.7109375" style="116" customWidth="1"/>
    <col min="14100" max="14100" width="0.85546875" style="116" customWidth="1"/>
    <col min="14101" max="14101" width="11.7109375" style="116" customWidth="1"/>
    <col min="14102" max="14102" width="0.85546875" style="116" customWidth="1"/>
    <col min="14103" max="14103" width="11.7109375" style="116" customWidth="1"/>
    <col min="14104" max="14104" width="0.85546875" style="116" customWidth="1"/>
    <col min="14105" max="14105" width="11" style="116" bestFit="1" customWidth="1"/>
    <col min="14106" max="14106" width="0.85546875" style="116" customWidth="1"/>
    <col min="14107" max="14107" width="15.140625" style="116" customWidth="1"/>
    <col min="14108" max="14108" width="0.85546875" style="116" customWidth="1"/>
    <col min="14109" max="14109" width="16.7109375" style="116" customWidth="1"/>
    <col min="14110" max="14110" width="0.85546875" style="116" customWidth="1"/>
    <col min="14111" max="14111" width="16.7109375" style="116" customWidth="1"/>
    <col min="14112" max="14112" width="0.85546875" style="116" customWidth="1"/>
    <col min="14113" max="14113" width="13.7109375" style="116" bestFit="1" customWidth="1"/>
    <col min="14114" max="14114" width="0.85546875" style="116" customWidth="1"/>
    <col min="14115" max="14115" width="11" style="116" customWidth="1"/>
    <col min="14116" max="14116" width="0.85546875" style="116" customWidth="1"/>
    <col min="14117" max="14117" width="13.7109375" style="116" bestFit="1" customWidth="1"/>
    <col min="14118" max="14351" width="9.140625" style="116"/>
    <col min="14352" max="14352" width="1.85546875" style="116" customWidth="1"/>
    <col min="14353" max="14353" width="1.140625" style="116" customWidth="1"/>
    <col min="14354" max="14354" width="32.85546875" style="116" customWidth="1"/>
    <col min="14355" max="14355" width="5.7109375" style="116" customWidth="1"/>
    <col min="14356" max="14356" width="0.85546875" style="116" customWidth="1"/>
    <col min="14357" max="14357" width="11.7109375" style="116" customWidth="1"/>
    <col min="14358" max="14358" width="0.85546875" style="116" customWidth="1"/>
    <col min="14359" max="14359" width="11.7109375" style="116" customWidth="1"/>
    <col min="14360" max="14360" width="0.85546875" style="116" customWidth="1"/>
    <col min="14361" max="14361" width="11" style="116" bestFit="1" customWidth="1"/>
    <col min="14362" max="14362" width="0.85546875" style="116" customWidth="1"/>
    <col min="14363" max="14363" width="15.140625" style="116" customWidth="1"/>
    <col min="14364" max="14364" width="0.85546875" style="116" customWidth="1"/>
    <col min="14365" max="14365" width="16.7109375" style="116" customWidth="1"/>
    <col min="14366" max="14366" width="0.85546875" style="116" customWidth="1"/>
    <col min="14367" max="14367" width="16.7109375" style="116" customWidth="1"/>
    <col min="14368" max="14368" width="0.85546875" style="116" customWidth="1"/>
    <col min="14369" max="14369" width="13.7109375" style="116" bestFit="1" customWidth="1"/>
    <col min="14370" max="14370" width="0.85546875" style="116" customWidth="1"/>
    <col min="14371" max="14371" width="11" style="116" customWidth="1"/>
    <col min="14372" max="14372" width="0.85546875" style="116" customWidth="1"/>
    <col min="14373" max="14373" width="13.7109375" style="116" bestFit="1" customWidth="1"/>
    <col min="14374" max="14607" width="9.140625" style="116"/>
    <col min="14608" max="14608" width="1.85546875" style="116" customWidth="1"/>
    <col min="14609" max="14609" width="1.140625" style="116" customWidth="1"/>
    <col min="14610" max="14610" width="32.85546875" style="116" customWidth="1"/>
    <col min="14611" max="14611" width="5.7109375" style="116" customWidth="1"/>
    <col min="14612" max="14612" width="0.85546875" style="116" customWidth="1"/>
    <col min="14613" max="14613" width="11.7109375" style="116" customWidth="1"/>
    <col min="14614" max="14614" width="0.85546875" style="116" customWidth="1"/>
    <col min="14615" max="14615" width="11.7109375" style="116" customWidth="1"/>
    <col min="14616" max="14616" width="0.85546875" style="116" customWidth="1"/>
    <col min="14617" max="14617" width="11" style="116" bestFit="1" customWidth="1"/>
    <col min="14618" max="14618" width="0.85546875" style="116" customWidth="1"/>
    <col min="14619" max="14619" width="15.140625" style="116" customWidth="1"/>
    <col min="14620" max="14620" width="0.85546875" style="116" customWidth="1"/>
    <col min="14621" max="14621" width="16.7109375" style="116" customWidth="1"/>
    <col min="14622" max="14622" width="0.85546875" style="116" customWidth="1"/>
    <col min="14623" max="14623" width="16.7109375" style="116" customWidth="1"/>
    <col min="14624" max="14624" width="0.85546875" style="116" customWidth="1"/>
    <col min="14625" max="14625" width="13.7109375" style="116" bestFit="1" customWidth="1"/>
    <col min="14626" max="14626" width="0.85546875" style="116" customWidth="1"/>
    <col min="14627" max="14627" width="11" style="116" customWidth="1"/>
    <col min="14628" max="14628" width="0.85546875" style="116" customWidth="1"/>
    <col min="14629" max="14629" width="13.7109375" style="116" bestFit="1" customWidth="1"/>
    <col min="14630" max="14863" width="9.140625" style="116"/>
    <col min="14864" max="14864" width="1.85546875" style="116" customWidth="1"/>
    <col min="14865" max="14865" width="1.140625" style="116" customWidth="1"/>
    <col min="14866" max="14866" width="32.85546875" style="116" customWidth="1"/>
    <col min="14867" max="14867" width="5.7109375" style="116" customWidth="1"/>
    <col min="14868" max="14868" width="0.85546875" style="116" customWidth="1"/>
    <col min="14869" max="14869" width="11.7109375" style="116" customWidth="1"/>
    <col min="14870" max="14870" width="0.85546875" style="116" customWidth="1"/>
    <col min="14871" max="14871" width="11.7109375" style="116" customWidth="1"/>
    <col min="14872" max="14872" width="0.85546875" style="116" customWidth="1"/>
    <col min="14873" max="14873" width="11" style="116" bestFit="1" customWidth="1"/>
    <col min="14874" max="14874" width="0.85546875" style="116" customWidth="1"/>
    <col min="14875" max="14875" width="15.140625" style="116" customWidth="1"/>
    <col min="14876" max="14876" width="0.85546875" style="116" customWidth="1"/>
    <col min="14877" max="14877" width="16.7109375" style="116" customWidth="1"/>
    <col min="14878" max="14878" width="0.85546875" style="116" customWidth="1"/>
    <col min="14879" max="14879" width="16.7109375" style="116" customWidth="1"/>
    <col min="14880" max="14880" width="0.85546875" style="116" customWidth="1"/>
    <col min="14881" max="14881" width="13.7109375" style="116" bestFit="1" customWidth="1"/>
    <col min="14882" max="14882" width="0.85546875" style="116" customWidth="1"/>
    <col min="14883" max="14883" width="11" style="116" customWidth="1"/>
    <col min="14884" max="14884" width="0.85546875" style="116" customWidth="1"/>
    <col min="14885" max="14885" width="13.7109375" style="116" bestFit="1" customWidth="1"/>
    <col min="14886" max="15119" width="9.140625" style="116"/>
    <col min="15120" max="15120" width="1.85546875" style="116" customWidth="1"/>
    <col min="15121" max="15121" width="1.140625" style="116" customWidth="1"/>
    <col min="15122" max="15122" width="32.85546875" style="116" customWidth="1"/>
    <col min="15123" max="15123" width="5.7109375" style="116" customWidth="1"/>
    <col min="15124" max="15124" width="0.85546875" style="116" customWidth="1"/>
    <col min="15125" max="15125" width="11.7109375" style="116" customWidth="1"/>
    <col min="15126" max="15126" width="0.85546875" style="116" customWidth="1"/>
    <col min="15127" max="15127" width="11.7109375" style="116" customWidth="1"/>
    <col min="15128" max="15128" width="0.85546875" style="116" customWidth="1"/>
    <col min="15129" max="15129" width="11" style="116" bestFit="1" customWidth="1"/>
    <col min="15130" max="15130" width="0.85546875" style="116" customWidth="1"/>
    <col min="15131" max="15131" width="15.140625" style="116" customWidth="1"/>
    <col min="15132" max="15132" width="0.85546875" style="116" customWidth="1"/>
    <col min="15133" max="15133" width="16.7109375" style="116" customWidth="1"/>
    <col min="15134" max="15134" width="0.85546875" style="116" customWidth="1"/>
    <col min="15135" max="15135" width="16.7109375" style="116" customWidth="1"/>
    <col min="15136" max="15136" width="0.85546875" style="116" customWidth="1"/>
    <col min="15137" max="15137" width="13.7109375" style="116" bestFit="1" customWidth="1"/>
    <col min="15138" max="15138" width="0.85546875" style="116" customWidth="1"/>
    <col min="15139" max="15139" width="11" style="116" customWidth="1"/>
    <col min="15140" max="15140" width="0.85546875" style="116" customWidth="1"/>
    <col min="15141" max="15141" width="13.7109375" style="116" bestFit="1" customWidth="1"/>
    <col min="15142" max="15375" width="9.140625" style="116"/>
    <col min="15376" max="15376" width="1.85546875" style="116" customWidth="1"/>
    <col min="15377" max="15377" width="1.140625" style="116" customWidth="1"/>
    <col min="15378" max="15378" width="32.85546875" style="116" customWidth="1"/>
    <col min="15379" max="15379" width="5.7109375" style="116" customWidth="1"/>
    <col min="15380" max="15380" width="0.85546875" style="116" customWidth="1"/>
    <col min="15381" max="15381" width="11.7109375" style="116" customWidth="1"/>
    <col min="15382" max="15382" width="0.85546875" style="116" customWidth="1"/>
    <col min="15383" max="15383" width="11.7109375" style="116" customWidth="1"/>
    <col min="15384" max="15384" width="0.85546875" style="116" customWidth="1"/>
    <col min="15385" max="15385" width="11" style="116" bestFit="1" customWidth="1"/>
    <col min="15386" max="15386" width="0.85546875" style="116" customWidth="1"/>
    <col min="15387" max="15387" width="15.140625" style="116" customWidth="1"/>
    <col min="15388" max="15388" width="0.85546875" style="116" customWidth="1"/>
    <col min="15389" max="15389" width="16.7109375" style="116" customWidth="1"/>
    <col min="15390" max="15390" width="0.85546875" style="116" customWidth="1"/>
    <col min="15391" max="15391" width="16.7109375" style="116" customWidth="1"/>
    <col min="15392" max="15392" width="0.85546875" style="116" customWidth="1"/>
    <col min="15393" max="15393" width="13.7109375" style="116" bestFit="1" customWidth="1"/>
    <col min="15394" max="15394" width="0.85546875" style="116" customWidth="1"/>
    <col min="15395" max="15395" width="11" style="116" customWidth="1"/>
    <col min="15396" max="15396" width="0.85546875" style="116" customWidth="1"/>
    <col min="15397" max="15397" width="13.7109375" style="116" bestFit="1" customWidth="1"/>
    <col min="15398" max="15631" width="9.140625" style="116"/>
    <col min="15632" max="15632" width="1.85546875" style="116" customWidth="1"/>
    <col min="15633" max="15633" width="1.140625" style="116" customWidth="1"/>
    <col min="15634" max="15634" width="32.85546875" style="116" customWidth="1"/>
    <col min="15635" max="15635" width="5.7109375" style="116" customWidth="1"/>
    <col min="15636" max="15636" width="0.85546875" style="116" customWidth="1"/>
    <col min="15637" max="15637" width="11.7109375" style="116" customWidth="1"/>
    <col min="15638" max="15638" width="0.85546875" style="116" customWidth="1"/>
    <col min="15639" max="15639" width="11.7109375" style="116" customWidth="1"/>
    <col min="15640" max="15640" width="0.85546875" style="116" customWidth="1"/>
    <col min="15641" max="15641" width="11" style="116" bestFit="1" customWidth="1"/>
    <col min="15642" max="15642" width="0.85546875" style="116" customWidth="1"/>
    <col min="15643" max="15643" width="15.140625" style="116" customWidth="1"/>
    <col min="15644" max="15644" width="0.85546875" style="116" customWidth="1"/>
    <col min="15645" max="15645" width="16.7109375" style="116" customWidth="1"/>
    <col min="15646" max="15646" width="0.85546875" style="116" customWidth="1"/>
    <col min="15647" max="15647" width="16.7109375" style="116" customWidth="1"/>
    <col min="15648" max="15648" width="0.85546875" style="116" customWidth="1"/>
    <col min="15649" max="15649" width="13.7109375" style="116" bestFit="1" customWidth="1"/>
    <col min="15650" max="15650" width="0.85546875" style="116" customWidth="1"/>
    <col min="15651" max="15651" width="11" style="116" customWidth="1"/>
    <col min="15652" max="15652" width="0.85546875" style="116" customWidth="1"/>
    <col min="15653" max="15653" width="13.7109375" style="116" bestFit="1" customWidth="1"/>
    <col min="15654" max="15887" width="9.140625" style="116"/>
    <col min="15888" max="15888" width="1.85546875" style="116" customWidth="1"/>
    <col min="15889" max="15889" width="1.140625" style="116" customWidth="1"/>
    <col min="15890" max="15890" width="32.85546875" style="116" customWidth="1"/>
    <col min="15891" max="15891" width="5.7109375" style="116" customWidth="1"/>
    <col min="15892" max="15892" width="0.85546875" style="116" customWidth="1"/>
    <col min="15893" max="15893" width="11.7109375" style="116" customWidth="1"/>
    <col min="15894" max="15894" width="0.85546875" style="116" customWidth="1"/>
    <col min="15895" max="15895" width="11.7109375" style="116" customWidth="1"/>
    <col min="15896" max="15896" width="0.85546875" style="116" customWidth="1"/>
    <col min="15897" max="15897" width="11" style="116" bestFit="1" customWidth="1"/>
    <col min="15898" max="15898" width="0.85546875" style="116" customWidth="1"/>
    <col min="15899" max="15899" width="15.140625" style="116" customWidth="1"/>
    <col min="15900" max="15900" width="0.85546875" style="116" customWidth="1"/>
    <col min="15901" max="15901" width="16.7109375" style="116" customWidth="1"/>
    <col min="15902" max="15902" width="0.85546875" style="116" customWidth="1"/>
    <col min="15903" max="15903" width="16.7109375" style="116" customWidth="1"/>
    <col min="15904" max="15904" width="0.85546875" style="116" customWidth="1"/>
    <col min="15905" max="15905" width="13.7109375" style="116" bestFit="1" customWidth="1"/>
    <col min="15906" max="15906" width="0.85546875" style="116" customWidth="1"/>
    <col min="15907" max="15907" width="11" style="116" customWidth="1"/>
    <col min="15908" max="15908" width="0.85546875" style="116" customWidth="1"/>
    <col min="15909" max="15909" width="13.7109375" style="116" bestFit="1" customWidth="1"/>
    <col min="15910" max="16384" width="9.140625" style="116"/>
  </cols>
  <sheetData>
    <row r="1" spans="1:24" s="59" customFormat="1" ht="16.5" customHeight="1">
      <c r="A1" s="59" t="s">
        <v>0</v>
      </c>
      <c r="F1" s="29"/>
      <c r="G1" s="29"/>
      <c r="H1" s="29"/>
      <c r="I1" s="29"/>
      <c r="J1" s="29"/>
      <c r="K1" s="120"/>
      <c r="L1" s="57"/>
      <c r="M1" s="28"/>
      <c r="N1" s="57"/>
      <c r="O1" s="120"/>
      <c r="P1" s="120"/>
      <c r="Q1" s="120"/>
      <c r="R1" s="120"/>
      <c r="S1" s="120"/>
      <c r="T1" s="120"/>
      <c r="U1" s="120"/>
      <c r="V1" s="120"/>
      <c r="W1" s="120"/>
      <c r="X1" s="57"/>
    </row>
    <row r="2" spans="1:24" s="59" customFormat="1" ht="16.5" customHeight="1">
      <c r="A2" s="59" t="s">
        <v>94</v>
      </c>
      <c r="F2" s="29"/>
      <c r="G2" s="29"/>
      <c r="H2" s="29"/>
      <c r="I2" s="29"/>
      <c r="J2" s="29"/>
      <c r="K2" s="120"/>
      <c r="L2" s="57"/>
      <c r="M2" s="28"/>
      <c r="N2" s="57"/>
      <c r="O2" s="120"/>
      <c r="P2" s="120"/>
      <c r="Q2" s="120"/>
      <c r="R2" s="120"/>
      <c r="S2" s="120"/>
      <c r="T2" s="120"/>
      <c r="U2" s="120"/>
      <c r="V2" s="120"/>
      <c r="W2" s="120"/>
      <c r="X2" s="57"/>
    </row>
    <row r="3" spans="1:24" s="59" customFormat="1" ht="16.5" customHeight="1">
      <c r="A3" s="54" t="s">
        <v>204</v>
      </c>
      <c r="B3" s="54"/>
      <c r="C3" s="54"/>
      <c r="D3" s="54"/>
      <c r="E3" s="27"/>
      <c r="F3" s="164"/>
      <c r="G3" s="164"/>
      <c r="H3" s="164"/>
      <c r="I3" s="164"/>
      <c r="J3" s="164"/>
      <c r="K3" s="26"/>
      <c r="L3" s="52"/>
      <c r="M3" s="27"/>
      <c r="N3" s="27"/>
      <c r="O3" s="26"/>
      <c r="P3" s="26"/>
      <c r="Q3" s="26"/>
      <c r="R3" s="26"/>
      <c r="S3" s="26"/>
      <c r="T3" s="26"/>
      <c r="U3" s="26"/>
      <c r="V3" s="26"/>
      <c r="W3" s="26"/>
      <c r="X3" s="27"/>
    </row>
    <row r="4" spans="1:24" s="59" customFormat="1" ht="16.5" customHeight="1">
      <c r="E4" s="28"/>
      <c r="F4" s="29"/>
      <c r="G4" s="29"/>
      <c r="H4" s="29"/>
      <c r="I4" s="29"/>
      <c r="J4" s="29"/>
      <c r="K4" s="120"/>
      <c r="L4" s="57"/>
      <c r="M4" s="28"/>
      <c r="N4" s="28"/>
      <c r="O4" s="120"/>
      <c r="P4" s="120"/>
      <c r="Q4" s="120"/>
      <c r="R4" s="120"/>
      <c r="S4" s="120"/>
      <c r="T4" s="120"/>
      <c r="U4" s="120"/>
      <c r="V4" s="120"/>
      <c r="W4" s="120"/>
      <c r="X4" s="28"/>
    </row>
    <row r="5" spans="1:24" s="59" customFormat="1" ht="16.5" customHeight="1">
      <c r="E5" s="28"/>
      <c r="F5" s="29"/>
      <c r="G5" s="29"/>
      <c r="H5" s="29"/>
      <c r="I5" s="29"/>
      <c r="J5" s="29"/>
      <c r="K5" s="120"/>
      <c r="L5" s="57"/>
      <c r="M5" s="28"/>
      <c r="N5" s="28"/>
      <c r="O5" s="120"/>
      <c r="P5" s="120"/>
      <c r="Q5" s="120"/>
      <c r="R5" s="120"/>
      <c r="S5" s="120"/>
      <c r="T5" s="120"/>
      <c r="U5" s="120"/>
      <c r="V5" s="120"/>
      <c r="W5" s="120"/>
      <c r="X5" s="28"/>
    </row>
    <row r="6" spans="1:24" s="59" customFormat="1" ht="16.149999999999999" customHeight="1">
      <c r="E6" s="28"/>
      <c r="F6" s="192" t="s">
        <v>95</v>
      </c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</row>
    <row r="7" spans="1:24" s="59" customFormat="1" ht="16.149999999999999" customHeight="1">
      <c r="E7" s="28"/>
      <c r="F7" s="193" t="s">
        <v>96</v>
      </c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68"/>
      <c r="V7" s="168"/>
      <c r="W7" s="168"/>
      <c r="X7" s="168"/>
    </row>
    <row r="8" spans="1:24" ht="16.149999999999999" customHeight="1">
      <c r="A8" s="59"/>
      <c r="B8" s="59"/>
      <c r="C8" s="59"/>
      <c r="D8" s="59"/>
      <c r="E8" s="120"/>
      <c r="F8" s="37"/>
      <c r="G8" s="37"/>
      <c r="H8" s="37"/>
      <c r="I8" s="37"/>
      <c r="J8" s="37"/>
      <c r="K8" s="120"/>
      <c r="L8" s="37"/>
      <c r="M8" s="46"/>
      <c r="N8" s="37"/>
      <c r="O8" s="120"/>
      <c r="P8" s="169"/>
      <c r="Q8" s="120"/>
      <c r="R8" s="120" t="s">
        <v>97</v>
      </c>
      <c r="S8" s="120"/>
      <c r="T8" s="46"/>
      <c r="U8" s="120"/>
      <c r="V8" s="46"/>
      <c r="W8" s="120"/>
      <c r="X8" s="57"/>
    </row>
    <row r="9" spans="1:24" ht="16.149999999999999" customHeight="1">
      <c r="A9" s="59"/>
      <c r="B9" s="59"/>
      <c r="C9" s="59"/>
      <c r="D9" s="59"/>
      <c r="E9" s="120"/>
      <c r="F9" s="37"/>
      <c r="G9" s="37"/>
      <c r="H9" s="37"/>
      <c r="I9" s="37"/>
      <c r="J9" s="37"/>
      <c r="K9" s="120"/>
      <c r="L9" s="192" t="s">
        <v>61</v>
      </c>
      <c r="M9" s="192"/>
      <c r="N9" s="192"/>
      <c r="O9" s="120"/>
      <c r="P9" s="170"/>
      <c r="Q9" s="120"/>
      <c r="R9" s="171" t="s">
        <v>98</v>
      </c>
      <c r="S9" s="120"/>
      <c r="T9" s="46"/>
      <c r="U9" s="120"/>
      <c r="V9" s="46"/>
      <c r="W9" s="120"/>
      <c r="X9" s="57"/>
    </row>
    <row r="10" spans="1:24" ht="16.149999999999999" customHeight="1">
      <c r="A10" s="59"/>
      <c r="B10" s="59"/>
      <c r="C10" s="59"/>
      <c r="D10" s="59"/>
      <c r="E10" s="120"/>
      <c r="F10" s="57" t="s">
        <v>99</v>
      </c>
      <c r="G10" s="57"/>
      <c r="H10" s="57"/>
      <c r="I10" s="57"/>
      <c r="J10" s="57" t="s">
        <v>100</v>
      </c>
      <c r="K10" s="120"/>
      <c r="L10" s="29"/>
      <c r="M10" s="29"/>
      <c r="N10" s="48"/>
      <c r="O10" s="120"/>
      <c r="P10" s="28"/>
      <c r="Q10" s="120"/>
      <c r="R10" s="28" t="s">
        <v>102</v>
      </c>
      <c r="S10" s="120"/>
      <c r="T10" s="57" t="s">
        <v>103</v>
      </c>
      <c r="U10" s="120"/>
      <c r="V10" s="28" t="s">
        <v>104</v>
      </c>
      <c r="W10" s="120"/>
      <c r="X10" s="57"/>
    </row>
    <row r="11" spans="1:24" ht="16.149999999999999" customHeight="1">
      <c r="A11" s="59"/>
      <c r="B11" s="59"/>
      <c r="C11" s="59"/>
      <c r="D11" s="59"/>
      <c r="E11" s="120"/>
      <c r="F11" s="57" t="s">
        <v>105</v>
      </c>
      <c r="G11" s="57"/>
      <c r="H11" s="57" t="s">
        <v>175</v>
      </c>
      <c r="I11" s="57"/>
      <c r="J11" s="57" t="s">
        <v>106</v>
      </c>
      <c r="K11" s="120"/>
      <c r="L11" s="57" t="s">
        <v>107</v>
      </c>
      <c r="M11" s="46"/>
      <c r="N11" s="48"/>
      <c r="O11" s="120"/>
      <c r="P11" s="28" t="s">
        <v>108</v>
      </c>
      <c r="Q11" s="120"/>
      <c r="R11" s="28" t="s">
        <v>109</v>
      </c>
      <c r="S11" s="120"/>
      <c r="T11" s="57" t="s">
        <v>110</v>
      </c>
      <c r="U11" s="120"/>
      <c r="V11" s="172" t="s">
        <v>111</v>
      </c>
      <c r="W11" s="120"/>
      <c r="X11" s="57" t="s">
        <v>103</v>
      </c>
    </row>
    <row r="12" spans="1:24" ht="16.149999999999999" customHeight="1">
      <c r="A12" s="59"/>
      <c r="B12" s="59"/>
      <c r="C12" s="59"/>
      <c r="D12" s="59"/>
      <c r="E12" s="28"/>
      <c r="F12" s="57" t="s">
        <v>112</v>
      </c>
      <c r="G12" s="57"/>
      <c r="H12" s="57" t="s">
        <v>100</v>
      </c>
      <c r="I12" s="57"/>
      <c r="J12" s="57" t="s">
        <v>113</v>
      </c>
      <c r="K12" s="28"/>
      <c r="L12" s="57" t="s">
        <v>114</v>
      </c>
      <c r="M12" s="28"/>
      <c r="N12" s="48" t="s">
        <v>101</v>
      </c>
      <c r="O12" s="28"/>
      <c r="P12" s="28" t="s">
        <v>115</v>
      </c>
      <c r="Q12" s="28"/>
      <c r="R12" s="28" t="s">
        <v>116</v>
      </c>
      <c r="S12" s="28"/>
      <c r="T12" s="48" t="s">
        <v>117</v>
      </c>
      <c r="U12" s="28"/>
      <c r="V12" s="57" t="s">
        <v>118</v>
      </c>
      <c r="W12" s="28"/>
      <c r="X12" s="57" t="s">
        <v>119</v>
      </c>
    </row>
    <row r="13" spans="1:24" ht="16.149999999999999" customHeight="1">
      <c r="D13" s="164" t="s">
        <v>9</v>
      </c>
      <c r="E13" s="28"/>
      <c r="F13" s="52" t="s">
        <v>71</v>
      </c>
      <c r="G13" s="57"/>
      <c r="H13" s="52" t="s">
        <v>71</v>
      </c>
      <c r="I13" s="57"/>
      <c r="J13" s="52" t="s">
        <v>71</v>
      </c>
      <c r="K13" s="28"/>
      <c r="L13" s="52" t="s">
        <v>71</v>
      </c>
      <c r="M13" s="28"/>
      <c r="N13" s="52" t="s">
        <v>71</v>
      </c>
      <c r="O13" s="28"/>
      <c r="P13" s="27" t="s">
        <v>71</v>
      </c>
      <c r="Q13" s="28"/>
      <c r="R13" s="27" t="s">
        <v>71</v>
      </c>
      <c r="S13" s="28"/>
      <c r="T13" s="52" t="s">
        <v>71</v>
      </c>
      <c r="U13" s="28"/>
      <c r="V13" s="52" t="s">
        <v>71</v>
      </c>
      <c r="W13" s="28"/>
      <c r="X13" s="52" t="s">
        <v>71</v>
      </c>
    </row>
    <row r="14" spans="1:24" ht="16.149999999999999" customHeight="1">
      <c r="E14" s="28"/>
      <c r="F14" s="57"/>
      <c r="G14" s="57"/>
      <c r="H14" s="57"/>
      <c r="I14" s="57"/>
      <c r="J14" s="57"/>
      <c r="K14" s="28"/>
      <c r="L14" s="57"/>
      <c r="M14" s="28"/>
      <c r="N14" s="57"/>
      <c r="O14" s="28"/>
      <c r="P14" s="28"/>
      <c r="Q14" s="28"/>
      <c r="R14" s="28"/>
      <c r="S14" s="28"/>
      <c r="T14" s="28"/>
      <c r="U14" s="28"/>
      <c r="V14" s="28"/>
      <c r="W14" s="28"/>
      <c r="X14" s="57"/>
    </row>
    <row r="15" spans="1:24" s="59" customFormat="1" ht="16.149999999999999" customHeight="1">
      <c r="A15" s="60" t="s">
        <v>122</v>
      </c>
      <c r="B15" s="116"/>
      <c r="C15" s="116"/>
      <c r="D15" s="116"/>
      <c r="E15" s="113"/>
      <c r="F15" s="117">
        <v>518500000</v>
      </c>
      <c r="G15" s="117"/>
      <c r="H15" s="117">
        <v>0</v>
      </c>
      <c r="I15" s="117"/>
      <c r="J15" s="117">
        <v>532000000</v>
      </c>
      <c r="K15" s="113"/>
      <c r="L15" s="117">
        <v>15042919</v>
      </c>
      <c r="M15" s="113"/>
      <c r="N15" s="117">
        <v>211579388</v>
      </c>
      <c r="O15" s="113"/>
      <c r="P15" s="117">
        <v>0</v>
      </c>
      <c r="Q15" s="113"/>
      <c r="R15" s="117">
        <v>135</v>
      </c>
      <c r="S15" s="113"/>
      <c r="T15" s="117">
        <f t="shared" ref="T15" si="0">SUM(F15:S15)</f>
        <v>1277122442</v>
      </c>
      <c r="U15" s="113"/>
      <c r="V15" s="117">
        <v>17939031</v>
      </c>
      <c r="W15" s="113"/>
      <c r="X15" s="117">
        <f>SUM(V15,T15)</f>
        <v>1295061473</v>
      </c>
    </row>
    <row r="16" spans="1:24" s="59" customFormat="1" ht="6" customHeight="1">
      <c r="A16" s="60"/>
      <c r="B16" s="116"/>
      <c r="C16" s="116"/>
      <c r="D16" s="116"/>
      <c r="E16" s="113"/>
      <c r="F16" s="117"/>
      <c r="G16" s="117"/>
      <c r="H16" s="117"/>
      <c r="I16" s="117"/>
      <c r="J16" s="117"/>
      <c r="K16" s="113"/>
      <c r="L16" s="117"/>
      <c r="M16" s="113"/>
      <c r="N16" s="117"/>
      <c r="O16" s="113"/>
      <c r="P16" s="117"/>
      <c r="Q16" s="113"/>
      <c r="R16" s="117"/>
      <c r="S16" s="113"/>
      <c r="T16" s="117"/>
      <c r="U16" s="113"/>
      <c r="V16" s="117"/>
      <c r="W16" s="113"/>
      <c r="X16" s="117"/>
    </row>
    <row r="17" spans="1:24" s="59" customFormat="1" ht="16.149999999999999" customHeight="1">
      <c r="A17" s="60" t="s">
        <v>120</v>
      </c>
      <c r="B17" s="116"/>
      <c r="C17" s="116"/>
      <c r="D17" s="116"/>
      <c r="E17" s="113"/>
      <c r="F17" s="117"/>
      <c r="G17" s="117"/>
      <c r="H17" s="117"/>
      <c r="I17" s="117"/>
      <c r="J17" s="117"/>
      <c r="K17" s="113"/>
      <c r="L17" s="117"/>
      <c r="M17" s="113"/>
      <c r="N17" s="117"/>
      <c r="O17" s="113"/>
      <c r="P17" s="117"/>
      <c r="Q17" s="113"/>
      <c r="R17" s="117"/>
      <c r="S17" s="113"/>
      <c r="T17" s="117"/>
      <c r="U17" s="113"/>
      <c r="V17" s="117"/>
      <c r="W17" s="113"/>
      <c r="X17" s="117"/>
    </row>
    <row r="18" spans="1:24" s="59" customFormat="1" ht="16.149999999999999" customHeight="1">
      <c r="A18" s="177" t="s">
        <v>206</v>
      </c>
      <c r="B18" s="116"/>
      <c r="C18" s="116"/>
      <c r="D18" s="116"/>
      <c r="E18" s="113"/>
      <c r="F18" s="117">
        <v>0</v>
      </c>
      <c r="G18" s="117"/>
      <c r="H18" s="117">
        <v>0</v>
      </c>
      <c r="I18" s="117"/>
      <c r="J18" s="117">
        <v>0</v>
      </c>
      <c r="K18" s="113"/>
      <c r="L18" s="117">
        <v>0</v>
      </c>
      <c r="M18" s="113"/>
      <c r="N18" s="117">
        <v>0</v>
      </c>
      <c r="O18" s="113"/>
      <c r="P18" s="117">
        <v>0</v>
      </c>
      <c r="Q18" s="113"/>
      <c r="R18" s="117">
        <v>0</v>
      </c>
      <c r="S18" s="113"/>
      <c r="T18" s="117">
        <f t="shared" ref="T18" si="1">SUM(F18:S18)</f>
        <v>0</v>
      </c>
      <c r="U18" s="113"/>
      <c r="V18" s="117">
        <v>9250100</v>
      </c>
      <c r="W18" s="113"/>
      <c r="X18" s="117">
        <f t="shared" ref="X18:X23" si="2">SUM(V18,T18)</f>
        <v>9250100</v>
      </c>
    </row>
    <row r="19" spans="1:24" s="59" customFormat="1" ht="16.149999999999999" customHeight="1">
      <c r="A19" s="163" t="s">
        <v>121</v>
      </c>
      <c r="B19" s="116"/>
      <c r="C19" s="116"/>
      <c r="D19" s="116"/>
      <c r="E19" s="113"/>
      <c r="F19" s="117">
        <v>0</v>
      </c>
      <c r="G19" s="117"/>
      <c r="H19" s="117">
        <v>0</v>
      </c>
      <c r="I19" s="117"/>
      <c r="J19" s="117">
        <v>0</v>
      </c>
      <c r="K19" s="113"/>
      <c r="L19" s="117">
        <v>6019184</v>
      </c>
      <c r="M19" s="113"/>
      <c r="N19" s="117">
        <v>-6019184</v>
      </c>
      <c r="O19" s="113"/>
      <c r="P19" s="117">
        <v>0</v>
      </c>
      <c r="Q19" s="113"/>
      <c r="R19" s="117">
        <v>0</v>
      </c>
      <c r="S19" s="113"/>
      <c r="T19" s="117">
        <f t="shared" ref="T19:T23" si="3">SUM(F19:S19)</f>
        <v>0</v>
      </c>
      <c r="U19" s="113"/>
      <c r="V19" s="117">
        <v>0</v>
      </c>
      <c r="X19" s="117">
        <f t="shared" si="2"/>
        <v>0</v>
      </c>
    </row>
    <row r="20" spans="1:24" s="59" customFormat="1" ht="16.149999999999999" customHeight="1">
      <c r="A20" s="163" t="s">
        <v>123</v>
      </c>
      <c r="B20" s="116"/>
      <c r="C20" s="116"/>
      <c r="D20" s="50">
        <v>15</v>
      </c>
      <c r="E20" s="113"/>
      <c r="F20" s="117">
        <v>0</v>
      </c>
      <c r="G20" s="117"/>
      <c r="H20" s="117">
        <v>0</v>
      </c>
      <c r="I20" s="117"/>
      <c r="J20" s="117">
        <v>0</v>
      </c>
      <c r="K20" s="113"/>
      <c r="L20" s="117">
        <v>0</v>
      </c>
      <c r="M20" s="113"/>
      <c r="N20" s="117">
        <v>-129417385</v>
      </c>
      <c r="O20" s="113"/>
      <c r="P20" s="117" t="s">
        <v>38</v>
      </c>
      <c r="Q20" s="113"/>
      <c r="R20" s="117">
        <v>0</v>
      </c>
      <c r="S20" s="113"/>
      <c r="T20" s="117">
        <f t="shared" si="3"/>
        <v>-129417385</v>
      </c>
      <c r="U20" s="113"/>
      <c r="V20" s="117">
        <v>0</v>
      </c>
      <c r="X20" s="117">
        <f t="shared" si="2"/>
        <v>-129417385</v>
      </c>
    </row>
    <row r="21" spans="1:24" s="59" customFormat="1" ht="16.149999999999999" customHeight="1">
      <c r="A21" s="163" t="s">
        <v>191</v>
      </c>
      <c r="B21" s="116"/>
      <c r="C21" s="116"/>
      <c r="D21" s="50"/>
      <c r="E21" s="113"/>
      <c r="F21" s="117">
        <v>0</v>
      </c>
      <c r="G21" s="117"/>
      <c r="H21" s="117">
        <v>0</v>
      </c>
      <c r="I21" s="117"/>
      <c r="J21" s="117">
        <v>0</v>
      </c>
      <c r="K21" s="113"/>
      <c r="L21" s="117">
        <v>0</v>
      </c>
      <c r="M21" s="113"/>
      <c r="N21" s="117">
        <v>0</v>
      </c>
      <c r="O21" s="113"/>
      <c r="P21" s="117">
        <v>-47781874</v>
      </c>
      <c r="Q21" s="113"/>
      <c r="R21" s="117">
        <v>0</v>
      </c>
      <c r="S21" s="113"/>
      <c r="T21" s="117">
        <f t="shared" si="3"/>
        <v>-47781874</v>
      </c>
      <c r="U21" s="113"/>
      <c r="V21" s="117">
        <v>0</v>
      </c>
      <c r="X21" s="117">
        <f t="shared" si="2"/>
        <v>-47781874</v>
      </c>
    </row>
    <row r="22" spans="1:24" s="59" customFormat="1" ht="16.149999999999999" customHeight="1">
      <c r="A22" s="194" t="s">
        <v>187</v>
      </c>
      <c r="B22" s="194"/>
      <c r="C22" s="194"/>
      <c r="D22" s="50"/>
      <c r="E22" s="113"/>
      <c r="F22" s="117"/>
      <c r="G22" s="117"/>
      <c r="H22" s="117"/>
      <c r="I22" s="117"/>
      <c r="J22" s="117"/>
      <c r="K22" s="113"/>
      <c r="L22" s="117"/>
      <c r="M22" s="113"/>
      <c r="N22" s="117"/>
      <c r="O22" s="113"/>
      <c r="P22" s="117"/>
      <c r="Q22" s="113"/>
      <c r="R22" s="117"/>
      <c r="S22" s="113"/>
      <c r="T22" s="117"/>
      <c r="U22" s="113"/>
      <c r="V22" s="117"/>
      <c r="X22" s="117"/>
    </row>
    <row r="23" spans="1:24" s="59" customFormat="1" ht="16.149999999999999" customHeight="1">
      <c r="A23" s="116" t="s">
        <v>188</v>
      </c>
      <c r="D23" s="116"/>
      <c r="E23" s="113"/>
      <c r="F23" s="73">
        <v>0</v>
      </c>
      <c r="G23" s="117"/>
      <c r="H23" s="73">
        <v>0</v>
      </c>
      <c r="I23" s="117"/>
      <c r="J23" s="73">
        <v>0</v>
      </c>
      <c r="K23" s="113"/>
      <c r="L23" s="73">
        <v>0</v>
      </c>
      <c r="M23" s="113"/>
      <c r="N23" s="73">
        <v>120870980</v>
      </c>
      <c r="O23" s="113"/>
      <c r="P23" s="73">
        <v>0</v>
      </c>
      <c r="Q23" s="113"/>
      <c r="R23" s="73">
        <v>0</v>
      </c>
      <c r="S23" s="113"/>
      <c r="T23" s="73">
        <f t="shared" si="3"/>
        <v>120870980</v>
      </c>
      <c r="U23" s="113"/>
      <c r="V23" s="73">
        <v>-440947</v>
      </c>
      <c r="X23" s="73">
        <f t="shared" si="2"/>
        <v>120430033</v>
      </c>
    </row>
    <row r="24" spans="1:24" s="59" customFormat="1" ht="16.149999999999999" customHeight="1">
      <c r="A24" s="163"/>
      <c r="B24" s="163"/>
      <c r="C24" s="163"/>
      <c r="D24" s="116"/>
      <c r="E24" s="113"/>
    </row>
    <row r="25" spans="1:24" ht="16.149999999999999" customHeight="1" thickBot="1">
      <c r="A25" s="20" t="s">
        <v>202</v>
      </c>
      <c r="E25" s="113"/>
      <c r="F25" s="70">
        <f>SUM(F15:F24)</f>
        <v>518500000</v>
      </c>
      <c r="G25" s="117"/>
      <c r="H25" s="70">
        <f>SUM(H15:H24)</f>
        <v>0</v>
      </c>
      <c r="I25" s="117"/>
      <c r="J25" s="70">
        <f>SUM(J15:J24)</f>
        <v>532000000</v>
      </c>
      <c r="K25" s="113"/>
      <c r="L25" s="70">
        <f>SUM(L15:L24)</f>
        <v>21062103</v>
      </c>
      <c r="N25" s="70">
        <f>SUM(N15:N24)</f>
        <v>197013799</v>
      </c>
      <c r="O25" s="113"/>
      <c r="P25" s="70">
        <f>SUM(P15:P24)</f>
        <v>-47781874</v>
      </c>
      <c r="Q25" s="113"/>
      <c r="R25" s="173">
        <f>SUM(R15:R24)</f>
        <v>135</v>
      </c>
      <c r="S25" s="113"/>
      <c r="T25" s="70">
        <f>SUM(T15:T24)</f>
        <v>1220794163</v>
      </c>
      <c r="U25" s="113"/>
      <c r="V25" s="70">
        <f>SUM(V15:V24)</f>
        <v>26748184</v>
      </c>
      <c r="W25" s="113"/>
      <c r="X25" s="70">
        <f>SUM(X15:X23)</f>
        <v>1247542347</v>
      </c>
    </row>
    <row r="26" spans="1:24" ht="16.149999999999999" customHeight="1" thickTop="1">
      <c r="A26" s="20"/>
      <c r="E26" s="113"/>
      <c r="F26" s="122"/>
      <c r="G26" s="117"/>
      <c r="H26" s="122"/>
      <c r="I26" s="117"/>
      <c r="J26" s="122"/>
      <c r="K26" s="113"/>
      <c r="L26" s="122"/>
      <c r="N26" s="122"/>
      <c r="O26" s="113"/>
      <c r="P26" s="174"/>
      <c r="Q26" s="113"/>
      <c r="R26" s="174"/>
      <c r="S26" s="113"/>
      <c r="T26" s="122"/>
      <c r="U26" s="113"/>
      <c r="V26" s="122"/>
      <c r="W26" s="113"/>
      <c r="X26" s="122"/>
    </row>
    <row r="27" spans="1:24" ht="16.149999999999999" customHeight="1">
      <c r="A27" s="20"/>
      <c r="E27" s="113"/>
      <c r="F27" s="122"/>
      <c r="G27" s="117"/>
      <c r="H27" s="122"/>
      <c r="I27" s="117"/>
      <c r="J27" s="122"/>
      <c r="K27" s="113"/>
      <c r="L27" s="122"/>
      <c r="N27" s="122"/>
      <c r="O27" s="113"/>
      <c r="P27" s="174"/>
      <c r="Q27" s="113"/>
      <c r="R27" s="174"/>
      <c r="S27" s="113"/>
      <c r="T27" s="122"/>
      <c r="U27" s="113"/>
      <c r="V27" s="122"/>
      <c r="W27" s="113"/>
      <c r="X27" s="122"/>
    </row>
    <row r="28" spans="1:24" s="59" customFormat="1" ht="16.149999999999999" customHeight="1">
      <c r="A28" s="60" t="s">
        <v>173</v>
      </c>
      <c r="B28" s="116"/>
      <c r="C28" s="116"/>
      <c r="D28" s="116"/>
      <c r="E28" s="113"/>
      <c r="F28" s="129">
        <v>518500000</v>
      </c>
      <c r="G28" s="117"/>
      <c r="H28" s="129">
        <v>0</v>
      </c>
      <c r="I28" s="117"/>
      <c r="J28" s="129">
        <v>532000000</v>
      </c>
      <c r="K28" s="113"/>
      <c r="L28" s="129">
        <v>23552045</v>
      </c>
      <c r="M28" s="113"/>
      <c r="N28" s="129">
        <v>243707095</v>
      </c>
      <c r="O28" s="113"/>
      <c r="P28" s="129">
        <v>-47781874</v>
      </c>
      <c r="Q28" s="113"/>
      <c r="R28" s="129">
        <v>135</v>
      </c>
      <c r="S28" s="113"/>
      <c r="T28" s="129">
        <f>SUM(R28,P28,N28,L28,J28,F28,H28)</f>
        <v>1269977401</v>
      </c>
      <c r="U28" s="113"/>
      <c r="V28" s="129">
        <v>23871675</v>
      </c>
      <c r="W28" s="113"/>
      <c r="X28" s="129">
        <f>SUM(V28,T28)</f>
        <v>1293849076</v>
      </c>
    </row>
    <row r="29" spans="1:24" s="59" customFormat="1" ht="6" customHeight="1">
      <c r="A29" s="60"/>
      <c r="B29" s="116"/>
      <c r="C29" s="116"/>
      <c r="D29" s="116"/>
      <c r="E29" s="113"/>
      <c r="F29" s="129"/>
      <c r="G29" s="117"/>
      <c r="H29" s="129"/>
      <c r="I29" s="117"/>
      <c r="J29" s="129"/>
      <c r="K29" s="113"/>
      <c r="L29" s="129"/>
      <c r="M29" s="113"/>
      <c r="N29" s="129"/>
      <c r="O29" s="113"/>
      <c r="P29" s="129"/>
      <c r="Q29" s="113"/>
      <c r="R29" s="129"/>
      <c r="S29" s="113"/>
      <c r="T29" s="129"/>
      <c r="U29" s="113"/>
      <c r="V29" s="129"/>
      <c r="W29" s="113"/>
      <c r="X29" s="129"/>
    </row>
    <row r="30" spans="1:24" s="59" customFormat="1" ht="16.149999999999999" customHeight="1">
      <c r="A30" s="60" t="s">
        <v>120</v>
      </c>
      <c r="B30" s="116"/>
      <c r="C30" s="116"/>
      <c r="D30" s="116"/>
      <c r="E30" s="113"/>
      <c r="F30" s="129"/>
      <c r="G30" s="117"/>
      <c r="H30" s="129"/>
      <c r="I30" s="117"/>
      <c r="J30" s="129"/>
      <c r="K30" s="113"/>
      <c r="L30" s="129"/>
      <c r="M30" s="113"/>
      <c r="N30" s="129"/>
      <c r="O30" s="113"/>
      <c r="P30" s="129"/>
      <c r="Q30" s="113"/>
      <c r="R30" s="129"/>
      <c r="S30" s="113"/>
      <c r="T30" s="129"/>
      <c r="U30" s="113"/>
      <c r="V30" s="129"/>
      <c r="W30" s="113"/>
      <c r="X30" s="129"/>
    </row>
    <row r="31" spans="1:24" s="59" customFormat="1" ht="16.149999999999999" customHeight="1">
      <c r="A31" s="163" t="s">
        <v>121</v>
      </c>
      <c r="B31" s="116"/>
      <c r="C31" s="116"/>
      <c r="D31" s="116"/>
      <c r="E31" s="113"/>
      <c r="F31" s="129">
        <v>0</v>
      </c>
      <c r="G31" s="117"/>
      <c r="H31" s="129">
        <v>0</v>
      </c>
      <c r="I31" s="117"/>
      <c r="J31" s="129">
        <v>0</v>
      </c>
      <c r="K31" s="113"/>
      <c r="L31" s="129">
        <v>3796974</v>
      </c>
      <c r="M31" s="113"/>
      <c r="N31" s="129">
        <f>-L31</f>
        <v>-3796974</v>
      </c>
      <c r="O31" s="113"/>
      <c r="P31" s="129">
        <v>0</v>
      </c>
      <c r="Q31" s="113"/>
      <c r="R31" s="129">
        <v>0</v>
      </c>
      <c r="S31" s="113"/>
      <c r="T31" s="129">
        <f>SUM(R31,P31,N31,L31,J31,F31,H31)</f>
        <v>0</v>
      </c>
      <c r="U31" s="113"/>
      <c r="V31" s="129">
        <v>0</v>
      </c>
      <c r="X31" s="129">
        <f t="shared" ref="X31:X33" si="4">SUM(T31+V31)</f>
        <v>0</v>
      </c>
    </row>
    <row r="32" spans="1:24" s="59" customFormat="1" ht="16.149999999999999" customHeight="1">
      <c r="A32" s="163" t="s">
        <v>123</v>
      </c>
      <c r="B32" s="116"/>
      <c r="C32" s="116"/>
      <c r="D32" s="50">
        <v>15</v>
      </c>
      <c r="E32" s="113"/>
      <c r="F32" s="129">
        <v>0</v>
      </c>
      <c r="G32" s="117"/>
      <c r="H32" s="129">
        <v>0</v>
      </c>
      <c r="I32" s="117"/>
      <c r="J32" s="129">
        <v>0</v>
      </c>
      <c r="K32" s="113"/>
      <c r="L32" s="129">
        <v>0</v>
      </c>
      <c r="M32" s="113"/>
      <c r="N32" s="129">
        <v>-103690650</v>
      </c>
      <c r="O32" s="113"/>
      <c r="P32" s="129">
        <v>0</v>
      </c>
      <c r="Q32" s="113"/>
      <c r="R32" s="129">
        <v>0</v>
      </c>
      <c r="S32" s="113"/>
      <c r="T32" s="129">
        <f>SUM(R32,P32,N32,L32,J32,F32,H32)</f>
        <v>-103690650</v>
      </c>
      <c r="U32" s="113"/>
      <c r="V32" s="129">
        <v>0</v>
      </c>
      <c r="X32" s="129">
        <f t="shared" si="4"/>
        <v>-103690650</v>
      </c>
    </row>
    <row r="33" spans="1:24" s="59" customFormat="1" ht="16.149999999999999" customHeight="1">
      <c r="A33" s="163" t="s">
        <v>178</v>
      </c>
      <c r="B33" s="116"/>
      <c r="C33" s="116"/>
      <c r="D33" s="50">
        <v>14</v>
      </c>
      <c r="E33" s="113"/>
      <c r="F33" s="129">
        <v>0</v>
      </c>
      <c r="G33" s="117"/>
      <c r="H33" s="129">
        <v>881803</v>
      </c>
      <c r="I33" s="117"/>
      <c r="J33" s="129">
        <v>0</v>
      </c>
      <c r="K33" s="113"/>
      <c r="L33" s="129">
        <v>0</v>
      </c>
      <c r="M33" s="113"/>
      <c r="N33" s="129">
        <v>0</v>
      </c>
      <c r="O33" s="113"/>
      <c r="P33" s="126">
        <v>47781874</v>
      </c>
      <c r="Q33" s="113"/>
      <c r="R33" s="129">
        <v>0</v>
      </c>
      <c r="S33" s="113"/>
      <c r="T33" s="129">
        <f>SUM(R33,P33,N33,L33,J33,F33,H33)</f>
        <v>48663677</v>
      </c>
      <c r="U33" s="113"/>
      <c r="V33" s="129">
        <v>0</v>
      </c>
      <c r="X33" s="129">
        <f t="shared" si="4"/>
        <v>48663677</v>
      </c>
    </row>
    <row r="34" spans="1:24" s="59" customFormat="1" ht="16.149999999999999" customHeight="1">
      <c r="A34" s="194" t="s">
        <v>187</v>
      </c>
      <c r="B34" s="194"/>
      <c r="C34" s="194"/>
      <c r="D34" s="50"/>
      <c r="E34" s="113"/>
      <c r="F34" s="129"/>
      <c r="G34" s="117"/>
      <c r="H34" s="129"/>
      <c r="I34" s="117"/>
      <c r="J34" s="129"/>
      <c r="K34" s="113"/>
      <c r="L34" s="129"/>
      <c r="M34" s="113"/>
      <c r="N34" s="129"/>
      <c r="O34" s="113"/>
      <c r="P34" s="126"/>
      <c r="Q34" s="113"/>
      <c r="R34" s="129"/>
      <c r="S34" s="113"/>
      <c r="T34" s="129"/>
      <c r="U34" s="113"/>
      <c r="V34" s="129"/>
      <c r="X34" s="129"/>
    </row>
    <row r="35" spans="1:24" s="59" customFormat="1" ht="16.149999999999999" customHeight="1">
      <c r="A35" s="116" t="s">
        <v>188</v>
      </c>
      <c r="D35" s="116"/>
      <c r="E35" s="113"/>
      <c r="F35" s="131">
        <v>0</v>
      </c>
      <c r="G35" s="117"/>
      <c r="H35" s="131">
        <v>0</v>
      </c>
      <c r="I35" s="117"/>
      <c r="J35" s="131">
        <v>0</v>
      </c>
      <c r="K35" s="113"/>
      <c r="L35" s="131">
        <v>0</v>
      </c>
      <c r="M35" s="113"/>
      <c r="N35" s="131">
        <f>'5(9M)'!E43</f>
        <v>74572652</v>
      </c>
      <c r="O35" s="113"/>
      <c r="P35" s="131">
        <v>0</v>
      </c>
      <c r="Q35" s="113"/>
      <c r="R35" s="131">
        <v>0</v>
      </c>
      <c r="S35" s="113"/>
      <c r="T35" s="131">
        <f>SUM(R35,P35,N35,L35,J35,F35,H35)</f>
        <v>74572652</v>
      </c>
      <c r="U35" s="113"/>
      <c r="V35" s="131">
        <f>'5(9M)'!E44</f>
        <v>-8097797</v>
      </c>
      <c r="X35" s="131">
        <f t="shared" ref="X35" si="5">SUM(T35+V35)</f>
        <v>66474855</v>
      </c>
    </row>
    <row r="36" spans="1:24" s="59" customFormat="1" ht="16.149999999999999" customHeight="1">
      <c r="A36" s="163"/>
      <c r="B36" s="163"/>
      <c r="C36" s="163"/>
      <c r="D36" s="116"/>
      <c r="E36" s="113"/>
      <c r="F36" s="175"/>
      <c r="H36" s="175"/>
      <c r="J36" s="175"/>
      <c r="L36" s="175"/>
      <c r="N36" s="175"/>
      <c r="P36" s="175"/>
      <c r="R36" s="175"/>
      <c r="T36" s="175"/>
      <c r="V36" s="175"/>
      <c r="X36" s="175"/>
    </row>
    <row r="37" spans="1:24" ht="16.149999999999999" customHeight="1" thickBot="1">
      <c r="A37" s="20" t="s">
        <v>203</v>
      </c>
      <c r="E37" s="113"/>
      <c r="F37" s="139">
        <f>SUM(F28:F36)</f>
        <v>518500000</v>
      </c>
      <c r="G37" s="117"/>
      <c r="H37" s="139">
        <f>SUM(H28:H36)</f>
        <v>881803</v>
      </c>
      <c r="I37" s="117"/>
      <c r="J37" s="139">
        <f>SUM(J28:J36)</f>
        <v>532000000</v>
      </c>
      <c r="K37" s="113"/>
      <c r="L37" s="139">
        <f>SUM(L28:L36)</f>
        <v>27349019</v>
      </c>
      <c r="N37" s="139">
        <f>SUM(N28:N36)</f>
        <v>210792123</v>
      </c>
      <c r="O37" s="113"/>
      <c r="P37" s="139">
        <f>SUM(P28:P36)</f>
        <v>0</v>
      </c>
      <c r="Q37" s="113"/>
      <c r="R37" s="176">
        <f>SUM(R28:R36)</f>
        <v>135</v>
      </c>
      <c r="S37" s="113"/>
      <c r="T37" s="176">
        <f>SUM(R37,P37,N37,L37,J37,F37,H37)</f>
        <v>1289523080</v>
      </c>
      <c r="U37" s="113"/>
      <c r="V37" s="139">
        <f>SUM(V28:V36)</f>
        <v>15773878</v>
      </c>
      <c r="W37" s="113"/>
      <c r="X37" s="139">
        <f>SUM(X28:X35)</f>
        <v>1305296958</v>
      </c>
    </row>
    <row r="38" spans="1:24" ht="16.149999999999999" customHeight="1" thickTop="1">
      <c r="A38" s="20"/>
      <c r="E38" s="113"/>
      <c r="F38" s="122"/>
      <c r="G38" s="117"/>
      <c r="H38" s="122"/>
      <c r="I38" s="117"/>
      <c r="J38" s="122"/>
      <c r="K38" s="113"/>
      <c r="L38" s="122"/>
      <c r="N38" s="122"/>
      <c r="O38" s="113"/>
      <c r="P38" s="122"/>
      <c r="Q38" s="113"/>
      <c r="R38" s="174"/>
      <c r="S38" s="113"/>
      <c r="T38" s="174"/>
      <c r="U38" s="113"/>
      <c r="V38" s="122"/>
      <c r="W38" s="113"/>
      <c r="X38" s="122"/>
    </row>
    <row r="39" spans="1:24" ht="16.149999999999999" customHeight="1">
      <c r="A39" s="20"/>
      <c r="E39" s="113"/>
      <c r="F39" s="122"/>
      <c r="G39" s="117"/>
      <c r="H39" s="122"/>
      <c r="I39" s="117"/>
      <c r="J39" s="122"/>
      <c r="K39" s="113"/>
      <c r="L39" s="122"/>
      <c r="N39" s="122"/>
      <c r="O39" s="113"/>
      <c r="P39" s="122"/>
      <c r="Q39" s="113"/>
      <c r="R39" s="174"/>
      <c r="S39" s="113"/>
      <c r="T39" s="174"/>
      <c r="U39" s="113"/>
      <c r="V39" s="122"/>
      <c r="W39" s="113"/>
      <c r="X39" s="122"/>
    </row>
    <row r="40" spans="1:24" ht="16.149999999999999" customHeight="1">
      <c r="A40" s="20"/>
      <c r="E40" s="113"/>
      <c r="F40" s="122"/>
      <c r="G40" s="117"/>
      <c r="H40" s="122"/>
      <c r="I40" s="117"/>
      <c r="J40" s="122"/>
      <c r="K40" s="113"/>
      <c r="L40" s="122"/>
      <c r="N40" s="122"/>
      <c r="O40" s="113"/>
      <c r="P40" s="122"/>
      <c r="Q40" s="113"/>
      <c r="R40" s="174"/>
      <c r="S40" s="113"/>
      <c r="T40" s="174"/>
      <c r="U40" s="113"/>
      <c r="V40" s="122"/>
      <c r="W40" s="113"/>
      <c r="X40" s="122"/>
    </row>
    <row r="41" spans="1:24" ht="16.149999999999999" customHeight="1">
      <c r="A41" s="20"/>
      <c r="E41" s="113"/>
      <c r="F41" s="122"/>
      <c r="G41" s="117"/>
      <c r="H41" s="122"/>
      <c r="I41" s="117"/>
      <c r="J41" s="122"/>
      <c r="K41" s="113"/>
      <c r="L41" s="122"/>
      <c r="N41" s="122"/>
      <c r="O41" s="113"/>
      <c r="P41" s="122"/>
      <c r="Q41" s="113"/>
      <c r="R41" s="174"/>
      <c r="S41" s="113"/>
      <c r="T41" s="174"/>
      <c r="U41" s="113"/>
      <c r="V41" s="122"/>
      <c r="W41" s="113"/>
      <c r="X41" s="122"/>
    </row>
    <row r="42" spans="1:24" ht="16.149999999999999" customHeight="1">
      <c r="A42" s="20"/>
      <c r="E42" s="113"/>
      <c r="F42" s="122"/>
      <c r="G42" s="117"/>
      <c r="H42" s="122"/>
      <c r="I42" s="117"/>
      <c r="J42" s="122"/>
      <c r="K42" s="113"/>
      <c r="L42" s="122"/>
      <c r="N42" s="122"/>
      <c r="O42" s="113"/>
      <c r="P42" s="122"/>
      <c r="Q42" s="113"/>
      <c r="R42" s="174"/>
      <c r="S42" s="113"/>
      <c r="T42" s="174"/>
      <c r="U42" s="113"/>
      <c r="V42" s="122"/>
      <c r="W42" s="113"/>
      <c r="X42" s="122"/>
    </row>
    <row r="43" spans="1:24" ht="14.25" customHeight="1">
      <c r="A43" s="20"/>
      <c r="E43" s="113"/>
      <c r="F43" s="122"/>
      <c r="G43" s="117"/>
      <c r="H43" s="122"/>
      <c r="I43" s="117"/>
      <c r="J43" s="122"/>
      <c r="K43" s="113"/>
      <c r="L43" s="122"/>
      <c r="N43" s="122"/>
      <c r="O43" s="113"/>
      <c r="P43" s="122"/>
      <c r="Q43" s="113"/>
      <c r="R43" s="174"/>
      <c r="S43" s="113"/>
      <c r="T43" s="174"/>
      <c r="U43" s="113"/>
      <c r="V43" s="122"/>
      <c r="W43" s="113"/>
      <c r="X43" s="122"/>
    </row>
    <row r="44" spans="1:24" ht="8.25" customHeight="1">
      <c r="A44" s="20"/>
      <c r="E44" s="113"/>
      <c r="F44" s="122"/>
      <c r="G44" s="117"/>
      <c r="H44" s="122"/>
      <c r="I44" s="117"/>
      <c r="J44" s="122"/>
      <c r="K44" s="113"/>
      <c r="L44" s="122"/>
      <c r="N44" s="122"/>
      <c r="O44" s="113"/>
      <c r="P44" s="122"/>
      <c r="Q44" s="113"/>
      <c r="R44" s="174"/>
      <c r="S44" s="113"/>
      <c r="T44" s="174"/>
      <c r="U44" s="113"/>
      <c r="V44" s="122"/>
      <c r="W44" s="113"/>
      <c r="X44" s="122"/>
    </row>
    <row r="45" spans="1:24" ht="22.15" customHeight="1">
      <c r="A45" s="188" t="s">
        <v>34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</row>
  </sheetData>
  <mergeCells count="6">
    <mergeCell ref="A45:X45"/>
    <mergeCell ref="F6:X6"/>
    <mergeCell ref="F7:T7"/>
    <mergeCell ref="L9:N9"/>
    <mergeCell ref="A22:C22"/>
    <mergeCell ref="A34:C34"/>
  </mergeCells>
  <pageMargins left="0.4" right="0.4" top="0.5" bottom="0.6" header="0.49" footer="0.4"/>
  <pageSetup paperSize="9" scale="78" firstPageNumber="6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zoomScaleNormal="100" zoomScaleSheetLayoutView="118" workbookViewId="0">
      <selection activeCell="C51" sqref="C51"/>
    </sheetView>
  </sheetViews>
  <sheetFormatPr defaultColWidth="9.140625" defaultRowHeight="16.5" customHeight="1"/>
  <cols>
    <col min="1" max="2" width="1.7109375" style="116" customWidth="1"/>
    <col min="3" max="3" width="36" style="116" customWidth="1"/>
    <col min="4" max="4" width="6.140625" style="116" customWidth="1"/>
    <col min="5" max="5" width="1" style="116" customWidth="1"/>
    <col min="6" max="6" width="12.28515625" style="25" customWidth="1"/>
    <col min="7" max="7" width="1" style="25" customWidth="1"/>
    <col min="8" max="8" width="12.28515625" style="25" customWidth="1"/>
    <col min="9" max="9" width="1" style="25" customWidth="1"/>
    <col min="10" max="10" width="12.28515625" style="25" customWidth="1"/>
    <col min="11" max="11" width="1" style="123" customWidth="1"/>
    <col min="12" max="12" width="12.7109375" style="117" customWidth="1"/>
    <col min="13" max="13" width="1" style="113" customWidth="1"/>
    <col min="14" max="14" width="14.7109375" style="117" customWidth="1"/>
    <col min="15" max="15" width="1" style="123" customWidth="1"/>
    <col min="16" max="16" width="12.7109375" style="123" customWidth="1"/>
    <col min="17" max="17" width="1" style="123" customWidth="1"/>
    <col min="18" max="18" width="12.7109375" style="123" customWidth="1"/>
    <col min="19" max="258" width="9.140625" style="116"/>
    <col min="259" max="259" width="1.85546875" style="116" customWidth="1"/>
    <col min="260" max="260" width="1.140625" style="116" customWidth="1"/>
    <col min="261" max="261" width="45.85546875" style="116" customWidth="1"/>
    <col min="262" max="262" width="5.7109375" style="116" customWidth="1"/>
    <col min="263" max="263" width="0.85546875" style="116" customWidth="1"/>
    <col min="264" max="264" width="14.7109375" style="116" customWidth="1"/>
    <col min="265" max="265" width="1.42578125" style="116" customWidth="1"/>
    <col min="266" max="266" width="14.7109375" style="116" customWidth="1"/>
    <col min="267" max="267" width="1.42578125" style="116" customWidth="1"/>
    <col min="268" max="268" width="14.7109375" style="116" customWidth="1"/>
    <col min="269" max="269" width="1.42578125" style="116" customWidth="1"/>
    <col min="270" max="270" width="16.5703125" style="116" bestFit="1" customWidth="1"/>
    <col min="271" max="271" width="1.42578125" style="116" customWidth="1"/>
    <col min="272" max="272" width="14.7109375" style="116" customWidth="1"/>
    <col min="273" max="273" width="1.42578125" style="116" customWidth="1"/>
    <col min="274" max="274" width="14.7109375" style="116" customWidth="1"/>
    <col min="275" max="514" width="9.140625" style="116"/>
    <col min="515" max="515" width="1.85546875" style="116" customWidth="1"/>
    <col min="516" max="516" width="1.140625" style="116" customWidth="1"/>
    <col min="517" max="517" width="45.85546875" style="116" customWidth="1"/>
    <col min="518" max="518" width="5.7109375" style="116" customWidth="1"/>
    <col min="519" max="519" width="0.85546875" style="116" customWidth="1"/>
    <col min="520" max="520" width="14.7109375" style="116" customWidth="1"/>
    <col min="521" max="521" width="1.42578125" style="116" customWidth="1"/>
    <col min="522" max="522" width="14.7109375" style="116" customWidth="1"/>
    <col min="523" max="523" width="1.42578125" style="116" customWidth="1"/>
    <col min="524" max="524" width="14.7109375" style="116" customWidth="1"/>
    <col min="525" max="525" width="1.42578125" style="116" customWidth="1"/>
    <col min="526" max="526" width="16.5703125" style="116" bestFit="1" customWidth="1"/>
    <col min="527" max="527" width="1.42578125" style="116" customWidth="1"/>
    <col min="528" max="528" width="14.7109375" style="116" customWidth="1"/>
    <col min="529" max="529" width="1.42578125" style="116" customWidth="1"/>
    <col min="530" max="530" width="14.7109375" style="116" customWidth="1"/>
    <col min="531" max="770" width="9.140625" style="116"/>
    <col min="771" max="771" width="1.85546875" style="116" customWidth="1"/>
    <col min="772" max="772" width="1.140625" style="116" customWidth="1"/>
    <col min="773" max="773" width="45.85546875" style="116" customWidth="1"/>
    <col min="774" max="774" width="5.7109375" style="116" customWidth="1"/>
    <col min="775" max="775" width="0.85546875" style="116" customWidth="1"/>
    <col min="776" max="776" width="14.7109375" style="116" customWidth="1"/>
    <col min="777" max="777" width="1.42578125" style="116" customWidth="1"/>
    <col min="778" max="778" width="14.7109375" style="116" customWidth="1"/>
    <col min="779" max="779" width="1.42578125" style="116" customWidth="1"/>
    <col min="780" max="780" width="14.7109375" style="116" customWidth="1"/>
    <col min="781" max="781" width="1.42578125" style="116" customWidth="1"/>
    <col min="782" max="782" width="16.5703125" style="116" bestFit="1" customWidth="1"/>
    <col min="783" max="783" width="1.42578125" style="116" customWidth="1"/>
    <col min="784" max="784" width="14.7109375" style="116" customWidth="1"/>
    <col min="785" max="785" width="1.42578125" style="116" customWidth="1"/>
    <col min="786" max="786" width="14.7109375" style="116" customWidth="1"/>
    <col min="787" max="1026" width="9.140625" style="116"/>
    <col min="1027" max="1027" width="1.85546875" style="116" customWidth="1"/>
    <col min="1028" max="1028" width="1.140625" style="116" customWidth="1"/>
    <col min="1029" max="1029" width="45.85546875" style="116" customWidth="1"/>
    <col min="1030" max="1030" width="5.7109375" style="116" customWidth="1"/>
    <col min="1031" max="1031" width="0.85546875" style="116" customWidth="1"/>
    <col min="1032" max="1032" width="14.7109375" style="116" customWidth="1"/>
    <col min="1033" max="1033" width="1.42578125" style="116" customWidth="1"/>
    <col min="1034" max="1034" width="14.7109375" style="116" customWidth="1"/>
    <col min="1035" max="1035" width="1.42578125" style="116" customWidth="1"/>
    <col min="1036" max="1036" width="14.7109375" style="116" customWidth="1"/>
    <col min="1037" max="1037" width="1.42578125" style="116" customWidth="1"/>
    <col min="1038" max="1038" width="16.5703125" style="116" bestFit="1" customWidth="1"/>
    <col min="1039" max="1039" width="1.42578125" style="116" customWidth="1"/>
    <col min="1040" max="1040" width="14.7109375" style="116" customWidth="1"/>
    <col min="1041" max="1041" width="1.42578125" style="116" customWidth="1"/>
    <col min="1042" max="1042" width="14.7109375" style="116" customWidth="1"/>
    <col min="1043" max="1282" width="9.140625" style="116"/>
    <col min="1283" max="1283" width="1.85546875" style="116" customWidth="1"/>
    <col min="1284" max="1284" width="1.140625" style="116" customWidth="1"/>
    <col min="1285" max="1285" width="45.85546875" style="116" customWidth="1"/>
    <col min="1286" max="1286" width="5.7109375" style="116" customWidth="1"/>
    <col min="1287" max="1287" width="0.85546875" style="116" customWidth="1"/>
    <col min="1288" max="1288" width="14.7109375" style="116" customWidth="1"/>
    <col min="1289" max="1289" width="1.42578125" style="116" customWidth="1"/>
    <col min="1290" max="1290" width="14.7109375" style="116" customWidth="1"/>
    <col min="1291" max="1291" width="1.42578125" style="116" customWidth="1"/>
    <col min="1292" max="1292" width="14.7109375" style="116" customWidth="1"/>
    <col min="1293" max="1293" width="1.42578125" style="116" customWidth="1"/>
    <col min="1294" max="1294" width="16.5703125" style="116" bestFit="1" customWidth="1"/>
    <col min="1295" max="1295" width="1.42578125" style="116" customWidth="1"/>
    <col min="1296" max="1296" width="14.7109375" style="116" customWidth="1"/>
    <col min="1297" max="1297" width="1.42578125" style="116" customWidth="1"/>
    <col min="1298" max="1298" width="14.7109375" style="116" customWidth="1"/>
    <col min="1299" max="1538" width="9.140625" style="116"/>
    <col min="1539" max="1539" width="1.85546875" style="116" customWidth="1"/>
    <col min="1540" max="1540" width="1.140625" style="116" customWidth="1"/>
    <col min="1541" max="1541" width="45.85546875" style="116" customWidth="1"/>
    <col min="1542" max="1542" width="5.7109375" style="116" customWidth="1"/>
    <col min="1543" max="1543" width="0.85546875" style="116" customWidth="1"/>
    <col min="1544" max="1544" width="14.7109375" style="116" customWidth="1"/>
    <col min="1545" max="1545" width="1.42578125" style="116" customWidth="1"/>
    <col min="1546" max="1546" width="14.7109375" style="116" customWidth="1"/>
    <col min="1547" max="1547" width="1.42578125" style="116" customWidth="1"/>
    <col min="1548" max="1548" width="14.7109375" style="116" customWidth="1"/>
    <col min="1549" max="1549" width="1.42578125" style="116" customWidth="1"/>
    <col min="1550" max="1550" width="16.5703125" style="116" bestFit="1" customWidth="1"/>
    <col min="1551" max="1551" width="1.42578125" style="116" customWidth="1"/>
    <col min="1552" max="1552" width="14.7109375" style="116" customWidth="1"/>
    <col min="1553" max="1553" width="1.42578125" style="116" customWidth="1"/>
    <col min="1554" max="1554" width="14.7109375" style="116" customWidth="1"/>
    <col min="1555" max="1794" width="9.140625" style="116"/>
    <col min="1795" max="1795" width="1.85546875" style="116" customWidth="1"/>
    <col min="1796" max="1796" width="1.140625" style="116" customWidth="1"/>
    <col min="1797" max="1797" width="45.85546875" style="116" customWidth="1"/>
    <col min="1798" max="1798" width="5.7109375" style="116" customWidth="1"/>
    <col min="1799" max="1799" width="0.85546875" style="116" customWidth="1"/>
    <col min="1800" max="1800" width="14.7109375" style="116" customWidth="1"/>
    <col min="1801" max="1801" width="1.42578125" style="116" customWidth="1"/>
    <col min="1802" max="1802" width="14.7109375" style="116" customWidth="1"/>
    <col min="1803" max="1803" width="1.42578125" style="116" customWidth="1"/>
    <col min="1804" max="1804" width="14.7109375" style="116" customWidth="1"/>
    <col min="1805" max="1805" width="1.42578125" style="116" customWidth="1"/>
    <col min="1806" max="1806" width="16.5703125" style="116" bestFit="1" customWidth="1"/>
    <col min="1807" max="1807" width="1.42578125" style="116" customWidth="1"/>
    <col min="1808" max="1808" width="14.7109375" style="116" customWidth="1"/>
    <col min="1809" max="1809" width="1.42578125" style="116" customWidth="1"/>
    <col min="1810" max="1810" width="14.7109375" style="116" customWidth="1"/>
    <col min="1811" max="2050" width="9.140625" style="116"/>
    <col min="2051" max="2051" width="1.85546875" style="116" customWidth="1"/>
    <col min="2052" max="2052" width="1.140625" style="116" customWidth="1"/>
    <col min="2053" max="2053" width="45.85546875" style="116" customWidth="1"/>
    <col min="2054" max="2054" width="5.7109375" style="116" customWidth="1"/>
    <col min="2055" max="2055" width="0.85546875" style="116" customWidth="1"/>
    <col min="2056" max="2056" width="14.7109375" style="116" customWidth="1"/>
    <col min="2057" max="2057" width="1.42578125" style="116" customWidth="1"/>
    <col min="2058" max="2058" width="14.7109375" style="116" customWidth="1"/>
    <col min="2059" max="2059" width="1.42578125" style="116" customWidth="1"/>
    <col min="2060" max="2060" width="14.7109375" style="116" customWidth="1"/>
    <col min="2061" max="2061" width="1.42578125" style="116" customWidth="1"/>
    <col min="2062" max="2062" width="16.5703125" style="116" bestFit="1" customWidth="1"/>
    <col min="2063" max="2063" width="1.42578125" style="116" customWidth="1"/>
    <col min="2064" max="2064" width="14.7109375" style="116" customWidth="1"/>
    <col min="2065" max="2065" width="1.42578125" style="116" customWidth="1"/>
    <col min="2066" max="2066" width="14.7109375" style="116" customWidth="1"/>
    <col min="2067" max="2306" width="9.140625" style="116"/>
    <col min="2307" max="2307" width="1.85546875" style="116" customWidth="1"/>
    <col min="2308" max="2308" width="1.140625" style="116" customWidth="1"/>
    <col min="2309" max="2309" width="45.85546875" style="116" customWidth="1"/>
    <col min="2310" max="2310" width="5.7109375" style="116" customWidth="1"/>
    <col min="2311" max="2311" width="0.85546875" style="116" customWidth="1"/>
    <col min="2312" max="2312" width="14.7109375" style="116" customWidth="1"/>
    <col min="2313" max="2313" width="1.42578125" style="116" customWidth="1"/>
    <col min="2314" max="2314" width="14.7109375" style="116" customWidth="1"/>
    <col min="2315" max="2315" width="1.42578125" style="116" customWidth="1"/>
    <col min="2316" max="2316" width="14.7109375" style="116" customWidth="1"/>
    <col min="2317" max="2317" width="1.42578125" style="116" customWidth="1"/>
    <col min="2318" max="2318" width="16.5703125" style="116" bestFit="1" customWidth="1"/>
    <col min="2319" max="2319" width="1.42578125" style="116" customWidth="1"/>
    <col min="2320" max="2320" width="14.7109375" style="116" customWidth="1"/>
    <col min="2321" max="2321" width="1.42578125" style="116" customWidth="1"/>
    <col min="2322" max="2322" width="14.7109375" style="116" customWidth="1"/>
    <col min="2323" max="2562" width="9.140625" style="116"/>
    <col min="2563" max="2563" width="1.85546875" style="116" customWidth="1"/>
    <col min="2564" max="2564" width="1.140625" style="116" customWidth="1"/>
    <col min="2565" max="2565" width="45.85546875" style="116" customWidth="1"/>
    <col min="2566" max="2566" width="5.7109375" style="116" customWidth="1"/>
    <col min="2567" max="2567" width="0.85546875" style="116" customWidth="1"/>
    <col min="2568" max="2568" width="14.7109375" style="116" customWidth="1"/>
    <col min="2569" max="2569" width="1.42578125" style="116" customWidth="1"/>
    <col min="2570" max="2570" width="14.7109375" style="116" customWidth="1"/>
    <col min="2571" max="2571" width="1.42578125" style="116" customWidth="1"/>
    <col min="2572" max="2572" width="14.7109375" style="116" customWidth="1"/>
    <col min="2573" max="2573" width="1.42578125" style="116" customWidth="1"/>
    <col min="2574" max="2574" width="16.5703125" style="116" bestFit="1" customWidth="1"/>
    <col min="2575" max="2575" width="1.42578125" style="116" customWidth="1"/>
    <col min="2576" max="2576" width="14.7109375" style="116" customWidth="1"/>
    <col min="2577" max="2577" width="1.42578125" style="116" customWidth="1"/>
    <col min="2578" max="2578" width="14.7109375" style="116" customWidth="1"/>
    <col min="2579" max="2818" width="9.140625" style="116"/>
    <col min="2819" max="2819" width="1.85546875" style="116" customWidth="1"/>
    <col min="2820" max="2820" width="1.140625" style="116" customWidth="1"/>
    <col min="2821" max="2821" width="45.85546875" style="116" customWidth="1"/>
    <col min="2822" max="2822" width="5.7109375" style="116" customWidth="1"/>
    <col min="2823" max="2823" width="0.85546875" style="116" customWidth="1"/>
    <col min="2824" max="2824" width="14.7109375" style="116" customWidth="1"/>
    <col min="2825" max="2825" width="1.42578125" style="116" customWidth="1"/>
    <col min="2826" max="2826" width="14.7109375" style="116" customWidth="1"/>
    <col min="2827" max="2827" width="1.42578125" style="116" customWidth="1"/>
    <col min="2828" max="2828" width="14.7109375" style="116" customWidth="1"/>
    <col min="2829" max="2829" width="1.42578125" style="116" customWidth="1"/>
    <col min="2830" max="2830" width="16.5703125" style="116" bestFit="1" customWidth="1"/>
    <col min="2831" max="2831" width="1.42578125" style="116" customWidth="1"/>
    <col min="2832" max="2832" width="14.7109375" style="116" customWidth="1"/>
    <col min="2833" max="2833" width="1.42578125" style="116" customWidth="1"/>
    <col min="2834" max="2834" width="14.7109375" style="116" customWidth="1"/>
    <col min="2835" max="3074" width="9.140625" style="116"/>
    <col min="3075" max="3075" width="1.85546875" style="116" customWidth="1"/>
    <col min="3076" max="3076" width="1.140625" style="116" customWidth="1"/>
    <col min="3077" max="3077" width="45.85546875" style="116" customWidth="1"/>
    <col min="3078" max="3078" width="5.7109375" style="116" customWidth="1"/>
    <col min="3079" max="3079" width="0.85546875" style="116" customWidth="1"/>
    <col min="3080" max="3080" width="14.7109375" style="116" customWidth="1"/>
    <col min="3081" max="3081" width="1.42578125" style="116" customWidth="1"/>
    <col min="3082" max="3082" width="14.7109375" style="116" customWidth="1"/>
    <col min="3083" max="3083" width="1.42578125" style="116" customWidth="1"/>
    <col min="3084" max="3084" width="14.7109375" style="116" customWidth="1"/>
    <col min="3085" max="3085" width="1.42578125" style="116" customWidth="1"/>
    <col min="3086" max="3086" width="16.5703125" style="116" bestFit="1" customWidth="1"/>
    <col min="3087" max="3087" width="1.42578125" style="116" customWidth="1"/>
    <col min="3088" max="3088" width="14.7109375" style="116" customWidth="1"/>
    <col min="3089" max="3089" width="1.42578125" style="116" customWidth="1"/>
    <col min="3090" max="3090" width="14.7109375" style="116" customWidth="1"/>
    <col min="3091" max="3330" width="9.140625" style="116"/>
    <col min="3331" max="3331" width="1.85546875" style="116" customWidth="1"/>
    <col min="3332" max="3332" width="1.140625" style="116" customWidth="1"/>
    <col min="3333" max="3333" width="45.85546875" style="116" customWidth="1"/>
    <col min="3334" max="3334" width="5.7109375" style="116" customWidth="1"/>
    <col min="3335" max="3335" width="0.85546875" style="116" customWidth="1"/>
    <col min="3336" max="3336" width="14.7109375" style="116" customWidth="1"/>
    <col min="3337" max="3337" width="1.42578125" style="116" customWidth="1"/>
    <col min="3338" max="3338" width="14.7109375" style="116" customWidth="1"/>
    <col min="3339" max="3339" width="1.42578125" style="116" customWidth="1"/>
    <col min="3340" max="3340" width="14.7109375" style="116" customWidth="1"/>
    <col min="3341" max="3341" width="1.42578125" style="116" customWidth="1"/>
    <col min="3342" max="3342" width="16.5703125" style="116" bestFit="1" customWidth="1"/>
    <col min="3343" max="3343" width="1.42578125" style="116" customWidth="1"/>
    <col min="3344" max="3344" width="14.7109375" style="116" customWidth="1"/>
    <col min="3345" max="3345" width="1.42578125" style="116" customWidth="1"/>
    <col min="3346" max="3346" width="14.7109375" style="116" customWidth="1"/>
    <col min="3347" max="3586" width="9.140625" style="116"/>
    <col min="3587" max="3587" width="1.85546875" style="116" customWidth="1"/>
    <col min="3588" max="3588" width="1.140625" style="116" customWidth="1"/>
    <col min="3589" max="3589" width="45.85546875" style="116" customWidth="1"/>
    <col min="3590" max="3590" width="5.7109375" style="116" customWidth="1"/>
    <col min="3591" max="3591" width="0.85546875" style="116" customWidth="1"/>
    <col min="3592" max="3592" width="14.7109375" style="116" customWidth="1"/>
    <col min="3593" max="3593" width="1.42578125" style="116" customWidth="1"/>
    <col min="3594" max="3594" width="14.7109375" style="116" customWidth="1"/>
    <col min="3595" max="3595" width="1.42578125" style="116" customWidth="1"/>
    <col min="3596" max="3596" width="14.7109375" style="116" customWidth="1"/>
    <col min="3597" max="3597" width="1.42578125" style="116" customWidth="1"/>
    <col min="3598" max="3598" width="16.5703125" style="116" bestFit="1" customWidth="1"/>
    <col min="3599" max="3599" width="1.42578125" style="116" customWidth="1"/>
    <col min="3600" max="3600" width="14.7109375" style="116" customWidth="1"/>
    <col min="3601" max="3601" width="1.42578125" style="116" customWidth="1"/>
    <col min="3602" max="3602" width="14.7109375" style="116" customWidth="1"/>
    <col min="3603" max="3842" width="9.140625" style="116"/>
    <col min="3843" max="3843" width="1.85546875" style="116" customWidth="1"/>
    <col min="3844" max="3844" width="1.140625" style="116" customWidth="1"/>
    <col min="3845" max="3845" width="45.85546875" style="116" customWidth="1"/>
    <col min="3846" max="3846" width="5.7109375" style="116" customWidth="1"/>
    <col min="3847" max="3847" width="0.85546875" style="116" customWidth="1"/>
    <col min="3848" max="3848" width="14.7109375" style="116" customWidth="1"/>
    <col min="3849" max="3849" width="1.42578125" style="116" customWidth="1"/>
    <col min="3850" max="3850" width="14.7109375" style="116" customWidth="1"/>
    <col min="3851" max="3851" width="1.42578125" style="116" customWidth="1"/>
    <col min="3852" max="3852" width="14.7109375" style="116" customWidth="1"/>
    <col min="3853" max="3853" width="1.42578125" style="116" customWidth="1"/>
    <col min="3854" max="3854" width="16.5703125" style="116" bestFit="1" customWidth="1"/>
    <col min="3855" max="3855" width="1.42578125" style="116" customWidth="1"/>
    <col min="3856" max="3856" width="14.7109375" style="116" customWidth="1"/>
    <col min="3857" max="3857" width="1.42578125" style="116" customWidth="1"/>
    <col min="3858" max="3858" width="14.7109375" style="116" customWidth="1"/>
    <col min="3859" max="4098" width="9.140625" style="116"/>
    <col min="4099" max="4099" width="1.85546875" style="116" customWidth="1"/>
    <col min="4100" max="4100" width="1.140625" style="116" customWidth="1"/>
    <col min="4101" max="4101" width="45.85546875" style="116" customWidth="1"/>
    <col min="4102" max="4102" width="5.7109375" style="116" customWidth="1"/>
    <col min="4103" max="4103" width="0.85546875" style="116" customWidth="1"/>
    <col min="4104" max="4104" width="14.7109375" style="116" customWidth="1"/>
    <col min="4105" max="4105" width="1.42578125" style="116" customWidth="1"/>
    <col min="4106" max="4106" width="14.7109375" style="116" customWidth="1"/>
    <col min="4107" max="4107" width="1.42578125" style="116" customWidth="1"/>
    <col min="4108" max="4108" width="14.7109375" style="116" customWidth="1"/>
    <col min="4109" max="4109" width="1.42578125" style="116" customWidth="1"/>
    <col min="4110" max="4110" width="16.5703125" style="116" bestFit="1" customWidth="1"/>
    <col min="4111" max="4111" width="1.42578125" style="116" customWidth="1"/>
    <col min="4112" max="4112" width="14.7109375" style="116" customWidth="1"/>
    <col min="4113" max="4113" width="1.42578125" style="116" customWidth="1"/>
    <col min="4114" max="4114" width="14.7109375" style="116" customWidth="1"/>
    <col min="4115" max="4354" width="9.140625" style="116"/>
    <col min="4355" max="4355" width="1.85546875" style="116" customWidth="1"/>
    <col min="4356" max="4356" width="1.140625" style="116" customWidth="1"/>
    <col min="4357" max="4357" width="45.85546875" style="116" customWidth="1"/>
    <col min="4358" max="4358" width="5.7109375" style="116" customWidth="1"/>
    <col min="4359" max="4359" width="0.85546875" style="116" customWidth="1"/>
    <col min="4360" max="4360" width="14.7109375" style="116" customWidth="1"/>
    <col min="4361" max="4361" width="1.42578125" style="116" customWidth="1"/>
    <col min="4362" max="4362" width="14.7109375" style="116" customWidth="1"/>
    <col min="4363" max="4363" width="1.42578125" style="116" customWidth="1"/>
    <col min="4364" max="4364" width="14.7109375" style="116" customWidth="1"/>
    <col min="4365" max="4365" width="1.42578125" style="116" customWidth="1"/>
    <col min="4366" max="4366" width="16.5703125" style="116" bestFit="1" customWidth="1"/>
    <col min="4367" max="4367" width="1.42578125" style="116" customWidth="1"/>
    <col min="4368" max="4368" width="14.7109375" style="116" customWidth="1"/>
    <col min="4369" max="4369" width="1.42578125" style="116" customWidth="1"/>
    <col min="4370" max="4370" width="14.7109375" style="116" customWidth="1"/>
    <col min="4371" max="4610" width="9.140625" style="116"/>
    <col min="4611" max="4611" width="1.85546875" style="116" customWidth="1"/>
    <col min="4612" max="4612" width="1.140625" style="116" customWidth="1"/>
    <col min="4613" max="4613" width="45.85546875" style="116" customWidth="1"/>
    <col min="4614" max="4614" width="5.7109375" style="116" customWidth="1"/>
    <col min="4615" max="4615" width="0.85546875" style="116" customWidth="1"/>
    <col min="4616" max="4616" width="14.7109375" style="116" customWidth="1"/>
    <col min="4617" max="4617" width="1.42578125" style="116" customWidth="1"/>
    <col min="4618" max="4618" width="14.7109375" style="116" customWidth="1"/>
    <col min="4619" max="4619" width="1.42578125" style="116" customWidth="1"/>
    <col min="4620" max="4620" width="14.7109375" style="116" customWidth="1"/>
    <col min="4621" max="4621" width="1.42578125" style="116" customWidth="1"/>
    <col min="4622" max="4622" width="16.5703125" style="116" bestFit="1" customWidth="1"/>
    <col min="4623" max="4623" width="1.42578125" style="116" customWidth="1"/>
    <col min="4624" max="4624" width="14.7109375" style="116" customWidth="1"/>
    <col min="4625" max="4625" width="1.42578125" style="116" customWidth="1"/>
    <col min="4626" max="4626" width="14.7109375" style="116" customWidth="1"/>
    <col min="4627" max="4866" width="9.140625" style="116"/>
    <col min="4867" max="4867" width="1.85546875" style="116" customWidth="1"/>
    <col min="4868" max="4868" width="1.140625" style="116" customWidth="1"/>
    <col min="4869" max="4869" width="45.85546875" style="116" customWidth="1"/>
    <col min="4870" max="4870" width="5.7109375" style="116" customWidth="1"/>
    <col min="4871" max="4871" width="0.85546875" style="116" customWidth="1"/>
    <col min="4872" max="4872" width="14.7109375" style="116" customWidth="1"/>
    <col min="4873" max="4873" width="1.42578125" style="116" customWidth="1"/>
    <col min="4874" max="4874" width="14.7109375" style="116" customWidth="1"/>
    <col min="4875" max="4875" width="1.42578125" style="116" customWidth="1"/>
    <col min="4876" max="4876" width="14.7109375" style="116" customWidth="1"/>
    <col min="4877" max="4877" width="1.42578125" style="116" customWidth="1"/>
    <col min="4878" max="4878" width="16.5703125" style="116" bestFit="1" customWidth="1"/>
    <col min="4879" max="4879" width="1.42578125" style="116" customWidth="1"/>
    <col min="4880" max="4880" width="14.7109375" style="116" customWidth="1"/>
    <col min="4881" max="4881" width="1.42578125" style="116" customWidth="1"/>
    <col min="4882" max="4882" width="14.7109375" style="116" customWidth="1"/>
    <col min="4883" max="5122" width="9.140625" style="116"/>
    <col min="5123" max="5123" width="1.85546875" style="116" customWidth="1"/>
    <col min="5124" max="5124" width="1.140625" style="116" customWidth="1"/>
    <col min="5125" max="5125" width="45.85546875" style="116" customWidth="1"/>
    <col min="5126" max="5126" width="5.7109375" style="116" customWidth="1"/>
    <col min="5127" max="5127" width="0.85546875" style="116" customWidth="1"/>
    <col min="5128" max="5128" width="14.7109375" style="116" customWidth="1"/>
    <col min="5129" max="5129" width="1.42578125" style="116" customWidth="1"/>
    <col min="5130" max="5130" width="14.7109375" style="116" customWidth="1"/>
    <col min="5131" max="5131" width="1.42578125" style="116" customWidth="1"/>
    <col min="5132" max="5132" width="14.7109375" style="116" customWidth="1"/>
    <col min="5133" max="5133" width="1.42578125" style="116" customWidth="1"/>
    <col min="5134" max="5134" width="16.5703125" style="116" bestFit="1" customWidth="1"/>
    <col min="5135" max="5135" width="1.42578125" style="116" customWidth="1"/>
    <col min="5136" max="5136" width="14.7109375" style="116" customWidth="1"/>
    <col min="5137" max="5137" width="1.42578125" style="116" customWidth="1"/>
    <col min="5138" max="5138" width="14.7109375" style="116" customWidth="1"/>
    <col min="5139" max="5378" width="9.140625" style="116"/>
    <col min="5379" max="5379" width="1.85546875" style="116" customWidth="1"/>
    <col min="5380" max="5380" width="1.140625" style="116" customWidth="1"/>
    <col min="5381" max="5381" width="45.85546875" style="116" customWidth="1"/>
    <col min="5382" max="5382" width="5.7109375" style="116" customWidth="1"/>
    <col min="5383" max="5383" width="0.85546875" style="116" customWidth="1"/>
    <col min="5384" max="5384" width="14.7109375" style="116" customWidth="1"/>
    <col min="5385" max="5385" width="1.42578125" style="116" customWidth="1"/>
    <col min="5386" max="5386" width="14.7109375" style="116" customWidth="1"/>
    <col min="5387" max="5387" width="1.42578125" style="116" customWidth="1"/>
    <col min="5388" max="5388" width="14.7109375" style="116" customWidth="1"/>
    <col min="5389" max="5389" width="1.42578125" style="116" customWidth="1"/>
    <col min="5390" max="5390" width="16.5703125" style="116" bestFit="1" customWidth="1"/>
    <col min="5391" max="5391" width="1.42578125" style="116" customWidth="1"/>
    <col min="5392" max="5392" width="14.7109375" style="116" customWidth="1"/>
    <col min="5393" max="5393" width="1.42578125" style="116" customWidth="1"/>
    <col min="5394" max="5394" width="14.7109375" style="116" customWidth="1"/>
    <col min="5395" max="5634" width="9.140625" style="116"/>
    <col min="5635" max="5635" width="1.85546875" style="116" customWidth="1"/>
    <col min="5636" max="5636" width="1.140625" style="116" customWidth="1"/>
    <col min="5637" max="5637" width="45.85546875" style="116" customWidth="1"/>
    <col min="5638" max="5638" width="5.7109375" style="116" customWidth="1"/>
    <col min="5639" max="5639" width="0.85546875" style="116" customWidth="1"/>
    <col min="5640" max="5640" width="14.7109375" style="116" customWidth="1"/>
    <col min="5641" max="5641" width="1.42578125" style="116" customWidth="1"/>
    <col min="5642" max="5642" width="14.7109375" style="116" customWidth="1"/>
    <col min="5643" max="5643" width="1.42578125" style="116" customWidth="1"/>
    <col min="5644" max="5644" width="14.7109375" style="116" customWidth="1"/>
    <col min="5645" max="5645" width="1.42578125" style="116" customWidth="1"/>
    <col min="5646" max="5646" width="16.5703125" style="116" bestFit="1" customWidth="1"/>
    <col min="5647" max="5647" width="1.42578125" style="116" customWidth="1"/>
    <col min="5648" max="5648" width="14.7109375" style="116" customWidth="1"/>
    <col min="5649" max="5649" width="1.42578125" style="116" customWidth="1"/>
    <col min="5650" max="5650" width="14.7109375" style="116" customWidth="1"/>
    <col min="5651" max="5890" width="9.140625" style="116"/>
    <col min="5891" max="5891" width="1.85546875" style="116" customWidth="1"/>
    <col min="5892" max="5892" width="1.140625" style="116" customWidth="1"/>
    <col min="5893" max="5893" width="45.85546875" style="116" customWidth="1"/>
    <col min="5894" max="5894" width="5.7109375" style="116" customWidth="1"/>
    <col min="5895" max="5895" width="0.85546875" style="116" customWidth="1"/>
    <col min="5896" max="5896" width="14.7109375" style="116" customWidth="1"/>
    <col min="5897" max="5897" width="1.42578125" style="116" customWidth="1"/>
    <col min="5898" max="5898" width="14.7109375" style="116" customWidth="1"/>
    <col min="5899" max="5899" width="1.42578125" style="116" customWidth="1"/>
    <col min="5900" max="5900" width="14.7109375" style="116" customWidth="1"/>
    <col min="5901" max="5901" width="1.42578125" style="116" customWidth="1"/>
    <col min="5902" max="5902" width="16.5703125" style="116" bestFit="1" customWidth="1"/>
    <col min="5903" max="5903" width="1.42578125" style="116" customWidth="1"/>
    <col min="5904" max="5904" width="14.7109375" style="116" customWidth="1"/>
    <col min="5905" max="5905" width="1.42578125" style="116" customWidth="1"/>
    <col min="5906" max="5906" width="14.7109375" style="116" customWidth="1"/>
    <col min="5907" max="6146" width="9.140625" style="116"/>
    <col min="6147" max="6147" width="1.85546875" style="116" customWidth="1"/>
    <col min="6148" max="6148" width="1.140625" style="116" customWidth="1"/>
    <col min="6149" max="6149" width="45.85546875" style="116" customWidth="1"/>
    <col min="6150" max="6150" width="5.7109375" style="116" customWidth="1"/>
    <col min="6151" max="6151" width="0.85546875" style="116" customWidth="1"/>
    <col min="6152" max="6152" width="14.7109375" style="116" customWidth="1"/>
    <col min="6153" max="6153" width="1.42578125" style="116" customWidth="1"/>
    <col min="6154" max="6154" width="14.7109375" style="116" customWidth="1"/>
    <col min="6155" max="6155" width="1.42578125" style="116" customWidth="1"/>
    <col min="6156" max="6156" width="14.7109375" style="116" customWidth="1"/>
    <col min="6157" max="6157" width="1.42578125" style="116" customWidth="1"/>
    <col min="6158" max="6158" width="16.5703125" style="116" bestFit="1" customWidth="1"/>
    <col min="6159" max="6159" width="1.42578125" style="116" customWidth="1"/>
    <col min="6160" max="6160" width="14.7109375" style="116" customWidth="1"/>
    <col min="6161" max="6161" width="1.42578125" style="116" customWidth="1"/>
    <col min="6162" max="6162" width="14.7109375" style="116" customWidth="1"/>
    <col min="6163" max="6402" width="9.140625" style="116"/>
    <col min="6403" max="6403" width="1.85546875" style="116" customWidth="1"/>
    <col min="6404" max="6404" width="1.140625" style="116" customWidth="1"/>
    <col min="6405" max="6405" width="45.85546875" style="116" customWidth="1"/>
    <col min="6406" max="6406" width="5.7109375" style="116" customWidth="1"/>
    <col min="6407" max="6407" width="0.85546875" style="116" customWidth="1"/>
    <col min="6408" max="6408" width="14.7109375" style="116" customWidth="1"/>
    <col min="6409" max="6409" width="1.42578125" style="116" customWidth="1"/>
    <col min="6410" max="6410" width="14.7109375" style="116" customWidth="1"/>
    <col min="6411" max="6411" width="1.42578125" style="116" customWidth="1"/>
    <col min="6412" max="6412" width="14.7109375" style="116" customWidth="1"/>
    <col min="6413" max="6413" width="1.42578125" style="116" customWidth="1"/>
    <col min="6414" max="6414" width="16.5703125" style="116" bestFit="1" customWidth="1"/>
    <col min="6415" max="6415" width="1.42578125" style="116" customWidth="1"/>
    <col min="6416" max="6416" width="14.7109375" style="116" customWidth="1"/>
    <col min="6417" max="6417" width="1.42578125" style="116" customWidth="1"/>
    <col min="6418" max="6418" width="14.7109375" style="116" customWidth="1"/>
    <col min="6419" max="6658" width="9.140625" style="116"/>
    <col min="6659" max="6659" width="1.85546875" style="116" customWidth="1"/>
    <col min="6660" max="6660" width="1.140625" style="116" customWidth="1"/>
    <col min="6661" max="6661" width="45.85546875" style="116" customWidth="1"/>
    <col min="6662" max="6662" width="5.7109375" style="116" customWidth="1"/>
    <col min="6663" max="6663" width="0.85546875" style="116" customWidth="1"/>
    <col min="6664" max="6664" width="14.7109375" style="116" customWidth="1"/>
    <col min="6665" max="6665" width="1.42578125" style="116" customWidth="1"/>
    <col min="6666" max="6666" width="14.7109375" style="116" customWidth="1"/>
    <col min="6667" max="6667" width="1.42578125" style="116" customWidth="1"/>
    <col min="6668" max="6668" width="14.7109375" style="116" customWidth="1"/>
    <col min="6669" max="6669" width="1.42578125" style="116" customWidth="1"/>
    <col min="6670" max="6670" width="16.5703125" style="116" bestFit="1" customWidth="1"/>
    <col min="6671" max="6671" width="1.42578125" style="116" customWidth="1"/>
    <col min="6672" max="6672" width="14.7109375" style="116" customWidth="1"/>
    <col min="6673" max="6673" width="1.42578125" style="116" customWidth="1"/>
    <col min="6674" max="6674" width="14.7109375" style="116" customWidth="1"/>
    <col min="6675" max="6914" width="9.140625" style="116"/>
    <col min="6915" max="6915" width="1.85546875" style="116" customWidth="1"/>
    <col min="6916" max="6916" width="1.140625" style="116" customWidth="1"/>
    <col min="6917" max="6917" width="45.85546875" style="116" customWidth="1"/>
    <col min="6918" max="6918" width="5.7109375" style="116" customWidth="1"/>
    <col min="6919" max="6919" width="0.85546875" style="116" customWidth="1"/>
    <col min="6920" max="6920" width="14.7109375" style="116" customWidth="1"/>
    <col min="6921" max="6921" width="1.42578125" style="116" customWidth="1"/>
    <col min="6922" max="6922" width="14.7109375" style="116" customWidth="1"/>
    <col min="6923" max="6923" width="1.42578125" style="116" customWidth="1"/>
    <col min="6924" max="6924" width="14.7109375" style="116" customWidth="1"/>
    <col min="6925" max="6925" width="1.42578125" style="116" customWidth="1"/>
    <col min="6926" max="6926" width="16.5703125" style="116" bestFit="1" customWidth="1"/>
    <col min="6927" max="6927" width="1.42578125" style="116" customWidth="1"/>
    <col min="6928" max="6928" width="14.7109375" style="116" customWidth="1"/>
    <col min="6929" max="6929" width="1.42578125" style="116" customWidth="1"/>
    <col min="6930" max="6930" width="14.7109375" style="116" customWidth="1"/>
    <col min="6931" max="7170" width="9.140625" style="116"/>
    <col min="7171" max="7171" width="1.85546875" style="116" customWidth="1"/>
    <col min="7172" max="7172" width="1.140625" style="116" customWidth="1"/>
    <col min="7173" max="7173" width="45.85546875" style="116" customWidth="1"/>
    <col min="7174" max="7174" width="5.7109375" style="116" customWidth="1"/>
    <col min="7175" max="7175" width="0.85546875" style="116" customWidth="1"/>
    <col min="7176" max="7176" width="14.7109375" style="116" customWidth="1"/>
    <col min="7177" max="7177" width="1.42578125" style="116" customWidth="1"/>
    <col min="7178" max="7178" width="14.7109375" style="116" customWidth="1"/>
    <col min="7179" max="7179" width="1.42578125" style="116" customWidth="1"/>
    <col min="7180" max="7180" width="14.7109375" style="116" customWidth="1"/>
    <col min="7181" max="7181" width="1.42578125" style="116" customWidth="1"/>
    <col min="7182" max="7182" width="16.5703125" style="116" bestFit="1" customWidth="1"/>
    <col min="7183" max="7183" width="1.42578125" style="116" customWidth="1"/>
    <col min="7184" max="7184" width="14.7109375" style="116" customWidth="1"/>
    <col min="7185" max="7185" width="1.42578125" style="116" customWidth="1"/>
    <col min="7186" max="7186" width="14.7109375" style="116" customWidth="1"/>
    <col min="7187" max="7426" width="9.140625" style="116"/>
    <col min="7427" max="7427" width="1.85546875" style="116" customWidth="1"/>
    <col min="7428" max="7428" width="1.140625" style="116" customWidth="1"/>
    <col min="7429" max="7429" width="45.85546875" style="116" customWidth="1"/>
    <col min="7430" max="7430" width="5.7109375" style="116" customWidth="1"/>
    <col min="7431" max="7431" width="0.85546875" style="116" customWidth="1"/>
    <col min="7432" max="7432" width="14.7109375" style="116" customWidth="1"/>
    <col min="7433" max="7433" width="1.42578125" style="116" customWidth="1"/>
    <col min="7434" max="7434" width="14.7109375" style="116" customWidth="1"/>
    <col min="7435" max="7435" width="1.42578125" style="116" customWidth="1"/>
    <col min="7436" max="7436" width="14.7109375" style="116" customWidth="1"/>
    <col min="7437" max="7437" width="1.42578125" style="116" customWidth="1"/>
    <col min="7438" max="7438" width="16.5703125" style="116" bestFit="1" customWidth="1"/>
    <col min="7439" max="7439" width="1.42578125" style="116" customWidth="1"/>
    <col min="7440" max="7440" width="14.7109375" style="116" customWidth="1"/>
    <col min="7441" max="7441" width="1.42578125" style="116" customWidth="1"/>
    <col min="7442" max="7442" width="14.7109375" style="116" customWidth="1"/>
    <col min="7443" max="7682" width="9.140625" style="116"/>
    <col min="7683" max="7683" width="1.85546875" style="116" customWidth="1"/>
    <col min="7684" max="7684" width="1.140625" style="116" customWidth="1"/>
    <col min="7685" max="7685" width="45.85546875" style="116" customWidth="1"/>
    <col min="7686" max="7686" width="5.7109375" style="116" customWidth="1"/>
    <col min="7687" max="7687" width="0.85546875" style="116" customWidth="1"/>
    <col min="7688" max="7688" width="14.7109375" style="116" customWidth="1"/>
    <col min="7689" max="7689" width="1.42578125" style="116" customWidth="1"/>
    <col min="7690" max="7690" width="14.7109375" style="116" customWidth="1"/>
    <col min="7691" max="7691" width="1.42578125" style="116" customWidth="1"/>
    <col min="7692" max="7692" width="14.7109375" style="116" customWidth="1"/>
    <col min="7693" max="7693" width="1.42578125" style="116" customWidth="1"/>
    <col min="7694" max="7694" width="16.5703125" style="116" bestFit="1" customWidth="1"/>
    <col min="7695" max="7695" width="1.42578125" style="116" customWidth="1"/>
    <col min="7696" max="7696" width="14.7109375" style="116" customWidth="1"/>
    <col min="7697" max="7697" width="1.42578125" style="116" customWidth="1"/>
    <col min="7698" max="7698" width="14.7109375" style="116" customWidth="1"/>
    <col min="7699" max="7938" width="9.140625" style="116"/>
    <col min="7939" max="7939" width="1.85546875" style="116" customWidth="1"/>
    <col min="7940" max="7940" width="1.140625" style="116" customWidth="1"/>
    <col min="7941" max="7941" width="45.85546875" style="116" customWidth="1"/>
    <col min="7942" max="7942" width="5.7109375" style="116" customWidth="1"/>
    <col min="7943" max="7943" width="0.85546875" style="116" customWidth="1"/>
    <col min="7944" max="7944" width="14.7109375" style="116" customWidth="1"/>
    <col min="7945" max="7945" width="1.42578125" style="116" customWidth="1"/>
    <col min="7946" max="7946" width="14.7109375" style="116" customWidth="1"/>
    <col min="7947" max="7947" width="1.42578125" style="116" customWidth="1"/>
    <col min="7948" max="7948" width="14.7109375" style="116" customWidth="1"/>
    <col min="7949" max="7949" width="1.42578125" style="116" customWidth="1"/>
    <col min="7950" max="7950" width="16.5703125" style="116" bestFit="1" customWidth="1"/>
    <col min="7951" max="7951" width="1.42578125" style="116" customWidth="1"/>
    <col min="7952" max="7952" width="14.7109375" style="116" customWidth="1"/>
    <col min="7953" max="7953" width="1.42578125" style="116" customWidth="1"/>
    <col min="7954" max="7954" width="14.7109375" style="116" customWidth="1"/>
    <col min="7955" max="8194" width="9.140625" style="116"/>
    <col min="8195" max="8195" width="1.85546875" style="116" customWidth="1"/>
    <col min="8196" max="8196" width="1.140625" style="116" customWidth="1"/>
    <col min="8197" max="8197" width="45.85546875" style="116" customWidth="1"/>
    <col min="8198" max="8198" width="5.7109375" style="116" customWidth="1"/>
    <col min="8199" max="8199" width="0.85546875" style="116" customWidth="1"/>
    <col min="8200" max="8200" width="14.7109375" style="116" customWidth="1"/>
    <col min="8201" max="8201" width="1.42578125" style="116" customWidth="1"/>
    <col min="8202" max="8202" width="14.7109375" style="116" customWidth="1"/>
    <col min="8203" max="8203" width="1.42578125" style="116" customWidth="1"/>
    <col min="8204" max="8204" width="14.7109375" style="116" customWidth="1"/>
    <col min="8205" max="8205" width="1.42578125" style="116" customWidth="1"/>
    <col min="8206" max="8206" width="16.5703125" style="116" bestFit="1" customWidth="1"/>
    <col min="8207" max="8207" width="1.42578125" style="116" customWidth="1"/>
    <col min="8208" max="8208" width="14.7109375" style="116" customWidth="1"/>
    <col min="8209" max="8209" width="1.42578125" style="116" customWidth="1"/>
    <col min="8210" max="8210" width="14.7109375" style="116" customWidth="1"/>
    <col min="8211" max="8450" width="9.140625" style="116"/>
    <col min="8451" max="8451" width="1.85546875" style="116" customWidth="1"/>
    <col min="8452" max="8452" width="1.140625" style="116" customWidth="1"/>
    <col min="8453" max="8453" width="45.85546875" style="116" customWidth="1"/>
    <col min="8454" max="8454" width="5.7109375" style="116" customWidth="1"/>
    <col min="8455" max="8455" width="0.85546875" style="116" customWidth="1"/>
    <col min="8456" max="8456" width="14.7109375" style="116" customWidth="1"/>
    <col min="8457" max="8457" width="1.42578125" style="116" customWidth="1"/>
    <col min="8458" max="8458" width="14.7109375" style="116" customWidth="1"/>
    <col min="8459" max="8459" width="1.42578125" style="116" customWidth="1"/>
    <col min="8460" max="8460" width="14.7109375" style="116" customWidth="1"/>
    <col min="8461" max="8461" width="1.42578125" style="116" customWidth="1"/>
    <col min="8462" max="8462" width="16.5703125" style="116" bestFit="1" customWidth="1"/>
    <col min="8463" max="8463" width="1.42578125" style="116" customWidth="1"/>
    <col min="8464" max="8464" width="14.7109375" style="116" customWidth="1"/>
    <col min="8465" max="8465" width="1.42578125" style="116" customWidth="1"/>
    <col min="8466" max="8466" width="14.7109375" style="116" customWidth="1"/>
    <col min="8467" max="8706" width="9.140625" style="116"/>
    <col min="8707" max="8707" width="1.85546875" style="116" customWidth="1"/>
    <col min="8708" max="8708" width="1.140625" style="116" customWidth="1"/>
    <col min="8709" max="8709" width="45.85546875" style="116" customWidth="1"/>
    <col min="8710" max="8710" width="5.7109375" style="116" customWidth="1"/>
    <col min="8711" max="8711" width="0.85546875" style="116" customWidth="1"/>
    <col min="8712" max="8712" width="14.7109375" style="116" customWidth="1"/>
    <col min="8713" max="8713" width="1.42578125" style="116" customWidth="1"/>
    <col min="8714" max="8714" width="14.7109375" style="116" customWidth="1"/>
    <col min="8715" max="8715" width="1.42578125" style="116" customWidth="1"/>
    <col min="8716" max="8716" width="14.7109375" style="116" customWidth="1"/>
    <col min="8717" max="8717" width="1.42578125" style="116" customWidth="1"/>
    <col min="8718" max="8718" width="16.5703125" style="116" bestFit="1" customWidth="1"/>
    <col min="8719" max="8719" width="1.42578125" style="116" customWidth="1"/>
    <col min="8720" max="8720" width="14.7109375" style="116" customWidth="1"/>
    <col min="8721" max="8721" width="1.42578125" style="116" customWidth="1"/>
    <col min="8722" max="8722" width="14.7109375" style="116" customWidth="1"/>
    <col min="8723" max="8962" width="9.140625" style="116"/>
    <col min="8963" max="8963" width="1.85546875" style="116" customWidth="1"/>
    <col min="8964" max="8964" width="1.140625" style="116" customWidth="1"/>
    <col min="8965" max="8965" width="45.85546875" style="116" customWidth="1"/>
    <col min="8966" max="8966" width="5.7109375" style="116" customWidth="1"/>
    <col min="8967" max="8967" width="0.85546875" style="116" customWidth="1"/>
    <col min="8968" max="8968" width="14.7109375" style="116" customWidth="1"/>
    <col min="8969" max="8969" width="1.42578125" style="116" customWidth="1"/>
    <col min="8970" max="8970" width="14.7109375" style="116" customWidth="1"/>
    <col min="8971" max="8971" width="1.42578125" style="116" customWidth="1"/>
    <col min="8972" max="8972" width="14.7109375" style="116" customWidth="1"/>
    <col min="8973" max="8973" width="1.42578125" style="116" customWidth="1"/>
    <col min="8974" max="8974" width="16.5703125" style="116" bestFit="1" customWidth="1"/>
    <col min="8975" max="8975" width="1.42578125" style="116" customWidth="1"/>
    <col min="8976" max="8976" width="14.7109375" style="116" customWidth="1"/>
    <col min="8977" max="8977" width="1.42578125" style="116" customWidth="1"/>
    <col min="8978" max="8978" width="14.7109375" style="116" customWidth="1"/>
    <col min="8979" max="9218" width="9.140625" style="116"/>
    <col min="9219" max="9219" width="1.85546875" style="116" customWidth="1"/>
    <col min="9220" max="9220" width="1.140625" style="116" customWidth="1"/>
    <col min="9221" max="9221" width="45.85546875" style="116" customWidth="1"/>
    <col min="9222" max="9222" width="5.7109375" style="116" customWidth="1"/>
    <col min="9223" max="9223" width="0.85546875" style="116" customWidth="1"/>
    <col min="9224" max="9224" width="14.7109375" style="116" customWidth="1"/>
    <col min="9225" max="9225" width="1.42578125" style="116" customWidth="1"/>
    <col min="9226" max="9226" width="14.7109375" style="116" customWidth="1"/>
    <col min="9227" max="9227" width="1.42578125" style="116" customWidth="1"/>
    <col min="9228" max="9228" width="14.7109375" style="116" customWidth="1"/>
    <col min="9229" max="9229" width="1.42578125" style="116" customWidth="1"/>
    <col min="9230" max="9230" width="16.5703125" style="116" bestFit="1" customWidth="1"/>
    <col min="9231" max="9231" width="1.42578125" style="116" customWidth="1"/>
    <col min="9232" max="9232" width="14.7109375" style="116" customWidth="1"/>
    <col min="9233" max="9233" width="1.42578125" style="116" customWidth="1"/>
    <col min="9234" max="9234" width="14.7109375" style="116" customWidth="1"/>
    <col min="9235" max="9474" width="9.140625" style="116"/>
    <col min="9475" max="9475" width="1.85546875" style="116" customWidth="1"/>
    <col min="9476" max="9476" width="1.140625" style="116" customWidth="1"/>
    <col min="9477" max="9477" width="45.85546875" style="116" customWidth="1"/>
    <col min="9478" max="9478" width="5.7109375" style="116" customWidth="1"/>
    <col min="9479" max="9479" width="0.85546875" style="116" customWidth="1"/>
    <col min="9480" max="9480" width="14.7109375" style="116" customWidth="1"/>
    <col min="9481" max="9481" width="1.42578125" style="116" customWidth="1"/>
    <col min="9482" max="9482" width="14.7109375" style="116" customWidth="1"/>
    <col min="9483" max="9483" width="1.42578125" style="116" customWidth="1"/>
    <col min="9484" max="9484" width="14.7109375" style="116" customWidth="1"/>
    <col min="9485" max="9485" width="1.42578125" style="116" customWidth="1"/>
    <col min="9486" max="9486" width="16.5703125" style="116" bestFit="1" customWidth="1"/>
    <col min="9487" max="9487" width="1.42578125" style="116" customWidth="1"/>
    <col min="9488" max="9488" width="14.7109375" style="116" customWidth="1"/>
    <col min="9489" max="9489" width="1.42578125" style="116" customWidth="1"/>
    <col min="9490" max="9490" width="14.7109375" style="116" customWidth="1"/>
    <col min="9491" max="9730" width="9.140625" style="116"/>
    <col min="9731" max="9731" width="1.85546875" style="116" customWidth="1"/>
    <col min="9732" max="9732" width="1.140625" style="116" customWidth="1"/>
    <col min="9733" max="9733" width="45.85546875" style="116" customWidth="1"/>
    <col min="9734" max="9734" width="5.7109375" style="116" customWidth="1"/>
    <col min="9735" max="9735" width="0.85546875" style="116" customWidth="1"/>
    <col min="9736" max="9736" width="14.7109375" style="116" customWidth="1"/>
    <col min="9737" max="9737" width="1.42578125" style="116" customWidth="1"/>
    <col min="9738" max="9738" width="14.7109375" style="116" customWidth="1"/>
    <col min="9739" max="9739" width="1.42578125" style="116" customWidth="1"/>
    <col min="9740" max="9740" width="14.7109375" style="116" customWidth="1"/>
    <col min="9741" max="9741" width="1.42578125" style="116" customWidth="1"/>
    <col min="9742" max="9742" width="16.5703125" style="116" bestFit="1" customWidth="1"/>
    <col min="9743" max="9743" width="1.42578125" style="116" customWidth="1"/>
    <col min="9744" max="9744" width="14.7109375" style="116" customWidth="1"/>
    <col min="9745" max="9745" width="1.42578125" style="116" customWidth="1"/>
    <col min="9746" max="9746" width="14.7109375" style="116" customWidth="1"/>
    <col min="9747" max="9986" width="9.140625" style="116"/>
    <col min="9987" max="9987" width="1.85546875" style="116" customWidth="1"/>
    <col min="9988" max="9988" width="1.140625" style="116" customWidth="1"/>
    <col min="9989" max="9989" width="45.85546875" style="116" customWidth="1"/>
    <col min="9990" max="9990" width="5.7109375" style="116" customWidth="1"/>
    <col min="9991" max="9991" width="0.85546875" style="116" customWidth="1"/>
    <col min="9992" max="9992" width="14.7109375" style="116" customWidth="1"/>
    <col min="9993" max="9993" width="1.42578125" style="116" customWidth="1"/>
    <col min="9994" max="9994" width="14.7109375" style="116" customWidth="1"/>
    <col min="9995" max="9995" width="1.42578125" style="116" customWidth="1"/>
    <col min="9996" max="9996" width="14.7109375" style="116" customWidth="1"/>
    <col min="9997" max="9997" width="1.42578125" style="116" customWidth="1"/>
    <col min="9998" max="9998" width="16.5703125" style="116" bestFit="1" customWidth="1"/>
    <col min="9999" max="9999" width="1.42578125" style="116" customWidth="1"/>
    <col min="10000" max="10000" width="14.7109375" style="116" customWidth="1"/>
    <col min="10001" max="10001" width="1.42578125" style="116" customWidth="1"/>
    <col min="10002" max="10002" width="14.7109375" style="116" customWidth="1"/>
    <col min="10003" max="10242" width="9.140625" style="116"/>
    <col min="10243" max="10243" width="1.85546875" style="116" customWidth="1"/>
    <col min="10244" max="10244" width="1.140625" style="116" customWidth="1"/>
    <col min="10245" max="10245" width="45.85546875" style="116" customWidth="1"/>
    <col min="10246" max="10246" width="5.7109375" style="116" customWidth="1"/>
    <col min="10247" max="10247" width="0.85546875" style="116" customWidth="1"/>
    <col min="10248" max="10248" width="14.7109375" style="116" customWidth="1"/>
    <col min="10249" max="10249" width="1.42578125" style="116" customWidth="1"/>
    <col min="10250" max="10250" width="14.7109375" style="116" customWidth="1"/>
    <col min="10251" max="10251" width="1.42578125" style="116" customWidth="1"/>
    <col min="10252" max="10252" width="14.7109375" style="116" customWidth="1"/>
    <col min="10253" max="10253" width="1.42578125" style="116" customWidth="1"/>
    <col min="10254" max="10254" width="16.5703125" style="116" bestFit="1" customWidth="1"/>
    <col min="10255" max="10255" width="1.42578125" style="116" customWidth="1"/>
    <col min="10256" max="10256" width="14.7109375" style="116" customWidth="1"/>
    <col min="10257" max="10257" width="1.42578125" style="116" customWidth="1"/>
    <col min="10258" max="10258" width="14.7109375" style="116" customWidth="1"/>
    <col min="10259" max="10498" width="9.140625" style="116"/>
    <col min="10499" max="10499" width="1.85546875" style="116" customWidth="1"/>
    <col min="10500" max="10500" width="1.140625" style="116" customWidth="1"/>
    <col min="10501" max="10501" width="45.85546875" style="116" customWidth="1"/>
    <col min="10502" max="10502" width="5.7109375" style="116" customWidth="1"/>
    <col min="10503" max="10503" width="0.85546875" style="116" customWidth="1"/>
    <col min="10504" max="10504" width="14.7109375" style="116" customWidth="1"/>
    <col min="10505" max="10505" width="1.42578125" style="116" customWidth="1"/>
    <col min="10506" max="10506" width="14.7109375" style="116" customWidth="1"/>
    <col min="10507" max="10507" width="1.42578125" style="116" customWidth="1"/>
    <col min="10508" max="10508" width="14.7109375" style="116" customWidth="1"/>
    <col min="10509" max="10509" width="1.42578125" style="116" customWidth="1"/>
    <col min="10510" max="10510" width="16.5703125" style="116" bestFit="1" customWidth="1"/>
    <col min="10511" max="10511" width="1.42578125" style="116" customWidth="1"/>
    <col min="10512" max="10512" width="14.7109375" style="116" customWidth="1"/>
    <col min="10513" max="10513" width="1.42578125" style="116" customWidth="1"/>
    <col min="10514" max="10514" width="14.7109375" style="116" customWidth="1"/>
    <col min="10515" max="10754" width="9.140625" style="116"/>
    <col min="10755" max="10755" width="1.85546875" style="116" customWidth="1"/>
    <col min="10756" max="10756" width="1.140625" style="116" customWidth="1"/>
    <col min="10757" max="10757" width="45.85546875" style="116" customWidth="1"/>
    <col min="10758" max="10758" width="5.7109375" style="116" customWidth="1"/>
    <col min="10759" max="10759" width="0.85546875" style="116" customWidth="1"/>
    <col min="10760" max="10760" width="14.7109375" style="116" customWidth="1"/>
    <col min="10761" max="10761" width="1.42578125" style="116" customWidth="1"/>
    <col min="10762" max="10762" width="14.7109375" style="116" customWidth="1"/>
    <col min="10763" max="10763" width="1.42578125" style="116" customWidth="1"/>
    <col min="10764" max="10764" width="14.7109375" style="116" customWidth="1"/>
    <col min="10765" max="10765" width="1.42578125" style="116" customWidth="1"/>
    <col min="10766" max="10766" width="16.5703125" style="116" bestFit="1" customWidth="1"/>
    <col min="10767" max="10767" width="1.42578125" style="116" customWidth="1"/>
    <col min="10768" max="10768" width="14.7109375" style="116" customWidth="1"/>
    <col min="10769" max="10769" width="1.42578125" style="116" customWidth="1"/>
    <col min="10770" max="10770" width="14.7109375" style="116" customWidth="1"/>
    <col min="10771" max="11010" width="9.140625" style="116"/>
    <col min="11011" max="11011" width="1.85546875" style="116" customWidth="1"/>
    <col min="11012" max="11012" width="1.140625" style="116" customWidth="1"/>
    <col min="11013" max="11013" width="45.85546875" style="116" customWidth="1"/>
    <col min="11014" max="11014" width="5.7109375" style="116" customWidth="1"/>
    <col min="11015" max="11015" width="0.85546875" style="116" customWidth="1"/>
    <col min="11016" max="11016" width="14.7109375" style="116" customWidth="1"/>
    <col min="11017" max="11017" width="1.42578125" style="116" customWidth="1"/>
    <col min="11018" max="11018" width="14.7109375" style="116" customWidth="1"/>
    <col min="11019" max="11019" width="1.42578125" style="116" customWidth="1"/>
    <col min="11020" max="11020" width="14.7109375" style="116" customWidth="1"/>
    <col min="11021" max="11021" width="1.42578125" style="116" customWidth="1"/>
    <col min="11022" max="11022" width="16.5703125" style="116" bestFit="1" customWidth="1"/>
    <col min="11023" max="11023" width="1.42578125" style="116" customWidth="1"/>
    <col min="11024" max="11024" width="14.7109375" style="116" customWidth="1"/>
    <col min="11025" max="11025" width="1.42578125" style="116" customWidth="1"/>
    <col min="11026" max="11026" width="14.7109375" style="116" customWidth="1"/>
    <col min="11027" max="11266" width="9.140625" style="116"/>
    <col min="11267" max="11267" width="1.85546875" style="116" customWidth="1"/>
    <col min="11268" max="11268" width="1.140625" style="116" customWidth="1"/>
    <col min="11269" max="11269" width="45.85546875" style="116" customWidth="1"/>
    <col min="11270" max="11270" width="5.7109375" style="116" customWidth="1"/>
    <col min="11271" max="11271" width="0.85546875" style="116" customWidth="1"/>
    <col min="11272" max="11272" width="14.7109375" style="116" customWidth="1"/>
    <col min="11273" max="11273" width="1.42578125" style="116" customWidth="1"/>
    <col min="11274" max="11274" width="14.7109375" style="116" customWidth="1"/>
    <col min="11275" max="11275" width="1.42578125" style="116" customWidth="1"/>
    <col min="11276" max="11276" width="14.7109375" style="116" customWidth="1"/>
    <col min="11277" max="11277" width="1.42578125" style="116" customWidth="1"/>
    <col min="11278" max="11278" width="16.5703125" style="116" bestFit="1" customWidth="1"/>
    <col min="11279" max="11279" width="1.42578125" style="116" customWidth="1"/>
    <col min="11280" max="11280" width="14.7109375" style="116" customWidth="1"/>
    <col min="11281" max="11281" width="1.42578125" style="116" customWidth="1"/>
    <col min="11282" max="11282" width="14.7109375" style="116" customWidth="1"/>
    <col min="11283" max="11522" width="9.140625" style="116"/>
    <col min="11523" max="11523" width="1.85546875" style="116" customWidth="1"/>
    <col min="11524" max="11524" width="1.140625" style="116" customWidth="1"/>
    <col min="11525" max="11525" width="45.85546875" style="116" customWidth="1"/>
    <col min="11526" max="11526" width="5.7109375" style="116" customWidth="1"/>
    <col min="11527" max="11527" width="0.85546875" style="116" customWidth="1"/>
    <col min="11528" max="11528" width="14.7109375" style="116" customWidth="1"/>
    <col min="11529" max="11529" width="1.42578125" style="116" customWidth="1"/>
    <col min="11530" max="11530" width="14.7109375" style="116" customWidth="1"/>
    <col min="11531" max="11531" width="1.42578125" style="116" customWidth="1"/>
    <col min="11532" max="11532" width="14.7109375" style="116" customWidth="1"/>
    <col min="11533" max="11533" width="1.42578125" style="116" customWidth="1"/>
    <col min="11534" max="11534" width="16.5703125" style="116" bestFit="1" customWidth="1"/>
    <col min="11535" max="11535" width="1.42578125" style="116" customWidth="1"/>
    <col min="11536" max="11536" width="14.7109375" style="116" customWidth="1"/>
    <col min="11537" max="11537" width="1.42578125" style="116" customWidth="1"/>
    <col min="11538" max="11538" width="14.7109375" style="116" customWidth="1"/>
    <col min="11539" max="11778" width="9.140625" style="116"/>
    <col min="11779" max="11779" width="1.85546875" style="116" customWidth="1"/>
    <col min="11780" max="11780" width="1.140625" style="116" customWidth="1"/>
    <col min="11781" max="11781" width="45.85546875" style="116" customWidth="1"/>
    <col min="11782" max="11782" width="5.7109375" style="116" customWidth="1"/>
    <col min="11783" max="11783" width="0.85546875" style="116" customWidth="1"/>
    <col min="11784" max="11784" width="14.7109375" style="116" customWidth="1"/>
    <col min="11785" max="11785" width="1.42578125" style="116" customWidth="1"/>
    <col min="11786" max="11786" width="14.7109375" style="116" customWidth="1"/>
    <col min="11787" max="11787" width="1.42578125" style="116" customWidth="1"/>
    <col min="11788" max="11788" width="14.7109375" style="116" customWidth="1"/>
    <col min="11789" max="11789" width="1.42578125" style="116" customWidth="1"/>
    <col min="11790" max="11790" width="16.5703125" style="116" bestFit="1" customWidth="1"/>
    <col min="11791" max="11791" width="1.42578125" style="116" customWidth="1"/>
    <col min="11792" max="11792" width="14.7109375" style="116" customWidth="1"/>
    <col min="11793" max="11793" width="1.42578125" style="116" customWidth="1"/>
    <col min="11794" max="11794" width="14.7109375" style="116" customWidth="1"/>
    <col min="11795" max="12034" width="9.140625" style="116"/>
    <col min="12035" max="12035" width="1.85546875" style="116" customWidth="1"/>
    <col min="12036" max="12036" width="1.140625" style="116" customWidth="1"/>
    <col min="12037" max="12037" width="45.85546875" style="116" customWidth="1"/>
    <col min="12038" max="12038" width="5.7109375" style="116" customWidth="1"/>
    <col min="12039" max="12039" width="0.85546875" style="116" customWidth="1"/>
    <col min="12040" max="12040" width="14.7109375" style="116" customWidth="1"/>
    <col min="12041" max="12041" width="1.42578125" style="116" customWidth="1"/>
    <col min="12042" max="12042" width="14.7109375" style="116" customWidth="1"/>
    <col min="12043" max="12043" width="1.42578125" style="116" customWidth="1"/>
    <col min="12044" max="12044" width="14.7109375" style="116" customWidth="1"/>
    <col min="12045" max="12045" width="1.42578125" style="116" customWidth="1"/>
    <col min="12046" max="12046" width="16.5703125" style="116" bestFit="1" customWidth="1"/>
    <col min="12047" max="12047" width="1.42578125" style="116" customWidth="1"/>
    <col min="12048" max="12048" width="14.7109375" style="116" customWidth="1"/>
    <col min="12049" max="12049" width="1.42578125" style="116" customWidth="1"/>
    <col min="12050" max="12050" width="14.7109375" style="116" customWidth="1"/>
    <col min="12051" max="12290" width="9.140625" style="116"/>
    <col min="12291" max="12291" width="1.85546875" style="116" customWidth="1"/>
    <col min="12292" max="12292" width="1.140625" style="116" customWidth="1"/>
    <col min="12293" max="12293" width="45.85546875" style="116" customWidth="1"/>
    <col min="12294" max="12294" width="5.7109375" style="116" customWidth="1"/>
    <col min="12295" max="12295" width="0.85546875" style="116" customWidth="1"/>
    <col min="12296" max="12296" width="14.7109375" style="116" customWidth="1"/>
    <col min="12297" max="12297" width="1.42578125" style="116" customWidth="1"/>
    <col min="12298" max="12298" width="14.7109375" style="116" customWidth="1"/>
    <col min="12299" max="12299" width="1.42578125" style="116" customWidth="1"/>
    <col min="12300" max="12300" width="14.7109375" style="116" customWidth="1"/>
    <col min="12301" max="12301" width="1.42578125" style="116" customWidth="1"/>
    <col min="12302" max="12302" width="16.5703125" style="116" bestFit="1" customWidth="1"/>
    <col min="12303" max="12303" width="1.42578125" style="116" customWidth="1"/>
    <col min="12304" max="12304" width="14.7109375" style="116" customWidth="1"/>
    <col min="12305" max="12305" width="1.42578125" style="116" customWidth="1"/>
    <col min="12306" max="12306" width="14.7109375" style="116" customWidth="1"/>
    <col min="12307" max="12546" width="9.140625" style="116"/>
    <col min="12547" max="12547" width="1.85546875" style="116" customWidth="1"/>
    <col min="12548" max="12548" width="1.140625" style="116" customWidth="1"/>
    <col min="12549" max="12549" width="45.85546875" style="116" customWidth="1"/>
    <col min="12550" max="12550" width="5.7109375" style="116" customWidth="1"/>
    <col min="12551" max="12551" width="0.85546875" style="116" customWidth="1"/>
    <col min="12552" max="12552" width="14.7109375" style="116" customWidth="1"/>
    <col min="12553" max="12553" width="1.42578125" style="116" customWidth="1"/>
    <col min="12554" max="12554" width="14.7109375" style="116" customWidth="1"/>
    <col min="12555" max="12555" width="1.42578125" style="116" customWidth="1"/>
    <col min="12556" max="12556" width="14.7109375" style="116" customWidth="1"/>
    <col min="12557" max="12557" width="1.42578125" style="116" customWidth="1"/>
    <col min="12558" max="12558" width="16.5703125" style="116" bestFit="1" customWidth="1"/>
    <col min="12559" max="12559" width="1.42578125" style="116" customWidth="1"/>
    <col min="12560" max="12560" width="14.7109375" style="116" customWidth="1"/>
    <col min="12561" max="12561" width="1.42578125" style="116" customWidth="1"/>
    <col min="12562" max="12562" width="14.7109375" style="116" customWidth="1"/>
    <col min="12563" max="12802" width="9.140625" style="116"/>
    <col min="12803" max="12803" width="1.85546875" style="116" customWidth="1"/>
    <col min="12804" max="12804" width="1.140625" style="116" customWidth="1"/>
    <col min="12805" max="12805" width="45.85546875" style="116" customWidth="1"/>
    <col min="12806" max="12806" width="5.7109375" style="116" customWidth="1"/>
    <col min="12807" max="12807" width="0.85546875" style="116" customWidth="1"/>
    <col min="12808" max="12808" width="14.7109375" style="116" customWidth="1"/>
    <col min="12809" max="12809" width="1.42578125" style="116" customWidth="1"/>
    <col min="12810" max="12810" width="14.7109375" style="116" customWidth="1"/>
    <col min="12811" max="12811" width="1.42578125" style="116" customWidth="1"/>
    <col min="12812" max="12812" width="14.7109375" style="116" customWidth="1"/>
    <col min="12813" max="12813" width="1.42578125" style="116" customWidth="1"/>
    <col min="12814" max="12814" width="16.5703125" style="116" bestFit="1" customWidth="1"/>
    <col min="12815" max="12815" width="1.42578125" style="116" customWidth="1"/>
    <col min="12816" max="12816" width="14.7109375" style="116" customWidth="1"/>
    <col min="12817" max="12817" width="1.42578125" style="116" customWidth="1"/>
    <col min="12818" max="12818" width="14.7109375" style="116" customWidth="1"/>
    <col min="12819" max="13058" width="9.140625" style="116"/>
    <col min="13059" max="13059" width="1.85546875" style="116" customWidth="1"/>
    <col min="13060" max="13060" width="1.140625" style="116" customWidth="1"/>
    <col min="13061" max="13061" width="45.85546875" style="116" customWidth="1"/>
    <col min="13062" max="13062" width="5.7109375" style="116" customWidth="1"/>
    <col min="13063" max="13063" width="0.85546875" style="116" customWidth="1"/>
    <col min="13064" max="13064" width="14.7109375" style="116" customWidth="1"/>
    <col min="13065" max="13065" width="1.42578125" style="116" customWidth="1"/>
    <col min="13066" max="13066" width="14.7109375" style="116" customWidth="1"/>
    <col min="13067" max="13067" width="1.42578125" style="116" customWidth="1"/>
    <col min="13068" max="13068" width="14.7109375" style="116" customWidth="1"/>
    <col min="13069" max="13069" width="1.42578125" style="116" customWidth="1"/>
    <col min="13070" max="13070" width="16.5703125" style="116" bestFit="1" customWidth="1"/>
    <col min="13071" max="13071" width="1.42578125" style="116" customWidth="1"/>
    <col min="13072" max="13072" width="14.7109375" style="116" customWidth="1"/>
    <col min="13073" max="13073" width="1.42578125" style="116" customWidth="1"/>
    <col min="13074" max="13074" width="14.7109375" style="116" customWidth="1"/>
    <col min="13075" max="13314" width="9.140625" style="116"/>
    <col min="13315" max="13315" width="1.85546875" style="116" customWidth="1"/>
    <col min="13316" max="13316" width="1.140625" style="116" customWidth="1"/>
    <col min="13317" max="13317" width="45.85546875" style="116" customWidth="1"/>
    <col min="13318" max="13318" width="5.7109375" style="116" customWidth="1"/>
    <col min="13319" max="13319" width="0.85546875" style="116" customWidth="1"/>
    <col min="13320" max="13320" width="14.7109375" style="116" customWidth="1"/>
    <col min="13321" max="13321" width="1.42578125" style="116" customWidth="1"/>
    <col min="13322" max="13322" width="14.7109375" style="116" customWidth="1"/>
    <col min="13323" max="13323" width="1.42578125" style="116" customWidth="1"/>
    <col min="13324" max="13324" width="14.7109375" style="116" customWidth="1"/>
    <col min="13325" max="13325" width="1.42578125" style="116" customWidth="1"/>
    <col min="13326" max="13326" width="16.5703125" style="116" bestFit="1" customWidth="1"/>
    <col min="13327" max="13327" width="1.42578125" style="116" customWidth="1"/>
    <col min="13328" max="13328" width="14.7109375" style="116" customWidth="1"/>
    <col min="13329" max="13329" width="1.42578125" style="116" customWidth="1"/>
    <col min="13330" max="13330" width="14.7109375" style="116" customWidth="1"/>
    <col min="13331" max="13570" width="9.140625" style="116"/>
    <col min="13571" max="13571" width="1.85546875" style="116" customWidth="1"/>
    <col min="13572" max="13572" width="1.140625" style="116" customWidth="1"/>
    <col min="13573" max="13573" width="45.85546875" style="116" customWidth="1"/>
    <col min="13574" max="13574" width="5.7109375" style="116" customWidth="1"/>
    <col min="13575" max="13575" width="0.85546875" style="116" customWidth="1"/>
    <col min="13576" max="13576" width="14.7109375" style="116" customWidth="1"/>
    <col min="13577" max="13577" width="1.42578125" style="116" customWidth="1"/>
    <col min="13578" max="13578" width="14.7109375" style="116" customWidth="1"/>
    <col min="13579" max="13579" width="1.42578125" style="116" customWidth="1"/>
    <col min="13580" max="13580" width="14.7109375" style="116" customWidth="1"/>
    <col min="13581" max="13581" width="1.42578125" style="116" customWidth="1"/>
    <col min="13582" max="13582" width="16.5703125" style="116" bestFit="1" customWidth="1"/>
    <col min="13583" max="13583" width="1.42578125" style="116" customWidth="1"/>
    <col min="13584" max="13584" width="14.7109375" style="116" customWidth="1"/>
    <col min="13585" max="13585" width="1.42578125" style="116" customWidth="1"/>
    <col min="13586" max="13586" width="14.7109375" style="116" customWidth="1"/>
    <col min="13587" max="13826" width="9.140625" style="116"/>
    <col min="13827" max="13827" width="1.85546875" style="116" customWidth="1"/>
    <col min="13828" max="13828" width="1.140625" style="116" customWidth="1"/>
    <col min="13829" max="13829" width="45.85546875" style="116" customWidth="1"/>
    <col min="13830" max="13830" width="5.7109375" style="116" customWidth="1"/>
    <col min="13831" max="13831" width="0.85546875" style="116" customWidth="1"/>
    <col min="13832" max="13832" width="14.7109375" style="116" customWidth="1"/>
    <col min="13833" max="13833" width="1.42578125" style="116" customWidth="1"/>
    <col min="13834" max="13834" width="14.7109375" style="116" customWidth="1"/>
    <col min="13835" max="13835" width="1.42578125" style="116" customWidth="1"/>
    <col min="13836" max="13836" width="14.7109375" style="116" customWidth="1"/>
    <col min="13837" max="13837" width="1.42578125" style="116" customWidth="1"/>
    <col min="13838" max="13838" width="16.5703125" style="116" bestFit="1" customWidth="1"/>
    <col min="13839" max="13839" width="1.42578125" style="116" customWidth="1"/>
    <col min="13840" max="13840" width="14.7109375" style="116" customWidth="1"/>
    <col min="13841" max="13841" width="1.42578125" style="116" customWidth="1"/>
    <col min="13842" max="13842" width="14.7109375" style="116" customWidth="1"/>
    <col min="13843" max="14082" width="9.140625" style="116"/>
    <col min="14083" max="14083" width="1.85546875" style="116" customWidth="1"/>
    <col min="14084" max="14084" width="1.140625" style="116" customWidth="1"/>
    <col min="14085" max="14085" width="45.85546875" style="116" customWidth="1"/>
    <col min="14086" max="14086" width="5.7109375" style="116" customWidth="1"/>
    <col min="14087" max="14087" width="0.85546875" style="116" customWidth="1"/>
    <col min="14088" max="14088" width="14.7109375" style="116" customWidth="1"/>
    <col min="14089" max="14089" width="1.42578125" style="116" customWidth="1"/>
    <col min="14090" max="14090" width="14.7109375" style="116" customWidth="1"/>
    <col min="14091" max="14091" width="1.42578125" style="116" customWidth="1"/>
    <col min="14092" max="14092" width="14.7109375" style="116" customWidth="1"/>
    <col min="14093" max="14093" width="1.42578125" style="116" customWidth="1"/>
    <col min="14094" max="14094" width="16.5703125" style="116" bestFit="1" customWidth="1"/>
    <col min="14095" max="14095" width="1.42578125" style="116" customWidth="1"/>
    <col min="14096" max="14096" width="14.7109375" style="116" customWidth="1"/>
    <col min="14097" max="14097" width="1.42578125" style="116" customWidth="1"/>
    <col min="14098" max="14098" width="14.7109375" style="116" customWidth="1"/>
    <col min="14099" max="14338" width="9.140625" style="116"/>
    <col min="14339" max="14339" width="1.85546875" style="116" customWidth="1"/>
    <col min="14340" max="14340" width="1.140625" style="116" customWidth="1"/>
    <col min="14341" max="14341" width="45.85546875" style="116" customWidth="1"/>
    <col min="14342" max="14342" width="5.7109375" style="116" customWidth="1"/>
    <col min="14343" max="14343" width="0.85546875" style="116" customWidth="1"/>
    <col min="14344" max="14344" width="14.7109375" style="116" customWidth="1"/>
    <col min="14345" max="14345" width="1.42578125" style="116" customWidth="1"/>
    <col min="14346" max="14346" width="14.7109375" style="116" customWidth="1"/>
    <col min="14347" max="14347" width="1.42578125" style="116" customWidth="1"/>
    <col min="14348" max="14348" width="14.7109375" style="116" customWidth="1"/>
    <col min="14349" max="14349" width="1.42578125" style="116" customWidth="1"/>
    <col min="14350" max="14350" width="16.5703125" style="116" bestFit="1" customWidth="1"/>
    <col min="14351" max="14351" width="1.42578125" style="116" customWidth="1"/>
    <col min="14352" max="14352" width="14.7109375" style="116" customWidth="1"/>
    <col min="14353" max="14353" width="1.42578125" style="116" customWidth="1"/>
    <col min="14354" max="14354" width="14.7109375" style="116" customWidth="1"/>
    <col min="14355" max="14594" width="9.140625" style="116"/>
    <col min="14595" max="14595" width="1.85546875" style="116" customWidth="1"/>
    <col min="14596" max="14596" width="1.140625" style="116" customWidth="1"/>
    <col min="14597" max="14597" width="45.85546875" style="116" customWidth="1"/>
    <col min="14598" max="14598" width="5.7109375" style="116" customWidth="1"/>
    <col min="14599" max="14599" width="0.85546875" style="116" customWidth="1"/>
    <col min="14600" max="14600" width="14.7109375" style="116" customWidth="1"/>
    <col min="14601" max="14601" width="1.42578125" style="116" customWidth="1"/>
    <col min="14602" max="14602" width="14.7109375" style="116" customWidth="1"/>
    <col min="14603" max="14603" width="1.42578125" style="116" customWidth="1"/>
    <col min="14604" max="14604" width="14.7109375" style="116" customWidth="1"/>
    <col min="14605" max="14605" width="1.42578125" style="116" customWidth="1"/>
    <col min="14606" max="14606" width="16.5703125" style="116" bestFit="1" customWidth="1"/>
    <col min="14607" max="14607" width="1.42578125" style="116" customWidth="1"/>
    <col min="14608" max="14608" width="14.7109375" style="116" customWidth="1"/>
    <col min="14609" max="14609" width="1.42578125" style="116" customWidth="1"/>
    <col min="14610" max="14610" width="14.7109375" style="116" customWidth="1"/>
    <col min="14611" max="14850" width="9.140625" style="116"/>
    <col min="14851" max="14851" width="1.85546875" style="116" customWidth="1"/>
    <col min="14852" max="14852" width="1.140625" style="116" customWidth="1"/>
    <col min="14853" max="14853" width="45.85546875" style="116" customWidth="1"/>
    <col min="14854" max="14854" width="5.7109375" style="116" customWidth="1"/>
    <col min="14855" max="14855" width="0.85546875" style="116" customWidth="1"/>
    <col min="14856" max="14856" width="14.7109375" style="116" customWidth="1"/>
    <col min="14857" max="14857" width="1.42578125" style="116" customWidth="1"/>
    <col min="14858" max="14858" width="14.7109375" style="116" customWidth="1"/>
    <col min="14859" max="14859" width="1.42578125" style="116" customWidth="1"/>
    <col min="14860" max="14860" width="14.7109375" style="116" customWidth="1"/>
    <col min="14861" max="14861" width="1.42578125" style="116" customWidth="1"/>
    <col min="14862" max="14862" width="16.5703125" style="116" bestFit="1" customWidth="1"/>
    <col min="14863" max="14863" width="1.42578125" style="116" customWidth="1"/>
    <col min="14864" max="14864" width="14.7109375" style="116" customWidth="1"/>
    <col min="14865" max="14865" width="1.42578125" style="116" customWidth="1"/>
    <col min="14866" max="14866" width="14.7109375" style="116" customWidth="1"/>
    <col min="14867" max="15106" width="9.140625" style="116"/>
    <col min="15107" max="15107" width="1.85546875" style="116" customWidth="1"/>
    <col min="15108" max="15108" width="1.140625" style="116" customWidth="1"/>
    <col min="15109" max="15109" width="45.85546875" style="116" customWidth="1"/>
    <col min="15110" max="15110" width="5.7109375" style="116" customWidth="1"/>
    <col min="15111" max="15111" width="0.85546875" style="116" customWidth="1"/>
    <col min="15112" max="15112" width="14.7109375" style="116" customWidth="1"/>
    <col min="15113" max="15113" width="1.42578125" style="116" customWidth="1"/>
    <col min="15114" max="15114" width="14.7109375" style="116" customWidth="1"/>
    <col min="15115" max="15115" width="1.42578125" style="116" customWidth="1"/>
    <col min="15116" max="15116" width="14.7109375" style="116" customWidth="1"/>
    <col min="15117" max="15117" width="1.42578125" style="116" customWidth="1"/>
    <col min="15118" max="15118" width="16.5703125" style="116" bestFit="1" customWidth="1"/>
    <col min="15119" max="15119" width="1.42578125" style="116" customWidth="1"/>
    <col min="15120" max="15120" width="14.7109375" style="116" customWidth="1"/>
    <col min="15121" max="15121" width="1.42578125" style="116" customWidth="1"/>
    <col min="15122" max="15122" width="14.7109375" style="116" customWidth="1"/>
    <col min="15123" max="15362" width="9.140625" style="116"/>
    <col min="15363" max="15363" width="1.85546875" style="116" customWidth="1"/>
    <col min="15364" max="15364" width="1.140625" style="116" customWidth="1"/>
    <col min="15365" max="15365" width="45.85546875" style="116" customWidth="1"/>
    <col min="15366" max="15366" width="5.7109375" style="116" customWidth="1"/>
    <col min="15367" max="15367" width="0.85546875" style="116" customWidth="1"/>
    <col min="15368" max="15368" width="14.7109375" style="116" customWidth="1"/>
    <col min="15369" max="15369" width="1.42578125" style="116" customWidth="1"/>
    <col min="15370" max="15370" width="14.7109375" style="116" customWidth="1"/>
    <col min="15371" max="15371" width="1.42578125" style="116" customWidth="1"/>
    <col min="15372" max="15372" width="14.7109375" style="116" customWidth="1"/>
    <col min="15373" max="15373" width="1.42578125" style="116" customWidth="1"/>
    <col min="15374" max="15374" width="16.5703125" style="116" bestFit="1" customWidth="1"/>
    <col min="15375" max="15375" width="1.42578125" style="116" customWidth="1"/>
    <col min="15376" max="15376" width="14.7109375" style="116" customWidth="1"/>
    <col min="15377" max="15377" width="1.42578125" style="116" customWidth="1"/>
    <col min="15378" max="15378" width="14.7109375" style="116" customWidth="1"/>
    <col min="15379" max="15618" width="9.140625" style="116"/>
    <col min="15619" max="15619" width="1.85546875" style="116" customWidth="1"/>
    <col min="15620" max="15620" width="1.140625" style="116" customWidth="1"/>
    <col min="15621" max="15621" width="45.85546875" style="116" customWidth="1"/>
    <col min="15622" max="15622" width="5.7109375" style="116" customWidth="1"/>
    <col min="15623" max="15623" width="0.85546875" style="116" customWidth="1"/>
    <col min="15624" max="15624" width="14.7109375" style="116" customWidth="1"/>
    <col min="15625" max="15625" width="1.42578125" style="116" customWidth="1"/>
    <col min="15626" max="15626" width="14.7109375" style="116" customWidth="1"/>
    <col min="15627" max="15627" width="1.42578125" style="116" customWidth="1"/>
    <col min="15628" max="15628" width="14.7109375" style="116" customWidth="1"/>
    <col min="15629" max="15629" width="1.42578125" style="116" customWidth="1"/>
    <col min="15630" max="15630" width="16.5703125" style="116" bestFit="1" customWidth="1"/>
    <col min="15631" max="15631" width="1.42578125" style="116" customWidth="1"/>
    <col min="15632" max="15632" width="14.7109375" style="116" customWidth="1"/>
    <col min="15633" max="15633" width="1.42578125" style="116" customWidth="1"/>
    <col min="15634" max="15634" width="14.7109375" style="116" customWidth="1"/>
    <col min="15635" max="15874" width="9.140625" style="116"/>
    <col min="15875" max="15875" width="1.85546875" style="116" customWidth="1"/>
    <col min="15876" max="15876" width="1.140625" style="116" customWidth="1"/>
    <col min="15877" max="15877" width="45.85546875" style="116" customWidth="1"/>
    <col min="15878" max="15878" width="5.7109375" style="116" customWidth="1"/>
    <col min="15879" max="15879" width="0.85546875" style="116" customWidth="1"/>
    <col min="15880" max="15880" width="14.7109375" style="116" customWidth="1"/>
    <col min="15881" max="15881" width="1.42578125" style="116" customWidth="1"/>
    <col min="15882" max="15882" width="14.7109375" style="116" customWidth="1"/>
    <col min="15883" max="15883" width="1.42578125" style="116" customWidth="1"/>
    <col min="15884" max="15884" width="14.7109375" style="116" customWidth="1"/>
    <col min="15885" max="15885" width="1.42578125" style="116" customWidth="1"/>
    <col min="15886" max="15886" width="16.5703125" style="116" bestFit="1" customWidth="1"/>
    <col min="15887" max="15887" width="1.42578125" style="116" customWidth="1"/>
    <col min="15888" max="15888" width="14.7109375" style="116" customWidth="1"/>
    <col min="15889" max="15889" width="1.42578125" style="116" customWidth="1"/>
    <col min="15890" max="15890" width="14.7109375" style="116" customWidth="1"/>
    <col min="15891" max="16130" width="9.140625" style="116"/>
    <col min="16131" max="16131" width="1.85546875" style="116" customWidth="1"/>
    <col min="16132" max="16132" width="1.140625" style="116" customWidth="1"/>
    <col min="16133" max="16133" width="45.85546875" style="116" customWidth="1"/>
    <col min="16134" max="16134" width="5.7109375" style="116" customWidth="1"/>
    <col min="16135" max="16135" width="0.85546875" style="116" customWidth="1"/>
    <col min="16136" max="16136" width="14.7109375" style="116" customWidth="1"/>
    <col min="16137" max="16137" width="1.42578125" style="116" customWidth="1"/>
    <col min="16138" max="16138" width="14.7109375" style="116" customWidth="1"/>
    <col min="16139" max="16139" width="1.42578125" style="116" customWidth="1"/>
    <col min="16140" max="16140" width="14.7109375" style="116" customWidth="1"/>
    <col min="16141" max="16141" width="1.42578125" style="116" customWidth="1"/>
    <col min="16142" max="16142" width="16.5703125" style="116" bestFit="1" customWidth="1"/>
    <col min="16143" max="16143" width="1.42578125" style="116" customWidth="1"/>
    <col min="16144" max="16144" width="14.7109375" style="116" customWidth="1"/>
    <col min="16145" max="16145" width="1.42578125" style="116" customWidth="1"/>
    <col min="16146" max="16146" width="14.7109375" style="116" customWidth="1"/>
    <col min="16147" max="16384" width="9.140625" style="116"/>
  </cols>
  <sheetData>
    <row r="1" spans="1:18" s="59" customFormat="1" ht="16.5" customHeight="1">
      <c r="A1" s="59" t="s">
        <v>0</v>
      </c>
      <c r="F1" s="29"/>
      <c r="G1" s="29"/>
      <c r="H1" s="29"/>
      <c r="I1" s="29"/>
      <c r="J1" s="29"/>
      <c r="K1" s="120"/>
      <c r="L1" s="57"/>
      <c r="M1" s="28"/>
      <c r="N1" s="57"/>
      <c r="O1" s="120"/>
      <c r="P1" s="120"/>
      <c r="Q1" s="120"/>
      <c r="R1" s="120"/>
    </row>
    <row r="2" spans="1:18" s="59" customFormat="1" ht="16.5" customHeight="1">
      <c r="A2" s="59" t="s">
        <v>94</v>
      </c>
      <c r="F2" s="29"/>
      <c r="G2" s="29"/>
      <c r="H2" s="29"/>
      <c r="I2" s="29"/>
      <c r="J2" s="29"/>
      <c r="K2" s="120"/>
      <c r="L2" s="57"/>
      <c r="M2" s="28"/>
      <c r="N2" s="57"/>
      <c r="O2" s="120"/>
      <c r="P2" s="120"/>
      <c r="Q2" s="120"/>
      <c r="R2" s="120"/>
    </row>
    <row r="3" spans="1:18" s="59" customFormat="1" ht="16.5" customHeight="1">
      <c r="A3" s="54" t="str">
        <f>+_xlfn.SINGLE('6'!A3)</f>
        <v>For the nine-month period ended 30 September 2021</v>
      </c>
      <c r="B3" s="54"/>
      <c r="C3" s="54"/>
      <c r="D3" s="54"/>
      <c r="E3" s="27"/>
      <c r="F3" s="164"/>
      <c r="G3" s="164"/>
      <c r="H3" s="164"/>
      <c r="I3" s="164"/>
      <c r="J3" s="164"/>
      <c r="K3" s="26"/>
      <c r="L3" s="52"/>
      <c r="M3" s="27"/>
      <c r="N3" s="27"/>
      <c r="O3" s="26"/>
      <c r="P3" s="26"/>
      <c r="Q3" s="26"/>
      <c r="R3" s="26"/>
    </row>
    <row r="4" spans="1:18" s="59" customFormat="1" ht="16.5" customHeight="1">
      <c r="E4" s="28"/>
      <c r="F4" s="29"/>
      <c r="G4" s="29"/>
      <c r="H4" s="29"/>
      <c r="I4" s="29"/>
      <c r="J4" s="29"/>
      <c r="K4" s="120"/>
      <c r="L4" s="57"/>
      <c r="M4" s="28"/>
      <c r="N4" s="28"/>
      <c r="O4" s="120"/>
      <c r="P4" s="120"/>
      <c r="Q4" s="120"/>
      <c r="R4" s="120"/>
    </row>
    <row r="5" spans="1:18" s="59" customFormat="1" ht="16.5" customHeight="1">
      <c r="E5" s="28"/>
      <c r="F5" s="29"/>
      <c r="G5" s="29"/>
      <c r="H5" s="29"/>
      <c r="I5" s="29"/>
      <c r="J5" s="29"/>
      <c r="K5" s="120"/>
      <c r="L5" s="57"/>
      <c r="M5" s="28"/>
      <c r="N5" s="28"/>
      <c r="O5" s="120"/>
      <c r="P5" s="120"/>
      <c r="Q5" s="120"/>
      <c r="R5" s="120"/>
    </row>
    <row r="6" spans="1:18" ht="16.5" customHeight="1">
      <c r="A6" s="59"/>
      <c r="B6" s="59"/>
      <c r="C6" s="59"/>
      <c r="D6" s="59"/>
      <c r="E6" s="28"/>
      <c r="F6" s="195" t="s">
        <v>124</v>
      </c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</row>
    <row r="7" spans="1:18" ht="16.5" customHeight="1">
      <c r="A7" s="59"/>
      <c r="B7" s="59"/>
      <c r="C7" s="59"/>
      <c r="D7" s="59"/>
      <c r="E7" s="120"/>
      <c r="F7" s="57" t="s">
        <v>99</v>
      </c>
      <c r="G7" s="57"/>
      <c r="H7" s="57"/>
      <c r="I7" s="57"/>
      <c r="J7" s="57" t="s">
        <v>125</v>
      </c>
      <c r="K7" s="120"/>
      <c r="L7" s="192" t="s">
        <v>61</v>
      </c>
      <c r="M7" s="192"/>
      <c r="N7" s="192"/>
      <c r="O7" s="120"/>
      <c r="P7" s="57"/>
      <c r="Q7" s="120"/>
      <c r="R7" s="57"/>
    </row>
    <row r="8" spans="1:18" ht="16.5" customHeight="1">
      <c r="A8" s="59"/>
      <c r="B8" s="59"/>
      <c r="C8" s="59"/>
      <c r="D8" s="59"/>
      <c r="E8" s="120"/>
      <c r="F8" s="57" t="s">
        <v>105</v>
      </c>
      <c r="G8" s="57"/>
      <c r="H8" s="57" t="s">
        <v>175</v>
      </c>
      <c r="I8" s="57"/>
      <c r="J8" s="57" t="s">
        <v>126</v>
      </c>
      <c r="K8" s="120"/>
      <c r="L8" s="57" t="s">
        <v>107</v>
      </c>
      <c r="M8" s="116"/>
      <c r="N8" s="48"/>
      <c r="O8" s="120"/>
      <c r="P8" s="57" t="s">
        <v>108</v>
      </c>
      <c r="Q8" s="120"/>
      <c r="R8" s="57" t="s">
        <v>103</v>
      </c>
    </row>
    <row r="9" spans="1:18" ht="16.5" customHeight="1">
      <c r="A9" s="59"/>
      <c r="B9" s="59"/>
      <c r="C9" s="59"/>
      <c r="D9" s="59"/>
      <c r="E9" s="28"/>
      <c r="F9" s="57" t="s">
        <v>112</v>
      </c>
      <c r="G9" s="57"/>
      <c r="H9" s="57" t="s">
        <v>100</v>
      </c>
      <c r="I9" s="57"/>
      <c r="J9" s="57" t="s">
        <v>113</v>
      </c>
      <c r="K9" s="28"/>
      <c r="L9" s="57" t="s">
        <v>114</v>
      </c>
      <c r="M9" s="28"/>
      <c r="N9" s="48" t="s">
        <v>101</v>
      </c>
      <c r="O9" s="28"/>
      <c r="P9" s="57" t="s">
        <v>115</v>
      </c>
      <c r="Q9" s="28"/>
      <c r="R9" s="57" t="s">
        <v>119</v>
      </c>
    </row>
    <row r="10" spans="1:18" ht="16.5" customHeight="1">
      <c r="D10" s="164" t="s">
        <v>9</v>
      </c>
      <c r="E10" s="28"/>
      <c r="F10" s="52" t="s">
        <v>71</v>
      </c>
      <c r="G10" s="57"/>
      <c r="H10" s="52" t="s">
        <v>71</v>
      </c>
      <c r="I10" s="57"/>
      <c r="J10" s="52" t="s">
        <v>71</v>
      </c>
      <c r="K10" s="28"/>
      <c r="L10" s="52" t="s">
        <v>71</v>
      </c>
      <c r="M10" s="28"/>
      <c r="N10" s="52" t="s">
        <v>71</v>
      </c>
      <c r="O10" s="28"/>
      <c r="P10" s="52" t="s">
        <v>71</v>
      </c>
      <c r="Q10" s="28"/>
      <c r="R10" s="52" t="s">
        <v>71</v>
      </c>
    </row>
    <row r="11" spans="1:18" ht="16.5" customHeight="1">
      <c r="E11" s="28"/>
      <c r="F11" s="57"/>
      <c r="G11" s="57"/>
      <c r="H11" s="57"/>
      <c r="I11" s="57"/>
      <c r="J11" s="57"/>
      <c r="K11" s="28"/>
      <c r="L11" s="57"/>
      <c r="M11" s="28"/>
      <c r="N11" s="57"/>
      <c r="O11" s="28"/>
      <c r="P11" s="57"/>
      <c r="Q11" s="28"/>
      <c r="R11" s="57"/>
    </row>
    <row r="12" spans="1:18" ht="16.5" customHeight="1">
      <c r="A12" s="60" t="s">
        <v>122</v>
      </c>
      <c r="E12" s="113"/>
      <c r="F12" s="117">
        <v>518500000</v>
      </c>
      <c r="G12" s="117"/>
      <c r="H12" s="117">
        <v>0</v>
      </c>
      <c r="I12" s="117"/>
      <c r="J12" s="117">
        <v>532000000</v>
      </c>
      <c r="K12" s="117"/>
      <c r="L12" s="117">
        <v>15042919</v>
      </c>
      <c r="M12" s="117"/>
      <c r="N12" s="117">
        <v>285815453</v>
      </c>
      <c r="O12" s="117"/>
      <c r="P12" s="117">
        <v>0</v>
      </c>
      <c r="R12" s="117">
        <f>SUM(F12:Q12)</f>
        <v>1351358372</v>
      </c>
    </row>
    <row r="13" spans="1:18" ht="16.5" customHeight="1">
      <c r="A13" s="60"/>
      <c r="E13" s="113"/>
      <c r="F13" s="117"/>
      <c r="G13" s="117"/>
      <c r="H13" s="117"/>
      <c r="I13" s="117"/>
      <c r="J13" s="117"/>
      <c r="K13" s="117"/>
      <c r="M13" s="117"/>
      <c r="O13" s="117"/>
      <c r="P13" s="117"/>
      <c r="Q13" s="117"/>
      <c r="R13" s="117"/>
    </row>
    <row r="14" spans="1:18" ht="16.5" customHeight="1">
      <c r="A14" s="60" t="s">
        <v>120</v>
      </c>
      <c r="E14" s="113"/>
      <c r="F14" s="117"/>
      <c r="G14" s="117"/>
      <c r="H14" s="117"/>
      <c r="I14" s="117"/>
      <c r="J14" s="117"/>
      <c r="K14" s="117"/>
      <c r="M14" s="117"/>
      <c r="O14" s="117"/>
      <c r="P14" s="117"/>
      <c r="Q14" s="117"/>
      <c r="R14" s="117"/>
    </row>
    <row r="15" spans="1:18" ht="16.5" customHeight="1">
      <c r="A15" s="163" t="s">
        <v>121</v>
      </c>
      <c r="E15" s="113"/>
      <c r="F15" s="117">
        <v>0</v>
      </c>
      <c r="G15" s="114"/>
      <c r="H15" s="117">
        <v>0</v>
      </c>
      <c r="I15" s="114"/>
      <c r="J15" s="117">
        <v>0</v>
      </c>
      <c r="K15" s="114"/>
      <c r="L15" s="117">
        <v>6019184</v>
      </c>
      <c r="M15" s="114"/>
      <c r="N15" s="114">
        <v>-6019184</v>
      </c>
      <c r="O15" s="24"/>
      <c r="P15" s="24">
        <v>0</v>
      </c>
      <c r="Q15" s="24"/>
      <c r="R15" s="24">
        <f t="shared" ref="R15:R17" si="0">SUM(F15:Q15)</f>
        <v>0</v>
      </c>
    </row>
    <row r="16" spans="1:18" ht="16.5" customHeight="1">
      <c r="A16" s="194" t="s">
        <v>123</v>
      </c>
      <c r="B16" s="194"/>
      <c r="C16" s="194"/>
      <c r="D16" s="50">
        <v>15</v>
      </c>
      <c r="E16" s="113"/>
      <c r="F16" s="117">
        <v>0</v>
      </c>
      <c r="G16" s="23"/>
      <c r="H16" s="117">
        <v>0</v>
      </c>
      <c r="I16" s="23"/>
      <c r="J16" s="117">
        <v>0</v>
      </c>
      <c r="K16" s="23"/>
      <c r="L16" s="117">
        <v>0</v>
      </c>
      <c r="M16" s="23"/>
      <c r="N16" s="22">
        <v>-129417385</v>
      </c>
      <c r="O16" s="22"/>
      <c r="P16" s="24">
        <v>0</v>
      </c>
      <c r="Q16" s="22"/>
      <c r="R16" s="24">
        <f t="shared" si="0"/>
        <v>-129417385</v>
      </c>
    </row>
    <row r="17" spans="1:18" ht="16.5" customHeight="1">
      <c r="A17" s="163" t="s">
        <v>191</v>
      </c>
      <c r="B17" s="163"/>
      <c r="C17" s="163"/>
      <c r="D17" s="50"/>
      <c r="E17" s="113"/>
      <c r="F17" s="117">
        <v>0</v>
      </c>
      <c r="G17" s="23"/>
      <c r="H17" s="117">
        <v>0</v>
      </c>
      <c r="I17" s="23"/>
      <c r="J17" s="117">
        <v>0</v>
      </c>
      <c r="K17" s="23"/>
      <c r="L17" s="117">
        <v>0</v>
      </c>
      <c r="M17" s="23"/>
      <c r="N17" s="22">
        <v>0</v>
      </c>
      <c r="O17" s="22"/>
      <c r="P17" s="24">
        <v>-47781874</v>
      </c>
      <c r="Q17" s="22"/>
      <c r="R17" s="24">
        <f t="shared" si="0"/>
        <v>-47781874</v>
      </c>
    </row>
    <row r="18" spans="1:18" ht="16.5" customHeight="1">
      <c r="A18" s="194" t="s">
        <v>88</v>
      </c>
      <c r="B18" s="194"/>
      <c r="C18" s="194"/>
      <c r="E18" s="113"/>
      <c r="F18" s="73">
        <v>0</v>
      </c>
      <c r="G18" s="115"/>
      <c r="H18" s="73">
        <v>0</v>
      </c>
      <c r="I18" s="115"/>
      <c r="J18" s="73">
        <v>0</v>
      </c>
      <c r="K18" s="115"/>
      <c r="L18" s="73">
        <v>0</v>
      </c>
      <c r="N18" s="21">
        <v>120383664</v>
      </c>
      <c r="O18" s="24"/>
      <c r="P18" s="21">
        <v>0</v>
      </c>
      <c r="Q18" s="24"/>
      <c r="R18" s="21">
        <f>SUM(F18:Q18)</f>
        <v>120383664</v>
      </c>
    </row>
    <row r="19" spans="1:18" ht="16.5" customHeight="1">
      <c r="A19" s="163"/>
      <c r="B19" s="163"/>
      <c r="C19" s="163"/>
      <c r="E19" s="113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</row>
    <row r="20" spans="1:18" ht="16.5" customHeight="1" thickBot="1">
      <c r="A20" s="20" t="s">
        <v>202</v>
      </c>
      <c r="E20" s="113"/>
      <c r="F20" s="70">
        <f>SUM(F12:F19)</f>
        <v>518500000</v>
      </c>
      <c r="G20" s="117"/>
      <c r="H20" s="70">
        <f>SUM(H12:H19)</f>
        <v>0</v>
      </c>
      <c r="I20" s="117"/>
      <c r="J20" s="70">
        <f>SUM(J12:J19)</f>
        <v>532000000</v>
      </c>
      <c r="K20" s="117"/>
      <c r="L20" s="70">
        <f>SUM(L12:L19)</f>
        <v>21062103</v>
      </c>
      <c r="M20" s="117"/>
      <c r="N20" s="70">
        <f>SUM(N12:N19)</f>
        <v>270762548</v>
      </c>
      <c r="O20" s="117"/>
      <c r="P20" s="70">
        <f>SUM(P12:P19)</f>
        <v>-47781874</v>
      </c>
      <c r="Q20" s="117"/>
      <c r="R20" s="70">
        <f>SUM(R12:R19)</f>
        <v>1294542777</v>
      </c>
    </row>
    <row r="21" spans="1:18" ht="16.5" customHeight="1" thickTop="1"/>
    <row r="23" spans="1:18" ht="16.5" customHeight="1">
      <c r="A23" s="60" t="s">
        <v>173</v>
      </c>
      <c r="E23" s="113"/>
      <c r="F23" s="129">
        <v>518500000</v>
      </c>
      <c r="G23" s="117"/>
      <c r="H23" s="129">
        <v>0</v>
      </c>
      <c r="I23" s="117"/>
      <c r="J23" s="129">
        <v>532000000</v>
      </c>
      <c r="K23" s="117"/>
      <c r="L23" s="129">
        <v>23552045</v>
      </c>
      <c r="M23" s="117"/>
      <c r="N23" s="129">
        <v>318071458</v>
      </c>
      <c r="O23" s="117"/>
      <c r="P23" s="129">
        <v>-47781874</v>
      </c>
      <c r="R23" s="129">
        <f>SUM(F23:Q23)</f>
        <v>1344341629</v>
      </c>
    </row>
    <row r="24" spans="1:18" ht="16.5" customHeight="1">
      <c r="A24" s="60"/>
      <c r="E24" s="113"/>
      <c r="F24" s="129"/>
      <c r="G24" s="117"/>
      <c r="H24" s="129"/>
      <c r="I24" s="117"/>
      <c r="J24" s="129"/>
      <c r="K24" s="117"/>
      <c r="L24" s="129"/>
      <c r="M24" s="117"/>
      <c r="N24" s="129"/>
      <c r="O24" s="117"/>
      <c r="P24" s="129"/>
      <c r="Q24" s="117"/>
      <c r="R24" s="129"/>
    </row>
    <row r="25" spans="1:18" ht="16.5" customHeight="1">
      <c r="A25" s="60" t="s">
        <v>120</v>
      </c>
      <c r="E25" s="113"/>
      <c r="F25" s="129"/>
      <c r="G25" s="117"/>
      <c r="H25" s="129"/>
      <c r="I25" s="117"/>
      <c r="J25" s="129"/>
      <c r="K25" s="117"/>
      <c r="L25" s="129"/>
      <c r="M25" s="117"/>
      <c r="N25" s="129"/>
      <c r="O25" s="117"/>
      <c r="P25" s="129"/>
      <c r="Q25" s="117"/>
      <c r="R25" s="129"/>
    </row>
    <row r="26" spans="1:18" ht="16.5" customHeight="1">
      <c r="A26" s="163" t="s">
        <v>121</v>
      </c>
      <c r="E26" s="113"/>
      <c r="F26" s="129">
        <v>0</v>
      </c>
      <c r="G26" s="114"/>
      <c r="H26" s="129">
        <v>0</v>
      </c>
      <c r="I26" s="114"/>
      <c r="J26" s="129">
        <v>0</v>
      </c>
      <c r="K26" s="114"/>
      <c r="L26" s="154">
        <v>3796974</v>
      </c>
      <c r="M26" s="114"/>
      <c r="N26" s="154">
        <f>-L26</f>
        <v>-3796974</v>
      </c>
      <c r="O26" s="114"/>
      <c r="P26" s="129">
        <v>0</v>
      </c>
      <c r="Q26" s="114"/>
      <c r="R26" s="129">
        <f>SUM(F26:Q26)</f>
        <v>0</v>
      </c>
    </row>
    <row r="27" spans="1:18" ht="16.5" customHeight="1">
      <c r="A27" s="163" t="s">
        <v>123</v>
      </c>
      <c r="D27" s="50">
        <v>15</v>
      </c>
      <c r="E27" s="113"/>
      <c r="F27" s="129">
        <v>0</v>
      </c>
      <c r="G27" s="114"/>
      <c r="H27" s="129">
        <v>0</v>
      </c>
      <c r="I27" s="114"/>
      <c r="J27" s="129">
        <v>0</v>
      </c>
      <c r="K27" s="114"/>
      <c r="L27" s="129">
        <v>0</v>
      </c>
      <c r="M27" s="114"/>
      <c r="N27" s="154">
        <v>-103690650</v>
      </c>
      <c r="O27" s="114"/>
      <c r="P27" s="129">
        <v>0</v>
      </c>
      <c r="Q27" s="114"/>
      <c r="R27" s="129">
        <f>SUM(F27:Q27)</f>
        <v>-103690650</v>
      </c>
    </row>
    <row r="28" spans="1:18" ht="16.5" customHeight="1">
      <c r="A28" s="163" t="s">
        <v>178</v>
      </c>
      <c r="B28" s="163"/>
      <c r="C28" s="163"/>
      <c r="D28" s="50">
        <v>14</v>
      </c>
      <c r="E28" s="113"/>
      <c r="F28" s="129">
        <v>0</v>
      </c>
      <c r="G28" s="115"/>
      <c r="H28" s="129">
        <v>881803</v>
      </c>
      <c r="I28" s="115"/>
      <c r="J28" s="129">
        <v>0</v>
      </c>
      <c r="K28" s="115"/>
      <c r="L28" s="129">
        <v>0</v>
      </c>
      <c r="M28" s="115"/>
      <c r="N28" s="129">
        <v>0</v>
      </c>
      <c r="O28" s="115"/>
      <c r="P28" s="129">
        <v>47781874</v>
      </c>
      <c r="Q28" s="115"/>
      <c r="R28" s="129">
        <f>SUM(F28:Q28)</f>
        <v>48663677</v>
      </c>
    </row>
    <row r="29" spans="1:18" ht="16.5" customHeight="1">
      <c r="A29" s="194" t="s">
        <v>88</v>
      </c>
      <c r="B29" s="194"/>
      <c r="C29" s="194"/>
      <c r="E29" s="113"/>
      <c r="F29" s="131">
        <v>0</v>
      </c>
      <c r="G29" s="115"/>
      <c r="H29" s="131">
        <v>0</v>
      </c>
      <c r="I29" s="115"/>
      <c r="J29" s="131">
        <v>0</v>
      </c>
      <c r="K29" s="115"/>
      <c r="L29" s="131">
        <v>0</v>
      </c>
      <c r="N29" s="131">
        <f>'5(9M)'!I43</f>
        <v>75939475</v>
      </c>
      <c r="O29" s="113"/>
      <c r="P29" s="131">
        <v>0</v>
      </c>
      <c r="Q29" s="113"/>
      <c r="R29" s="131">
        <f>SUM(F29:Q29)</f>
        <v>75939475</v>
      </c>
    </row>
    <row r="30" spans="1:18" ht="16.5" customHeight="1">
      <c r="A30" s="163"/>
      <c r="B30" s="163"/>
      <c r="C30" s="163"/>
      <c r="E30" s="113"/>
      <c r="F30" s="135"/>
      <c r="G30" s="116"/>
      <c r="H30" s="135"/>
      <c r="I30" s="116"/>
      <c r="J30" s="135"/>
      <c r="K30" s="116"/>
      <c r="L30" s="135"/>
      <c r="M30" s="116"/>
      <c r="N30" s="135"/>
      <c r="O30" s="116"/>
      <c r="P30" s="135"/>
      <c r="Q30" s="116"/>
      <c r="R30" s="135"/>
    </row>
    <row r="31" spans="1:18" ht="16.5" customHeight="1" thickBot="1">
      <c r="A31" s="20" t="s">
        <v>203</v>
      </c>
      <c r="E31" s="113"/>
      <c r="F31" s="139">
        <f>SUM(F23:F30)</f>
        <v>518500000</v>
      </c>
      <c r="G31" s="117"/>
      <c r="H31" s="139">
        <f>SUM(H23:H30)</f>
        <v>881803</v>
      </c>
      <c r="I31" s="117"/>
      <c r="J31" s="139">
        <f>SUM(J23:J30)</f>
        <v>532000000</v>
      </c>
      <c r="K31" s="117"/>
      <c r="L31" s="139">
        <f>SUM(L23:L30)</f>
        <v>27349019</v>
      </c>
      <c r="M31" s="117"/>
      <c r="N31" s="139">
        <f>SUM(N23:N30)</f>
        <v>286523309</v>
      </c>
      <c r="O31" s="117"/>
      <c r="P31" s="139">
        <f>SUM(P23:P30)</f>
        <v>0</v>
      </c>
      <c r="Q31" s="117"/>
      <c r="R31" s="139">
        <f>SUM(R23:R30)</f>
        <v>1365254131</v>
      </c>
    </row>
    <row r="32" spans="1:18" ht="13.5" customHeight="1" thickTop="1">
      <c r="A32" s="20"/>
      <c r="E32" s="113"/>
      <c r="F32" s="122"/>
      <c r="G32" s="117"/>
      <c r="H32" s="122"/>
      <c r="I32" s="117"/>
      <c r="J32" s="122"/>
      <c r="K32" s="117"/>
      <c r="L32" s="122"/>
      <c r="M32" s="117"/>
      <c r="N32" s="122"/>
      <c r="O32" s="117"/>
      <c r="P32" s="122"/>
      <c r="Q32" s="117"/>
      <c r="R32" s="122"/>
    </row>
    <row r="33" spans="1:18" ht="22.15" customHeight="1">
      <c r="A33" s="188" t="s">
        <v>34</v>
      </c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</row>
    <row r="34" spans="1:18" ht="16.5" customHeight="1">
      <c r="E34" s="113"/>
    </row>
    <row r="35" spans="1:18" ht="16.5" customHeight="1">
      <c r="E35" s="113"/>
    </row>
    <row r="36" spans="1:18" ht="16.5" customHeight="1">
      <c r="E36" s="113"/>
    </row>
    <row r="37" spans="1:18" ht="16.5" customHeight="1">
      <c r="E37" s="113"/>
    </row>
    <row r="38" spans="1:18" ht="16.5" customHeight="1">
      <c r="E38" s="28"/>
      <c r="M38" s="28"/>
    </row>
    <row r="39" spans="1:18" ht="16.5" customHeight="1">
      <c r="E39" s="28"/>
      <c r="M39" s="28"/>
    </row>
    <row r="40" spans="1:18" ht="16.5" customHeight="1">
      <c r="E40" s="113"/>
    </row>
    <row r="41" spans="1:18" ht="16.5" customHeight="1">
      <c r="E41" s="113"/>
    </row>
    <row r="42" spans="1:18" ht="16.5" customHeight="1">
      <c r="E42" s="113"/>
    </row>
    <row r="43" spans="1:18" ht="16.5" customHeight="1">
      <c r="E43" s="113"/>
    </row>
    <row r="44" spans="1:18" ht="16.5" customHeight="1">
      <c r="E44" s="113"/>
    </row>
    <row r="45" spans="1:18" ht="16.5" customHeight="1">
      <c r="E45" s="113"/>
    </row>
    <row r="46" spans="1:18" ht="16.5" customHeight="1">
      <c r="E46" s="113"/>
    </row>
    <row r="47" spans="1:18" ht="16.5" customHeight="1">
      <c r="E47" s="113"/>
    </row>
    <row r="48" spans="1:18" ht="16.5" customHeight="1">
      <c r="E48" s="113"/>
    </row>
    <row r="49" spans="1:18" s="25" customFormat="1" ht="16.5" customHeight="1">
      <c r="A49" s="116"/>
      <c r="B49" s="116"/>
      <c r="C49" s="116"/>
      <c r="D49" s="116"/>
      <c r="E49" s="113"/>
      <c r="K49" s="123"/>
      <c r="L49" s="117"/>
      <c r="M49" s="113"/>
      <c r="N49" s="117"/>
      <c r="O49" s="123"/>
      <c r="P49" s="123"/>
      <c r="Q49" s="123"/>
      <c r="R49" s="123"/>
    </row>
    <row r="56" spans="1:18" s="25" customFormat="1" ht="16.5" customHeight="1">
      <c r="A56" s="116"/>
      <c r="B56" s="116"/>
      <c r="C56" s="116"/>
      <c r="D56" s="116"/>
      <c r="E56" s="116"/>
      <c r="K56" s="123"/>
      <c r="L56" s="117"/>
      <c r="M56" s="113"/>
      <c r="N56" s="117"/>
      <c r="O56" s="123"/>
      <c r="P56" s="123"/>
      <c r="Q56" s="123"/>
      <c r="R56" s="123"/>
    </row>
    <row r="57" spans="1:18" s="25" customFormat="1" ht="16.5" customHeight="1">
      <c r="A57" s="116"/>
      <c r="B57" s="116"/>
      <c r="C57" s="116"/>
      <c r="D57" s="116"/>
      <c r="E57" s="116"/>
      <c r="K57" s="123"/>
      <c r="L57" s="117"/>
      <c r="M57" s="113"/>
      <c r="N57" s="117"/>
      <c r="O57" s="123"/>
      <c r="P57" s="123"/>
      <c r="Q57" s="123"/>
      <c r="R57" s="123"/>
    </row>
    <row r="99" spans="5:5" ht="16.5" customHeight="1">
      <c r="E99" s="116">
        <v>55861916</v>
      </c>
    </row>
    <row r="102" spans="5:5" ht="16.5" customHeight="1">
      <c r="E102" s="116">
        <f>SUM(E95:E100)</f>
        <v>55861916</v>
      </c>
    </row>
    <row r="103" spans="5:5" ht="16.5" customHeight="1">
      <c r="E103" s="116">
        <v>4604328</v>
      </c>
    </row>
  </sheetData>
  <mergeCells count="6">
    <mergeCell ref="F6:R6"/>
    <mergeCell ref="A33:R33"/>
    <mergeCell ref="A16:C16"/>
    <mergeCell ref="A18:C18"/>
    <mergeCell ref="A29:C29"/>
    <mergeCell ref="L7:N7"/>
  </mergeCells>
  <pageMargins left="0.8" right="0.8" top="0.5" bottom="0.6" header="0.49" footer="0.4"/>
  <pageSetup paperSize="9" firstPageNumber="7" fitToWidth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tabSelected="1" zoomScale="115" zoomScaleNormal="115" zoomScaleSheetLayoutView="89" workbookViewId="0">
      <selection activeCell="G75" sqref="G75"/>
    </sheetView>
  </sheetViews>
  <sheetFormatPr defaultColWidth="0.42578125" defaultRowHeight="16.5" customHeight="1"/>
  <cols>
    <col min="1" max="1" width="1.7109375" style="116" customWidth="1"/>
    <col min="2" max="2" width="47.85546875" style="116" customWidth="1"/>
    <col min="3" max="3" width="5.7109375" style="50" customWidth="1"/>
    <col min="4" max="4" width="0.7109375" style="116" customWidth="1"/>
    <col min="5" max="5" width="12.7109375" style="37" customWidth="1"/>
    <col min="6" max="6" width="0.7109375" style="116" customWidth="1"/>
    <col min="7" max="7" width="12.7109375" style="37" customWidth="1"/>
    <col min="8" max="8" width="0.7109375" style="116" customWidth="1"/>
    <col min="9" max="9" width="12.7109375" style="116" customWidth="1"/>
    <col min="10" max="10" width="0.7109375" style="116" customWidth="1"/>
    <col min="11" max="11" width="12.7109375" style="116" customWidth="1"/>
    <col min="12" max="89" width="9.140625" style="116" customWidth="1"/>
    <col min="90" max="90" width="1.42578125" style="116" customWidth="1"/>
    <col min="91" max="91" width="52.85546875" style="116" customWidth="1"/>
    <col min="92" max="92" width="7" style="116" bestFit="1" customWidth="1"/>
    <col min="93" max="93" width="0.7109375" style="116" customWidth="1"/>
    <col min="94" max="94" width="10.7109375" style="116" customWidth="1"/>
    <col min="95" max="120" width="0.42578125" style="116"/>
    <col min="121" max="121" width="1.7109375" style="116" customWidth="1"/>
    <col min="122" max="122" width="32.140625" style="116" customWidth="1"/>
    <col min="123" max="123" width="5.7109375" style="116" customWidth="1"/>
    <col min="124" max="124" width="0.7109375" style="116" customWidth="1"/>
    <col min="125" max="125" width="13.85546875" style="116" customWidth="1"/>
    <col min="126" max="126" width="0.7109375" style="116" customWidth="1"/>
    <col min="127" max="127" width="13.85546875" style="116" customWidth="1"/>
    <col min="128" max="128" width="0.7109375" style="116" customWidth="1"/>
    <col min="129" max="129" width="13.85546875" style="116" customWidth="1"/>
    <col min="130" max="130" width="0.7109375" style="116" customWidth="1"/>
    <col min="131" max="131" width="13.85546875" style="116" customWidth="1"/>
    <col min="132" max="345" width="9.140625" style="116" customWidth="1"/>
    <col min="346" max="346" width="1.42578125" style="116" customWidth="1"/>
    <col min="347" max="347" width="52.85546875" style="116" customWidth="1"/>
    <col min="348" max="348" width="7" style="116" bestFit="1" customWidth="1"/>
    <col min="349" max="349" width="0.7109375" style="116" customWidth="1"/>
    <col min="350" max="350" width="10.7109375" style="116" customWidth="1"/>
    <col min="351" max="376" width="0.42578125" style="116"/>
    <col min="377" max="377" width="1.7109375" style="116" customWidth="1"/>
    <col min="378" max="378" width="32.140625" style="116" customWidth="1"/>
    <col min="379" max="379" width="5.7109375" style="116" customWidth="1"/>
    <col min="380" max="380" width="0.7109375" style="116" customWidth="1"/>
    <col min="381" max="381" width="13.85546875" style="116" customWidth="1"/>
    <col min="382" max="382" width="0.7109375" style="116" customWidth="1"/>
    <col min="383" max="383" width="13.85546875" style="116" customWidth="1"/>
    <col min="384" max="384" width="0.7109375" style="116" customWidth="1"/>
    <col min="385" max="385" width="13.85546875" style="116" customWidth="1"/>
    <col min="386" max="386" width="0.7109375" style="116" customWidth="1"/>
    <col min="387" max="387" width="13.85546875" style="116" customWidth="1"/>
    <col min="388" max="601" width="9.140625" style="116" customWidth="1"/>
    <col min="602" max="602" width="1.42578125" style="116" customWidth="1"/>
    <col min="603" max="603" width="52.85546875" style="116" customWidth="1"/>
    <col min="604" max="604" width="7" style="116" bestFit="1" customWidth="1"/>
    <col min="605" max="605" width="0.7109375" style="116" customWidth="1"/>
    <col min="606" max="606" width="10.7109375" style="116" customWidth="1"/>
    <col min="607" max="632" width="0.42578125" style="116"/>
    <col min="633" max="633" width="1.7109375" style="116" customWidth="1"/>
    <col min="634" max="634" width="32.140625" style="116" customWidth="1"/>
    <col min="635" max="635" width="5.7109375" style="116" customWidth="1"/>
    <col min="636" max="636" width="0.7109375" style="116" customWidth="1"/>
    <col min="637" max="637" width="13.85546875" style="116" customWidth="1"/>
    <col min="638" max="638" width="0.7109375" style="116" customWidth="1"/>
    <col min="639" max="639" width="13.85546875" style="116" customWidth="1"/>
    <col min="640" max="640" width="0.7109375" style="116" customWidth="1"/>
    <col min="641" max="641" width="13.85546875" style="116" customWidth="1"/>
    <col min="642" max="642" width="0.7109375" style="116" customWidth="1"/>
    <col min="643" max="643" width="13.85546875" style="116" customWidth="1"/>
    <col min="644" max="857" width="9.140625" style="116" customWidth="1"/>
    <col min="858" max="858" width="1.42578125" style="116" customWidth="1"/>
    <col min="859" max="859" width="52.85546875" style="116" customWidth="1"/>
    <col min="860" max="860" width="7" style="116" bestFit="1" customWidth="1"/>
    <col min="861" max="861" width="0.7109375" style="116" customWidth="1"/>
    <col min="862" max="862" width="10.7109375" style="116" customWidth="1"/>
    <col min="863" max="888" width="0.42578125" style="116"/>
    <col min="889" max="889" width="1.7109375" style="116" customWidth="1"/>
    <col min="890" max="890" width="32.140625" style="116" customWidth="1"/>
    <col min="891" max="891" width="5.7109375" style="116" customWidth="1"/>
    <col min="892" max="892" width="0.7109375" style="116" customWidth="1"/>
    <col min="893" max="893" width="13.85546875" style="116" customWidth="1"/>
    <col min="894" max="894" width="0.7109375" style="116" customWidth="1"/>
    <col min="895" max="895" width="13.85546875" style="116" customWidth="1"/>
    <col min="896" max="896" width="0.7109375" style="116" customWidth="1"/>
    <col min="897" max="897" width="13.85546875" style="116" customWidth="1"/>
    <col min="898" max="898" width="0.7109375" style="116" customWidth="1"/>
    <col min="899" max="899" width="13.85546875" style="116" customWidth="1"/>
    <col min="900" max="1113" width="9.140625" style="116" customWidth="1"/>
    <col min="1114" max="1114" width="1.42578125" style="116" customWidth="1"/>
    <col min="1115" max="1115" width="52.85546875" style="116" customWidth="1"/>
    <col min="1116" max="1116" width="7" style="116" bestFit="1" customWidth="1"/>
    <col min="1117" max="1117" width="0.7109375" style="116" customWidth="1"/>
    <col min="1118" max="1118" width="10.7109375" style="116" customWidth="1"/>
    <col min="1119" max="1144" width="0.42578125" style="116"/>
    <col min="1145" max="1145" width="1.7109375" style="116" customWidth="1"/>
    <col min="1146" max="1146" width="32.140625" style="116" customWidth="1"/>
    <col min="1147" max="1147" width="5.7109375" style="116" customWidth="1"/>
    <col min="1148" max="1148" width="0.7109375" style="116" customWidth="1"/>
    <col min="1149" max="1149" width="13.85546875" style="116" customWidth="1"/>
    <col min="1150" max="1150" width="0.7109375" style="116" customWidth="1"/>
    <col min="1151" max="1151" width="13.85546875" style="116" customWidth="1"/>
    <col min="1152" max="1152" width="0.7109375" style="116" customWidth="1"/>
    <col min="1153" max="1153" width="13.85546875" style="116" customWidth="1"/>
    <col min="1154" max="1154" width="0.7109375" style="116" customWidth="1"/>
    <col min="1155" max="1155" width="13.85546875" style="116" customWidth="1"/>
    <col min="1156" max="1369" width="9.140625" style="116" customWidth="1"/>
    <col min="1370" max="1370" width="1.42578125" style="116" customWidth="1"/>
    <col min="1371" max="1371" width="52.85546875" style="116" customWidth="1"/>
    <col min="1372" max="1372" width="7" style="116" bestFit="1" customWidth="1"/>
    <col min="1373" max="1373" width="0.7109375" style="116" customWidth="1"/>
    <col min="1374" max="1374" width="10.7109375" style="116" customWidth="1"/>
    <col min="1375" max="1400" width="0.42578125" style="116"/>
    <col min="1401" max="1401" width="1.7109375" style="116" customWidth="1"/>
    <col min="1402" max="1402" width="32.140625" style="116" customWidth="1"/>
    <col min="1403" max="1403" width="5.7109375" style="116" customWidth="1"/>
    <col min="1404" max="1404" width="0.7109375" style="116" customWidth="1"/>
    <col min="1405" max="1405" width="13.85546875" style="116" customWidth="1"/>
    <col min="1406" max="1406" width="0.7109375" style="116" customWidth="1"/>
    <col min="1407" max="1407" width="13.85546875" style="116" customWidth="1"/>
    <col min="1408" max="1408" width="0.7109375" style="116" customWidth="1"/>
    <col min="1409" max="1409" width="13.85546875" style="116" customWidth="1"/>
    <col min="1410" max="1410" width="0.7109375" style="116" customWidth="1"/>
    <col min="1411" max="1411" width="13.85546875" style="116" customWidth="1"/>
    <col min="1412" max="1625" width="9.140625" style="116" customWidth="1"/>
    <col min="1626" max="1626" width="1.42578125" style="116" customWidth="1"/>
    <col min="1627" max="1627" width="52.85546875" style="116" customWidth="1"/>
    <col min="1628" max="1628" width="7" style="116" bestFit="1" customWidth="1"/>
    <col min="1629" max="1629" width="0.7109375" style="116" customWidth="1"/>
    <col min="1630" max="1630" width="10.7109375" style="116" customWidth="1"/>
    <col min="1631" max="1656" width="0.42578125" style="116"/>
    <col min="1657" max="1657" width="1.7109375" style="116" customWidth="1"/>
    <col min="1658" max="1658" width="32.140625" style="116" customWidth="1"/>
    <col min="1659" max="1659" width="5.7109375" style="116" customWidth="1"/>
    <col min="1660" max="1660" width="0.7109375" style="116" customWidth="1"/>
    <col min="1661" max="1661" width="13.85546875" style="116" customWidth="1"/>
    <col min="1662" max="1662" width="0.7109375" style="116" customWidth="1"/>
    <col min="1663" max="1663" width="13.85546875" style="116" customWidth="1"/>
    <col min="1664" max="1664" width="0.7109375" style="116" customWidth="1"/>
    <col min="1665" max="1665" width="13.85546875" style="116" customWidth="1"/>
    <col min="1666" max="1666" width="0.7109375" style="116" customWidth="1"/>
    <col min="1667" max="1667" width="13.85546875" style="116" customWidth="1"/>
    <col min="1668" max="1881" width="9.140625" style="116" customWidth="1"/>
    <col min="1882" max="1882" width="1.42578125" style="116" customWidth="1"/>
    <col min="1883" max="1883" width="52.85546875" style="116" customWidth="1"/>
    <col min="1884" max="1884" width="7" style="116" bestFit="1" customWidth="1"/>
    <col min="1885" max="1885" width="0.7109375" style="116" customWidth="1"/>
    <col min="1886" max="1886" width="10.7109375" style="116" customWidth="1"/>
    <col min="1887" max="1912" width="0.42578125" style="116"/>
    <col min="1913" max="1913" width="1.7109375" style="116" customWidth="1"/>
    <col min="1914" max="1914" width="32.140625" style="116" customWidth="1"/>
    <col min="1915" max="1915" width="5.7109375" style="116" customWidth="1"/>
    <col min="1916" max="1916" width="0.7109375" style="116" customWidth="1"/>
    <col min="1917" max="1917" width="13.85546875" style="116" customWidth="1"/>
    <col min="1918" max="1918" width="0.7109375" style="116" customWidth="1"/>
    <col min="1919" max="1919" width="13.85546875" style="116" customWidth="1"/>
    <col min="1920" max="1920" width="0.7109375" style="116" customWidth="1"/>
    <col min="1921" max="1921" width="13.85546875" style="116" customWidth="1"/>
    <col min="1922" max="1922" width="0.7109375" style="116" customWidth="1"/>
    <col min="1923" max="1923" width="13.85546875" style="116" customWidth="1"/>
    <col min="1924" max="2137" width="9.140625" style="116" customWidth="1"/>
    <col min="2138" max="2138" width="1.42578125" style="116" customWidth="1"/>
    <col min="2139" max="2139" width="52.85546875" style="116" customWidth="1"/>
    <col min="2140" max="2140" width="7" style="116" bestFit="1" customWidth="1"/>
    <col min="2141" max="2141" width="0.7109375" style="116" customWidth="1"/>
    <col min="2142" max="2142" width="10.7109375" style="116" customWidth="1"/>
    <col min="2143" max="2168" width="0.42578125" style="116"/>
    <col min="2169" max="2169" width="1.7109375" style="116" customWidth="1"/>
    <col min="2170" max="2170" width="32.140625" style="116" customWidth="1"/>
    <col min="2171" max="2171" width="5.7109375" style="116" customWidth="1"/>
    <col min="2172" max="2172" width="0.7109375" style="116" customWidth="1"/>
    <col min="2173" max="2173" width="13.85546875" style="116" customWidth="1"/>
    <col min="2174" max="2174" width="0.7109375" style="116" customWidth="1"/>
    <col min="2175" max="2175" width="13.85546875" style="116" customWidth="1"/>
    <col min="2176" max="2176" width="0.7109375" style="116" customWidth="1"/>
    <col min="2177" max="2177" width="13.85546875" style="116" customWidth="1"/>
    <col min="2178" max="2178" width="0.7109375" style="116" customWidth="1"/>
    <col min="2179" max="2179" width="13.85546875" style="116" customWidth="1"/>
    <col min="2180" max="2393" width="9.140625" style="116" customWidth="1"/>
    <col min="2394" max="2394" width="1.42578125" style="116" customWidth="1"/>
    <col min="2395" max="2395" width="52.85546875" style="116" customWidth="1"/>
    <col min="2396" max="2396" width="7" style="116" bestFit="1" customWidth="1"/>
    <col min="2397" max="2397" width="0.7109375" style="116" customWidth="1"/>
    <col min="2398" max="2398" width="10.7109375" style="116" customWidth="1"/>
    <col min="2399" max="2424" width="0.42578125" style="116"/>
    <col min="2425" max="2425" width="1.7109375" style="116" customWidth="1"/>
    <col min="2426" max="2426" width="32.140625" style="116" customWidth="1"/>
    <col min="2427" max="2427" width="5.7109375" style="116" customWidth="1"/>
    <col min="2428" max="2428" width="0.7109375" style="116" customWidth="1"/>
    <col min="2429" max="2429" width="13.85546875" style="116" customWidth="1"/>
    <col min="2430" max="2430" width="0.7109375" style="116" customWidth="1"/>
    <col min="2431" max="2431" width="13.85546875" style="116" customWidth="1"/>
    <col min="2432" max="2432" width="0.7109375" style="116" customWidth="1"/>
    <col min="2433" max="2433" width="13.85546875" style="116" customWidth="1"/>
    <col min="2434" max="2434" width="0.7109375" style="116" customWidth="1"/>
    <col min="2435" max="2435" width="13.85546875" style="116" customWidth="1"/>
    <col min="2436" max="2649" width="9.140625" style="116" customWidth="1"/>
    <col min="2650" max="2650" width="1.42578125" style="116" customWidth="1"/>
    <col min="2651" max="2651" width="52.85546875" style="116" customWidth="1"/>
    <col min="2652" max="2652" width="7" style="116" bestFit="1" customWidth="1"/>
    <col min="2653" max="2653" width="0.7109375" style="116" customWidth="1"/>
    <col min="2654" max="2654" width="10.7109375" style="116" customWidth="1"/>
    <col min="2655" max="2680" width="0.42578125" style="116"/>
    <col min="2681" max="2681" width="1.7109375" style="116" customWidth="1"/>
    <col min="2682" max="2682" width="32.140625" style="116" customWidth="1"/>
    <col min="2683" max="2683" width="5.7109375" style="116" customWidth="1"/>
    <col min="2684" max="2684" width="0.7109375" style="116" customWidth="1"/>
    <col min="2685" max="2685" width="13.85546875" style="116" customWidth="1"/>
    <col min="2686" max="2686" width="0.7109375" style="116" customWidth="1"/>
    <col min="2687" max="2687" width="13.85546875" style="116" customWidth="1"/>
    <col min="2688" max="2688" width="0.7109375" style="116" customWidth="1"/>
    <col min="2689" max="2689" width="13.85546875" style="116" customWidth="1"/>
    <col min="2690" max="2690" width="0.7109375" style="116" customWidth="1"/>
    <col min="2691" max="2691" width="13.85546875" style="116" customWidth="1"/>
    <col min="2692" max="2905" width="9.140625" style="116" customWidth="1"/>
    <col min="2906" max="2906" width="1.42578125" style="116" customWidth="1"/>
    <col min="2907" max="2907" width="52.85546875" style="116" customWidth="1"/>
    <col min="2908" max="2908" width="7" style="116" bestFit="1" customWidth="1"/>
    <col min="2909" max="2909" width="0.7109375" style="116" customWidth="1"/>
    <col min="2910" max="2910" width="10.7109375" style="116" customWidth="1"/>
    <col min="2911" max="2936" width="0.42578125" style="116"/>
    <col min="2937" max="2937" width="1.7109375" style="116" customWidth="1"/>
    <col min="2938" max="2938" width="32.140625" style="116" customWidth="1"/>
    <col min="2939" max="2939" width="5.7109375" style="116" customWidth="1"/>
    <col min="2940" max="2940" width="0.7109375" style="116" customWidth="1"/>
    <col min="2941" max="2941" width="13.85546875" style="116" customWidth="1"/>
    <col min="2942" max="2942" width="0.7109375" style="116" customWidth="1"/>
    <col min="2943" max="2943" width="13.85546875" style="116" customWidth="1"/>
    <col min="2944" max="2944" width="0.7109375" style="116" customWidth="1"/>
    <col min="2945" max="2945" width="13.85546875" style="116" customWidth="1"/>
    <col min="2946" max="2946" width="0.7109375" style="116" customWidth="1"/>
    <col min="2947" max="2947" width="13.85546875" style="116" customWidth="1"/>
    <col min="2948" max="3161" width="9.140625" style="116" customWidth="1"/>
    <col min="3162" max="3162" width="1.42578125" style="116" customWidth="1"/>
    <col min="3163" max="3163" width="52.85546875" style="116" customWidth="1"/>
    <col min="3164" max="3164" width="7" style="116" bestFit="1" customWidth="1"/>
    <col min="3165" max="3165" width="0.7109375" style="116" customWidth="1"/>
    <col min="3166" max="3166" width="10.7109375" style="116" customWidth="1"/>
    <col min="3167" max="3192" width="0.42578125" style="116"/>
    <col min="3193" max="3193" width="1.7109375" style="116" customWidth="1"/>
    <col min="3194" max="3194" width="32.140625" style="116" customWidth="1"/>
    <col min="3195" max="3195" width="5.7109375" style="116" customWidth="1"/>
    <col min="3196" max="3196" width="0.7109375" style="116" customWidth="1"/>
    <col min="3197" max="3197" width="13.85546875" style="116" customWidth="1"/>
    <col min="3198" max="3198" width="0.7109375" style="116" customWidth="1"/>
    <col min="3199" max="3199" width="13.85546875" style="116" customWidth="1"/>
    <col min="3200" max="3200" width="0.7109375" style="116" customWidth="1"/>
    <col min="3201" max="3201" width="13.85546875" style="116" customWidth="1"/>
    <col min="3202" max="3202" width="0.7109375" style="116" customWidth="1"/>
    <col min="3203" max="3203" width="13.85546875" style="116" customWidth="1"/>
    <col min="3204" max="3417" width="9.140625" style="116" customWidth="1"/>
    <col min="3418" max="3418" width="1.42578125" style="116" customWidth="1"/>
    <col min="3419" max="3419" width="52.85546875" style="116" customWidth="1"/>
    <col min="3420" max="3420" width="7" style="116" bestFit="1" customWidth="1"/>
    <col min="3421" max="3421" width="0.7109375" style="116" customWidth="1"/>
    <col min="3422" max="3422" width="10.7109375" style="116" customWidth="1"/>
    <col min="3423" max="3448" width="0.42578125" style="116"/>
    <col min="3449" max="3449" width="1.7109375" style="116" customWidth="1"/>
    <col min="3450" max="3450" width="32.140625" style="116" customWidth="1"/>
    <col min="3451" max="3451" width="5.7109375" style="116" customWidth="1"/>
    <col min="3452" max="3452" width="0.7109375" style="116" customWidth="1"/>
    <col min="3453" max="3453" width="13.85546875" style="116" customWidth="1"/>
    <col min="3454" max="3454" width="0.7109375" style="116" customWidth="1"/>
    <col min="3455" max="3455" width="13.85546875" style="116" customWidth="1"/>
    <col min="3456" max="3456" width="0.7109375" style="116" customWidth="1"/>
    <col min="3457" max="3457" width="13.85546875" style="116" customWidth="1"/>
    <col min="3458" max="3458" width="0.7109375" style="116" customWidth="1"/>
    <col min="3459" max="3459" width="13.85546875" style="116" customWidth="1"/>
    <col min="3460" max="3673" width="9.140625" style="116" customWidth="1"/>
    <col min="3674" max="3674" width="1.42578125" style="116" customWidth="1"/>
    <col min="3675" max="3675" width="52.85546875" style="116" customWidth="1"/>
    <col min="3676" max="3676" width="7" style="116" bestFit="1" customWidth="1"/>
    <col min="3677" max="3677" width="0.7109375" style="116" customWidth="1"/>
    <col min="3678" max="3678" width="10.7109375" style="116" customWidth="1"/>
    <col min="3679" max="3704" width="0.42578125" style="116"/>
    <col min="3705" max="3705" width="1.7109375" style="116" customWidth="1"/>
    <col min="3706" max="3706" width="32.140625" style="116" customWidth="1"/>
    <col min="3707" max="3707" width="5.7109375" style="116" customWidth="1"/>
    <col min="3708" max="3708" width="0.7109375" style="116" customWidth="1"/>
    <col min="3709" max="3709" width="13.85546875" style="116" customWidth="1"/>
    <col min="3710" max="3710" width="0.7109375" style="116" customWidth="1"/>
    <col min="3711" max="3711" width="13.85546875" style="116" customWidth="1"/>
    <col min="3712" max="3712" width="0.7109375" style="116" customWidth="1"/>
    <col min="3713" max="3713" width="13.85546875" style="116" customWidth="1"/>
    <col min="3714" max="3714" width="0.7109375" style="116" customWidth="1"/>
    <col min="3715" max="3715" width="13.85546875" style="116" customWidth="1"/>
    <col min="3716" max="3929" width="9.140625" style="116" customWidth="1"/>
    <col min="3930" max="3930" width="1.42578125" style="116" customWidth="1"/>
    <col min="3931" max="3931" width="52.85546875" style="116" customWidth="1"/>
    <col min="3932" max="3932" width="7" style="116" bestFit="1" customWidth="1"/>
    <col min="3933" max="3933" width="0.7109375" style="116" customWidth="1"/>
    <col min="3934" max="3934" width="10.7109375" style="116" customWidth="1"/>
    <col min="3935" max="3960" width="0.42578125" style="116"/>
    <col min="3961" max="3961" width="1.7109375" style="116" customWidth="1"/>
    <col min="3962" max="3962" width="32.140625" style="116" customWidth="1"/>
    <col min="3963" max="3963" width="5.7109375" style="116" customWidth="1"/>
    <col min="3964" max="3964" width="0.7109375" style="116" customWidth="1"/>
    <col min="3965" max="3965" width="13.85546875" style="116" customWidth="1"/>
    <col min="3966" max="3966" width="0.7109375" style="116" customWidth="1"/>
    <col min="3967" max="3967" width="13.85546875" style="116" customWidth="1"/>
    <col min="3968" max="3968" width="0.7109375" style="116" customWidth="1"/>
    <col min="3969" max="3969" width="13.85546875" style="116" customWidth="1"/>
    <col min="3970" max="3970" width="0.7109375" style="116" customWidth="1"/>
    <col min="3971" max="3971" width="13.85546875" style="116" customWidth="1"/>
    <col min="3972" max="4185" width="9.140625" style="116" customWidth="1"/>
    <col min="4186" max="4186" width="1.42578125" style="116" customWidth="1"/>
    <col min="4187" max="4187" width="52.85546875" style="116" customWidth="1"/>
    <col min="4188" max="4188" width="7" style="116" bestFit="1" customWidth="1"/>
    <col min="4189" max="4189" width="0.7109375" style="116" customWidth="1"/>
    <col min="4190" max="4190" width="10.7109375" style="116" customWidth="1"/>
    <col min="4191" max="4216" width="0.42578125" style="116"/>
    <col min="4217" max="4217" width="1.7109375" style="116" customWidth="1"/>
    <col min="4218" max="4218" width="32.140625" style="116" customWidth="1"/>
    <col min="4219" max="4219" width="5.7109375" style="116" customWidth="1"/>
    <col min="4220" max="4220" width="0.7109375" style="116" customWidth="1"/>
    <col min="4221" max="4221" width="13.85546875" style="116" customWidth="1"/>
    <col min="4222" max="4222" width="0.7109375" style="116" customWidth="1"/>
    <col min="4223" max="4223" width="13.85546875" style="116" customWidth="1"/>
    <col min="4224" max="4224" width="0.7109375" style="116" customWidth="1"/>
    <col min="4225" max="4225" width="13.85546875" style="116" customWidth="1"/>
    <col min="4226" max="4226" width="0.7109375" style="116" customWidth="1"/>
    <col min="4227" max="4227" width="13.85546875" style="116" customWidth="1"/>
    <col min="4228" max="4441" width="9.140625" style="116" customWidth="1"/>
    <col min="4442" max="4442" width="1.42578125" style="116" customWidth="1"/>
    <col min="4443" max="4443" width="52.85546875" style="116" customWidth="1"/>
    <col min="4444" max="4444" width="7" style="116" bestFit="1" customWidth="1"/>
    <col min="4445" max="4445" width="0.7109375" style="116" customWidth="1"/>
    <col min="4446" max="4446" width="10.7109375" style="116" customWidth="1"/>
    <col min="4447" max="4472" width="0.42578125" style="116"/>
    <col min="4473" max="4473" width="1.7109375" style="116" customWidth="1"/>
    <col min="4474" max="4474" width="32.140625" style="116" customWidth="1"/>
    <col min="4475" max="4475" width="5.7109375" style="116" customWidth="1"/>
    <col min="4476" max="4476" width="0.7109375" style="116" customWidth="1"/>
    <col min="4477" max="4477" width="13.85546875" style="116" customWidth="1"/>
    <col min="4478" max="4478" width="0.7109375" style="116" customWidth="1"/>
    <col min="4479" max="4479" width="13.85546875" style="116" customWidth="1"/>
    <col min="4480" max="4480" width="0.7109375" style="116" customWidth="1"/>
    <col min="4481" max="4481" width="13.85546875" style="116" customWidth="1"/>
    <col min="4482" max="4482" width="0.7109375" style="116" customWidth="1"/>
    <col min="4483" max="4483" width="13.85546875" style="116" customWidth="1"/>
    <col min="4484" max="4697" width="9.140625" style="116" customWidth="1"/>
    <col min="4698" max="4698" width="1.42578125" style="116" customWidth="1"/>
    <col min="4699" max="4699" width="52.85546875" style="116" customWidth="1"/>
    <col min="4700" max="4700" width="7" style="116" bestFit="1" customWidth="1"/>
    <col min="4701" max="4701" width="0.7109375" style="116" customWidth="1"/>
    <col min="4702" max="4702" width="10.7109375" style="116" customWidth="1"/>
    <col min="4703" max="4728" width="0.42578125" style="116"/>
    <col min="4729" max="4729" width="1.7109375" style="116" customWidth="1"/>
    <col min="4730" max="4730" width="32.140625" style="116" customWidth="1"/>
    <col min="4731" max="4731" width="5.7109375" style="116" customWidth="1"/>
    <col min="4732" max="4732" width="0.7109375" style="116" customWidth="1"/>
    <col min="4733" max="4733" width="13.85546875" style="116" customWidth="1"/>
    <col min="4734" max="4734" width="0.7109375" style="116" customWidth="1"/>
    <col min="4735" max="4735" width="13.85546875" style="116" customWidth="1"/>
    <col min="4736" max="4736" width="0.7109375" style="116" customWidth="1"/>
    <col min="4737" max="4737" width="13.85546875" style="116" customWidth="1"/>
    <col min="4738" max="4738" width="0.7109375" style="116" customWidth="1"/>
    <col min="4739" max="4739" width="13.85546875" style="116" customWidth="1"/>
    <col min="4740" max="4953" width="9.140625" style="116" customWidth="1"/>
    <col min="4954" max="4954" width="1.42578125" style="116" customWidth="1"/>
    <col min="4955" max="4955" width="52.85546875" style="116" customWidth="1"/>
    <col min="4956" max="4956" width="7" style="116" bestFit="1" customWidth="1"/>
    <col min="4957" max="4957" width="0.7109375" style="116" customWidth="1"/>
    <col min="4958" max="4958" width="10.7109375" style="116" customWidth="1"/>
    <col min="4959" max="4984" width="0.42578125" style="116"/>
    <col min="4985" max="4985" width="1.7109375" style="116" customWidth="1"/>
    <col min="4986" max="4986" width="32.140625" style="116" customWidth="1"/>
    <col min="4987" max="4987" width="5.7109375" style="116" customWidth="1"/>
    <col min="4988" max="4988" width="0.7109375" style="116" customWidth="1"/>
    <col min="4989" max="4989" width="13.85546875" style="116" customWidth="1"/>
    <col min="4990" max="4990" width="0.7109375" style="116" customWidth="1"/>
    <col min="4991" max="4991" width="13.85546875" style="116" customWidth="1"/>
    <col min="4992" max="4992" width="0.7109375" style="116" customWidth="1"/>
    <col min="4993" max="4993" width="13.85546875" style="116" customWidth="1"/>
    <col min="4994" max="4994" width="0.7109375" style="116" customWidth="1"/>
    <col min="4995" max="4995" width="13.85546875" style="116" customWidth="1"/>
    <col min="4996" max="5209" width="9.140625" style="116" customWidth="1"/>
    <col min="5210" max="5210" width="1.42578125" style="116" customWidth="1"/>
    <col min="5211" max="5211" width="52.85546875" style="116" customWidth="1"/>
    <col min="5212" max="5212" width="7" style="116" bestFit="1" customWidth="1"/>
    <col min="5213" max="5213" width="0.7109375" style="116" customWidth="1"/>
    <col min="5214" max="5214" width="10.7109375" style="116" customWidth="1"/>
    <col min="5215" max="5240" width="0.42578125" style="116"/>
    <col min="5241" max="5241" width="1.7109375" style="116" customWidth="1"/>
    <col min="5242" max="5242" width="32.140625" style="116" customWidth="1"/>
    <col min="5243" max="5243" width="5.7109375" style="116" customWidth="1"/>
    <col min="5244" max="5244" width="0.7109375" style="116" customWidth="1"/>
    <col min="5245" max="5245" width="13.85546875" style="116" customWidth="1"/>
    <col min="5246" max="5246" width="0.7109375" style="116" customWidth="1"/>
    <col min="5247" max="5247" width="13.85546875" style="116" customWidth="1"/>
    <col min="5248" max="5248" width="0.7109375" style="116" customWidth="1"/>
    <col min="5249" max="5249" width="13.85546875" style="116" customWidth="1"/>
    <col min="5250" max="5250" width="0.7109375" style="116" customWidth="1"/>
    <col min="5251" max="5251" width="13.85546875" style="116" customWidth="1"/>
    <col min="5252" max="5465" width="9.140625" style="116" customWidth="1"/>
    <col min="5466" max="5466" width="1.42578125" style="116" customWidth="1"/>
    <col min="5467" max="5467" width="52.85546875" style="116" customWidth="1"/>
    <col min="5468" max="5468" width="7" style="116" bestFit="1" customWidth="1"/>
    <col min="5469" max="5469" width="0.7109375" style="116" customWidth="1"/>
    <col min="5470" max="5470" width="10.7109375" style="116" customWidth="1"/>
    <col min="5471" max="5496" width="0.42578125" style="116"/>
    <col min="5497" max="5497" width="1.7109375" style="116" customWidth="1"/>
    <col min="5498" max="5498" width="32.140625" style="116" customWidth="1"/>
    <col min="5499" max="5499" width="5.7109375" style="116" customWidth="1"/>
    <col min="5500" max="5500" width="0.7109375" style="116" customWidth="1"/>
    <col min="5501" max="5501" width="13.85546875" style="116" customWidth="1"/>
    <col min="5502" max="5502" width="0.7109375" style="116" customWidth="1"/>
    <col min="5503" max="5503" width="13.85546875" style="116" customWidth="1"/>
    <col min="5504" max="5504" width="0.7109375" style="116" customWidth="1"/>
    <col min="5505" max="5505" width="13.85546875" style="116" customWidth="1"/>
    <col min="5506" max="5506" width="0.7109375" style="116" customWidth="1"/>
    <col min="5507" max="5507" width="13.85546875" style="116" customWidth="1"/>
    <col min="5508" max="5721" width="9.140625" style="116" customWidth="1"/>
    <col min="5722" max="5722" width="1.42578125" style="116" customWidth="1"/>
    <col min="5723" max="5723" width="52.85546875" style="116" customWidth="1"/>
    <col min="5724" max="5724" width="7" style="116" bestFit="1" customWidth="1"/>
    <col min="5725" max="5725" width="0.7109375" style="116" customWidth="1"/>
    <col min="5726" max="5726" width="10.7109375" style="116" customWidth="1"/>
    <col min="5727" max="5752" width="0.42578125" style="116"/>
    <col min="5753" max="5753" width="1.7109375" style="116" customWidth="1"/>
    <col min="5754" max="5754" width="32.140625" style="116" customWidth="1"/>
    <col min="5755" max="5755" width="5.7109375" style="116" customWidth="1"/>
    <col min="5756" max="5756" width="0.7109375" style="116" customWidth="1"/>
    <col min="5757" max="5757" width="13.85546875" style="116" customWidth="1"/>
    <col min="5758" max="5758" width="0.7109375" style="116" customWidth="1"/>
    <col min="5759" max="5759" width="13.85546875" style="116" customWidth="1"/>
    <col min="5760" max="5760" width="0.7109375" style="116" customWidth="1"/>
    <col min="5761" max="5761" width="13.85546875" style="116" customWidth="1"/>
    <col min="5762" max="5762" width="0.7109375" style="116" customWidth="1"/>
    <col min="5763" max="5763" width="13.85546875" style="116" customWidth="1"/>
    <col min="5764" max="5977" width="9.140625" style="116" customWidth="1"/>
    <col min="5978" max="5978" width="1.42578125" style="116" customWidth="1"/>
    <col min="5979" max="5979" width="52.85546875" style="116" customWidth="1"/>
    <col min="5980" max="5980" width="7" style="116" bestFit="1" customWidth="1"/>
    <col min="5981" max="5981" width="0.7109375" style="116" customWidth="1"/>
    <col min="5982" max="5982" width="10.7109375" style="116" customWidth="1"/>
    <col min="5983" max="6008" width="0.42578125" style="116"/>
    <col min="6009" max="6009" width="1.7109375" style="116" customWidth="1"/>
    <col min="6010" max="6010" width="32.140625" style="116" customWidth="1"/>
    <col min="6011" max="6011" width="5.7109375" style="116" customWidth="1"/>
    <col min="6012" max="6012" width="0.7109375" style="116" customWidth="1"/>
    <col min="6013" max="6013" width="13.85546875" style="116" customWidth="1"/>
    <col min="6014" max="6014" width="0.7109375" style="116" customWidth="1"/>
    <col min="6015" max="6015" width="13.85546875" style="116" customWidth="1"/>
    <col min="6016" max="6016" width="0.7109375" style="116" customWidth="1"/>
    <col min="6017" max="6017" width="13.85546875" style="116" customWidth="1"/>
    <col min="6018" max="6018" width="0.7109375" style="116" customWidth="1"/>
    <col min="6019" max="6019" width="13.85546875" style="116" customWidth="1"/>
    <col min="6020" max="6233" width="9.140625" style="116" customWidth="1"/>
    <col min="6234" max="6234" width="1.42578125" style="116" customWidth="1"/>
    <col min="6235" max="6235" width="52.85546875" style="116" customWidth="1"/>
    <col min="6236" max="6236" width="7" style="116" bestFit="1" customWidth="1"/>
    <col min="6237" max="6237" width="0.7109375" style="116" customWidth="1"/>
    <col min="6238" max="6238" width="10.7109375" style="116" customWidth="1"/>
    <col min="6239" max="6264" width="0.42578125" style="116"/>
    <col min="6265" max="6265" width="1.7109375" style="116" customWidth="1"/>
    <col min="6266" max="6266" width="32.140625" style="116" customWidth="1"/>
    <col min="6267" max="6267" width="5.7109375" style="116" customWidth="1"/>
    <col min="6268" max="6268" width="0.7109375" style="116" customWidth="1"/>
    <col min="6269" max="6269" width="13.85546875" style="116" customWidth="1"/>
    <col min="6270" max="6270" width="0.7109375" style="116" customWidth="1"/>
    <col min="6271" max="6271" width="13.85546875" style="116" customWidth="1"/>
    <col min="6272" max="6272" width="0.7109375" style="116" customWidth="1"/>
    <col min="6273" max="6273" width="13.85546875" style="116" customWidth="1"/>
    <col min="6274" max="6274" width="0.7109375" style="116" customWidth="1"/>
    <col min="6275" max="6275" width="13.85546875" style="116" customWidth="1"/>
    <col min="6276" max="6489" width="9.140625" style="116" customWidth="1"/>
    <col min="6490" max="6490" width="1.42578125" style="116" customWidth="1"/>
    <col min="6491" max="6491" width="52.85546875" style="116" customWidth="1"/>
    <col min="6492" max="6492" width="7" style="116" bestFit="1" customWidth="1"/>
    <col min="6493" max="6493" width="0.7109375" style="116" customWidth="1"/>
    <col min="6494" max="6494" width="10.7109375" style="116" customWidth="1"/>
    <col min="6495" max="6520" width="0.42578125" style="116"/>
    <col min="6521" max="6521" width="1.7109375" style="116" customWidth="1"/>
    <col min="6522" max="6522" width="32.140625" style="116" customWidth="1"/>
    <col min="6523" max="6523" width="5.7109375" style="116" customWidth="1"/>
    <col min="6524" max="6524" width="0.7109375" style="116" customWidth="1"/>
    <col min="6525" max="6525" width="13.85546875" style="116" customWidth="1"/>
    <col min="6526" max="6526" width="0.7109375" style="116" customWidth="1"/>
    <col min="6527" max="6527" width="13.85546875" style="116" customWidth="1"/>
    <col min="6528" max="6528" width="0.7109375" style="116" customWidth="1"/>
    <col min="6529" max="6529" width="13.85546875" style="116" customWidth="1"/>
    <col min="6530" max="6530" width="0.7109375" style="116" customWidth="1"/>
    <col min="6531" max="6531" width="13.85546875" style="116" customWidth="1"/>
    <col min="6532" max="6745" width="9.140625" style="116" customWidth="1"/>
    <col min="6746" max="6746" width="1.42578125" style="116" customWidth="1"/>
    <col min="6747" max="6747" width="52.85546875" style="116" customWidth="1"/>
    <col min="6748" max="6748" width="7" style="116" bestFit="1" customWidth="1"/>
    <col min="6749" max="6749" width="0.7109375" style="116" customWidth="1"/>
    <col min="6750" max="6750" width="10.7109375" style="116" customWidth="1"/>
    <col min="6751" max="6776" width="0.42578125" style="116"/>
    <col min="6777" max="6777" width="1.7109375" style="116" customWidth="1"/>
    <col min="6778" max="6778" width="32.140625" style="116" customWidth="1"/>
    <col min="6779" max="6779" width="5.7109375" style="116" customWidth="1"/>
    <col min="6780" max="6780" width="0.7109375" style="116" customWidth="1"/>
    <col min="6781" max="6781" width="13.85546875" style="116" customWidth="1"/>
    <col min="6782" max="6782" width="0.7109375" style="116" customWidth="1"/>
    <col min="6783" max="6783" width="13.85546875" style="116" customWidth="1"/>
    <col min="6784" max="6784" width="0.7109375" style="116" customWidth="1"/>
    <col min="6785" max="6785" width="13.85546875" style="116" customWidth="1"/>
    <col min="6786" max="6786" width="0.7109375" style="116" customWidth="1"/>
    <col min="6787" max="6787" width="13.85546875" style="116" customWidth="1"/>
    <col min="6788" max="7001" width="9.140625" style="116" customWidth="1"/>
    <col min="7002" max="7002" width="1.42578125" style="116" customWidth="1"/>
    <col min="7003" max="7003" width="52.85546875" style="116" customWidth="1"/>
    <col min="7004" max="7004" width="7" style="116" bestFit="1" customWidth="1"/>
    <col min="7005" max="7005" width="0.7109375" style="116" customWidth="1"/>
    <col min="7006" max="7006" width="10.7109375" style="116" customWidth="1"/>
    <col min="7007" max="7032" width="0.42578125" style="116"/>
    <col min="7033" max="7033" width="1.7109375" style="116" customWidth="1"/>
    <col min="7034" max="7034" width="32.140625" style="116" customWidth="1"/>
    <col min="7035" max="7035" width="5.7109375" style="116" customWidth="1"/>
    <col min="7036" max="7036" width="0.7109375" style="116" customWidth="1"/>
    <col min="7037" max="7037" width="13.85546875" style="116" customWidth="1"/>
    <col min="7038" max="7038" width="0.7109375" style="116" customWidth="1"/>
    <col min="7039" max="7039" width="13.85546875" style="116" customWidth="1"/>
    <col min="7040" max="7040" width="0.7109375" style="116" customWidth="1"/>
    <col min="7041" max="7041" width="13.85546875" style="116" customWidth="1"/>
    <col min="7042" max="7042" width="0.7109375" style="116" customWidth="1"/>
    <col min="7043" max="7043" width="13.85546875" style="116" customWidth="1"/>
    <col min="7044" max="7257" width="9.140625" style="116" customWidth="1"/>
    <col min="7258" max="7258" width="1.42578125" style="116" customWidth="1"/>
    <col min="7259" max="7259" width="52.85546875" style="116" customWidth="1"/>
    <col min="7260" max="7260" width="7" style="116" bestFit="1" customWidth="1"/>
    <col min="7261" max="7261" width="0.7109375" style="116" customWidth="1"/>
    <col min="7262" max="7262" width="10.7109375" style="116" customWidth="1"/>
    <col min="7263" max="7288" width="0.42578125" style="116"/>
    <col min="7289" max="7289" width="1.7109375" style="116" customWidth="1"/>
    <col min="7290" max="7290" width="32.140625" style="116" customWidth="1"/>
    <col min="7291" max="7291" width="5.7109375" style="116" customWidth="1"/>
    <col min="7292" max="7292" width="0.7109375" style="116" customWidth="1"/>
    <col min="7293" max="7293" width="13.85546875" style="116" customWidth="1"/>
    <col min="7294" max="7294" width="0.7109375" style="116" customWidth="1"/>
    <col min="7295" max="7295" width="13.85546875" style="116" customWidth="1"/>
    <col min="7296" max="7296" width="0.7109375" style="116" customWidth="1"/>
    <col min="7297" max="7297" width="13.85546875" style="116" customWidth="1"/>
    <col min="7298" max="7298" width="0.7109375" style="116" customWidth="1"/>
    <col min="7299" max="7299" width="13.85546875" style="116" customWidth="1"/>
    <col min="7300" max="7513" width="9.140625" style="116" customWidth="1"/>
    <col min="7514" max="7514" width="1.42578125" style="116" customWidth="1"/>
    <col min="7515" max="7515" width="52.85546875" style="116" customWidth="1"/>
    <col min="7516" max="7516" width="7" style="116" bestFit="1" customWidth="1"/>
    <col min="7517" max="7517" width="0.7109375" style="116" customWidth="1"/>
    <col min="7518" max="7518" width="10.7109375" style="116" customWidth="1"/>
    <col min="7519" max="7544" width="0.42578125" style="116"/>
    <col min="7545" max="7545" width="1.7109375" style="116" customWidth="1"/>
    <col min="7546" max="7546" width="32.140625" style="116" customWidth="1"/>
    <col min="7547" max="7547" width="5.7109375" style="116" customWidth="1"/>
    <col min="7548" max="7548" width="0.7109375" style="116" customWidth="1"/>
    <col min="7549" max="7549" width="13.85546875" style="116" customWidth="1"/>
    <col min="7550" max="7550" width="0.7109375" style="116" customWidth="1"/>
    <col min="7551" max="7551" width="13.85546875" style="116" customWidth="1"/>
    <col min="7552" max="7552" width="0.7109375" style="116" customWidth="1"/>
    <col min="7553" max="7553" width="13.85546875" style="116" customWidth="1"/>
    <col min="7554" max="7554" width="0.7109375" style="116" customWidth="1"/>
    <col min="7555" max="7555" width="13.85546875" style="116" customWidth="1"/>
    <col min="7556" max="7769" width="9.140625" style="116" customWidth="1"/>
    <col min="7770" max="7770" width="1.42578125" style="116" customWidth="1"/>
    <col min="7771" max="7771" width="52.85546875" style="116" customWidth="1"/>
    <col min="7772" max="7772" width="7" style="116" bestFit="1" customWidth="1"/>
    <col min="7773" max="7773" width="0.7109375" style="116" customWidth="1"/>
    <col min="7774" max="7774" width="10.7109375" style="116" customWidth="1"/>
    <col min="7775" max="7800" width="0.42578125" style="116"/>
    <col min="7801" max="7801" width="1.7109375" style="116" customWidth="1"/>
    <col min="7802" max="7802" width="32.140625" style="116" customWidth="1"/>
    <col min="7803" max="7803" width="5.7109375" style="116" customWidth="1"/>
    <col min="7804" max="7804" width="0.7109375" style="116" customWidth="1"/>
    <col min="7805" max="7805" width="13.85546875" style="116" customWidth="1"/>
    <col min="7806" max="7806" width="0.7109375" style="116" customWidth="1"/>
    <col min="7807" max="7807" width="13.85546875" style="116" customWidth="1"/>
    <col min="7808" max="7808" width="0.7109375" style="116" customWidth="1"/>
    <col min="7809" max="7809" width="13.85546875" style="116" customWidth="1"/>
    <col min="7810" max="7810" width="0.7109375" style="116" customWidth="1"/>
    <col min="7811" max="7811" width="13.85546875" style="116" customWidth="1"/>
    <col min="7812" max="8025" width="9.140625" style="116" customWidth="1"/>
    <col min="8026" max="8026" width="1.42578125" style="116" customWidth="1"/>
    <col min="8027" max="8027" width="52.85546875" style="116" customWidth="1"/>
    <col min="8028" max="8028" width="7" style="116" bestFit="1" customWidth="1"/>
    <col min="8029" max="8029" width="0.7109375" style="116" customWidth="1"/>
    <col min="8030" max="8030" width="10.7109375" style="116" customWidth="1"/>
    <col min="8031" max="8056" width="0.42578125" style="116"/>
    <col min="8057" max="8057" width="1.7109375" style="116" customWidth="1"/>
    <col min="8058" max="8058" width="32.140625" style="116" customWidth="1"/>
    <col min="8059" max="8059" width="5.7109375" style="116" customWidth="1"/>
    <col min="8060" max="8060" width="0.7109375" style="116" customWidth="1"/>
    <col min="8061" max="8061" width="13.85546875" style="116" customWidth="1"/>
    <col min="8062" max="8062" width="0.7109375" style="116" customWidth="1"/>
    <col min="8063" max="8063" width="13.85546875" style="116" customWidth="1"/>
    <col min="8064" max="8064" width="0.7109375" style="116" customWidth="1"/>
    <col min="8065" max="8065" width="13.85546875" style="116" customWidth="1"/>
    <col min="8066" max="8066" width="0.7109375" style="116" customWidth="1"/>
    <col min="8067" max="8067" width="13.85546875" style="116" customWidth="1"/>
    <col min="8068" max="8281" width="9.140625" style="116" customWidth="1"/>
    <col min="8282" max="8282" width="1.42578125" style="116" customWidth="1"/>
    <col min="8283" max="8283" width="52.85546875" style="116" customWidth="1"/>
    <col min="8284" max="8284" width="7" style="116" bestFit="1" customWidth="1"/>
    <col min="8285" max="8285" width="0.7109375" style="116" customWidth="1"/>
    <col min="8286" max="8286" width="10.7109375" style="116" customWidth="1"/>
    <col min="8287" max="8312" width="0.42578125" style="116"/>
    <col min="8313" max="8313" width="1.7109375" style="116" customWidth="1"/>
    <col min="8314" max="8314" width="32.140625" style="116" customWidth="1"/>
    <col min="8315" max="8315" width="5.7109375" style="116" customWidth="1"/>
    <col min="8316" max="8316" width="0.7109375" style="116" customWidth="1"/>
    <col min="8317" max="8317" width="13.85546875" style="116" customWidth="1"/>
    <col min="8318" max="8318" width="0.7109375" style="116" customWidth="1"/>
    <col min="8319" max="8319" width="13.85546875" style="116" customWidth="1"/>
    <col min="8320" max="8320" width="0.7109375" style="116" customWidth="1"/>
    <col min="8321" max="8321" width="13.85546875" style="116" customWidth="1"/>
    <col min="8322" max="8322" width="0.7109375" style="116" customWidth="1"/>
    <col min="8323" max="8323" width="13.85546875" style="116" customWidth="1"/>
    <col min="8324" max="8537" width="9.140625" style="116" customWidth="1"/>
    <col min="8538" max="8538" width="1.42578125" style="116" customWidth="1"/>
    <col min="8539" max="8539" width="52.85546875" style="116" customWidth="1"/>
    <col min="8540" max="8540" width="7" style="116" bestFit="1" customWidth="1"/>
    <col min="8541" max="8541" width="0.7109375" style="116" customWidth="1"/>
    <col min="8542" max="8542" width="10.7109375" style="116" customWidth="1"/>
    <col min="8543" max="8568" width="0.42578125" style="116"/>
    <col min="8569" max="8569" width="1.7109375" style="116" customWidth="1"/>
    <col min="8570" max="8570" width="32.140625" style="116" customWidth="1"/>
    <col min="8571" max="8571" width="5.7109375" style="116" customWidth="1"/>
    <col min="8572" max="8572" width="0.7109375" style="116" customWidth="1"/>
    <col min="8573" max="8573" width="13.85546875" style="116" customWidth="1"/>
    <col min="8574" max="8574" width="0.7109375" style="116" customWidth="1"/>
    <col min="8575" max="8575" width="13.85546875" style="116" customWidth="1"/>
    <col min="8576" max="8576" width="0.7109375" style="116" customWidth="1"/>
    <col min="8577" max="8577" width="13.85546875" style="116" customWidth="1"/>
    <col min="8578" max="8578" width="0.7109375" style="116" customWidth="1"/>
    <col min="8579" max="8579" width="13.85546875" style="116" customWidth="1"/>
    <col min="8580" max="8793" width="9.140625" style="116" customWidth="1"/>
    <col min="8794" max="8794" width="1.42578125" style="116" customWidth="1"/>
    <col min="8795" max="8795" width="52.85546875" style="116" customWidth="1"/>
    <col min="8796" max="8796" width="7" style="116" bestFit="1" customWidth="1"/>
    <col min="8797" max="8797" width="0.7109375" style="116" customWidth="1"/>
    <col min="8798" max="8798" width="10.7109375" style="116" customWidth="1"/>
    <col min="8799" max="8824" width="0.42578125" style="116"/>
    <col min="8825" max="8825" width="1.7109375" style="116" customWidth="1"/>
    <col min="8826" max="8826" width="32.140625" style="116" customWidth="1"/>
    <col min="8827" max="8827" width="5.7109375" style="116" customWidth="1"/>
    <col min="8828" max="8828" width="0.7109375" style="116" customWidth="1"/>
    <col min="8829" max="8829" width="13.85546875" style="116" customWidth="1"/>
    <col min="8830" max="8830" width="0.7109375" style="116" customWidth="1"/>
    <col min="8831" max="8831" width="13.85546875" style="116" customWidth="1"/>
    <col min="8832" max="8832" width="0.7109375" style="116" customWidth="1"/>
    <col min="8833" max="8833" width="13.85546875" style="116" customWidth="1"/>
    <col min="8834" max="8834" width="0.7109375" style="116" customWidth="1"/>
    <col min="8835" max="8835" width="13.85546875" style="116" customWidth="1"/>
    <col min="8836" max="9049" width="9.140625" style="116" customWidth="1"/>
    <col min="9050" max="9050" width="1.42578125" style="116" customWidth="1"/>
    <col min="9051" max="9051" width="52.85546875" style="116" customWidth="1"/>
    <col min="9052" max="9052" width="7" style="116" bestFit="1" customWidth="1"/>
    <col min="9053" max="9053" width="0.7109375" style="116" customWidth="1"/>
    <col min="9054" max="9054" width="10.7109375" style="116" customWidth="1"/>
    <col min="9055" max="9080" width="0.42578125" style="116"/>
    <col min="9081" max="9081" width="1.7109375" style="116" customWidth="1"/>
    <col min="9082" max="9082" width="32.140625" style="116" customWidth="1"/>
    <col min="9083" max="9083" width="5.7109375" style="116" customWidth="1"/>
    <col min="9084" max="9084" width="0.7109375" style="116" customWidth="1"/>
    <col min="9085" max="9085" width="13.85546875" style="116" customWidth="1"/>
    <col min="9086" max="9086" width="0.7109375" style="116" customWidth="1"/>
    <col min="9087" max="9087" width="13.85546875" style="116" customWidth="1"/>
    <col min="9088" max="9088" width="0.7109375" style="116" customWidth="1"/>
    <col min="9089" max="9089" width="13.85546875" style="116" customWidth="1"/>
    <col min="9090" max="9090" width="0.7109375" style="116" customWidth="1"/>
    <col min="9091" max="9091" width="13.85546875" style="116" customWidth="1"/>
    <col min="9092" max="9305" width="9.140625" style="116" customWidth="1"/>
    <col min="9306" max="9306" width="1.42578125" style="116" customWidth="1"/>
    <col min="9307" max="9307" width="52.85546875" style="116" customWidth="1"/>
    <col min="9308" max="9308" width="7" style="116" bestFit="1" customWidth="1"/>
    <col min="9309" max="9309" width="0.7109375" style="116" customWidth="1"/>
    <col min="9310" max="9310" width="10.7109375" style="116" customWidth="1"/>
    <col min="9311" max="9336" width="0.42578125" style="116"/>
    <col min="9337" max="9337" width="1.7109375" style="116" customWidth="1"/>
    <col min="9338" max="9338" width="32.140625" style="116" customWidth="1"/>
    <col min="9339" max="9339" width="5.7109375" style="116" customWidth="1"/>
    <col min="9340" max="9340" width="0.7109375" style="116" customWidth="1"/>
    <col min="9341" max="9341" width="13.85546875" style="116" customWidth="1"/>
    <col min="9342" max="9342" width="0.7109375" style="116" customWidth="1"/>
    <col min="9343" max="9343" width="13.85546875" style="116" customWidth="1"/>
    <col min="9344" max="9344" width="0.7109375" style="116" customWidth="1"/>
    <col min="9345" max="9345" width="13.85546875" style="116" customWidth="1"/>
    <col min="9346" max="9346" width="0.7109375" style="116" customWidth="1"/>
    <col min="9347" max="9347" width="13.85546875" style="116" customWidth="1"/>
    <col min="9348" max="9561" width="9.140625" style="116" customWidth="1"/>
    <col min="9562" max="9562" width="1.42578125" style="116" customWidth="1"/>
    <col min="9563" max="9563" width="52.85546875" style="116" customWidth="1"/>
    <col min="9564" max="9564" width="7" style="116" bestFit="1" customWidth="1"/>
    <col min="9565" max="9565" width="0.7109375" style="116" customWidth="1"/>
    <col min="9566" max="9566" width="10.7109375" style="116" customWidth="1"/>
    <col min="9567" max="9592" width="0.42578125" style="116"/>
    <col min="9593" max="9593" width="1.7109375" style="116" customWidth="1"/>
    <col min="9594" max="9594" width="32.140625" style="116" customWidth="1"/>
    <col min="9595" max="9595" width="5.7109375" style="116" customWidth="1"/>
    <col min="9596" max="9596" width="0.7109375" style="116" customWidth="1"/>
    <col min="9597" max="9597" width="13.85546875" style="116" customWidth="1"/>
    <col min="9598" max="9598" width="0.7109375" style="116" customWidth="1"/>
    <col min="9599" max="9599" width="13.85546875" style="116" customWidth="1"/>
    <col min="9600" max="9600" width="0.7109375" style="116" customWidth="1"/>
    <col min="9601" max="9601" width="13.85546875" style="116" customWidth="1"/>
    <col min="9602" max="9602" width="0.7109375" style="116" customWidth="1"/>
    <col min="9603" max="9603" width="13.85546875" style="116" customWidth="1"/>
    <col min="9604" max="9817" width="9.140625" style="116" customWidth="1"/>
    <col min="9818" max="9818" width="1.42578125" style="116" customWidth="1"/>
    <col min="9819" max="9819" width="52.85546875" style="116" customWidth="1"/>
    <col min="9820" max="9820" width="7" style="116" bestFit="1" customWidth="1"/>
    <col min="9821" max="9821" width="0.7109375" style="116" customWidth="1"/>
    <col min="9822" max="9822" width="10.7109375" style="116" customWidth="1"/>
    <col min="9823" max="9848" width="0.42578125" style="116"/>
    <col min="9849" max="9849" width="1.7109375" style="116" customWidth="1"/>
    <col min="9850" max="9850" width="32.140625" style="116" customWidth="1"/>
    <col min="9851" max="9851" width="5.7109375" style="116" customWidth="1"/>
    <col min="9852" max="9852" width="0.7109375" style="116" customWidth="1"/>
    <col min="9853" max="9853" width="13.85546875" style="116" customWidth="1"/>
    <col min="9854" max="9854" width="0.7109375" style="116" customWidth="1"/>
    <col min="9855" max="9855" width="13.85546875" style="116" customWidth="1"/>
    <col min="9856" max="9856" width="0.7109375" style="116" customWidth="1"/>
    <col min="9857" max="9857" width="13.85546875" style="116" customWidth="1"/>
    <col min="9858" max="9858" width="0.7109375" style="116" customWidth="1"/>
    <col min="9859" max="9859" width="13.85546875" style="116" customWidth="1"/>
    <col min="9860" max="10073" width="9.140625" style="116" customWidth="1"/>
    <col min="10074" max="10074" width="1.42578125" style="116" customWidth="1"/>
    <col min="10075" max="10075" width="52.85546875" style="116" customWidth="1"/>
    <col min="10076" max="10076" width="7" style="116" bestFit="1" customWidth="1"/>
    <col min="10077" max="10077" width="0.7109375" style="116" customWidth="1"/>
    <col min="10078" max="10078" width="10.7109375" style="116" customWidth="1"/>
    <col min="10079" max="10104" width="0.42578125" style="116"/>
    <col min="10105" max="10105" width="1.7109375" style="116" customWidth="1"/>
    <col min="10106" max="10106" width="32.140625" style="116" customWidth="1"/>
    <col min="10107" max="10107" width="5.7109375" style="116" customWidth="1"/>
    <col min="10108" max="10108" width="0.7109375" style="116" customWidth="1"/>
    <col min="10109" max="10109" width="13.85546875" style="116" customWidth="1"/>
    <col min="10110" max="10110" width="0.7109375" style="116" customWidth="1"/>
    <col min="10111" max="10111" width="13.85546875" style="116" customWidth="1"/>
    <col min="10112" max="10112" width="0.7109375" style="116" customWidth="1"/>
    <col min="10113" max="10113" width="13.85546875" style="116" customWidth="1"/>
    <col min="10114" max="10114" width="0.7109375" style="116" customWidth="1"/>
    <col min="10115" max="10115" width="13.85546875" style="116" customWidth="1"/>
    <col min="10116" max="10329" width="9.140625" style="116" customWidth="1"/>
    <col min="10330" max="10330" width="1.42578125" style="116" customWidth="1"/>
    <col min="10331" max="10331" width="52.85546875" style="116" customWidth="1"/>
    <col min="10332" max="10332" width="7" style="116" bestFit="1" customWidth="1"/>
    <col min="10333" max="10333" width="0.7109375" style="116" customWidth="1"/>
    <col min="10334" max="10334" width="10.7109375" style="116" customWidth="1"/>
    <col min="10335" max="10360" width="0.42578125" style="116"/>
    <col min="10361" max="10361" width="1.7109375" style="116" customWidth="1"/>
    <col min="10362" max="10362" width="32.140625" style="116" customWidth="1"/>
    <col min="10363" max="10363" width="5.7109375" style="116" customWidth="1"/>
    <col min="10364" max="10364" width="0.7109375" style="116" customWidth="1"/>
    <col min="10365" max="10365" width="13.85546875" style="116" customWidth="1"/>
    <col min="10366" max="10366" width="0.7109375" style="116" customWidth="1"/>
    <col min="10367" max="10367" width="13.85546875" style="116" customWidth="1"/>
    <col min="10368" max="10368" width="0.7109375" style="116" customWidth="1"/>
    <col min="10369" max="10369" width="13.85546875" style="116" customWidth="1"/>
    <col min="10370" max="10370" width="0.7109375" style="116" customWidth="1"/>
    <col min="10371" max="10371" width="13.85546875" style="116" customWidth="1"/>
    <col min="10372" max="10585" width="9.140625" style="116" customWidth="1"/>
    <col min="10586" max="10586" width="1.42578125" style="116" customWidth="1"/>
    <col min="10587" max="10587" width="52.85546875" style="116" customWidth="1"/>
    <col min="10588" max="10588" width="7" style="116" bestFit="1" customWidth="1"/>
    <col min="10589" max="10589" width="0.7109375" style="116" customWidth="1"/>
    <col min="10590" max="10590" width="10.7109375" style="116" customWidth="1"/>
    <col min="10591" max="10616" width="0.42578125" style="116"/>
    <col min="10617" max="10617" width="1.7109375" style="116" customWidth="1"/>
    <col min="10618" max="10618" width="32.140625" style="116" customWidth="1"/>
    <col min="10619" max="10619" width="5.7109375" style="116" customWidth="1"/>
    <col min="10620" max="10620" width="0.7109375" style="116" customWidth="1"/>
    <col min="10621" max="10621" width="13.85546875" style="116" customWidth="1"/>
    <col min="10622" max="10622" width="0.7109375" style="116" customWidth="1"/>
    <col min="10623" max="10623" width="13.85546875" style="116" customWidth="1"/>
    <col min="10624" max="10624" width="0.7109375" style="116" customWidth="1"/>
    <col min="10625" max="10625" width="13.85546875" style="116" customWidth="1"/>
    <col min="10626" max="10626" width="0.7109375" style="116" customWidth="1"/>
    <col min="10627" max="10627" width="13.85546875" style="116" customWidth="1"/>
    <col min="10628" max="10841" width="9.140625" style="116" customWidth="1"/>
    <col min="10842" max="10842" width="1.42578125" style="116" customWidth="1"/>
    <col min="10843" max="10843" width="52.85546875" style="116" customWidth="1"/>
    <col min="10844" max="10844" width="7" style="116" bestFit="1" customWidth="1"/>
    <col min="10845" max="10845" width="0.7109375" style="116" customWidth="1"/>
    <col min="10846" max="10846" width="10.7109375" style="116" customWidth="1"/>
    <col min="10847" max="10872" width="0.42578125" style="116"/>
    <col min="10873" max="10873" width="1.7109375" style="116" customWidth="1"/>
    <col min="10874" max="10874" width="32.140625" style="116" customWidth="1"/>
    <col min="10875" max="10875" width="5.7109375" style="116" customWidth="1"/>
    <col min="10876" max="10876" width="0.7109375" style="116" customWidth="1"/>
    <col min="10877" max="10877" width="13.85546875" style="116" customWidth="1"/>
    <col min="10878" max="10878" width="0.7109375" style="116" customWidth="1"/>
    <col min="10879" max="10879" width="13.85546875" style="116" customWidth="1"/>
    <col min="10880" max="10880" width="0.7109375" style="116" customWidth="1"/>
    <col min="10881" max="10881" width="13.85546875" style="116" customWidth="1"/>
    <col min="10882" max="10882" width="0.7109375" style="116" customWidth="1"/>
    <col min="10883" max="10883" width="13.85546875" style="116" customWidth="1"/>
    <col min="10884" max="11097" width="9.140625" style="116" customWidth="1"/>
    <col min="11098" max="11098" width="1.42578125" style="116" customWidth="1"/>
    <col min="11099" max="11099" width="52.85546875" style="116" customWidth="1"/>
    <col min="11100" max="11100" width="7" style="116" bestFit="1" customWidth="1"/>
    <col min="11101" max="11101" width="0.7109375" style="116" customWidth="1"/>
    <col min="11102" max="11102" width="10.7109375" style="116" customWidth="1"/>
    <col min="11103" max="11128" width="0.42578125" style="116"/>
    <col min="11129" max="11129" width="1.7109375" style="116" customWidth="1"/>
    <col min="11130" max="11130" width="32.140625" style="116" customWidth="1"/>
    <col min="11131" max="11131" width="5.7109375" style="116" customWidth="1"/>
    <col min="11132" max="11132" width="0.7109375" style="116" customWidth="1"/>
    <col min="11133" max="11133" width="13.85546875" style="116" customWidth="1"/>
    <col min="11134" max="11134" width="0.7109375" style="116" customWidth="1"/>
    <col min="11135" max="11135" width="13.85546875" style="116" customWidth="1"/>
    <col min="11136" max="11136" width="0.7109375" style="116" customWidth="1"/>
    <col min="11137" max="11137" width="13.85546875" style="116" customWidth="1"/>
    <col min="11138" max="11138" width="0.7109375" style="116" customWidth="1"/>
    <col min="11139" max="11139" width="13.85546875" style="116" customWidth="1"/>
    <col min="11140" max="11353" width="9.140625" style="116" customWidth="1"/>
    <col min="11354" max="11354" width="1.42578125" style="116" customWidth="1"/>
    <col min="11355" max="11355" width="52.85546875" style="116" customWidth="1"/>
    <col min="11356" max="11356" width="7" style="116" bestFit="1" customWidth="1"/>
    <col min="11357" max="11357" width="0.7109375" style="116" customWidth="1"/>
    <col min="11358" max="11358" width="10.7109375" style="116" customWidth="1"/>
    <col min="11359" max="11384" width="0.42578125" style="116"/>
    <col min="11385" max="11385" width="1.7109375" style="116" customWidth="1"/>
    <col min="11386" max="11386" width="32.140625" style="116" customWidth="1"/>
    <col min="11387" max="11387" width="5.7109375" style="116" customWidth="1"/>
    <col min="11388" max="11388" width="0.7109375" style="116" customWidth="1"/>
    <col min="11389" max="11389" width="13.85546875" style="116" customWidth="1"/>
    <col min="11390" max="11390" width="0.7109375" style="116" customWidth="1"/>
    <col min="11391" max="11391" width="13.85546875" style="116" customWidth="1"/>
    <col min="11392" max="11392" width="0.7109375" style="116" customWidth="1"/>
    <col min="11393" max="11393" width="13.85546875" style="116" customWidth="1"/>
    <col min="11394" max="11394" width="0.7109375" style="116" customWidth="1"/>
    <col min="11395" max="11395" width="13.85546875" style="116" customWidth="1"/>
    <col min="11396" max="11609" width="9.140625" style="116" customWidth="1"/>
    <col min="11610" max="11610" width="1.42578125" style="116" customWidth="1"/>
    <col min="11611" max="11611" width="52.85546875" style="116" customWidth="1"/>
    <col min="11612" max="11612" width="7" style="116" bestFit="1" customWidth="1"/>
    <col min="11613" max="11613" width="0.7109375" style="116" customWidth="1"/>
    <col min="11614" max="11614" width="10.7109375" style="116" customWidth="1"/>
    <col min="11615" max="11640" width="0.42578125" style="116"/>
    <col min="11641" max="11641" width="1.7109375" style="116" customWidth="1"/>
    <col min="11642" max="11642" width="32.140625" style="116" customWidth="1"/>
    <col min="11643" max="11643" width="5.7109375" style="116" customWidth="1"/>
    <col min="11644" max="11644" width="0.7109375" style="116" customWidth="1"/>
    <col min="11645" max="11645" width="13.85546875" style="116" customWidth="1"/>
    <col min="11646" max="11646" width="0.7109375" style="116" customWidth="1"/>
    <col min="11647" max="11647" width="13.85546875" style="116" customWidth="1"/>
    <col min="11648" max="11648" width="0.7109375" style="116" customWidth="1"/>
    <col min="11649" max="11649" width="13.85546875" style="116" customWidth="1"/>
    <col min="11650" max="11650" width="0.7109375" style="116" customWidth="1"/>
    <col min="11651" max="11651" width="13.85546875" style="116" customWidth="1"/>
    <col min="11652" max="11865" width="9.140625" style="116" customWidth="1"/>
    <col min="11866" max="11866" width="1.42578125" style="116" customWidth="1"/>
    <col min="11867" max="11867" width="52.85546875" style="116" customWidth="1"/>
    <col min="11868" max="11868" width="7" style="116" bestFit="1" customWidth="1"/>
    <col min="11869" max="11869" width="0.7109375" style="116" customWidth="1"/>
    <col min="11870" max="11870" width="10.7109375" style="116" customWidth="1"/>
    <col min="11871" max="11896" width="0.42578125" style="116"/>
    <col min="11897" max="11897" width="1.7109375" style="116" customWidth="1"/>
    <col min="11898" max="11898" width="32.140625" style="116" customWidth="1"/>
    <col min="11899" max="11899" width="5.7109375" style="116" customWidth="1"/>
    <col min="11900" max="11900" width="0.7109375" style="116" customWidth="1"/>
    <col min="11901" max="11901" width="13.85546875" style="116" customWidth="1"/>
    <col min="11902" max="11902" width="0.7109375" style="116" customWidth="1"/>
    <col min="11903" max="11903" width="13.85546875" style="116" customWidth="1"/>
    <col min="11904" max="11904" width="0.7109375" style="116" customWidth="1"/>
    <col min="11905" max="11905" width="13.85546875" style="116" customWidth="1"/>
    <col min="11906" max="11906" width="0.7109375" style="116" customWidth="1"/>
    <col min="11907" max="11907" width="13.85546875" style="116" customWidth="1"/>
    <col min="11908" max="12121" width="9.140625" style="116" customWidth="1"/>
    <col min="12122" max="12122" width="1.42578125" style="116" customWidth="1"/>
    <col min="12123" max="12123" width="52.85546875" style="116" customWidth="1"/>
    <col min="12124" max="12124" width="7" style="116" bestFit="1" customWidth="1"/>
    <col min="12125" max="12125" width="0.7109375" style="116" customWidth="1"/>
    <col min="12126" max="12126" width="10.7109375" style="116" customWidth="1"/>
    <col min="12127" max="12152" width="0.42578125" style="116"/>
    <col min="12153" max="12153" width="1.7109375" style="116" customWidth="1"/>
    <col min="12154" max="12154" width="32.140625" style="116" customWidth="1"/>
    <col min="12155" max="12155" width="5.7109375" style="116" customWidth="1"/>
    <col min="12156" max="12156" width="0.7109375" style="116" customWidth="1"/>
    <col min="12157" max="12157" width="13.85546875" style="116" customWidth="1"/>
    <col min="12158" max="12158" width="0.7109375" style="116" customWidth="1"/>
    <col min="12159" max="12159" width="13.85546875" style="116" customWidth="1"/>
    <col min="12160" max="12160" width="0.7109375" style="116" customWidth="1"/>
    <col min="12161" max="12161" width="13.85546875" style="116" customWidth="1"/>
    <col min="12162" max="12162" width="0.7109375" style="116" customWidth="1"/>
    <col min="12163" max="12163" width="13.85546875" style="116" customWidth="1"/>
    <col min="12164" max="12377" width="9.140625" style="116" customWidth="1"/>
    <col min="12378" max="12378" width="1.42578125" style="116" customWidth="1"/>
    <col min="12379" max="12379" width="52.85546875" style="116" customWidth="1"/>
    <col min="12380" max="12380" width="7" style="116" bestFit="1" customWidth="1"/>
    <col min="12381" max="12381" width="0.7109375" style="116" customWidth="1"/>
    <col min="12382" max="12382" width="10.7109375" style="116" customWidth="1"/>
    <col min="12383" max="12408" width="0.42578125" style="116"/>
    <col min="12409" max="12409" width="1.7109375" style="116" customWidth="1"/>
    <col min="12410" max="12410" width="32.140625" style="116" customWidth="1"/>
    <col min="12411" max="12411" width="5.7109375" style="116" customWidth="1"/>
    <col min="12412" max="12412" width="0.7109375" style="116" customWidth="1"/>
    <col min="12413" max="12413" width="13.85546875" style="116" customWidth="1"/>
    <col min="12414" max="12414" width="0.7109375" style="116" customWidth="1"/>
    <col min="12415" max="12415" width="13.85546875" style="116" customWidth="1"/>
    <col min="12416" max="12416" width="0.7109375" style="116" customWidth="1"/>
    <col min="12417" max="12417" width="13.85546875" style="116" customWidth="1"/>
    <col min="12418" max="12418" width="0.7109375" style="116" customWidth="1"/>
    <col min="12419" max="12419" width="13.85546875" style="116" customWidth="1"/>
    <col min="12420" max="12633" width="9.140625" style="116" customWidth="1"/>
    <col min="12634" max="12634" width="1.42578125" style="116" customWidth="1"/>
    <col min="12635" max="12635" width="52.85546875" style="116" customWidth="1"/>
    <col min="12636" max="12636" width="7" style="116" bestFit="1" customWidth="1"/>
    <col min="12637" max="12637" width="0.7109375" style="116" customWidth="1"/>
    <col min="12638" max="12638" width="10.7109375" style="116" customWidth="1"/>
    <col min="12639" max="12664" width="0.42578125" style="116"/>
    <col min="12665" max="12665" width="1.7109375" style="116" customWidth="1"/>
    <col min="12666" max="12666" width="32.140625" style="116" customWidth="1"/>
    <col min="12667" max="12667" width="5.7109375" style="116" customWidth="1"/>
    <col min="12668" max="12668" width="0.7109375" style="116" customWidth="1"/>
    <col min="12669" max="12669" width="13.85546875" style="116" customWidth="1"/>
    <col min="12670" max="12670" width="0.7109375" style="116" customWidth="1"/>
    <col min="12671" max="12671" width="13.85546875" style="116" customWidth="1"/>
    <col min="12672" max="12672" width="0.7109375" style="116" customWidth="1"/>
    <col min="12673" max="12673" width="13.85546875" style="116" customWidth="1"/>
    <col min="12674" max="12674" width="0.7109375" style="116" customWidth="1"/>
    <col min="12675" max="12675" width="13.85546875" style="116" customWidth="1"/>
    <col min="12676" max="12889" width="9.140625" style="116" customWidth="1"/>
    <col min="12890" max="12890" width="1.42578125" style="116" customWidth="1"/>
    <col min="12891" max="12891" width="52.85546875" style="116" customWidth="1"/>
    <col min="12892" max="12892" width="7" style="116" bestFit="1" customWidth="1"/>
    <col min="12893" max="12893" width="0.7109375" style="116" customWidth="1"/>
    <col min="12894" max="12894" width="10.7109375" style="116" customWidth="1"/>
    <col min="12895" max="12920" width="0.42578125" style="116"/>
    <col min="12921" max="12921" width="1.7109375" style="116" customWidth="1"/>
    <col min="12922" max="12922" width="32.140625" style="116" customWidth="1"/>
    <col min="12923" max="12923" width="5.7109375" style="116" customWidth="1"/>
    <col min="12924" max="12924" width="0.7109375" style="116" customWidth="1"/>
    <col min="12925" max="12925" width="13.85546875" style="116" customWidth="1"/>
    <col min="12926" max="12926" width="0.7109375" style="116" customWidth="1"/>
    <col min="12927" max="12927" width="13.85546875" style="116" customWidth="1"/>
    <col min="12928" max="12928" width="0.7109375" style="116" customWidth="1"/>
    <col min="12929" max="12929" width="13.85546875" style="116" customWidth="1"/>
    <col min="12930" max="12930" width="0.7109375" style="116" customWidth="1"/>
    <col min="12931" max="12931" width="13.85546875" style="116" customWidth="1"/>
    <col min="12932" max="13145" width="9.140625" style="116" customWidth="1"/>
    <col min="13146" max="13146" width="1.42578125" style="116" customWidth="1"/>
    <col min="13147" max="13147" width="52.85546875" style="116" customWidth="1"/>
    <col min="13148" max="13148" width="7" style="116" bestFit="1" customWidth="1"/>
    <col min="13149" max="13149" width="0.7109375" style="116" customWidth="1"/>
    <col min="13150" max="13150" width="10.7109375" style="116" customWidth="1"/>
    <col min="13151" max="13176" width="0.42578125" style="116"/>
    <col min="13177" max="13177" width="1.7109375" style="116" customWidth="1"/>
    <col min="13178" max="13178" width="32.140625" style="116" customWidth="1"/>
    <col min="13179" max="13179" width="5.7109375" style="116" customWidth="1"/>
    <col min="13180" max="13180" width="0.7109375" style="116" customWidth="1"/>
    <col min="13181" max="13181" width="13.85546875" style="116" customWidth="1"/>
    <col min="13182" max="13182" width="0.7109375" style="116" customWidth="1"/>
    <col min="13183" max="13183" width="13.85546875" style="116" customWidth="1"/>
    <col min="13184" max="13184" width="0.7109375" style="116" customWidth="1"/>
    <col min="13185" max="13185" width="13.85546875" style="116" customWidth="1"/>
    <col min="13186" max="13186" width="0.7109375" style="116" customWidth="1"/>
    <col min="13187" max="13187" width="13.85546875" style="116" customWidth="1"/>
    <col min="13188" max="13401" width="9.140625" style="116" customWidth="1"/>
    <col min="13402" max="13402" width="1.42578125" style="116" customWidth="1"/>
    <col min="13403" max="13403" width="52.85546875" style="116" customWidth="1"/>
    <col min="13404" max="13404" width="7" style="116" bestFit="1" customWidth="1"/>
    <col min="13405" max="13405" width="0.7109375" style="116" customWidth="1"/>
    <col min="13406" max="13406" width="10.7109375" style="116" customWidth="1"/>
    <col min="13407" max="13432" width="0.42578125" style="116"/>
    <col min="13433" max="13433" width="1.7109375" style="116" customWidth="1"/>
    <col min="13434" max="13434" width="32.140625" style="116" customWidth="1"/>
    <col min="13435" max="13435" width="5.7109375" style="116" customWidth="1"/>
    <col min="13436" max="13436" width="0.7109375" style="116" customWidth="1"/>
    <col min="13437" max="13437" width="13.85546875" style="116" customWidth="1"/>
    <col min="13438" max="13438" width="0.7109375" style="116" customWidth="1"/>
    <col min="13439" max="13439" width="13.85546875" style="116" customWidth="1"/>
    <col min="13440" max="13440" width="0.7109375" style="116" customWidth="1"/>
    <col min="13441" max="13441" width="13.85546875" style="116" customWidth="1"/>
    <col min="13442" max="13442" width="0.7109375" style="116" customWidth="1"/>
    <col min="13443" max="13443" width="13.85546875" style="116" customWidth="1"/>
    <col min="13444" max="13657" width="9.140625" style="116" customWidth="1"/>
    <col min="13658" max="13658" width="1.42578125" style="116" customWidth="1"/>
    <col min="13659" max="13659" width="52.85546875" style="116" customWidth="1"/>
    <col min="13660" max="13660" width="7" style="116" bestFit="1" customWidth="1"/>
    <col min="13661" max="13661" width="0.7109375" style="116" customWidth="1"/>
    <col min="13662" max="13662" width="10.7109375" style="116" customWidth="1"/>
    <col min="13663" max="13688" width="0.42578125" style="116"/>
    <col min="13689" max="13689" width="1.7109375" style="116" customWidth="1"/>
    <col min="13690" max="13690" width="32.140625" style="116" customWidth="1"/>
    <col min="13691" max="13691" width="5.7109375" style="116" customWidth="1"/>
    <col min="13692" max="13692" width="0.7109375" style="116" customWidth="1"/>
    <col min="13693" max="13693" width="13.85546875" style="116" customWidth="1"/>
    <col min="13694" max="13694" width="0.7109375" style="116" customWidth="1"/>
    <col min="13695" max="13695" width="13.85546875" style="116" customWidth="1"/>
    <col min="13696" max="13696" width="0.7109375" style="116" customWidth="1"/>
    <col min="13697" max="13697" width="13.85546875" style="116" customWidth="1"/>
    <col min="13698" max="13698" width="0.7109375" style="116" customWidth="1"/>
    <col min="13699" max="13699" width="13.85546875" style="116" customWidth="1"/>
    <col min="13700" max="13913" width="9.140625" style="116" customWidth="1"/>
    <col min="13914" max="13914" width="1.42578125" style="116" customWidth="1"/>
    <col min="13915" max="13915" width="52.85546875" style="116" customWidth="1"/>
    <col min="13916" max="13916" width="7" style="116" bestFit="1" customWidth="1"/>
    <col min="13917" max="13917" width="0.7109375" style="116" customWidth="1"/>
    <col min="13918" max="13918" width="10.7109375" style="116" customWidth="1"/>
    <col min="13919" max="13944" width="0.42578125" style="116"/>
    <col min="13945" max="13945" width="1.7109375" style="116" customWidth="1"/>
    <col min="13946" max="13946" width="32.140625" style="116" customWidth="1"/>
    <col min="13947" max="13947" width="5.7109375" style="116" customWidth="1"/>
    <col min="13948" max="13948" width="0.7109375" style="116" customWidth="1"/>
    <col min="13949" max="13949" width="13.85546875" style="116" customWidth="1"/>
    <col min="13950" max="13950" width="0.7109375" style="116" customWidth="1"/>
    <col min="13951" max="13951" width="13.85546875" style="116" customWidth="1"/>
    <col min="13952" max="13952" width="0.7109375" style="116" customWidth="1"/>
    <col min="13953" max="13953" width="13.85546875" style="116" customWidth="1"/>
    <col min="13954" max="13954" width="0.7109375" style="116" customWidth="1"/>
    <col min="13955" max="13955" width="13.85546875" style="116" customWidth="1"/>
    <col min="13956" max="14169" width="9.140625" style="116" customWidth="1"/>
    <col min="14170" max="14170" width="1.42578125" style="116" customWidth="1"/>
    <col min="14171" max="14171" width="52.85546875" style="116" customWidth="1"/>
    <col min="14172" max="14172" width="7" style="116" bestFit="1" customWidth="1"/>
    <col min="14173" max="14173" width="0.7109375" style="116" customWidth="1"/>
    <col min="14174" max="14174" width="10.7109375" style="116" customWidth="1"/>
    <col min="14175" max="14200" width="0.42578125" style="116"/>
    <col min="14201" max="14201" width="1.7109375" style="116" customWidth="1"/>
    <col min="14202" max="14202" width="32.140625" style="116" customWidth="1"/>
    <col min="14203" max="14203" width="5.7109375" style="116" customWidth="1"/>
    <col min="14204" max="14204" width="0.7109375" style="116" customWidth="1"/>
    <col min="14205" max="14205" width="13.85546875" style="116" customWidth="1"/>
    <col min="14206" max="14206" width="0.7109375" style="116" customWidth="1"/>
    <col min="14207" max="14207" width="13.85546875" style="116" customWidth="1"/>
    <col min="14208" max="14208" width="0.7109375" style="116" customWidth="1"/>
    <col min="14209" max="14209" width="13.85546875" style="116" customWidth="1"/>
    <col min="14210" max="14210" width="0.7109375" style="116" customWidth="1"/>
    <col min="14211" max="14211" width="13.85546875" style="116" customWidth="1"/>
    <col min="14212" max="14425" width="9.140625" style="116" customWidth="1"/>
    <col min="14426" max="14426" width="1.42578125" style="116" customWidth="1"/>
    <col min="14427" max="14427" width="52.85546875" style="116" customWidth="1"/>
    <col min="14428" max="14428" width="7" style="116" bestFit="1" customWidth="1"/>
    <col min="14429" max="14429" width="0.7109375" style="116" customWidth="1"/>
    <col min="14430" max="14430" width="10.7109375" style="116" customWidth="1"/>
    <col min="14431" max="14456" width="0.42578125" style="116"/>
    <col min="14457" max="14457" width="1.7109375" style="116" customWidth="1"/>
    <col min="14458" max="14458" width="32.140625" style="116" customWidth="1"/>
    <col min="14459" max="14459" width="5.7109375" style="116" customWidth="1"/>
    <col min="14460" max="14460" width="0.7109375" style="116" customWidth="1"/>
    <col min="14461" max="14461" width="13.85546875" style="116" customWidth="1"/>
    <col min="14462" max="14462" width="0.7109375" style="116" customWidth="1"/>
    <col min="14463" max="14463" width="13.85546875" style="116" customWidth="1"/>
    <col min="14464" max="14464" width="0.7109375" style="116" customWidth="1"/>
    <col min="14465" max="14465" width="13.85546875" style="116" customWidth="1"/>
    <col min="14466" max="14466" width="0.7109375" style="116" customWidth="1"/>
    <col min="14467" max="14467" width="13.85546875" style="116" customWidth="1"/>
    <col min="14468" max="14681" width="9.140625" style="116" customWidth="1"/>
    <col min="14682" max="14682" width="1.42578125" style="116" customWidth="1"/>
    <col min="14683" max="14683" width="52.85546875" style="116" customWidth="1"/>
    <col min="14684" max="14684" width="7" style="116" bestFit="1" customWidth="1"/>
    <col min="14685" max="14685" width="0.7109375" style="116" customWidth="1"/>
    <col min="14686" max="14686" width="10.7109375" style="116" customWidth="1"/>
    <col min="14687" max="14712" width="0.42578125" style="116"/>
    <col min="14713" max="14713" width="1.7109375" style="116" customWidth="1"/>
    <col min="14714" max="14714" width="32.140625" style="116" customWidth="1"/>
    <col min="14715" max="14715" width="5.7109375" style="116" customWidth="1"/>
    <col min="14716" max="14716" width="0.7109375" style="116" customWidth="1"/>
    <col min="14717" max="14717" width="13.85546875" style="116" customWidth="1"/>
    <col min="14718" max="14718" width="0.7109375" style="116" customWidth="1"/>
    <col min="14719" max="14719" width="13.85546875" style="116" customWidth="1"/>
    <col min="14720" max="14720" width="0.7109375" style="116" customWidth="1"/>
    <col min="14721" max="14721" width="13.85546875" style="116" customWidth="1"/>
    <col min="14722" max="14722" width="0.7109375" style="116" customWidth="1"/>
    <col min="14723" max="14723" width="13.85546875" style="116" customWidth="1"/>
    <col min="14724" max="14937" width="9.140625" style="116" customWidth="1"/>
    <col min="14938" max="14938" width="1.42578125" style="116" customWidth="1"/>
    <col min="14939" max="14939" width="52.85546875" style="116" customWidth="1"/>
    <col min="14940" max="14940" width="7" style="116" bestFit="1" customWidth="1"/>
    <col min="14941" max="14941" width="0.7109375" style="116" customWidth="1"/>
    <col min="14942" max="14942" width="10.7109375" style="116" customWidth="1"/>
    <col min="14943" max="14968" width="0.42578125" style="116"/>
    <col min="14969" max="14969" width="1.7109375" style="116" customWidth="1"/>
    <col min="14970" max="14970" width="32.140625" style="116" customWidth="1"/>
    <col min="14971" max="14971" width="5.7109375" style="116" customWidth="1"/>
    <col min="14972" max="14972" width="0.7109375" style="116" customWidth="1"/>
    <col min="14973" max="14973" width="13.85546875" style="116" customWidth="1"/>
    <col min="14974" max="14974" width="0.7109375" style="116" customWidth="1"/>
    <col min="14975" max="14975" width="13.85546875" style="116" customWidth="1"/>
    <col min="14976" max="14976" width="0.7109375" style="116" customWidth="1"/>
    <col min="14977" max="14977" width="13.85546875" style="116" customWidth="1"/>
    <col min="14978" max="14978" width="0.7109375" style="116" customWidth="1"/>
    <col min="14979" max="14979" width="13.85546875" style="116" customWidth="1"/>
    <col min="14980" max="15193" width="9.140625" style="116" customWidth="1"/>
    <col min="15194" max="15194" width="1.42578125" style="116" customWidth="1"/>
    <col min="15195" max="15195" width="52.85546875" style="116" customWidth="1"/>
    <col min="15196" max="15196" width="7" style="116" bestFit="1" customWidth="1"/>
    <col min="15197" max="15197" width="0.7109375" style="116" customWidth="1"/>
    <col min="15198" max="15198" width="10.7109375" style="116" customWidth="1"/>
    <col min="15199" max="15224" width="0.42578125" style="116"/>
    <col min="15225" max="15225" width="1.7109375" style="116" customWidth="1"/>
    <col min="15226" max="15226" width="32.140625" style="116" customWidth="1"/>
    <col min="15227" max="15227" width="5.7109375" style="116" customWidth="1"/>
    <col min="15228" max="15228" width="0.7109375" style="116" customWidth="1"/>
    <col min="15229" max="15229" width="13.85546875" style="116" customWidth="1"/>
    <col min="15230" max="15230" width="0.7109375" style="116" customWidth="1"/>
    <col min="15231" max="15231" width="13.85546875" style="116" customWidth="1"/>
    <col min="15232" max="15232" width="0.7109375" style="116" customWidth="1"/>
    <col min="15233" max="15233" width="13.85546875" style="116" customWidth="1"/>
    <col min="15234" max="15234" width="0.7109375" style="116" customWidth="1"/>
    <col min="15235" max="15235" width="13.85546875" style="116" customWidth="1"/>
    <col min="15236" max="15449" width="9.140625" style="116" customWidth="1"/>
    <col min="15450" max="15450" width="1.42578125" style="116" customWidth="1"/>
    <col min="15451" max="15451" width="52.85546875" style="116" customWidth="1"/>
    <col min="15452" max="15452" width="7" style="116" bestFit="1" customWidth="1"/>
    <col min="15453" max="15453" width="0.7109375" style="116" customWidth="1"/>
    <col min="15454" max="15454" width="10.7109375" style="116" customWidth="1"/>
    <col min="15455" max="15480" width="0.42578125" style="116"/>
    <col min="15481" max="15481" width="1.7109375" style="116" customWidth="1"/>
    <col min="15482" max="15482" width="32.140625" style="116" customWidth="1"/>
    <col min="15483" max="15483" width="5.7109375" style="116" customWidth="1"/>
    <col min="15484" max="15484" width="0.7109375" style="116" customWidth="1"/>
    <col min="15485" max="15485" width="13.85546875" style="116" customWidth="1"/>
    <col min="15486" max="15486" width="0.7109375" style="116" customWidth="1"/>
    <col min="15487" max="15487" width="13.85546875" style="116" customWidth="1"/>
    <col min="15488" max="15488" width="0.7109375" style="116" customWidth="1"/>
    <col min="15489" max="15489" width="13.85546875" style="116" customWidth="1"/>
    <col min="15490" max="15490" width="0.7109375" style="116" customWidth="1"/>
    <col min="15491" max="15491" width="13.85546875" style="116" customWidth="1"/>
    <col min="15492" max="15705" width="9.140625" style="116" customWidth="1"/>
    <col min="15706" max="15706" width="1.42578125" style="116" customWidth="1"/>
    <col min="15707" max="15707" width="52.85546875" style="116" customWidth="1"/>
    <col min="15708" max="15708" width="7" style="116" bestFit="1" customWidth="1"/>
    <col min="15709" max="15709" width="0.7109375" style="116" customWidth="1"/>
    <col min="15710" max="15710" width="10.7109375" style="116" customWidth="1"/>
    <col min="15711" max="15736" width="0.42578125" style="116"/>
    <col min="15737" max="15737" width="1.7109375" style="116" customWidth="1"/>
    <col min="15738" max="15738" width="32.140625" style="116" customWidth="1"/>
    <col min="15739" max="15739" width="5.7109375" style="116" customWidth="1"/>
    <col min="15740" max="15740" width="0.7109375" style="116" customWidth="1"/>
    <col min="15741" max="15741" width="13.85546875" style="116" customWidth="1"/>
    <col min="15742" max="15742" width="0.7109375" style="116" customWidth="1"/>
    <col min="15743" max="15743" width="13.85546875" style="116" customWidth="1"/>
    <col min="15744" max="15744" width="0.7109375" style="116" customWidth="1"/>
    <col min="15745" max="15745" width="13.85546875" style="116" customWidth="1"/>
    <col min="15746" max="15746" width="0.7109375" style="116" customWidth="1"/>
    <col min="15747" max="15747" width="13.85546875" style="116" customWidth="1"/>
    <col min="15748" max="15961" width="9.140625" style="116" customWidth="1"/>
    <col min="15962" max="15962" width="1.42578125" style="116" customWidth="1"/>
    <col min="15963" max="15963" width="52.85546875" style="116" customWidth="1"/>
    <col min="15964" max="15964" width="7" style="116" bestFit="1" customWidth="1"/>
    <col min="15965" max="15965" width="0.7109375" style="116" customWidth="1"/>
    <col min="15966" max="15966" width="10.7109375" style="116" customWidth="1"/>
    <col min="15967" max="16384" width="0.42578125" style="116"/>
  </cols>
  <sheetData>
    <row r="1" spans="1:11" ht="16.5" customHeight="1">
      <c r="A1" s="41" t="s">
        <v>0</v>
      </c>
      <c r="E1" s="57"/>
      <c r="G1" s="57"/>
    </row>
    <row r="2" spans="1:11" ht="16.5" customHeight="1">
      <c r="A2" s="60" t="s">
        <v>127</v>
      </c>
      <c r="B2" s="119"/>
      <c r="C2" s="120"/>
      <c r="E2" s="19"/>
      <c r="G2" s="19"/>
    </row>
    <row r="3" spans="1:11" ht="16.5" customHeight="1">
      <c r="A3" s="55" t="str">
        <f>+_xlfn.SINGLE('7'!A3)</f>
        <v>For the nine-month period ended 30 September 2021</v>
      </c>
      <c r="B3" s="18"/>
      <c r="C3" s="26"/>
      <c r="D3" s="17"/>
      <c r="E3" s="16"/>
      <c r="F3" s="17"/>
      <c r="G3" s="16"/>
      <c r="H3" s="17"/>
      <c r="I3" s="17"/>
      <c r="J3" s="17"/>
      <c r="K3" s="17"/>
    </row>
    <row r="4" spans="1:11" ht="16.5" customHeight="1">
      <c r="A4" s="119"/>
      <c r="B4" s="119"/>
      <c r="C4" s="120"/>
      <c r="E4" s="19"/>
      <c r="G4" s="19"/>
    </row>
    <row r="5" spans="1:11" ht="16.5" customHeight="1">
      <c r="A5" s="119"/>
      <c r="B5" s="119"/>
      <c r="C5" s="120"/>
      <c r="E5" s="19"/>
      <c r="G5" s="19"/>
    </row>
    <row r="6" spans="1:11" ht="16.5" customHeight="1">
      <c r="A6" s="59"/>
      <c r="B6" s="59"/>
      <c r="D6" s="165"/>
      <c r="E6" s="189" t="s">
        <v>2</v>
      </c>
      <c r="F6" s="189"/>
      <c r="G6" s="189"/>
      <c r="H6" s="48"/>
      <c r="I6" s="190" t="s">
        <v>3</v>
      </c>
      <c r="J6" s="190"/>
      <c r="K6" s="190"/>
    </row>
    <row r="7" spans="1:11" ht="16.5" customHeight="1">
      <c r="A7" s="59"/>
      <c r="B7" s="59"/>
      <c r="D7" s="165"/>
      <c r="E7" s="191" t="s">
        <v>4</v>
      </c>
      <c r="F7" s="191"/>
      <c r="G7" s="191"/>
      <c r="H7" s="48"/>
      <c r="I7" s="191" t="s">
        <v>4</v>
      </c>
      <c r="J7" s="191"/>
      <c r="K7" s="191"/>
    </row>
    <row r="8" spans="1:11" ht="16.5" customHeight="1">
      <c r="A8" s="15"/>
      <c r="B8" s="15"/>
      <c r="C8" s="123"/>
      <c r="D8" s="117"/>
      <c r="E8" s="14" t="s">
        <v>200</v>
      </c>
      <c r="F8" s="165"/>
      <c r="G8" s="14" t="s">
        <v>200</v>
      </c>
      <c r="H8" s="29"/>
      <c r="I8" s="14" t="s">
        <v>200</v>
      </c>
      <c r="J8" s="29"/>
      <c r="K8" s="14" t="s">
        <v>200</v>
      </c>
    </row>
    <row r="9" spans="1:11" ht="16.5" customHeight="1">
      <c r="A9" s="46"/>
      <c r="B9" s="46"/>
      <c r="D9" s="28"/>
      <c r="E9" s="48">
        <v>2021</v>
      </c>
      <c r="F9" s="28"/>
      <c r="G9" s="48">
        <v>2020</v>
      </c>
      <c r="H9" s="48"/>
      <c r="I9" s="48">
        <v>2021</v>
      </c>
      <c r="J9" s="28"/>
      <c r="K9" s="48">
        <v>2020</v>
      </c>
    </row>
    <row r="10" spans="1:11" ht="16.5" customHeight="1">
      <c r="A10" s="46"/>
      <c r="B10" s="46"/>
      <c r="C10" s="166" t="s">
        <v>9</v>
      </c>
      <c r="D10" s="28"/>
      <c r="E10" s="52" t="s">
        <v>71</v>
      </c>
      <c r="F10" s="28"/>
      <c r="G10" s="52" t="s">
        <v>71</v>
      </c>
      <c r="H10" s="57"/>
      <c r="I10" s="52" t="s">
        <v>71</v>
      </c>
      <c r="J10" s="57"/>
      <c r="K10" s="52" t="s">
        <v>71</v>
      </c>
    </row>
    <row r="11" spans="1:11" ht="16.5" customHeight="1">
      <c r="A11" s="46"/>
      <c r="B11" s="46"/>
      <c r="C11" s="165"/>
      <c r="D11" s="28"/>
      <c r="E11" s="125"/>
      <c r="F11" s="28"/>
      <c r="G11" s="57"/>
      <c r="H11" s="28"/>
      <c r="I11" s="125"/>
      <c r="J11" s="28"/>
      <c r="K11" s="57"/>
    </row>
    <row r="12" spans="1:11" ht="16.5" customHeight="1">
      <c r="A12" s="119" t="s">
        <v>128</v>
      </c>
      <c r="B12" s="15"/>
      <c r="C12" s="123"/>
      <c r="E12" s="155"/>
      <c r="G12" s="118"/>
      <c r="I12" s="155"/>
      <c r="K12" s="118"/>
    </row>
    <row r="13" spans="1:11" ht="16.5" customHeight="1">
      <c r="A13" s="15" t="s">
        <v>85</v>
      </c>
      <c r="B13" s="15"/>
      <c r="C13" s="123"/>
      <c r="E13" s="155">
        <f>+'5(9M)'!E32</f>
        <v>88560885</v>
      </c>
      <c r="G13" s="118">
        <f>+'5(9M)'!G32</f>
        <v>147024450</v>
      </c>
      <c r="H13" s="117"/>
      <c r="I13" s="155">
        <f>+'5(9M)'!I32</f>
        <v>97966124</v>
      </c>
      <c r="K13" s="118">
        <f>+'5(9M)'!K32</f>
        <v>148430904</v>
      </c>
    </row>
    <row r="14" spans="1:11" ht="16.5" customHeight="1">
      <c r="A14" s="15" t="s">
        <v>129</v>
      </c>
      <c r="B14" s="15"/>
      <c r="C14" s="123"/>
      <c r="E14" s="155"/>
      <c r="G14" s="118"/>
      <c r="I14" s="155"/>
      <c r="K14" s="118"/>
    </row>
    <row r="15" spans="1:11" ht="16.5" customHeight="1">
      <c r="B15" s="116" t="s">
        <v>130</v>
      </c>
      <c r="C15" s="123"/>
      <c r="E15" s="155">
        <v>230858776</v>
      </c>
      <c r="G15" s="118">
        <v>196516142</v>
      </c>
      <c r="H15" s="117"/>
      <c r="I15" s="155">
        <v>216168642</v>
      </c>
      <c r="K15" s="118">
        <v>180641138</v>
      </c>
    </row>
    <row r="16" spans="1:11" ht="16.5" customHeight="1">
      <c r="B16" s="116" t="s">
        <v>158</v>
      </c>
      <c r="E16" s="162"/>
      <c r="G16" s="116"/>
      <c r="I16" s="162"/>
    </row>
    <row r="17" spans="1:11" ht="16.5" customHeight="1">
      <c r="B17" s="116" t="s">
        <v>159</v>
      </c>
      <c r="C17" s="123" t="s">
        <v>213</v>
      </c>
      <c r="E17" s="161">
        <v>61779944</v>
      </c>
      <c r="G17" s="118">
        <v>50826269</v>
      </c>
      <c r="H17" s="117"/>
      <c r="I17" s="161">
        <v>55154099</v>
      </c>
      <c r="K17" s="118">
        <v>47464388</v>
      </c>
    </row>
    <row r="18" spans="1:11" ht="16.5" customHeight="1">
      <c r="B18" s="116" t="s">
        <v>131</v>
      </c>
      <c r="C18" s="123">
        <v>9</v>
      </c>
      <c r="E18" s="155">
        <v>6437703</v>
      </c>
      <c r="G18" s="118">
        <v>7742345</v>
      </c>
      <c r="H18" s="117"/>
      <c r="I18" s="155">
        <v>4525</v>
      </c>
      <c r="K18" s="118">
        <v>0</v>
      </c>
    </row>
    <row r="19" spans="1:11" ht="16.5" customHeight="1">
      <c r="B19" s="116" t="s">
        <v>214</v>
      </c>
      <c r="C19" s="123"/>
      <c r="E19" s="155">
        <v>743462</v>
      </c>
      <c r="G19" s="118">
        <v>5834736</v>
      </c>
      <c r="H19" s="117"/>
      <c r="I19" s="155">
        <v>0</v>
      </c>
      <c r="K19" s="118">
        <v>5834736</v>
      </c>
    </row>
    <row r="20" spans="1:11" ht="16.5" customHeight="1">
      <c r="B20" s="116" t="s">
        <v>212</v>
      </c>
      <c r="C20" s="123"/>
      <c r="E20" s="155">
        <v>0</v>
      </c>
      <c r="G20" s="118">
        <v>-587468</v>
      </c>
      <c r="H20" s="117"/>
      <c r="I20" s="155">
        <v>0</v>
      </c>
      <c r="K20" s="118">
        <v>-587468</v>
      </c>
    </row>
    <row r="21" spans="1:11" ht="16.5" customHeight="1">
      <c r="B21" s="116" t="s">
        <v>132</v>
      </c>
      <c r="C21" s="123"/>
      <c r="E21" s="155">
        <v>-19321536</v>
      </c>
      <c r="G21" s="118">
        <v>-10494724</v>
      </c>
      <c r="H21" s="117"/>
      <c r="I21" s="155">
        <v>-15214920</v>
      </c>
      <c r="K21" s="118">
        <v>-9773493</v>
      </c>
    </row>
    <row r="22" spans="1:11" ht="16.5" customHeight="1">
      <c r="B22" s="116" t="s">
        <v>196</v>
      </c>
      <c r="C22" s="123"/>
      <c r="E22" s="155">
        <v>3192600</v>
      </c>
      <c r="G22" s="118">
        <v>0</v>
      </c>
      <c r="H22" s="117"/>
      <c r="I22" s="155">
        <v>3192600</v>
      </c>
      <c r="K22" s="118">
        <v>0</v>
      </c>
    </row>
    <row r="23" spans="1:11" ht="16.5" customHeight="1">
      <c r="B23" s="116" t="s">
        <v>198</v>
      </c>
      <c r="C23" s="123"/>
      <c r="E23" s="155">
        <v>-717313</v>
      </c>
      <c r="G23" s="118">
        <v>-1268167</v>
      </c>
      <c r="I23" s="155">
        <v>-2149174</v>
      </c>
      <c r="K23" s="118">
        <v>-3373316</v>
      </c>
    </row>
    <row r="24" spans="1:11" ht="16.5" customHeight="1">
      <c r="B24" s="116" t="s">
        <v>164</v>
      </c>
      <c r="C24" s="116"/>
      <c r="E24" s="135"/>
      <c r="G24" s="116"/>
      <c r="I24" s="135"/>
    </row>
    <row r="25" spans="1:11" ht="16.5" customHeight="1">
      <c r="B25" s="13" t="s">
        <v>163</v>
      </c>
      <c r="C25" s="123">
        <v>7</v>
      </c>
      <c r="E25" s="155">
        <v>-833590</v>
      </c>
      <c r="G25" s="118">
        <v>-1552814</v>
      </c>
      <c r="I25" s="155">
        <v>-833590</v>
      </c>
      <c r="K25" s="118">
        <v>-1552814</v>
      </c>
    </row>
    <row r="26" spans="1:11" ht="16.5" customHeight="1">
      <c r="B26" s="116" t="s">
        <v>133</v>
      </c>
      <c r="C26" s="123"/>
      <c r="E26" s="155">
        <v>-9652994</v>
      </c>
      <c r="G26" s="118">
        <v>-5568404</v>
      </c>
      <c r="H26" s="117"/>
      <c r="I26" s="155">
        <v>-9292524</v>
      </c>
      <c r="J26" s="117"/>
      <c r="K26" s="118">
        <v>-5243935</v>
      </c>
    </row>
    <row r="27" spans="1:11" ht="16.5" customHeight="1">
      <c r="B27" s="116" t="s">
        <v>134</v>
      </c>
      <c r="C27" s="123"/>
      <c r="E27" s="155">
        <v>-2095068</v>
      </c>
      <c r="G27" s="118">
        <v>-4834482</v>
      </c>
      <c r="H27" s="117"/>
      <c r="I27" s="155">
        <v>-3672072</v>
      </c>
      <c r="K27" s="118">
        <v>-5350734</v>
      </c>
    </row>
    <row r="28" spans="1:11" ht="16.5" customHeight="1">
      <c r="B28" s="116" t="s">
        <v>135</v>
      </c>
      <c r="C28" s="123"/>
      <c r="E28" s="155">
        <v>19892769</v>
      </c>
      <c r="G28" s="118">
        <v>15594860</v>
      </c>
      <c r="H28" s="117"/>
      <c r="I28" s="155">
        <v>18748102</v>
      </c>
      <c r="K28" s="118">
        <v>14066781</v>
      </c>
    </row>
    <row r="29" spans="1:11" ht="16.5" customHeight="1">
      <c r="B29" s="116" t="s">
        <v>47</v>
      </c>
      <c r="C29" s="123"/>
      <c r="E29" s="156">
        <v>5940830</v>
      </c>
      <c r="G29" s="12">
        <v>5316557</v>
      </c>
      <c r="H29" s="117"/>
      <c r="I29" s="159">
        <v>2780609</v>
      </c>
      <c r="K29" s="11">
        <v>2683694</v>
      </c>
    </row>
    <row r="30" spans="1:11" ht="16.5" customHeight="1">
      <c r="C30" s="123"/>
      <c r="E30" s="129"/>
      <c r="G30" s="117"/>
      <c r="I30" s="129"/>
      <c r="K30" s="117"/>
    </row>
    <row r="31" spans="1:11" ht="16.5" customHeight="1">
      <c r="C31" s="123"/>
      <c r="E31" s="155">
        <f>SUM(E13:E29)</f>
        <v>384786468</v>
      </c>
      <c r="G31" s="118">
        <f>SUM(G13:G29)</f>
        <v>404549300</v>
      </c>
      <c r="I31" s="155">
        <f>SUM(I13:I29)</f>
        <v>362852421</v>
      </c>
      <c r="K31" s="118">
        <f>SUM(K13:K29)</f>
        <v>373239881</v>
      </c>
    </row>
    <row r="32" spans="1:11" ht="16.5" customHeight="1">
      <c r="A32" s="116" t="s">
        <v>136</v>
      </c>
      <c r="C32" s="123"/>
      <c r="E32" s="155"/>
      <c r="G32" s="118"/>
      <c r="I32" s="129"/>
      <c r="K32" s="117"/>
    </row>
    <row r="33" spans="1:11" ht="16.5" customHeight="1">
      <c r="B33" s="10" t="s">
        <v>137</v>
      </c>
      <c r="C33" s="123"/>
      <c r="E33" s="155">
        <v>29737998</v>
      </c>
      <c r="G33" s="118">
        <v>18444072</v>
      </c>
      <c r="H33" s="118"/>
      <c r="I33" s="155">
        <v>30970575</v>
      </c>
      <c r="J33" s="118"/>
      <c r="K33" s="118">
        <v>8379775</v>
      </c>
    </row>
    <row r="34" spans="1:11" ht="16.5" customHeight="1">
      <c r="B34" s="10" t="s">
        <v>138</v>
      </c>
      <c r="C34" s="123"/>
      <c r="E34" s="155">
        <v>56923406</v>
      </c>
      <c r="G34" s="118">
        <v>-80529670</v>
      </c>
      <c r="I34" s="155">
        <v>60247654</v>
      </c>
      <c r="K34" s="118">
        <v>-81906467</v>
      </c>
    </row>
    <row r="35" spans="1:11" ht="16.5" customHeight="1">
      <c r="B35" s="10" t="s">
        <v>139</v>
      </c>
      <c r="C35" s="123"/>
      <c r="E35" s="155">
        <v>-1235403</v>
      </c>
      <c r="G35" s="118">
        <v>-2373474</v>
      </c>
      <c r="I35" s="155">
        <v>-478695</v>
      </c>
      <c r="K35" s="118">
        <v>-1441007</v>
      </c>
    </row>
    <row r="36" spans="1:11" ht="16.5" customHeight="1">
      <c r="B36" s="10" t="s">
        <v>140</v>
      </c>
      <c r="C36" s="123"/>
      <c r="E36" s="155">
        <v>29184769</v>
      </c>
      <c r="G36" s="118">
        <v>71874468</v>
      </c>
      <c r="I36" s="155">
        <v>29313261</v>
      </c>
      <c r="K36" s="118">
        <v>73646029</v>
      </c>
    </row>
    <row r="37" spans="1:11" ht="16.5" customHeight="1">
      <c r="B37" s="75" t="s">
        <v>141</v>
      </c>
      <c r="C37" s="123"/>
      <c r="E37" s="155">
        <v>-15190478</v>
      </c>
      <c r="G37" s="118">
        <v>-214921530</v>
      </c>
      <c r="I37" s="155">
        <v>-18871347</v>
      </c>
      <c r="K37" s="118">
        <v>-220424574</v>
      </c>
    </row>
    <row r="38" spans="1:11" ht="16.5" customHeight="1">
      <c r="B38" s="75" t="s">
        <v>142</v>
      </c>
      <c r="C38" s="123"/>
      <c r="E38" s="155">
        <v>6420185</v>
      </c>
      <c r="G38" s="118">
        <v>-6121589</v>
      </c>
      <c r="I38" s="155">
        <v>6731480</v>
      </c>
      <c r="K38" s="118">
        <v>-5826763</v>
      </c>
    </row>
    <row r="39" spans="1:11" ht="16.5" customHeight="1">
      <c r="B39" s="75" t="s">
        <v>143</v>
      </c>
      <c r="C39" s="123"/>
      <c r="E39" s="155">
        <v>113946793</v>
      </c>
      <c r="G39" s="118">
        <v>63561831</v>
      </c>
      <c r="I39" s="155">
        <v>113683080</v>
      </c>
      <c r="K39" s="118">
        <v>62552402</v>
      </c>
    </row>
    <row r="40" spans="1:11" ht="16.5" customHeight="1">
      <c r="B40" s="75" t="s">
        <v>144</v>
      </c>
      <c r="C40" s="123"/>
      <c r="E40" s="155">
        <v>1505539</v>
      </c>
      <c r="G40" s="118">
        <v>5317735</v>
      </c>
      <c r="I40" s="155">
        <v>1529538</v>
      </c>
      <c r="K40" s="118">
        <v>5317735</v>
      </c>
    </row>
    <row r="41" spans="1:11" ht="16.5" customHeight="1">
      <c r="B41" s="75" t="s">
        <v>145</v>
      </c>
      <c r="C41" s="123"/>
      <c r="E41" s="155">
        <v>-2377667</v>
      </c>
      <c r="G41" s="118">
        <v>-2991455</v>
      </c>
      <c r="H41" s="117"/>
      <c r="I41" s="128">
        <v>0</v>
      </c>
      <c r="J41" s="117"/>
      <c r="K41" s="44">
        <v>-1865397</v>
      </c>
    </row>
    <row r="42" spans="1:11" ht="16.5" customHeight="1">
      <c r="A42" s="15"/>
      <c r="E42" s="157"/>
      <c r="G42" s="9"/>
      <c r="I42" s="135"/>
    </row>
    <row r="43" spans="1:11" ht="16.5" customHeight="1">
      <c r="A43" s="116" t="s">
        <v>146</v>
      </c>
      <c r="B43" s="15"/>
      <c r="C43" s="123"/>
      <c r="D43" s="118"/>
      <c r="E43" s="153">
        <f>SUM(E31:E42)</f>
        <v>603701610</v>
      </c>
      <c r="G43" s="37">
        <f>SUM(G31:G42)</f>
        <v>256809688</v>
      </c>
      <c r="I43" s="153">
        <f>SUM(I31:I41)</f>
        <v>585977967</v>
      </c>
      <c r="K43" s="37">
        <f>SUM(K31:K41)</f>
        <v>211671614</v>
      </c>
    </row>
    <row r="44" spans="1:11" ht="16.5" customHeight="1">
      <c r="A44" s="8" t="s">
        <v>189</v>
      </c>
      <c r="B44" s="15"/>
      <c r="C44" s="123"/>
      <c r="D44" s="118"/>
      <c r="E44" s="155">
        <v>-19862128</v>
      </c>
      <c r="F44" s="118"/>
      <c r="G44" s="118">
        <v>-1422023</v>
      </c>
      <c r="H44" s="118"/>
      <c r="I44" s="155">
        <v>-18717460</v>
      </c>
      <c r="J44" s="118"/>
      <c r="K44" s="118">
        <v>-783657</v>
      </c>
    </row>
    <row r="45" spans="1:11" ht="16.5" customHeight="1">
      <c r="A45" s="7" t="s">
        <v>190</v>
      </c>
      <c r="B45" s="15"/>
      <c r="C45" s="123"/>
      <c r="E45" s="156">
        <v>-48964814</v>
      </c>
      <c r="G45" s="12">
        <v>-52041800</v>
      </c>
      <c r="I45" s="156">
        <v>-48237987</v>
      </c>
      <c r="K45" s="12">
        <v>-52128326</v>
      </c>
    </row>
    <row r="46" spans="1:11" ht="16.5" customHeight="1">
      <c r="A46" s="15"/>
      <c r="B46" s="15"/>
      <c r="C46" s="123"/>
      <c r="E46" s="129"/>
      <c r="G46" s="117"/>
      <c r="I46" s="129"/>
      <c r="K46" s="117"/>
    </row>
    <row r="47" spans="1:11" ht="16.5" customHeight="1">
      <c r="A47" s="116" t="s">
        <v>147</v>
      </c>
      <c r="B47" s="15"/>
      <c r="C47" s="123"/>
      <c r="D47" s="117"/>
      <c r="E47" s="158">
        <f>SUM(E43:E45)</f>
        <v>534874668</v>
      </c>
      <c r="G47" s="6">
        <f>SUM(G43:G45)</f>
        <v>203345865</v>
      </c>
      <c r="I47" s="158">
        <f>SUM(I43:I45)</f>
        <v>519022520</v>
      </c>
      <c r="K47" s="6">
        <f>SUM(K43:K45)</f>
        <v>158759631</v>
      </c>
    </row>
    <row r="48" spans="1:11" ht="16.5" customHeight="1">
      <c r="B48" s="15"/>
      <c r="C48" s="123"/>
      <c r="D48" s="117"/>
      <c r="E48" s="38"/>
      <c r="G48" s="38"/>
      <c r="I48" s="38"/>
      <c r="K48" s="38"/>
    </row>
    <row r="49" spans="1:11" ht="16.5" customHeight="1">
      <c r="B49" s="15"/>
      <c r="C49" s="123"/>
      <c r="D49" s="117"/>
      <c r="E49" s="38"/>
      <c r="G49" s="38"/>
      <c r="I49" s="38"/>
      <c r="K49" s="38"/>
    </row>
    <row r="50" spans="1:11" ht="13.5" customHeight="1">
      <c r="B50" s="15"/>
      <c r="C50" s="123"/>
      <c r="D50" s="117"/>
      <c r="E50" s="38"/>
      <c r="G50" s="38"/>
      <c r="I50" s="38"/>
      <c r="K50" s="38"/>
    </row>
    <row r="51" spans="1:11" ht="13.5" customHeight="1">
      <c r="B51" s="15"/>
      <c r="C51" s="123"/>
      <c r="D51" s="117"/>
      <c r="E51" s="38"/>
      <c r="G51" s="38"/>
      <c r="I51" s="38"/>
      <c r="K51" s="38"/>
    </row>
    <row r="52" spans="1:11" ht="13.5" customHeight="1">
      <c r="B52" s="15"/>
      <c r="C52" s="123"/>
      <c r="D52" s="117"/>
      <c r="E52" s="38"/>
      <c r="G52" s="38"/>
      <c r="I52" s="38"/>
      <c r="K52" s="38"/>
    </row>
    <row r="53" spans="1:11" ht="16.5" customHeight="1">
      <c r="B53" s="15"/>
      <c r="C53" s="123"/>
      <c r="D53" s="117"/>
      <c r="E53" s="38"/>
      <c r="G53" s="38"/>
      <c r="I53" s="38"/>
      <c r="K53" s="38"/>
    </row>
    <row r="54" spans="1:11" ht="13.5" customHeight="1">
      <c r="B54" s="15"/>
      <c r="C54" s="123"/>
      <c r="D54" s="117"/>
      <c r="E54" s="38"/>
      <c r="G54" s="38"/>
      <c r="I54" s="38"/>
      <c r="K54" s="38"/>
    </row>
    <row r="55" spans="1:11" ht="3.75" customHeight="1">
      <c r="B55" s="15"/>
      <c r="C55" s="123"/>
      <c r="D55" s="117"/>
      <c r="E55" s="38"/>
      <c r="G55" s="38"/>
      <c r="I55" s="38"/>
      <c r="K55" s="38"/>
    </row>
    <row r="56" spans="1:11" ht="22.15" customHeight="1">
      <c r="A56" s="5" t="s">
        <v>34</v>
      </c>
      <c r="B56" s="5"/>
      <c r="C56" s="4"/>
      <c r="D56" s="17"/>
      <c r="E56" s="44"/>
      <c r="F56" s="17"/>
      <c r="G56" s="44"/>
      <c r="H56" s="17"/>
      <c r="I56" s="17"/>
      <c r="J56" s="17"/>
      <c r="K56" s="17"/>
    </row>
    <row r="57" spans="1:11" ht="16.5" customHeight="1">
      <c r="A57" s="41" t="str">
        <f>A1</f>
        <v xml:space="preserve">WP Energy Public Company Limited </v>
      </c>
      <c r="B57" s="15"/>
      <c r="C57" s="123"/>
      <c r="E57" s="117"/>
      <c r="G57" s="117"/>
    </row>
    <row r="58" spans="1:11" ht="16.5" customHeight="1">
      <c r="A58" s="3" t="s">
        <v>148</v>
      </c>
      <c r="B58" s="15"/>
      <c r="C58" s="123"/>
      <c r="E58" s="117"/>
      <c r="G58" s="117"/>
    </row>
    <row r="59" spans="1:11" ht="16.5" customHeight="1">
      <c r="A59" s="18" t="str">
        <f>A3</f>
        <v>For the nine-month period ended 30 September 2021</v>
      </c>
      <c r="B59" s="5"/>
      <c r="C59" s="4"/>
      <c r="D59" s="17"/>
      <c r="E59" s="44"/>
      <c r="F59" s="17"/>
      <c r="G59" s="44"/>
      <c r="H59" s="17"/>
      <c r="I59" s="17"/>
      <c r="J59" s="17"/>
      <c r="K59" s="17"/>
    </row>
    <row r="60" spans="1:11" ht="15" customHeight="1">
      <c r="A60" s="119"/>
      <c r="B60" s="15"/>
      <c r="C60" s="123"/>
      <c r="E60" s="117"/>
      <c r="G60" s="117"/>
    </row>
    <row r="61" spans="1:11" ht="15" customHeight="1">
      <c r="A61" s="119"/>
      <c r="B61" s="15"/>
      <c r="C61" s="123"/>
      <c r="E61" s="117"/>
      <c r="G61" s="117"/>
    </row>
    <row r="62" spans="1:11" ht="15" customHeight="1">
      <c r="A62" s="59"/>
      <c r="B62" s="59"/>
      <c r="D62" s="165"/>
      <c r="E62" s="189" t="s">
        <v>2</v>
      </c>
      <c r="F62" s="189"/>
      <c r="G62" s="189"/>
      <c r="H62" s="48"/>
      <c r="I62" s="190" t="s">
        <v>3</v>
      </c>
      <c r="J62" s="190"/>
      <c r="K62" s="190"/>
    </row>
    <row r="63" spans="1:11" ht="15" customHeight="1">
      <c r="A63" s="59"/>
      <c r="B63" s="59"/>
      <c r="D63" s="165"/>
      <c r="E63" s="191" t="s">
        <v>4</v>
      </c>
      <c r="F63" s="191"/>
      <c r="G63" s="191"/>
      <c r="H63" s="48"/>
      <c r="I63" s="191" t="s">
        <v>4</v>
      </c>
      <c r="J63" s="191"/>
      <c r="K63" s="191"/>
    </row>
    <row r="64" spans="1:11" ht="15" customHeight="1">
      <c r="A64" s="15"/>
      <c r="B64" s="15"/>
      <c r="C64" s="123"/>
      <c r="D64" s="117"/>
      <c r="E64" s="14" t="s">
        <v>200</v>
      </c>
      <c r="F64" s="165"/>
      <c r="G64" s="14" t="s">
        <v>200</v>
      </c>
      <c r="H64" s="29"/>
      <c r="I64" s="14" t="s">
        <v>200</v>
      </c>
      <c r="J64" s="29"/>
      <c r="K64" s="14" t="s">
        <v>200</v>
      </c>
    </row>
    <row r="65" spans="1:11" ht="15" customHeight="1">
      <c r="A65" s="46"/>
      <c r="B65" s="46"/>
      <c r="D65" s="28"/>
      <c r="E65" s="48">
        <v>2021</v>
      </c>
      <c r="F65" s="28"/>
      <c r="G65" s="48">
        <v>2020</v>
      </c>
      <c r="H65" s="48"/>
      <c r="I65" s="48">
        <v>2021</v>
      </c>
      <c r="J65" s="28"/>
      <c r="K65" s="48">
        <v>2020</v>
      </c>
    </row>
    <row r="66" spans="1:11" ht="15" customHeight="1">
      <c r="A66" s="15"/>
      <c r="B66" s="15"/>
      <c r="C66" s="166" t="s">
        <v>9</v>
      </c>
      <c r="D66" s="28"/>
      <c r="E66" s="52" t="s">
        <v>71</v>
      </c>
      <c r="F66" s="28"/>
      <c r="G66" s="52" t="s">
        <v>71</v>
      </c>
      <c r="H66" s="57"/>
      <c r="I66" s="52" t="s">
        <v>71</v>
      </c>
      <c r="J66" s="57"/>
      <c r="K66" s="52" t="s">
        <v>71</v>
      </c>
    </row>
    <row r="67" spans="1:11" ht="15" customHeight="1">
      <c r="A67" s="119" t="s">
        <v>149</v>
      </c>
      <c r="B67" s="119"/>
      <c r="C67" s="120"/>
      <c r="E67" s="129"/>
      <c r="G67" s="117"/>
      <c r="I67" s="129"/>
      <c r="K67" s="117"/>
    </row>
    <row r="68" spans="1:11" ht="15" customHeight="1">
      <c r="A68" s="13" t="s">
        <v>193</v>
      </c>
      <c r="B68" s="15"/>
      <c r="C68" s="116"/>
      <c r="E68" s="135"/>
      <c r="G68" s="116"/>
      <c r="I68" s="135"/>
    </row>
    <row r="69" spans="1:11" ht="15" customHeight="1">
      <c r="A69" s="13"/>
      <c r="B69" s="15" t="s">
        <v>15</v>
      </c>
      <c r="E69" s="129">
        <v>0</v>
      </c>
      <c r="G69" s="117">
        <v>280000000</v>
      </c>
      <c r="H69" s="117"/>
      <c r="I69" s="129">
        <v>0</v>
      </c>
      <c r="J69" s="117"/>
      <c r="K69" s="117">
        <v>280000000</v>
      </c>
    </row>
    <row r="70" spans="1:11" ht="15" customHeight="1">
      <c r="A70" s="13" t="s">
        <v>162</v>
      </c>
      <c r="B70" s="15"/>
      <c r="C70" s="116"/>
      <c r="E70" s="135"/>
      <c r="G70" s="116"/>
      <c r="I70" s="135"/>
    </row>
    <row r="71" spans="1:11" ht="15" customHeight="1">
      <c r="A71" s="13"/>
      <c r="B71" s="15" t="s">
        <v>15</v>
      </c>
      <c r="C71" s="50">
        <v>7</v>
      </c>
      <c r="E71" s="129">
        <v>-180000000</v>
      </c>
      <c r="G71" s="117">
        <v>-30000000</v>
      </c>
      <c r="H71" s="117"/>
      <c r="I71" s="129">
        <v>-180000000</v>
      </c>
      <c r="J71" s="117"/>
      <c r="K71" s="117">
        <v>-30000000</v>
      </c>
    </row>
    <row r="72" spans="1:11" ht="15" customHeight="1">
      <c r="A72" s="116" t="s">
        <v>197</v>
      </c>
      <c r="B72" s="119"/>
      <c r="C72" s="120"/>
      <c r="E72" s="155">
        <v>-265459089</v>
      </c>
      <c r="G72" s="118">
        <f>-341982903-515024-140600000</f>
        <v>-483097927</v>
      </c>
      <c r="H72" s="117"/>
      <c r="I72" s="129">
        <v>-249173368</v>
      </c>
      <c r="J72" s="117"/>
      <c r="K72" s="117">
        <f>-327259720-515024-140600000</f>
        <v>-468374744</v>
      </c>
    </row>
    <row r="73" spans="1:11" ht="15" customHeight="1">
      <c r="A73" s="116" t="s">
        <v>179</v>
      </c>
      <c r="C73" s="120"/>
      <c r="E73" s="155">
        <v>9652994</v>
      </c>
      <c r="G73" s="118">
        <v>5568404</v>
      </c>
      <c r="I73" s="129">
        <v>9292524</v>
      </c>
      <c r="K73" s="118">
        <v>5243935</v>
      </c>
    </row>
    <row r="74" spans="1:11" ht="15" customHeight="1">
      <c r="A74" s="46" t="s">
        <v>180</v>
      </c>
      <c r="B74" s="46"/>
      <c r="C74" s="121">
        <v>18.3</v>
      </c>
      <c r="E74" s="160">
        <v>0</v>
      </c>
      <c r="G74" s="122">
        <v>0</v>
      </c>
      <c r="I74" s="160">
        <v>2581608</v>
      </c>
      <c r="K74" s="122">
        <v>35000000</v>
      </c>
    </row>
    <row r="75" spans="1:11" ht="15" customHeight="1">
      <c r="A75" s="46" t="s">
        <v>182</v>
      </c>
      <c r="B75" s="46"/>
      <c r="C75" s="121">
        <v>18.3</v>
      </c>
      <c r="E75" s="160">
        <v>0</v>
      </c>
      <c r="G75" s="122">
        <v>0</v>
      </c>
      <c r="I75" s="160">
        <v>-10550000</v>
      </c>
      <c r="K75" s="122">
        <v>-26020000</v>
      </c>
    </row>
    <row r="76" spans="1:11" ht="15" customHeight="1">
      <c r="A76" s="116" t="s">
        <v>150</v>
      </c>
      <c r="C76" s="120"/>
      <c r="E76" s="155">
        <v>0</v>
      </c>
      <c r="G76" s="118">
        <v>-5590596</v>
      </c>
      <c r="I76" s="155">
        <v>0</v>
      </c>
      <c r="K76" s="118">
        <v>-5590596</v>
      </c>
    </row>
    <row r="77" spans="1:11" ht="15" customHeight="1">
      <c r="A77" s="116" t="s">
        <v>151</v>
      </c>
      <c r="B77" s="119"/>
      <c r="C77" s="123"/>
      <c r="E77" s="155">
        <v>-32674971</v>
      </c>
      <c r="G77" s="118">
        <v>-19813576</v>
      </c>
      <c r="H77" s="117"/>
      <c r="I77" s="129">
        <v>-15166359</v>
      </c>
      <c r="J77" s="117"/>
      <c r="K77" s="117">
        <v>-2328749</v>
      </c>
    </row>
    <row r="78" spans="1:11" ht="15" customHeight="1">
      <c r="A78" s="116" t="s">
        <v>184</v>
      </c>
      <c r="B78" s="119"/>
      <c r="C78" s="123"/>
      <c r="E78" s="155">
        <v>-37472692</v>
      </c>
      <c r="G78" s="118">
        <v>0</v>
      </c>
      <c r="H78" s="117"/>
      <c r="I78" s="129">
        <v>-37472692</v>
      </c>
      <c r="J78" s="117"/>
      <c r="K78" s="117">
        <v>0</v>
      </c>
    </row>
    <row r="79" spans="1:11" ht="15" customHeight="1">
      <c r="A79" s="116" t="s">
        <v>165</v>
      </c>
      <c r="B79" s="119"/>
      <c r="C79" s="123"/>
      <c r="E79" s="155">
        <v>0</v>
      </c>
      <c r="G79" s="118">
        <v>0</v>
      </c>
      <c r="I79" s="155">
        <v>0</v>
      </c>
      <c r="K79" s="118">
        <v>-50000000</v>
      </c>
    </row>
    <row r="80" spans="1:11" ht="15" customHeight="1">
      <c r="A80" s="116" t="s">
        <v>152</v>
      </c>
      <c r="B80" s="119"/>
      <c r="C80" s="120"/>
      <c r="E80" s="155">
        <v>30231422</v>
      </c>
      <c r="G80" s="118">
        <v>10867248</v>
      </c>
      <c r="H80" s="117"/>
      <c r="I80" s="161">
        <v>16143548</v>
      </c>
      <c r="J80" s="117"/>
      <c r="K80" s="117">
        <v>10113324</v>
      </c>
    </row>
    <row r="81" spans="1:11" s="184" customFormat="1" ht="16.5" customHeight="1">
      <c r="A81" s="182" t="s">
        <v>215</v>
      </c>
      <c r="B81" s="182"/>
      <c r="C81" s="183"/>
      <c r="D81" s="183"/>
      <c r="E81" s="155">
        <v>-96342333</v>
      </c>
      <c r="F81" s="116"/>
      <c r="G81" s="118">
        <v>357935698</v>
      </c>
      <c r="H81" s="116"/>
      <c r="I81" s="155">
        <v>-96342333</v>
      </c>
      <c r="J81" s="116"/>
      <c r="K81" s="118">
        <v>359135198</v>
      </c>
    </row>
    <row r="82" spans="1:11" ht="15" customHeight="1">
      <c r="A82" s="116" t="s">
        <v>153</v>
      </c>
      <c r="B82" s="119"/>
      <c r="C82" s="120"/>
      <c r="E82" s="156">
        <v>3122156</v>
      </c>
      <c r="G82" s="12">
        <v>6093178</v>
      </c>
      <c r="H82" s="117"/>
      <c r="I82" s="131">
        <v>4765668</v>
      </c>
      <c r="J82" s="117"/>
      <c r="K82" s="73">
        <v>6705529</v>
      </c>
    </row>
    <row r="83" spans="1:11" ht="15" customHeight="1">
      <c r="B83" s="119"/>
      <c r="C83" s="120"/>
      <c r="E83" s="155"/>
      <c r="G83" s="118"/>
      <c r="I83" s="155"/>
      <c r="K83" s="118"/>
    </row>
    <row r="84" spans="1:11" ht="15" customHeight="1">
      <c r="A84" s="167" t="s">
        <v>154</v>
      </c>
      <c r="B84" s="167"/>
      <c r="E84" s="128">
        <f>SUM(E69:E82)</f>
        <v>-568942513</v>
      </c>
      <c r="G84" s="44">
        <f>SUM(G69:G82)</f>
        <v>121962429</v>
      </c>
      <c r="I84" s="128">
        <f>SUM(I69:I82)</f>
        <v>-555921404</v>
      </c>
      <c r="K84" s="44">
        <f>SUM(K69:K82)</f>
        <v>113883897</v>
      </c>
    </row>
    <row r="85" spans="1:11" ht="15" customHeight="1">
      <c r="A85" s="15"/>
      <c r="B85" s="15"/>
      <c r="C85" s="123"/>
      <c r="E85" s="129"/>
      <c r="G85" s="117"/>
      <c r="I85" s="129"/>
      <c r="K85" s="117"/>
    </row>
    <row r="86" spans="1:11" ht="15" customHeight="1">
      <c r="A86" s="41" t="s">
        <v>155</v>
      </c>
      <c r="B86" s="46"/>
      <c r="C86" s="123"/>
      <c r="E86" s="129"/>
      <c r="G86" s="117"/>
      <c r="I86" s="129"/>
      <c r="K86" s="117"/>
    </row>
    <row r="87" spans="1:11" ht="15" customHeight="1">
      <c r="A87" s="13" t="s">
        <v>181</v>
      </c>
      <c r="B87" s="46"/>
      <c r="C87" s="123">
        <v>11</v>
      </c>
      <c r="E87" s="129">
        <v>-35842294</v>
      </c>
      <c r="G87" s="118">
        <v>-42308105</v>
      </c>
      <c r="I87" s="129">
        <v>-34158243</v>
      </c>
      <c r="K87" s="118">
        <v>-41774021</v>
      </c>
    </row>
    <row r="88" spans="1:11" ht="15" customHeight="1">
      <c r="A88" s="13" t="s">
        <v>207</v>
      </c>
      <c r="B88" s="46"/>
      <c r="C88" s="123"/>
      <c r="E88" s="129">
        <v>0</v>
      </c>
      <c r="G88" s="118">
        <v>100</v>
      </c>
      <c r="I88" s="129">
        <v>0</v>
      </c>
      <c r="K88" s="118">
        <v>0</v>
      </c>
    </row>
    <row r="89" spans="1:11" ht="15" customHeight="1">
      <c r="A89" s="46" t="s">
        <v>166</v>
      </c>
      <c r="B89" s="46"/>
      <c r="C89" s="123"/>
      <c r="E89" s="129">
        <v>110000000</v>
      </c>
      <c r="G89" s="118">
        <v>20000000</v>
      </c>
      <c r="I89" s="129">
        <v>50000000</v>
      </c>
      <c r="K89" s="117">
        <v>0</v>
      </c>
    </row>
    <row r="90" spans="1:11" ht="15" customHeight="1">
      <c r="A90" s="15" t="s">
        <v>185</v>
      </c>
      <c r="B90" s="46"/>
      <c r="C90" s="123"/>
      <c r="E90" s="129">
        <v>-60000000</v>
      </c>
      <c r="G90" s="117">
        <v>-20000000</v>
      </c>
      <c r="I90" s="129">
        <v>0</v>
      </c>
      <c r="K90" s="117">
        <v>0</v>
      </c>
    </row>
    <row r="91" spans="1:11" ht="15" customHeight="1">
      <c r="A91" s="13" t="s">
        <v>186</v>
      </c>
      <c r="B91" s="46"/>
      <c r="E91" s="155">
        <v>-38341061</v>
      </c>
      <c r="G91" s="118">
        <v>-34884000</v>
      </c>
      <c r="I91" s="155">
        <v>-38341061</v>
      </c>
      <c r="K91" s="118">
        <v>-34884000</v>
      </c>
    </row>
    <row r="92" spans="1:11" ht="15" customHeight="1">
      <c r="A92" s="13" t="s">
        <v>160</v>
      </c>
      <c r="B92" s="46"/>
      <c r="C92" s="123">
        <v>15</v>
      </c>
      <c r="E92" s="155">
        <v>-103690650</v>
      </c>
      <c r="G92" s="118">
        <v>-129417385</v>
      </c>
      <c r="I92" s="155">
        <v>-103690650</v>
      </c>
      <c r="K92" s="118">
        <v>-129417385</v>
      </c>
    </row>
    <row r="93" spans="1:11" ht="15" customHeight="1">
      <c r="A93" s="13" t="s">
        <v>192</v>
      </c>
      <c r="B93" s="46"/>
      <c r="C93" s="123"/>
      <c r="E93" s="155">
        <v>0</v>
      </c>
      <c r="G93" s="118">
        <v>-47781874</v>
      </c>
      <c r="I93" s="155">
        <v>0</v>
      </c>
      <c r="K93" s="118">
        <v>-47781874</v>
      </c>
    </row>
    <row r="94" spans="1:11" ht="15" customHeight="1">
      <c r="A94" s="13" t="s">
        <v>176</v>
      </c>
      <c r="B94" s="46"/>
      <c r="C94" s="123">
        <v>14</v>
      </c>
      <c r="E94" s="155">
        <v>48663677</v>
      </c>
      <c r="G94" s="118">
        <v>0</v>
      </c>
      <c r="I94" s="155">
        <v>48663677</v>
      </c>
      <c r="K94" s="181">
        <v>0</v>
      </c>
    </row>
    <row r="95" spans="1:11" ht="15" customHeight="1">
      <c r="A95" s="15"/>
      <c r="B95" s="15"/>
      <c r="C95" s="123"/>
      <c r="E95" s="127"/>
      <c r="G95" s="45"/>
      <c r="I95" s="127"/>
      <c r="K95" s="45"/>
    </row>
    <row r="96" spans="1:11" ht="15" customHeight="1">
      <c r="A96" s="15" t="s">
        <v>194</v>
      </c>
      <c r="B96" s="15"/>
      <c r="C96" s="123"/>
      <c r="E96" s="158">
        <f>SUM(E87:E94)</f>
        <v>-79210328</v>
      </c>
      <c r="G96" s="6">
        <f>SUM(G87:G94)</f>
        <v>-254391264</v>
      </c>
      <c r="I96" s="158">
        <f>SUM(I87:I94)</f>
        <v>-77526277</v>
      </c>
      <c r="K96" s="6">
        <f>SUM(K87:K94)</f>
        <v>-253857280</v>
      </c>
    </row>
    <row r="97" spans="1:11" ht="15" customHeight="1">
      <c r="A97" s="15"/>
      <c r="B97" s="15"/>
      <c r="C97" s="123"/>
      <c r="E97" s="129"/>
      <c r="G97" s="117"/>
      <c r="I97" s="129"/>
      <c r="K97" s="117"/>
    </row>
    <row r="98" spans="1:11" ht="15" customHeight="1">
      <c r="A98" s="119" t="s">
        <v>195</v>
      </c>
      <c r="B98" s="119"/>
      <c r="C98" s="123"/>
      <c r="E98" s="129">
        <f>E96+E84+E47</f>
        <v>-113278173</v>
      </c>
      <c r="G98" s="117">
        <f>G96+G84+G47</f>
        <v>70917030</v>
      </c>
      <c r="I98" s="129">
        <f>I96+I84+I47</f>
        <v>-114425161</v>
      </c>
      <c r="K98" s="117">
        <f>K96+K84+K47</f>
        <v>18786248</v>
      </c>
    </row>
    <row r="99" spans="1:11" ht="15" customHeight="1">
      <c r="A99" s="10" t="s">
        <v>167</v>
      </c>
      <c r="B99" s="15"/>
      <c r="C99" s="123"/>
      <c r="E99" s="156">
        <v>649142426</v>
      </c>
      <c r="G99" s="12">
        <v>663488781</v>
      </c>
      <c r="I99" s="156">
        <v>486112084</v>
      </c>
      <c r="K99" s="12">
        <v>525605588</v>
      </c>
    </row>
    <row r="100" spans="1:11" ht="15" customHeight="1">
      <c r="A100" s="119"/>
      <c r="B100" s="119"/>
      <c r="C100" s="123"/>
      <c r="E100" s="153"/>
      <c r="I100" s="135"/>
    </row>
    <row r="101" spans="1:11" ht="15" customHeight="1" thickBot="1">
      <c r="A101" s="3" t="s">
        <v>171</v>
      </c>
      <c r="B101" s="119"/>
      <c r="C101" s="123"/>
      <c r="E101" s="132">
        <f>SUM(E98:E99)</f>
        <v>535864253</v>
      </c>
      <c r="G101" s="39">
        <f>SUM(G98:G99)</f>
        <v>734405811</v>
      </c>
      <c r="I101" s="132">
        <f>SUM(I98:I99)</f>
        <v>371686923</v>
      </c>
      <c r="K101" s="39">
        <f>SUM(K98:K99)</f>
        <v>544391836</v>
      </c>
    </row>
    <row r="102" spans="1:11" ht="15" customHeight="1" thickTop="1">
      <c r="A102" s="59"/>
      <c r="B102" s="15"/>
      <c r="C102" s="123"/>
      <c r="E102" s="117"/>
      <c r="G102" s="117"/>
      <c r="I102" s="117"/>
      <c r="K102" s="117"/>
    </row>
    <row r="103" spans="1:11" ht="15" customHeight="1">
      <c r="A103" s="59" t="s">
        <v>156</v>
      </c>
      <c r="B103" s="15"/>
      <c r="C103" s="123"/>
      <c r="E103" s="117"/>
      <c r="G103" s="117"/>
      <c r="I103" s="117"/>
      <c r="K103" s="117"/>
    </row>
    <row r="104" spans="1:11" ht="15" customHeight="1">
      <c r="A104" s="59"/>
      <c r="B104" s="15"/>
      <c r="C104" s="123"/>
      <c r="E104" s="117"/>
      <c r="G104" s="117"/>
      <c r="I104" s="117"/>
      <c r="K104" s="117"/>
    </row>
    <row r="105" spans="1:11" ht="15" customHeight="1">
      <c r="A105" s="116" t="s">
        <v>205</v>
      </c>
      <c r="B105" s="15"/>
      <c r="C105" s="123"/>
      <c r="E105" s="117"/>
      <c r="G105" s="117"/>
      <c r="I105" s="117"/>
      <c r="K105" s="117"/>
    </row>
    <row r="106" spans="1:11" ht="15" customHeight="1">
      <c r="B106" s="15"/>
      <c r="C106" s="123"/>
      <c r="E106" s="117"/>
      <c r="G106" s="117"/>
      <c r="I106" s="117"/>
      <c r="K106" s="117"/>
    </row>
    <row r="107" spans="1:11" ht="15" customHeight="1">
      <c r="A107" s="116" t="s">
        <v>157</v>
      </c>
      <c r="B107" s="15"/>
      <c r="C107" s="123"/>
      <c r="E107" s="129">
        <v>44585049</v>
      </c>
      <c r="G107" s="117">
        <v>72627474</v>
      </c>
      <c r="I107" s="153">
        <v>43920449</v>
      </c>
      <c r="K107" s="117">
        <v>72613474</v>
      </c>
    </row>
    <row r="108" spans="1:11" ht="15" customHeight="1">
      <c r="A108" s="15" t="s">
        <v>161</v>
      </c>
      <c r="B108" s="15"/>
      <c r="C108" s="123"/>
      <c r="E108" s="129">
        <v>2000000</v>
      </c>
      <c r="G108" s="37">
        <v>258750</v>
      </c>
      <c r="I108" s="153">
        <v>0</v>
      </c>
      <c r="K108" s="37">
        <v>258750</v>
      </c>
    </row>
    <row r="109" spans="1:11" ht="15" customHeight="1">
      <c r="A109" s="15" t="s">
        <v>208</v>
      </c>
      <c r="B109" s="15"/>
      <c r="C109" s="123"/>
      <c r="E109" s="129"/>
      <c r="I109" s="153"/>
      <c r="K109" s="37"/>
    </row>
    <row r="110" spans="1:11" ht="15" customHeight="1">
      <c r="A110" s="15"/>
      <c r="B110" s="15" t="s">
        <v>209</v>
      </c>
      <c r="C110" s="123"/>
      <c r="E110" s="129">
        <v>0</v>
      </c>
      <c r="G110" s="37">
        <v>500000</v>
      </c>
      <c r="I110" s="153">
        <v>0</v>
      </c>
      <c r="K110" s="37">
        <v>0</v>
      </c>
    </row>
    <row r="111" spans="1:11" ht="15" customHeight="1">
      <c r="A111" s="15" t="s">
        <v>208</v>
      </c>
      <c r="B111" s="15"/>
      <c r="C111" s="123"/>
      <c r="E111" s="129"/>
      <c r="I111" s="153"/>
      <c r="K111" s="37"/>
    </row>
    <row r="112" spans="1:11" ht="15" customHeight="1">
      <c r="A112" s="15"/>
      <c r="B112" s="15" t="s">
        <v>210</v>
      </c>
      <c r="C112" s="123"/>
      <c r="E112" s="129">
        <v>0</v>
      </c>
      <c r="G112" s="37">
        <v>8750000</v>
      </c>
      <c r="I112" s="153">
        <v>0</v>
      </c>
      <c r="K112" s="37">
        <v>0</v>
      </c>
    </row>
    <row r="113" spans="1:11" ht="7.5" customHeight="1">
      <c r="A113" s="15"/>
      <c r="B113" s="15"/>
      <c r="C113" s="123"/>
      <c r="E113" s="117"/>
      <c r="I113" s="37"/>
      <c r="K113" s="37"/>
    </row>
    <row r="114" spans="1:11" ht="21" customHeight="1">
      <c r="A114" s="15"/>
      <c r="B114" s="15"/>
      <c r="C114" s="123"/>
      <c r="E114" s="117"/>
      <c r="I114" s="37"/>
      <c r="K114" s="37"/>
    </row>
    <row r="115" spans="1:11" ht="8.25" customHeight="1">
      <c r="A115" s="15"/>
      <c r="B115" s="15"/>
      <c r="C115" s="123"/>
      <c r="E115" s="117"/>
      <c r="I115" s="37"/>
      <c r="K115" s="37"/>
    </row>
    <row r="116" spans="1:11" ht="21.95" customHeight="1">
      <c r="A116" s="2" t="s">
        <v>34</v>
      </c>
      <c r="B116" s="17"/>
      <c r="C116" s="1"/>
      <c r="D116" s="17"/>
      <c r="E116" s="6"/>
      <c r="F116" s="17"/>
      <c r="G116" s="6"/>
      <c r="H116" s="17"/>
      <c r="I116" s="17"/>
      <c r="J116" s="17"/>
      <c r="K116" s="17"/>
    </row>
  </sheetData>
  <mergeCells count="8">
    <mergeCell ref="E63:G63"/>
    <mergeCell ref="I63:K63"/>
    <mergeCell ref="E6:G6"/>
    <mergeCell ref="I6:K6"/>
    <mergeCell ref="E7:G7"/>
    <mergeCell ref="I7:K7"/>
    <mergeCell ref="E62:G62"/>
    <mergeCell ref="I62:K62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2-3</vt:lpstr>
      <vt:lpstr>4(3M)</vt:lpstr>
      <vt:lpstr>5(9M)</vt:lpstr>
      <vt:lpstr>6</vt:lpstr>
      <vt:lpstr>7</vt:lpstr>
      <vt:lpstr>8-9</vt:lpstr>
      <vt:lpstr>'2-3'!Print_Area</vt:lpstr>
      <vt:lpstr>'5(9M)'!Print_Area</vt:lpstr>
      <vt:lpstr>'6'!Print_Area</vt:lpstr>
      <vt:lpstr>'7'!Print_Area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Pasin Boonjam</dc:creator>
  <cp:lastModifiedBy>Niphatip Supphaluekrattanachai</cp:lastModifiedBy>
  <cp:lastPrinted>2021-11-08T04:27:09Z</cp:lastPrinted>
  <dcterms:created xsi:type="dcterms:W3CDTF">2020-10-25T03:24:29Z</dcterms:created>
  <dcterms:modified xsi:type="dcterms:W3CDTF">2021-11-10T07:50:39Z</dcterms:modified>
</cp:coreProperties>
</file>