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A623F752-7B2B-4E16-8FFA-2D11E6C07811}" xr6:coauthVersionLast="46" xr6:coauthVersionMax="47" xr10:uidLastSave="{00000000-0000-0000-0000-000000000000}"/>
  <bookViews>
    <workbookView xWindow="-110" yWindow="-110" windowWidth="19420" windowHeight="10420" tabRatio="661" activeTab="6" xr2:uid="{00000000-000D-0000-FFFF-FFFF00000000}"/>
  </bookViews>
  <sheets>
    <sheet name="BL 3-5" sheetId="9" r:id="rId1"/>
    <sheet name="PL 6-9" sheetId="1" r:id="rId2"/>
    <sheet name="SH 10" sheetId="8" r:id="rId3"/>
    <sheet name="SH 11" sheetId="10" r:id="rId4"/>
    <sheet name="SH-12" sheetId="11" r:id="rId5"/>
    <sheet name="SH-13" sheetId="12" r:id="rId6"/>
    <sheet name="CF 14-15" sheetId="7" r:id="rId7"/>
  </sheets>
  <definedNames>
    <definedName name="_xlnm.Print_Area" localSheetId="0">'BL 3-5'!$A$1:$J$96</definedName>
    <definedName name="_xlnm.Print_Area" localSheetId="6">'CF 14-15'!$A$1:$I$78</definedName>
    <definedName name="_xlnm.Print_Area" localSheetId="2">'SH 10'!$A$1:$R$26</definedName>
    <definedName name="_xlnm.Print_Area" localSheetId="4">'SH-12'!$A$1:$N$25</definedName>
    <definedName name="_xlnm.Print_Area" localSheetId="5">'SH-13'!$A$1:$N$25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G22" i="1" s="1"/>
  <c r="G29" i="1" s="1"/>
  <c r="G31" i="1" s="1"/>
  <c r="D91" i="9"/>
  <c r="D19" i="9"/>
  <c r="D34" i="9" s="1"/>
  <c r="L22" i="11" l="1"/>
  <c r="N21" i="11"/>
  <c r="N22" i="11" s="1"/>
  <c r="L17" i="11"/>
  <c r="L18" i="11" s="1"/>
  <c r="D17" i="11"/>
  <c r="D18" i="11" s="1"/>
  <c r="D24" i="11" s="1"/>
  <c r="N16" i="11"/>
  <c r="N15" i="11"/>
  <c r="N17" i="11" s="1"/>
  <c r="N18" i="11" s="1"/>
  <c r="L24" i="11"/>
  <c r="J24" i="11"/>
  <c r="H24" i="11"/>
  <c r="F24" i="11"/>
  <c r="N22" i="8"/>
  <c r="N23" i="8" s="1"/>
  <c r="N22" i="10"/>
  <c r="L23" i="8"/>
  <c r="D19" i="8"/>
  <c r="D25" i="8" s="1"/>
  <c r="L18" i="8"/>
  <c r="L19" i="8" s="1"/>
  <c r="L25" i="8" s="1"/>
  <c r="D18" i="8"/>
  <c r="N17" i="8"/>
  <c r="R17" i="8" s="1"/>
  <c r="N16" i="8"/>
  <c r="N18" i="8" s="1"/>
  <c r="N19" i="8" s="1"/>
  <c r="P25" i="8"/>
  <c r="J25" i="8"/>
  <c r="H25" i="8"/>
  <c r="F25" i="8"/>
  <c r="I71" i="7"/>
  <c r="I52" i="7"/>
  <c r="E71" i="7"/>
  <c r="E52" i="7"/>
  <c r="I23" i="7"/>
  <c r="I35" i="7" s="1"/>
  <c r="I38" i="7" s="1"/>
  <c r="E23" i="7"/>
  <c r="E35" i="7" s="1"/>
  <c r="E38" i="7" s="1"/>
  <c r="I109" i="1"/>
  <c r="I104" i="1"/>
  <c r="C104" i="1"/>
  <c r="E109" i="1"/>
  <c r="E104" i="1"/>
  <c r="I77" i="1"/>
  <c r="I71" i="1"/>
  <c r="I79" i="1" s="1"/>
  <c r="I85" i="1" s="1"/>
  <c r="I87" i="1" s="1"/>
  <c r="I91" i="1" s="1"/>
  <c r="E77" i="1"/>
  <c r="E71" i="1"/>
  <c r="E79" i="1" s="1"/>
  <c r="E85" i="1" s="1"/>
  <c r="E87" i="1" s="1"/>
  <c r="E91" i="1" s="1"/>
  <c r="I53" i="1"/>
  <c r="I48" i="1"/>
  <c r="E53" i="1"/>
  <c r="E48" i="1"/>
  <c r="I20" i="1"/>
  <c r="I14" i="1"/>
  <c r="I22" i="1" s="1"/>
  <c r="I29" i="1" s="1"/>
  <c r="I31" i="1" s="1"/>
  <c r="I35" i="1" s="1"/>
  <c r="E20" i="1"/>
  <c r="E14" i="1"/>
  <c r="E22" i="1" s="1"/>
  <c r="E29" i="1" s="1"/>
  <c r="E31" i="1" s="1"/>
  <c r="E35" i="1" s="1"/>
  <c r="J91" i="9"/>
  <c r="J93" i="9" s="1"/>
  <c r="H91" i="9"/>
  <c r="H93" i="9" s="1"/>
  <c r="H95" i="9" s="1"/>
  <c r="F91" i="9"/>
  <c r="F93" i="9" s="1"/>
  <c r="D93" i="9"/>
  <c r="J65" i="9"/>
  <c r="H65" i="9"/>
  <c r="F65" i="9"/>
  <c r="D65" i="9"/>
  <c r="H56" i="9"/>
  <c r="D56" i="9"/>
  <c r="D67" i="9" s="1"/>
  <c r="J55" i="9"/>
  <c r="F55" i="9"/>
  <c r="J54" i="9"/>
  <c r="F54" i="9"/>
  <c r="J53" i="9"/>
  <c r="F53" i="9"/>
  <c r="J51" i="9"/>
  <c r="F51" i="9"/>
  <c r="J50" i="9"/>
  <c r="F50" i="9"/>
  <c r="J49" i="9"/>
  <c r="F49" i="9"/>
  <c r="J48" i="9"/>
  <c r="F48" i="9"/>
  <c r="J46" i="9"/>
  <c r="F46" i="9"/>
  <c r="J45" i="9"/>
  <c r="J56" i="9" s="1"/>
  <c r="J67" i="9" s="1"/>
  <c r="J95" i="9" s="1"/>
  <c r="F45" i="9"/>
  <c r="J32" i="9"/>
  <c r="H32" i="9"/>
  <c r="F32" i="9"/>
  <c r="D32" i="9"/>
  <c r="J19" i="9"/>
  <c r="J34" i="9" s="1"/>
  <c r="H19" i="9"/>
  <c r="H34" i="9" s="1"/>
  <c r="F19" i="9"/>
  <c r="F34" i="9" s="1"/>
  <c r="H67" i="9" l="1"/>
  <c r="F56" i="9"/>
  <c r="F67" i="9" s="1"/>
  <c r="F95" i="9" s="1"/>
  <c r="I73" i="7"/>
  <c r="I75" i="7" s="1"/>
  <c r="E73" i="7"/>
  <c r="E75" i="7" s="1"/>
  <c r="N24" i="11"/>
  <c r="R22" i="8"/>
  <c r="R23" i="8" s="1"/>
  <c r="N25" i="8"/>
  <c r="R25" i="8" s="1"/>
  <c r="R16" i="8"/>
  <c r="R18" i="8" s="1"/>
  <c r="R19" i="8" s="1"/>
  <c r="D95" i="9"/>
  <c r="G71" i="7" l="1"/>
  <c r="C71" i="7"/>
  <c r="C23" i="7" l="1"/>
  <c r="L22" i="12" l="1"/>
  <c r="N21" i="12"/>
  <c r="N22" i="12" s="1"/>
  <c r="N23" i="10"/>
  <c r="L23" i="10"/>
  <c r="R22" i="10"/>
  <c r="R23" i="10" s="1"/>
  <c r="L17" i="12" l="1"/>
  <c r="L18" i="12" s="1"/>
  <c r="L24" i="12" s="1"/>
  <c r="D17" i="12"/>
  <c r="D18" i="12" s="1"/>
  <c r="N16" i="12"/>
  <c r="N15" i="12"/>
  <c r="J24" i="12"/>
  <c r="H24" i="12"/>
  <c r="F24" i="12"/>
  <c r="L18" i="10"/>
  <c r="L19" i="10" s="1"/>
  <c r="L25" i="10" s="1"/>
  <c r="D18" i="10"/>
  <c r="D19" i="10" s="1"/>
  <c r="D25" i="10" s="1"/>
  <c r="N17" i="10"/>
  <c r="R17" i="10" s="1"/>
  <c r="N16" i="10"/>
  <c r="R16" i="10" s="1"/>
  <c r="P25" i="10"/>
  <c r="J25" i="10"/>
  <c r="H25" i="10"/>
  <c r="F25" i="10"/>
  <c r="N17" i="12" l="1"/>
  <c r="N18" i="12" s="1"/>
  <c r="D24" i="12"/>
  <c r="R18" i="10"/>
  <c r="R19" i="10" s="1"/>
  <c r="N18" i="10"/>
  <c r="N19" i="10" s="1"/>
  <c r="N25" i="10" s="1"/>
  <c r="N24" i="12" l="1"/>
  <c r="R25" i="10"/>
  <c r="G109" i="1" l="1"/>
  <c r="C109" i="1"/>
  <c r="G104" i="1"/>
  <c r="G77" i="1"/>
  <c r="C77" i="1"/>
  <c r="C79" i="1" s="1"/>
  <c r="G71" i="1"/>
  <c r="C71" i="1"/>
  <c r="G53" i="1"/>
  <c r="C53" i="1"/>
  <c r="G48" i="1"/>
  <c r="C48" i="1"/>
  <c r="C20" i="1"/>
  <c r="G14" i="1"/>
  <c r="C14" i="1"/>
  <c r="C85" i="1" l="1"/>
  <c r="C87" i="1" s="1"/>
  <c r="C91" i="1" s="1"/>
  <c r="G35" i="1"/>
  <c r="G79" i="1"/>
  <c r="G85" i="1" s="1"/>
  <c r="G87" i="1" s="1"/>
  <c r="G91" i="1" s="1"/>
  <c r="C22" i="1"/>
  <c r="C29" i="1" l="1"/>
  <c r="C31" i="1" s="1"/>
  <c r="C35" i="1" s="1"/>
  <c r="C52" i="7"/>
  <c r="G52" i="7"/>
  <c r="G23" i="7"/>
  <c r="C35" i="7" l="1"/>
  <c r="C38" i="7" s="1"/>
  <c r="G35" i="7" l="1"/>
  <c r="G38" i="7" s="1"/>
  <c r="G73" i="7" l="1"/>
  <c r="G75" i="7" s="1"/>
  <c r="C73" i="7" l="1"/>
  <c r="C75" i="7" s="1"/>
</calcChain>
</file>

<file path=xl/sharedStrings.xml><?xml version="1.0" encoding="utf-8"?>
<sst xmlns="http://schemas.openxmlformats.org/spreadsheetml/2006/main" count="586" uniqueCount="213">
  <si>
    <t>บริษัท มิตรสิบ ลิสซิ่ง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</si>
  <si>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</si>
  <si>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</si>
  <si>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</si>
  <si>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</si>
  <si>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</si>
  <si>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</si>
  <si>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</si>
  <si>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2564</t>
  </si>
  <si>
    <t>2563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</si>
  <si>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</si>
  <si>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</si>
  <si>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</si>
  <si>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</si>
  <si>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ลูกหนี้ตามสัญญาเช่าซื้อที่ถึงกำหนดชำระภายในหนึ่งปี</t>
  </si>
  <si>
    <t>ลูกหนี้จากการซื้อสิทธิเรียกร้อง</t>
  </si>
  <si>
    <t>ลูกหนี้เงินให้สินเชื่ออื่น - สุทธิ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</si>
  <si>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</si>
  <si>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</si>
  <si>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</si>
  <si>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</si>
  <si>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</si>
  <si>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</si>
  <si>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เงินฝากสถาบันการเงินระยะยาว</t>
  </si>
  <si>
    <t>ลูกหนี้ตามสัญญาเช่าซื้อ</t>
  </si>
  <si>
    <t>ลูกหนี้เงินให้สินเชื่อระยะยาวอื่น - สุทธิ</t>
  </si>
  <si>
    <t>เงินลงทุนในบริษัทย่อย</t>
  </si>
  <si>
    <t>เงินลงทุนในการร่วมค้า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</si>
  <si>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</si>
  <si>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</si>
  <si>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</si>
  <si>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</si>
  <si>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</si>
  <si>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</si>
  <si>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</si>
  <si>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</si>
  <si>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</si>
  <si>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</si>
  <si>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</si>
  <si>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</si>
  <si>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</si>
  <si>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</si>
  <si>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4, 8</t>
  </si>
  <si>
    <t>เงินกู้ยืมระยะสั้นจากบุคคลอื่น</t>
  </si>
  <si>
    <t>เงินกู้ยืมระยะยาวจากบุคคลอื่นที่ถึงกำหนดชำระ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</si>
  <si>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</si>
  <si>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</si>
  <si>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</si>
  <si>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</si>
  <si>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</si>
  <si>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</si>
  <si>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</si>
  <si>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</si>
  <si>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</si>
  <si>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</si>
  <si>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</si>
  <si>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</si>
  <si>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</si>
  <si>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</si>
  <si>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9, 12</t>
  </si>
  <si>
    <t xml:space="preserve">   ทุนจดทะเบียน</t>
  </si>
  <si>
    <t xml:space="preserve">      (หุ้นสามัญจำนวน 750,374,629 หุ้น มูลค่า 0.50 บาทต่อหุ้น)</t>
  </si>
  <si>
    <t xml:space="preserve">      (หุ้นสามัญจำนวน 714,642,858 หุ้น มูลค่า 0.50 บาทต่อหุ้น)</t>
  </si>
  <si>
    <t xml:space="preserve">   ทุนที่ออกและชำระแล้ว</t>
  </si>
  <si>
    <t xml:space="preserve">      (หุ้นสามัญจำนวน 750,374,357 หุ้น มูลค่า 0.50 บาทต่อหุ้น)</t>
  </si>
  <si>
    <t xml:space="preserve">      (หุ้นสามัญจำนวน 714,642,503 หุ้น มูลค่า 0.50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</si>
  <si>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</si>
  <si>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</si>
  <si>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</t>
  </si>
  <si>
    <t xml:space="preserve">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</si>
  <si>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</si>
  <si>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</si>
  <si>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</si>
  <si>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</si>
  <si>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</si>
  <si>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</si>
  <si>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</si>
  <si>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 xml:space="preserve"> </t>
  </si>
  <si>
    <t>รายได้</t>
  </si>
  <si>
    <t>รายได้จากการขาย</t>
  </si>
  <si>
    <t>รายได้ทางการเงินของเงินลงทุนสุทธิตามสัญญาเช่าซื้อ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</si>
  <si>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</si>
  <si>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</si>
  <si>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</si>
  <si>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</si>
  <si>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</si>
  <si>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</si>
  <si>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</si>
  <si>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</si>
  <si>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</si>
  <si>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</si>
  <si>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</si>
  <si>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ต้นทุนทางการเงิน</t>
  </si>
  <si>
    <t>ส่วนแบ่งขาดทุนจากเงินลงทุนในการร่วมค้าที่ใช้วิธีส่วนได้เสีย</t>
  </si>
  <si>
    <t>-</t>
  </si>
  <si>
    <t>(ขาดทุน) กำไรก่อนภาษีเงินได้</t>
  </si>
  <si>
    <t xml:space="preserve">(ขาดทุน) กำไรสำหรับงวด </t>
  </si>
  <si>
    <t xml:space="preserve">(ขาดทุน) กำไรเบ็ดเสร็จรวมสำหรับงวด  </t>
  </si>
  <si>
    <t>การแบ่งปัน (ขาดทุน) 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</si>
  <si>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</si>
  <si>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</si>
  <si>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(ขาดทุน) กำไรต่อหุ้น </t>
  </si>
  <si>
    <t>สำหรับงวดเก้าเดือนสิ้นสุด</t>
  </si>
  <si>
    <t xml:space="preserve">   </t>
  </si>
  <si>
    <t>งบแสดงการเปลี่ยนแปลงส่วนของผู้ถือหุ้น (ไม่ได้ตรวจสอบ)</t>
  </si>
  <si>
    <t>กำไรสะสม</t>
  </si>
  <si>
    <t>ส่วนของ</t>
  </si>
  <si>
    <t>ส่วนเกินทุนจาก</t>
  </si>
  <si>
    <t>รวมส่วน</t>
  </si>
  <si>
    <t>ส่วนได้เสีย</t>
  </si>
  <si>
    <t>ที่ออกและ</t>
  </si>
  <si>
    <t>ส่วนเกินมูลค่า</t>
  </si>
  <si>
    <t>การจ่ายโดยใช้หุ้น</t>
  </si>
  <si>
    <t>ทุนสำรอง</t>
  </si>
  <si>
    <t>ของผู้ถือหุ้น</t>
  </si>
  <si>
    <t>ที่ไม่มีอำนาจ</t>
  </si>
  <si>
    <t xml:space="preserve">ชำระแล้ว </t>
  </si>
  <si>
    <t>หุ้นสามัญ</t>
  </si>
  <si>
    <t>เป็นเกณฑ์</t>
  </si>
  <si>
    <t>ตามกฎหมาย</t>
  </si>
  <si>
    <t>ยังไม่ได้จัดสรร</t>
  </si>
  <si>
    <t>ของบริษัทใหญ่</t>
  </si>
  <si>
    <t>ควบคุม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</si>
  <si>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</si>
  <si>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</si>
  <si>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</si>
  <si>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</si>
  <si>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</si>
  <si>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เงินปันผล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</si>
  <si>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</si>
  <si>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</si>
  <si>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</si>
  <si>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กำไรสำหรับงวด</t>
  </si>
  <si>
    <t>รวมกำไรขาดทุนเบ็ดเสร็จสำหรับงวด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</si>
  <si>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</si>
  <si>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</si>
  <si>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</si>
  <si>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</si>
  <si>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ทุนสำรองตาม</t>
  </si>
  <si>
    <t>ยังไม่ได้</t>
  </si>
  <si>
    <t>กฎหมาย</t>
  </si>
  <si>
    <t>จัดสรร</t>
  </si>
  <si>
    <t>งบกระแสเงินสด (ไม่ได้ตรวจสอบ)</t>
  </si>
  <si>
    <t>กระแสเงินสดจากกิจกรรมดำเนินงาน</t>
  </si>
  <si>
    <t>(ขาดทุน) กำไรสำหรับงวด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</si>
  <si>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</si>
  <si>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</si>
  <si>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 xml:space="preserve">ขาดทุน (กลับรายการ) จากการด้อยค่าของสินทรัพย์ </t>
  </si>
  <si>
    <t>ผลขาดทุนด้านเครดิตที่คาดว่าจะเกิดขึ้น</t>
  </si>
  <si>
    <t>ขาดทุนจากการตัดรายการสินทรัพย์ทางการเงิน</t>
  </si>
  <si>
    <t xml:space="preserve">   ที่วัดมูลค่าด้วยราคาทุนตัดจำหน่ายและลูกหนี้ตามสัญญาเช่าซื้อ</t>
  </si>
  <si>
    <t>ขาดทุน (กำไร) จากการจำหน่ายอุปกรณ์</t>
  </si>
  <si>
    <t>ภาระผูกพันผลประโยชน์พนักงาน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</si>
  <si>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</si>
  <si>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</si>
  <si>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</si>
  <si>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กระแสเงินสดสุทธิใช้ไปในการดำเนินงาน</t>
  </si>
  <si>
    <t>รับดอกเบี้ย</t>
  </si>
  <si>
    <t>ภาษีเงินได้จ่ายออก</t>
  </si>
  <si>
    <t>กระแสเงินสดสุทธิได้มาจาก (ใช้ไปใน) กิจกรรมดำเนินงาน</t>
  </si>
  <si>
    <t xml:space="preserve">งบกระแสเงินสด (ไม่ได้ตรวจสอบ) 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</si>
  <si>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</si>
  <si>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</si>
  <si>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</si>
  <si>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</si>
  <si>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</si>
  <si>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</si>
  <si>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เงินสดจ่ายค่าธรรมเนียมการออกหุ้นทุน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</si>
  <si>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</si>
  <si>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</si>
  <si>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</si>
  <si>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เงินสดจ่ายเพื่อชำระคืนเงินกู้ยืมระยะสั้นจากบุคคลและ</t>
  </si>
  <si>
    <t xml:space="preserve">   กิจการที่เกี่ยวข้องกัน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</si>
  <si>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</si>
  <si>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เงินสดจ่ายเพื่อชำระคืนเงินกู้ยืมระยะสั้นจากบุคคลอื่น</t>
  </si>
  <si>
    <t>เงินสดรับจากเงินกู้ยืมระยะยาวจากบุคคลอื่น</t>
  </si>
  <si>
    <t>เงินสดจ่ายเพื่อชำระคืนเงินกู้ยืมระยะยาวจากบุคคลอื่น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</si>
  <si>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</si>
  <si>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</si>
  <si>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</si>
  <si>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</si>
  <si>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</si>
  <si>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</si>
  <si>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หุ้นสามัญปันผลจ่ายให้ผู้ถือหุ้นของบริษัท</t>
  </si>
  <si>
    <t>กำไร (ขาดทุน) ก่อนภาษีเงินได้</t>
  </si>
  <si>
    <t>ค่าใช้จ่ายภาษีเงินได้</t>
  </si>
  <si>
    <t xml:space="preserve">กำไร (ขาดทุน) สำหรับงวด </t>
  </si>
  <si>
    <t>กำไร (ขาดทุน) เบ็ดเสร็จอื่นสำหรับงวด - สุทธิจากภาษีเงินได้</t>
  </si>
  <si>
    <t>กำไรขาดทุนเบ็ดเสร็จอื่น</t>
  </si>
  <si>
    <t xml:space="preserve">กำไร (ขาดทุน) เบ็ดเสร็จรวมสำหรับงวด  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</si>
  <si>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</si>
  <si>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</si>
  <si>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ต่อหุ้น </t>
  </si>
  <si>
    <r>
      <t>กำไร (ขาดทุน) ต่อหุ้นขั้นพื้นฐาน</t>
    </r>
    <r>
      <rPr>
        <i/>
        <sz val="15"/>
        <rFont val="Angsana New"/>
        <family val="1"/>
      </rPr>
      <t xml:space="preserve"> (บาท)</t>
    </r>
  </si>
  <si>
    <t>(ค่าใช้จ่าย) รายได้ภาษีเงินได้</t>
  </si>
  <si>
    <t>ขาดทุนสำหรับงวด</t>
  </si>
  <si>
    <t>(ขาดทุน) กำไรเบ็ดเสร็จอื่นสำหรับงวด - สุทธิจากภาษีเงินได้</t>
  </si>
  <si>
    <t>(ขาดทุน) กำไรเบ็ดเสร็จอื่น</t>
  </si>
  <si>
    <r>
      <t xml:space="preserve"> (ขาดทุน) 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</si>
  <si>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(ขาดทุนสะสม) ยังไม่ได้จัดสรร</t>
  </si>
  <si>
    <t>(ขาดทุน) กำไรสะสม</t>
  </si>
  <si>
    <t>ค่าใช้จ่าย (รายได้) ภาษีเงินได้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</si>
  <si>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</si>
  <si>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เงินสดและรายการเทียบเท่าเงินสดเพิ่มขึ้นสุทธิ</t>
  </si>
  <si>
    <t>ผลกำไรและกลับรายการ (ขาดทุน) จากการด้อยค่าด้านเครดิต</t>
  </si>
  <si>
    <t xml:space="preserve">   ที่คาดว่าจะเกิดขึ้น</t>
  </si>
  <si>
    <t>กำไร (ขาดทุน) สะสม</t>
  </si>
  <si>
    <t>เงินฝากสถาบันการเงินระยะยาวที่ถึงกำหนด</t>
  </si>
  <si>
    <t>การแบ่งปัน (ขาดทุน) กำไรเบ็ดเสร็จรวม</t>
  </si>
  <si>
    <t>เงินกู้ยืมระยะสั้นจากสถาบันการเงิน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</si>
  <si>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</si>
  <si>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เงินสดจ่ายเพื่อชำระคืนเงินเบิกเกินบัญชีและเงินกู้ยืมระยะสั้น</t>
  </si>
  <si>
    <t xml:space="preserve">   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</si>
</sst>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0_);_(* \(#,##0.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6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37" fontId="7" fillId="0" borderId="0" xfId="0" applyNumberFormat="1" applyFont="1"/>
    <xf numFmtId="0" fontId="6" fillId="0" borderId="0" xfId="0" applyFont="1"/>
    <xf numFmtId="0" fontId="0" fillId="0" borderId="0" xfId="0" applyAlignment="1">
      <alignment horizontal="justify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/>
    <xf numFmtId="37" fontId="52" fillId="0" borderId="0" xfId="0" applyNumberFormat="1" applyFont="1"/>
    <xf numFmtId="167" fontId="51" fillId="0" borderId="0" xfId="55" applyNumberFormat="1" applyFont="1" applyFill="1" applyAlignment="1">
      <alignment horizontal="right"/>
    </xf>
    <xf numFmtId="167" fontId="51" fillId="0" borderId="0" xfId="55" applyNumberFormat="1" applyFont="1" applyFill="1" applyBorder="1" applyAlignment="1">
      <alignment horizontal="right"/>
    </xf>
    <xf numFmtId="37" fontId="53" fillId="0" borderId="0" xfId="0" applyNumberFormat="1" applyFo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/>
    <xf numFmtId="167" fontId="51" fillId="0" borderId="0" xfId="55" applyNumberFormat="1" applyFont="1" applyFill="1" applyAlignment="1"/>
    <xf numFmtId="167" fontId="54" fillId="0" borderId="12" xfId="55" applyNumberFormat="1" applyFont="1" applyFill="1" applyBorder="1" applyAlignment="1"/>
    <xf numFmtId="167" fontId="54" fillId="0" borderId="13" xfId="55" applyNumberFormat="1" applyFont="1" applyFill="1" applyBorder="1" applyAlignment="1"/>
    <xf numFmtId="167" fontId="51" fillId="0" borderId="0" xfId="0" applyNumberFormat="1" applyFont="1"/>
    <xf numFmtId="0" fontId="51" fillId="0" borderId="0" xfId="0" applyFont="1"/>
    <xf numFmtId="0" fontId="0" fillId="0" borderId="0" xfId="89" applyFont="1" applyAlignment="1">
      <alignment horizontal="center" vertical="center"/>
    </xf>
    <xf numFmtId="0" fontId="8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/>
    </xf>
    <xf numFmtId="169" fontId="0" fillId="0" borderId="0" xfId="0" applyNumberFormat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5" fillId="0" borderId="0" xfId="55" applyNumberFormat="1" applyFont="1" applyFill="1" applyAlignment="1"/>
    <xf numFmtId="167" fontId="0" fillId="0" borderId="0" xfId="55" applyNumberFormat="1" applyFont="1"/>
    <xf numFmtId="167" fontId="6" fillId="0" borderId="0" xfId="55" applyNumberFormat="1" applyFont="1" applyFill="1" applyAlignment="1"/>
    <xf numFmtId="165" fontId="5" fillId="0" borderId="0" xfId="0" applyNumberFormat="1" applyFont="1"/>
    <xf numFmtId="165" fontId="55" fillId="0" borderId="0" xfId="0" applyNumberFormat="1" applyFont="1"/>
    <xf numFmtId="165" fontId="0" fillId="0" borderId="0" xfId="0" applyNumberFormat="1"/>
    <xf numFmtId="165" fontId="54" fillId="0" borderId="0" xfId="0" applyNumberFormat="1" applyFont="1" applyAlignment="1">
      <alignment horizontal="center"/>
    </xf>
    <xf numFmtId="43" fontId="8" fillId="0" borderId="0" xfId="55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6" fillId="0" borderId="0" xfId="0" applyNumberFormat="1" applyFont="1"/>
    <xf numFmtId="165" fontId="54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5" fontId="51" fillId="0" borderId="0" xfId="0" applyNumberFormat="1" applyFont="1"/>
    <xf numFmtId="165" fontId="8" fillId="0" borderId="0" xfId="0" applyNumberFormat="1" applyFont="1"/>
    <xf numFmtId="37" fontId="54" fillId="0" borderId="12" xfId="0" applyNumberFormat="1" applyFont="1" applyBorder="1"/>
    <xf numFmtId="165" fontId="8" fillId="0" borderId="0" xfId="0" applyNumberFormat="1" applyFont="1" applyAlignment="1">
      <alignment horizontal="center"/>
    </xf>
    <xf numFmtId="165" fontId="54" fillId="0" borderId="12" xfId="0" applyNumberFormat="1" applyFont="1" applyBorder="1"/>
    <xf numFmtId="165" fontId="54" fillId="0" borderId="13" xfId="0" applyNumberFormat="1" applyFont="1" applyBorder="1"/>
    <xf numFmtId="165" fontId="22" fillId="0" borderId="0" xfId="0" applyNumberFormat="1" applyFont="1"/>
    <xf numFmtId="165" fontId="0" fillId="0" borderId="0" xfId="0" applyNumberFormat="1" applyAlignment="1">
      <alignment horizontal="right"/>
    </xf>
    <xf numFmtId="165" fontId="54" fillId="0" borderId="12" xfId="0" applyNumberFormat="1" applyFont="1" applyBorder="1" applyAlignment="1">
      <alignment horizontal="right"/>
    </xf>
    <xf numFmtId="165" fontId="54" fillId="0" borderId="11" xfId="0" applyNumberFormat="1" applyFont="1" applyBorder="1" applyAlignment="1">
      <alignment horizontal="right"/>
    </xf>
    <xf numFmtId="165" fontId="51" fillId="0" borderId="0" xfId="0" applyNumberFormat="1" applyFont="1" applyAlignment="1">
      <alignment horizontal="right"/>
    </xf>
    <xf numFmtId="165" fontId="51" fillId="0" borderId="13" xfId="0" applyNumberFormat="1" applyFont="1" applyBorder="1" applyAlignment="1">
      <alignment horizontal="right"/>
    </xf>
    <xf numFmtId="165" fontId="54" fillId="0" borderId="23" xfId="0" applyNumberFormat="1" applyFont="1" applyBorder="1" applyAlignment="1">
      <alignment horizontal="right"/>
    </xf>
    <xf numFmtId="43" fontId="0" fillId="0" borderId="0" xfId="55" applyFont="1" applyAlignment="1">
      <alignment horizontal="right"/>
    </xf>
    <xf numFmtId="165" fontId="54" fillId="0" borderId="13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49" fontId="8" fillId="0" borderId="0" xfId="0" applyNumberFormat="1" applyFont="1"/>
    <xf numFmtId="37" fontId="0" fillId="0" borderId="0" xfId="0" applyNumberFormat="1" applyAlignment="1">
      <alignment horizontal="right"/>
    </xf>
    <xf numFmtId="167" fontId="22" fillId="0" borderId="0" xfId="55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37" fontId="8" fillId="0" borderId="12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/>
    <xf numFmtId="167" fontId="8" fillId="0" borderId="0" xfId="55" applyNumberFormat="1" applyFont="1"/>
    <xf numFmtId="167" fontId="22" fillId="0" borderId="0" xfId="55" applyNumberFormat="1" applyFont="1"/>
    <xf numFmtId="44" fontId="0" fillId="0" borderId="0" xfId="0" applyNumberFormat="1" applyAlignment="1">
      <alignment horizontal="right"/>
    </xf>
    <xf numFmtId="49" fontId="0" fillId="0" borderId="0" xfId="0" applyNumberFormat="1"/>
    <xf numFmtId="43" fontId="0" fillId="0" borderId="11" xfId="88" applyNumberFormat="1" applyFont="1" applyBorder="1" applyAlignment="1">
      <alignment horizontal="right"/>
    </xf>
    <xf numFmtId="37" fontId="8" fillId="0" borderId="23" xfId="0" applyNumberFormat="1" applyFont="1" applyBorder="1"/>
    <xf numFmtId="167" fontId="0" fillId="0" borderId="11" xfId="55" applyNumberFormat="1" applyFont="1" applyBorder="1"/>
    <xf numFmtId="165" fontId="0" fillId="0" borderId="0" xfId="88" applyNumberFormat="1" applyFont="1"/>
    <xf numFmtId="0" fontId="0" fillId="0" borderId="0" xfId="0" applyAlignment="1">
      <alignment vertical="center"/>
    </xf>
    <xf numFmtId="165" fontId="8" fillId="0" borderId="11" xfId="0" applyNumberFormat="1" applyFont="1" applyBorder="1" applyAlignment="1">
      <alignment vertical="center"/>
    </xf>
    <xf numFmtId="0" fontId="0" fillId="0" borderId="0" xfId="0" applyAlignment="1">
      <alignment vertical="top"/>
    </xf>
    <xf numFmtId="165" fontId="8" fillId="0" borderId="0" xfId="0" applyNumberFormat="1" applyFont="1" applyAlignment="1">
      <alignment vertical="center"/>
    </xf>
    <xf numFmtId="37" fontId="0" fillId="0" borderId="0" xfId="0" applyNumberFormat="1" applyAlignment="1">
      <alignment horizontal="center"/>
    </xf>
    <xf numFmtId="43" fontId="0" fillId="0" borderId="0" xfId="55" applyFont="1" applyAlignment="1">
      <alignment horizontal="center"/>
    </xf>
    <xf numFmtId="165" fontId="8" fillId="0" borderId="10" xfId="0" applyNumberFormat="1" applyFont="1" applyBorder="1" applyAlignment="1">
      <alignment vertical="center"/>
    </xf>
    <xf numFmtId="168" fontId="8" fillId="0" borderId="0" xfId="0" applyNumberFormat="1" applyFont="1"/>
    <xf numFmtId="166" fontId="8" fillId="0" borderId="0" xfId="0" applyNumberFormat="1" applyFont="1" applyAlignment="1">
      <alignment vertical="center"/>
    </xf>
    <xf numFmtId="43" fontId="22" fillId="0" borderId="0" xfId="55" applyFont="1" applyAlignment="1">
      <alignment horizontal="center"/>
    </xf>
    <xf numFmtId="167" fontId="22" fillId="0" borderId="11" xfId="55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43" fontId="8" fillId="0" borderId="0" xfId="55" applyFont="1"/>
    <xf numFmtId="167" fontId="8" fillId="0" borderId="0" xfId="55" applyNumberFormat="1" applyFont="1" applyAlignment="1">
      <alignment horizontal="right"/>
    </xf>
    <xf numFmtId="167" fontId="0" fillId="0" borderId="0" xfId="55" applyNumberFormat="1" applyFont="1" applyAlignment="1">
      <alignment horizontal="right"/>
    </xf>
    <xf numFmtId="167" fontId="22" fillId="0" borderId="0" xfId="55" applyNumberFormat="1" applyFont="1" applyAlignment="1">
      <alignment horizontal="right"/>
    </xf>
    <xf numFmtId="165" fontId="0" fillId="0" borderId="0" xfId="0" applyNumberFormat="1" applyAlignment="1">
      <alignment horizontal="center"/>
    </xf>
    <xf numFmtId="43" fontId="22" fillId="0" borderId="0" xfId="55" applyFont="1"/>
    <xf numFmtId="167" fontId="8" fillId="0" borderId="12" xfId="55" applyNumberFormat="1" applyFont="1" applyBorder="1" applyAlignment="1">
      <alignment horizontal="right"/>
    </xf>
    <xf numFmtId="41" fontId="8" fillId="0" borderId="12" xfId="55" applyNumberFormat="1" applyFont="1" applyBorder="1" applyAlignment="1">
      <alignment horizontal="right"/>
    </xf>
    <xf numFmtId="43" fontId="8" fillId="0" borderId="0" xfId="55" applyFont="1" applyAlignment="1">
      <alignment horizontal="right"/>
    </xf>
    <xf numFmtId="167" fontId="8" fillId="0" borderId="0" xfId="0" applyNumberFormat="1" applyFont="1"/>
    <xf numFmtId="167" fontId="8" fillId="0" borderId="13" xfId="55" applyNumberFormat="1" applyFont="1" applyBorder="1"/>
    <xf numFmtId="167" fontId="0" fillId="0" borderId="0" xfId="0" applyNumberFormat="1"/>
    <xf numFmtId="37" fontId="22" fillId="0" borderId="0" xfId="55" applyNumberFormat="1" applyFont="1" applyAlignment="1">
      <alignment horizontal="right"/>
    </xf>
    <xf numFmtId="43" fontId="22" fillId="0" borderId="0" xfId="55" applyFont="1" applyAlignment="1">
      <alignment horizontal="right"/>
    </xf>
    <xf numFmtId="43" fontId="8" fillId="0" borderId="12" xfId="55" applyFont="1" applyBorder="1" applyAlignment="1">
      <alignment horizontal="right"/>
    </xf>
    <xf numFmtId="37" fontId="8" fillId="0" borderId="13" xfId="0" applyNumberFormat="1" applyFont="1" applyBorder="1"/>
    <xf numFmtId="167" fontId="51" fillId="0" borderId="0" xfId="55" applyNumberFormat="1" applyFont="1" applyAlignment="1">
      <alignment horizontal="right"/>
    </xf>
    <xf numFmtId="167" fontId="52" fillId="0" borderId="0" xfId="55" applyNumberFormat="1" applyFont="1"/>
    <xf numFmtId="167" fontId="51" fillId="0" borderId="11" xfId="55" applyNumberFormat="1" applyFont="1" applyBorder="1" applyAlignment="1">
      <alignment horizontal="right"/>
    </xf>
    <xf numFmtId="167" fontId="7" fillId="0" borderId="0" xfId="55" applyNumberFormat="1" applyFont="1"/>
    <xf numFmtId="167" fontId="0" fillId="0" borderId="11" xfId="55" applyNumberFormat="1" applyFont="1" applyBorder="1" applyAlignment="1">
      <alignment horizontal="right"/>
    </xf>
    <xf numFmtId="167" fontId="51" fillId="0" borderId="0" xfId="55" applyNumberFormat="1" applyFont="1"/>
    <xf numFmtId="165" fontId="51" fillId="0" borderId="0" xfId="0" applyNumberFormat="1" applyFont="1" applyAlignment="1">
      <alignment horizontal="center"/>
    </xf>
    <xf numFmtId="43" fontId="0" fillId="0" borderId="0" xfId="55" applyFont="1" applyFill="1"/>
    <xf numFmtId="49" fontId="51" fillId="0" borderId="0" xfId="0" applyNumberFormat="1" applyFont="1"/>
    <xf numFmtId="41" fontId="0" fillId="0" borderId="0" xfId="55" applyNumberFormat="1" applyFont="1" applyFill="1" applyBorder="1" applyAlignment="1">
      <alignment horizontal="left"/>
    </xf>
    <xf numFmtId="37" fontId="54" fillId="0" borderId="0" xfId="0" applyNumberFormat="1" applyFont="1"/>
    <xf numFmtId="41" fontId="0" fillId="0" borderId="0" xfId="55" applyNumberFormat="1" applyFont="1" applyFill="1" applyAlignment="1">
      <alignment horizontal="left"/>
    </xf>
    <xf numFmtId="165" fontId="54" fillId="0" borderId="0" xfId="0" applyNumberFormat="1" applyFont="1"/>
    <xf numFmtId="167" fontId="0" fillId="0" borderId="0" xfId="55" applyNumberFormat="1" applyFont="1" applyFill="1"/>
    <xf numFmtId="165" fontId="8" fillId="0" borderId="12" xfId="0" applyNumberFormat="1" applyFont="1" applyBorder="1"/>
    <xf numFmtId="43" fontId="8" fillId="0" borderId="0" xfId="55" applyFont="1" applyFill="1"/>
    <xf numFmtId="41" fontId="51" fillId="0" borderId="0" xfId="55" applyNumberFormat="1" applyFont="1" applyFill="1" applyBorder="1" applyAlignment="1">
      <alignment horizontal="right"/>
    </xf>
    <xf numFmtId="41" fontId="51" fillId="0" borderId="11" xfId="55" applyNumberFormat="1" applyFont="1" applyFill="1" applyBorder="1" applyAlignment="1">
      <alignment horizontal="right"/>
    </xf>
    <xf numFmtId="43" fontId="0" fillId="0" borderId="0" xfId="55" applyFont="1" applyFill="1" applyAlignment="1">
      <alignment horizontal="right"/>
    </xf>
    <xf numFmtId="41" fontId="0" fillId="0" borderId="0" xfId="55" applyNumberFormat="1" applyFont="1" applyFill="1"/>
    <xf numFmtId="43" fontId="51" fillId="0" borderId="0" xfId="55" applyFont="1" applyFill="1"/>
    <xf numFmtId="37" fontId="8" fillId="0" borderId="0" xfId="55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43" fontId="8" fillId="0" borderId="0" xfId="55" applyFont="1" applyBorder="1"/>
    <xf numFmtId="0" fontId="6" fillId="0" borderId="0" xfId="0" applyFont="1" applyAlignment="1">
      <alignment horizontal="center"/>
    </xf>
    <xf numFmtId="41" fontId="0" fillId="0" borderId="0" xfId="55" applyNumberFormat="1" applyFont="1" applyAlignment="1">
      <alignment horizontal="left"/>
    </xf>
    <xf numFmtId="170" fontId="0" fillId="0" borderId="13" xfId="88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center"/>
    </xf>
    <xf numFmtId="0" fontId="0" fillId="0" borderId="0" xfId="0" applyFill="1" applyAlignment="1">
      <alignment vertical="center" wrapText="1"/>
    </xf>
    <xf numFmtId="165" fontId="51" fillId="0" borderId="0" xfId="0" applyNumberFormat="1" applyFont="1" applyFill="1"/>
    <xf numFmtId="37" fontId="8" fillId="0" borderId="12" xfId="0" applyNumberFormat="1" applyFont="1" applyFill="1" applyBorder="1" applyAlignment="1">
      <alignment vertical="center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/>
    <xf numFmtId="44" fontId="0" fillId="0" borderId="0" xfId="0" applyNumberFormat="1" applyFont="1" applyAlignment="1">
      <alignment horizontal="right"/>
    </xf>
    <xf numFmtId="167" fontId="0" fillId="0" borderId="11" xfId="55" applyNumberFormat="1" applyFont="1" applyBorder="1" applyAlignment="1">
      <alignment horizontal="center"/>
    </xf>
    <xf numFmtId="0" fontId="0" fillId="0" borderId="0" xfId="0" applyFont="1" applyAlignment="1">
      <alignment vertical="top"/>
    </xf>
    <xf numFmtId="37" fontId="0" fillId="0" borderId="0" xfId="0" applyNumberFormat="1" applyFill="1"/>
    <xf numFmtId="37" fontId="8" fillId="0" borderId="0" xfId="0" applyNumberFormat="1" applyFont="1" applyFill="1"/>
    <xf numFmtId="10" fontId="0" fillId="0" borderId="0" xfId="105" applyNumberFormat="1" applyFont="1"/>
    <xf numFmtId="0" fontId="6" fillId="0" borderId="0" xfId="0" applyFont="1" applyAlignment="1">
      <alignment horizontal="center"/>
    </xf>
    <xf numFmtId="0" fontId="0" fillId="0" borderId="0" xfId="0" applyBorder="1"/>
    <xf numFmtId="167" fontId="51" fillId="0" borderId="11" xfId="55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54" fillId="0" borderId="0" xfId="0" applyNumberFormat="1" applyFont="1" applyAlignment="1">
      <alignment horizontal="center"/>
    </xf>
    <xf numFmtId="43" fontId="8" fillId="0" borderId="0" xfId="55" applyFont="1" applyFill="1" applyAlignment="1">
      <alignment horizontal="center"/>
    </xf>
    <xf numFmtId="165" fontId="51" fillId="0" borderId="0" xfId="0" applyNumberFormat="1" applyFont="1" applyAlignment="1">
      <alignment horizontal="center"/>
    </xf>
    <xf numFmtId="0" fontId="0" fillId="0" borderId="0" xfId="80" applyFont="1" applyAlignment="1">
      <alignment horizontal="center"/>
    </xf>
    <xf numFmtId="43" fontId="8" fillId="0" borderId="0" xfId="55" applyFont="1" applyAlignment="1">
      <alignment horizontal="center"/>
    </xf>
    <xf numFmtId="0" fontId="0" fillId="0" borderId="11" xfId="0" applyBorder="1" applyAlignment="1">
      <alignment horizontal="center"/>
    </xf>
    <xf numFmtId="0" fontId="8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43" fontId="8" fillId="0" borderId="0" xfId="55" applyFont="1" applyFill="1" applyBorder="1" applyAlignment="1">
      <alignment horizontal="center"/>
    </xf>
    <xf numFmtId="37" fontId="0" fillId="0" borderId="0" xfId="104" applyNumberFormat="1" applyFont="1" applyAlignment="1">
      <alignment horizontal="center"/>
    </xf>
    <xf numFmtId="39" fontId="0" fillId="0" borderId="0" xfId="104" applyNumberFormat="1" applyFont="1" applyAlignment="1">
      <alignment horizontal="center" vertical="center"/>
    </xf>
  </cellXfs>
  <cellStyles count="10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" xfId="105" builtinId="5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R96"/>
  <sheetViews>
    <sheetView topLeftCell="A37" zoomScaleNormal="100" zoomScaleSheetLayoutView="90" workbookViewId="0">
      <selection activeCell="A48" sqref="A48"/>
    </sheetView>
  </sheetViews>
  <sheetFormatPr defaultColWidth="9.09765625" defaultRowHeight="21.5"/>
  <cols>
    <col min="1" max="1" width="54" customWidth="1"/>
    <col min="2" max="2" width="8.69921875" style="4" customWidth="1"/>
    <col min="3" max="3" width="1" style="40" customWidth="1"/>
    <col min="4" max="4" width="13.69921875" style="49" customWidth="1"/>
    <col min="5" max="5" width="1" style="40" customWidth="1"/>
    <col min="6" max="6" width="11.69921875" style="40" customWidth="1"/>
    <col min="7" max="7" width="1" customWidth="1"/>
    <col min="8" max="8" width="13.59765625" style="121" customWidth="1"/>
    <col min="9" max="9" width="1" customWidth="1"/>
    <col min="10" max="10" width="11.69921875" customWidth="1"/>
    <col min="12" max="12" width="13" bestFit="1" customWidth="1"/>
    <col min="14" max="14" width="13" bestFit="1" customWidth="1"/>
    <col min="16" max="16" width="13" bestFit="1" customWidth="1"/>
    <col min="18" max="18" width="13" bestFit="1" customWidth="1"/>
  </cols>
  <sheetData>
    <row r="1" spans="1:10" ht="22.65" customHeight="1">
      <c r="A1" s="1" t="s">
        <v>0</v>
      </c>
      <c r="B1" s="2"/>
      <c r="C1" s="38"/>
      <c r="D1" s="39"/>
      <c r="E1" s="38"/>
      <c r="F1" s="38"/>
    </row>
    <row r="2" spans="1:10" ht="22.65" customHeight="1">
      <c r="A2" s="1" t="s">
        <v>1</v>
      </c>
      <c r="B2" s="2"/>
      <c r="C2" s="38"/>
      <c r="D2" s="39"/>
      <c r="E2" s="38"/>
      <c r="F2" s="38"/>
    </row>
    <row r="3" spans="1:10" ht="22.65" customHeight="1">
      <c r="A3" s="1"/>
      <c r="B3" s="2"/>
      <c r="C3" s="38"/>
      <c r="D3" s="39"/>
      <c r="E3" s="38"/>
    </row>
    <row r="4" spans="1:10" ht="22.65" customHeight="1">
      <c r="A4" s="3"/>
      <c r="B4" s="120"/>
      <c r="C4" s="120"/>
      <c r="D4" s="158" t="s">
        <v>2</v>
      </c>
      <c r="E4" s="158"/>
      <c r="F4" s="158"/>
      <c r="G4" s="3"/>
      <c r="H4" s="159" t="s">
        <v>3</v>
      </c>
      <c r="I4" s="159"/>
      <c r="J4" s="159"/>
    </row>
    <row r="5" spans="1:10" ht="22.65" customHeight="1">
      <c r="A5" s="3"/>
      <c r="B5" s="120"/>
      <c r="C5" s="120"/>
      <c r="D5" s="120" t="s">
        <v>4</v>
      </c>
      <c r="E5" s="120"/>
      <c r="F5" s="120" t="s">
        <v>5</v>
      </c>
      <c r="H5" s="120" t="s">
        <v>4</v>
      </c>
      <c r="I5" s="120"/>
      <c r="J5" s="120" t="s">
        <v>5</v>
      </c>
    </row>
    <row r="6" spans="1:10" ht="22.65" customHeight="1">
      <c r="A6" s="3" t="s">
        <v>6</v>
      </c>
      <c r="B6" s="4" t="s">
        <v>7</v>
      </c>
      <c r="C6" s="43"/>
      <c r="D6" s="44" t="s">
        <v>8</v>
      </c>
      <c r="E6" s="44"/>
      <c r="F6" s="43" t="s">
        <v>9</v>
      </c>
      <c r="G6" s="43"/>
      <c r="H6" s="44" t="s">
        <v>8</v>
      </c>
      <c r="I6" s="44"/>
      <c r="J6" s="43" t="s">
        <v>9</v>
      </c>
    </row>
    <row r="7" spans="1:10" ht="22.65" customHeight="1">
      <c r="A7" s="3"/>
      <c r="C7" s="43"/>
      <c r="D7" s="44" t="s">
        <v>10</v>
      </c>
      <c r="E7" s="122"/>
      <c r="F7" s="122"/>
      <c r="G7" s="43"/>
      <c r="H7" s="44" t="s">
        <v>10</v>
      </c>
      <c r="I7" s="122"/>
      <c r="J7" s="122"/>
    </row>
    <row r="8" spans="1:10" ht="22.65" customHeight="1">
      <c r="B8" s="46"/>
      <c r="C8" s="46"/>
      <c r="D8" s="157" t="s">
        <v>11</v>
      </c>
      <c r="E8" s="157"/>
      <c r="F8" s="157"/>
      <c r="G8" s="157"/>
      <c r="H8" s="157"/>
      <c r="I8" s="157"/>
      <c r="J8" s="157"/>
    </row>
    <row r="9" spans="1:10" ht="22.65" customHeight="1">
      <c r="A9" s="6" t="s">
        <v>12</v>
      </c>
      <c r="D9" s="47"/>
      <c r="E9" s="48"/>
      <c r="F9" s="48"/>
    </row>
    <row r="10" spans="1:10" ht="22.65" customHeight="1">
      <c r="A10" t="s">
        <v>13</v>
      </c>
      <c r="D10" s="49">
        <v>73874</v>
      </c>
      <c r="E10" s="49"/>
      <c r="F10" s="13">
        <v>30967.465</v>
      </c>
      <c r="H10" s="49">
        <v>50796</v>
      </c>
      <c r="I10" s="40"/>
      <c r="J10" s="40">
        <v>25698.937000000002</v>
      </c>
    </row>
    <row r="11" spans="1:10" ht="22.65" customHeight="1">
      <c r="A11" t="s">
        <v>207</v>
      </c>
      <c r="B11" s="153"/>
      <c r="D11" s="49">
        <v>1000</v>
      </c>
      <c r="E11" s="49"/>
      <c r="F11" s="123">
        <v>0</v>
      </c>
      <c r="H11" s="49">
        <v>1000</v>
      </c>
      <c r="I11" s="40"/>
      <c r="J11" s="123">
        <v>0</v>
      </c>
    </row>
    <row r="12" spans="1:10" ht="22.65" customHeight="1">
      <c r="A12" t="s">
        <v>14</v>
      </c>
      <c r="B12" s="4">
        <v>5</v>
      </c>
      <c r="D12" s="49">
        <v>407665</v>
      </c>
      <c r="E12" s="49"/>
      <c r="F12" s="13">
        <v>330662.15399999998</v>
      </c>
      <c r="H12" s="49">
        <v>412527</v>
      </c>
      <c r="I12" s="40"/>
      <c r="J12" s="40">
        <v>330662.15399999998</v>
      </c>
    </row>
    <row r="13" spans="1:10" ht="22.65" customHeight="1">
      <c r="A13" t="s">
        <v>15</v>
      </c>
      <c r="D13" s="49">
        <v>9861</v>
      </c>
      <c r="E13" s="49"/>
      <c r="F13" s="13">
        <v>1165.5889999999999</v>
      </c>
      <c r="H13" s="49">
        <v>9861</v>
      </c>
      <c r="I13" s="40"/>
      <c r="J13" s="40">
        <v>1165.5889999999999</v>
      </c>
    </row>
    <row r="14" spans="1:10" ht="22.65" customHeight="1">
      <c r="A14" t="s">
        <v>16</v>
      </c>
      <c r="B14" s="4">
        <v>6</v>
      </c>
      <c r="D14" s="49">
        <v>91578</v>
      </c>
      <c r="E14" s="49"/>
      <c r="F14" s="27">
        <v>52914</v>
      </c>
      <c r="H14" s="143">
        <v>2166</v>
      </c>
      <c r="I14" s="40"/>
      <c r="J14" s="40">
        <v>5581</v>
      </c>
    </row>
    <row r="15" spans="1:10" ht="22.65" customHeight="1">
      <c r="A15" t="s">
        <v>17</v>
      </c>
      <c r="D15" s="49">
        <v>2481</v>
      </c>
      <c r="E15" s="49"/>
      <c r="F15" s="27">
        <v>2433</v>
      </c>
      <c r="H15" s="49">
        <v>1568</v>
      </c>
      <c r="I15" s="40"/>
      <c r="J15" s="40">
        <v>2175</v>
      </c>
    </row>
    <row r="16" spans="1:10" ht="22.65" customHeight="1">
      <c r="A16" t="s">
        <v>18</v>
      </c>
      <c r="B16" s="4">
        <v>4</v>
      </c>
      <c r="D16" s="123">
        <v>0</v>
      </c>
      <c r="E16" s="49"/>
      <c r="F16" s="123">
        <v>0</v>
      </c>
      <c r="H16" s="49">
        <v>15150</v>
      </c>
      <c r="I16" s="40"/>
      <c r="J16" s="40">
        <v>20176.7</v>
      </c>
    </row>
    <row r="17" spans="1:10" ht="22.65" customHeight="1">
      <c r="A17" t="s">
        <v>19</v>
      </c>
      <c r="D17" s="49">
        <v>127619</v>
      </c>
      <c r="E17" s="49"/>
      <c r="F17" s="13">
        <v>94168.399000000005</v>
      </c>
      <c r="H17" s="49">
        <v>115131</v>
      </c>
      <c r="I17" s="40"/>
      <c r="J17" s="40">
        <v>94168.399000000005</v>
      </c>
    </row>
    <row r="18" spans="1:10" ht="22.65" customHeight="1">
      <c r="A18" t="s">
        <v>20</v>
      </c>
      <c r="B18" s="4">
        <v>4</v>
      </c>
      <c r="D18" s="49">
        <v>3238</v>
      </c>
      <c r="E18" s="49"/>
      <c r="F18" s="13">
        <v>2070.5549999999998</v>
      </c>
      <c r="H18" s="49">
        <v>3224</v>
      </c>
      <c r="I18" s="40"/>
      <c r="J18" s="40">
        <v>2038.4159999999999</v>
      </c>
    </row>
    <row r="19" spans="1:10" ht="22.65" customHeight="1">
      <c r="A19" s="3" t="s">
        <v>21</v>
      </c>
      <c r="C19" s="50"/>
      <c r="D19" s="51">
        <f>SUM(D10:D18)</f>
        <v>717316</v>
      </c>
      <c r="E19" s="124"/>
      <c r="F19" s="51">
        <f>SUM(F10:F18)</f>
        <v>514381.16199999995</v>
      </c>
      <c r="H19" s="51">
        <f>SUM(H10:H18)</f>
        <v>611423</v>
      </c>
      <c r="I19" s="124"/>
      <c r="J19" s="51">
        <f>SUM(J10:J18)</f>
        <v>481666.19500000001</v>
      </c>
    </row>
    <row r="20" spans="1:10" ht="25.4" customHeight="1">
      <c r="A20" s="3"/>
      <c r="E20" s="48"/>
      <c r="F20" s="49"/>
      <c r="H20" s="40"/>
      <c r="J20" s="40"/>
    </row>
    <row r="21" spans="1:10" ht="22.65" customHeight="1">
      <c r="A21" s="6" t="s">
        <v>22</v>
      </c>
      <c r="E21" s="49"/>
      <c r="F21" s="49"/>
      <c r="H21" s="40"/>
      <c r="I21" s="40"/>
    </row>
    <row r="22" spans="1:10" ht="22.65" customHeight="1">
      <c r="A22" t="s">
        <v>23</v>
      </c>
      <c r="D22" s="123">
        <v>0</v>
      </c>
      <c r="E22" s="49"/>
      <c r="F22" s="13">
        <v>1000</v>
      </c>
      <c r="H22" s="123">
        <v>0</v>
      </c>
      <c r="I22" s="40"/>
      <c r="J22" s="13">
        <v>1000</v>
      </c>
    </row>
    <row r="23" spans="1:10" ht="22.65" customHeight="1">
      <c r="A23" t="s">
        <v>24</v>
      </c>
      <c r="B23" s="4">
        <v>5</v>
      </c>
      <c r="D23" s="49">
        <v>723859</v>
      </c>
      <c r="E23" s="49"/>
      <c r="F23" s="13">
        <v>892111.02500000002</v>
      </c>
      <c r="H23" s="40">
        <v>723859</v>
      </c>
      <c r="I23" s="40"/>
      <c r="J23" s="13">
        <v>892111.02500000002</v>
      </c>
    </row>
    <row r="24" spans="1:10" ht="22.65" customHeight="1">
      <c r="A24" t="s">
        <v>25</v>
      </c>
      <c r="B24" s="4">
        <v>6</v>
      </c>
      <c r="D24" s="49">
        <v>14956</v>
      </c>
      <c r="E24" s="49"/>
      <c r="F24" s="13">
        <v>14812</v>
      </c>
      <c r="H24" s="123">
        <v>0</v>
      </c>
      <c r="I24" s="40"/>
      <c r="J24" s="123">
        <v>0</v>
      </c>
    </row>
    <row r="25" spans="1:10" ht="22.65" customHeight="1">
      <c r="A25" t="s">
        <v>26</v>
      </c>
      <c r="B25" s="4">
        <v>7</v>
      </c>
      <c r="D25" s="123">
        <v>0</v>
      </c>
      <c r="E25" s="125"/>
      <c r="F25" s="123">
        <v>0</v>
      </c>
      <c r="H25" s="40">
        <v>67499</v>
      </c>
      <c r="I25" s="40"/>
      <c r="J25" s="13">
        <v>67499.175000000003</v>
      </c>
    </row>
    <row r="26" spans="1:10" ht="22.65" customHeight="1">
      <c r="A26" t="s">
        <v>27</v>
      </c>
      <c r="B26" s="4">
        <v>7</v>
      </c>
      <c r="D26" s="49">
        <v>3022</v>
      </c>
      <c r="E26" s="49"/>
      <c r="F26" s="49">
        <v>3229.33</v>
      </c>
      <c r="H26" s="40">
        <v>7713</v>
      </c>
      <c r="I26" s="40"/>
      <c r="J26" s="13">
        <v>7713</v>
      </c>
    </row>
    <row r="27" spans="1:10" ht="22.65" customHeight="1">
      <c r="A27" t="s">
        <v>28</v>
      </c>
      <c r="D27" s="49">
        <v>16101</v>
      </c>
      <c r="E27" s="49"/>
      <c r="F27" s="49">
        <v>19693</v>
      </c>
      <c r="H27" s="40">
        <v>12196</v>
      </c>
      <c r="I27" s="40"/>
      <c r="J27" s="13">
        <v>15377.757</v>
      </c>
    </row>
    <row r="28" spans="1:10" ht="22.65" customHeight="1">
      <c r="A28" t="s">
        <v>29</v>
      </c>
      <c r="D28" s="49">
        <v>14559</v>
      </c>
      <c r="E28" s="49"/>
      <c r="F28" s="49">
        <v>19929</v>
      </c>
      <c r="H28" s="40">
        <v>8761</v>
      </c>
      <c r="I28" s="40"/>
      <c r="J28" s="13">
        <v>12729</v>
      </c>
    </row>
    <row r="29" spans="1:10" ht="22.65" customHeight="1">
      <c r="A29" t="s">
        <v>30</v>
      </c>
      <c r="D29" s="49">
        <v>1657</v>
      </c>
      <c r="E29" s="49"/>
      <c r="F29" s="49">
        <v>2210.9589999999998</v>
      </c>
      <c r="H29" s="40">
        <v>963</v>
      </c>
      <c r="I29" s="40"/>
      <c r="J29" s="13">
        <v>1370.94</v>
      </c>
    </row>
    <row r="30" spans="1:10" ht="22.65" customHeight="1">
      <c r="A30" t="s">
        <v>31</v>
      </c>
      <c r="D30" s="49">
        <v>14242</v>
      </c>
      <c r="E30" s="49"/>
      <c r="F30" s="49">
        <v>8712</v>
      </c>
      <c r="H30" s="40">
        <v>13789</v>
      </c>
      <c r="I30" s="40"/>
      <c r="J30" s="13">
        <v>8417</v>
      </c>
    </row>
    <row r="31" spans="1:10" ht="22.65" customHeight="1">
      <c r="A31" t="s">
        <v>32</v>
      </c>
      <c r="B31" s="4">
        <v>4</v>
      </c>
      <c r="D31" s="49">
        <v>628</v>
      </c>
      <c r="E31" s="49"/>
      <c r="F31" s="49">
        <v>340</v>
      </c>
      <c r="H31" s="49">
        <v>628</v>
      </c>
      <c r="I31" s="49"/>
      <c r="J31" s="13">
        <v>325</v>
      </c>
    </row>
    <row r="32" spans="1:10" ht="22.65" customHeight="1">
      <c r="A32" s="3" t="s">
        <v>33</v>
      </c>
      <c r="B32"/>
      <c r="C32" s="50"/>
      <c r="D32" s="53">
        <f>SUM(D22:D31)</f>
        <v>789024</v>
      </c>
      <c r="E32" s="126"/>
      <c r="F32" s="53">
        <f>SUM(F22:F31)</f>
        <v>962037.31400000001</v>
      </c>
      <c r="H32" s="53">
        <f>SUM(H22:H31)</f>
        <v>835408</v>
      </c>
      <c r="I32" s="53"/>
      <c r="J32" s="53">
        <f>SUM(J22:J31)</f>
        <v>1006542.897</v>
      </c>
    </row>
    <row r="33" spans="1:18" ht="22.65" customHeight="1">
      <c r="A33" s="121"/>
      <c r="B33"/>
      <c r="C33" s="50"/>
      <c r="D33" s="47"/>
      <c r="E33" s="48"/>
      <c r="F33" s="47"/>
      <c r="H33" s="48"/>
      <c r="J33" s="48"/>
    </row>
    <row r="34" spans="1:18" ht="22.65" customHeight="1" thickBot="1">
      <c r="A34" s="3" t="s">
        <v>34</v>
      </c>
      <c r="C34" s="50"/>
      <c r="D34" s="54">
        <f>SUM(D19+D32)</f>
        <v>1506340</v>
      </c>
      <c r="E34" s="48"/>
      <c r="F34" s="54">
        <f>SUM(F19+F32)</f>
        <v>1476418.476</v>
      </c>
      <c r="H34" s="54">
        <f>SUM(H19+H32)</f>
        <v>1446831</v>
      </c>
      <c r="J34" s="54">
        <f>SUM(J19+J32)</f>
        <v>1488209.0919999999</v>
      </c>
      <c r="L34" s="121"/>
      <c r="M34" s="121"/>
      <c r="N34" s="121"/>
      <c r="O34" s="121"/>
      <c r="P34" s="121"/>
      <c r="Q34" s="121"/>
      <c r="R34" s="121"/>
    </row>
    <row r="35" spans="1:18" ht="22.65" customHeight="1" thickTop="1">
      <c r="A35" s="3"/>
      <c r="C35" s="55"/>
      <c r="D35" s="47"/>
      <c r="E35" s="48"/>
      <c r="F35" s="47"/>
      <c r="J35" s="121"/>
    </row>
    <row r="36" spans="1:18" ht="22.65" customHeight="1">
      <c r="A36" s="1" t="s">
        <v>0</v>
      </c>
    </row>
    <row r="37" spans="1:18" ht="22.65" customHeight="1">
      <c r="A37" s="1" t="s">
        <v>1</v>
      </c>
    </row>
    <row r="38" spans="1:18" ht="22.65" customHeight="1">
      <c r="A38" s="1"/>
    </row>
    <row r="39" spans="1:18" ht="22.65" customHeight="1">
      <c r="A39" s="1"/>
      <c r="D39" s="158" t="s">
        <v>2</v>
      </c>
      <c r="E39" s="158"/>
      <c r="F39" s="158"/>
      <c r="G39" s="3"/>
      <c r="H39" s="159" t="s">
        <v>3</v>
      </c>
      <c r="I39" s="159"/>
      <c r="J39" s="159"/>
    </row>
    <row r="40" spans="1:18" ht="22.65" customHeight="1">
      <c r="A40" s="3"/>
      <c r="D40" s="120" t="s">
        <v>4</v>
      </c>
      <c r="E40" s="120"/>
      <c r="F40" s="120" t="s">
        <v>5</v>
      </c>
      <c r="H40" s="120" t="s">
        <v>4</v>
      </c>
      <c r="I40" s="120"/>
      <c r="J40" s="120" t="s">
        <v>5</v>
      </c>
    </row>
    <row r="41" spans="1:18" ht="22.65" customHeight="1">
      <c r="A41" s="3" t="s">
        <v>35</v>
      </c>
      <c r="B41" s="4" t="s">
        <v>7</v>
      </c>
      <c r="C41" s="43"/>
      <c r="D41" s="44" t="s">
        <v>8</v>
      </c>
      <c r="E41" s="44"/>
      <c r="F41" s="43" t="s">
        <v>9</v>
      </c>
      <c r="H41" s="44" t="s">
        <v>8</v>
      </c>
      <c r="I41" s="44"/>
      <c r="J41" s="43" t="s">
        <v>9</v>
      </c>
    </row>
    <row r="42" spans="1:18" ht="22.65" customHeight="1">
      <c r="A42" s="3"/>
      <c r="C42" s="43"/>
      <c r="D42" s="44" t="s">
        <v>10</v>
      </c>
      <c r="E42" s="44"/>
      <c r="F42" s="43"/>
      <c r="H42" s="44" t="s">
        <v>10</v>
      </c>
      <c r="I42" s="44"/>
      <c r="J42" s="43"/>
    </row>
    <row r="43" spans="1:18" ht="22.65" customHeight="1">
      <c r="B43" s="46"/>
      <c r="C43" s="46"/>
      <c r="D43" s="157" t="s">
        <v>11</v>
      </c>
      <c r="E43" s="157"/>
      <c r="F43" s="157"/>
      <c r="G43" s="157"/>
      <c r="H43" s="157"/>
      <c r="I43" s="157"/>
      <c r="J43" s="157"/>
    </row>
    <row r="44" spans="1:18" ht="22.65" customHeight="1">
      <c r="A44" s="6" t="s">
        <v>36</v>
      </c>
      <c r="E44" s="49"/>
      <c r="F44" s="56"/>
      <c r="G44" s="40"/>
      <c r="H44" s="49"/>
      <c r="I44" s="49"/>
      <c r="J44" s="56"/>
    </row>
    <row r="45" spans="1:18" ht="22.65" customHeight="1">
      <c r="A45" t="s">
        <v>209</v>
      </c>
      <c r="B45" s="4">
        <v>8</v>
      </c>
      <c r="D45" s="49">
        <v>110000</v>
      </c>
      <c r="E45" s="49"/>
      <c r="F45" s="49">
        <f>72457000/10^3</f>
        <v>72457</v>
      </c>
      <c r="G45" s="40">
        <v>2564</v>
      </c>
      <c r="H45" s="49">
        <v>70000</v>
      </c>
      <c r="I45" s="49"/>
      <c r="J45" s="40">
        <f>72457000/10^3</f>
        <v>72457</v>
      </c>
    </row>
    <row r="46" spans="1:18" ht="22.65" customHeight="1">
      <c r="A46" t="s">
        <v>37</v>
      </c>
      <c r="B46" s="4">
        <v>4</v>
      </c>
      <c r="D46" s="49">
        <v>22957</v>
      </c>
      <c r="E46" s="49"/>
      <c r="F46" s="49">
        <f>13178736/10^3</f>
        <v>13178.736000000001</v>
      </c>
      <c r="H46" s="40">
        <v>20160</v>
      </c>
      <c r="I46" s="40"/>
      <c r="J46" s="40">
        <f>10638718/10^3</f>
        <v>10638.718000000001</v>
      </c>
    </row>
    <row r="47" spans="1:18" ht="22.65" customHeight="1">
      <c r="A47" t="s">
        <v>38</v>
      </c>
      <c r="B47"/>
      <c r="C47"/>
      <c r="E47" s="49"/>
      <c r="F47"/>
      <c r="I47" s="40"/>
    </row>
    <row r="48" spans="1:18" ht="22.65" customHeight="1">
      <c r="A48" t="s">
        <v>39</v>
      </c>
      <c r="B48" s="4">
        <v>8</v>
      </c>
      <c r="D48" s="49">
        <v>152175</v>
      </c>
      <c r="E48" s="49"/>
      <c r="F48" s="13">
        <f>83166389/10^3</f>
        <v>83166.388999999996</v>
      </c>
      <c r="H48" s="40">
        <v>152175</v>
      </c>
      <c r="I48" s="40"/>
      <c r="J48" s="13">
        <f>83166389/10^3</f>
        <v>83166.388999999996</v>
      </c>
    </row>
    <row r="49" spans="1:10" ht="22.65" customHeight="1">
      <c r="A49" t="s">
        <v>40</v>
      </c>
      <c r="B49" s="4">
        <v>8</v>
      </c>
      <c r="D49" s="143">
        <v>7789</v>
      </c>
      <c r="E49" s="49"/>
      <c r="F49" s="49">
        <f>7902844/10^3</f>
        <v>7902.8440000000001</v>
      </c>
      <c r="H49" s="40">
        <v>3875</v>
      </c>
      <c r="I49" s="40"/>
      <c r="J49" s="40">
        <f>4858842/10^3</f>
        <v>4858.8419999999996</v>
      </c>
    </row>
    <row r="50" spans="1:10" ht="22.65" customHeight="1">
      <c r="A50" t="s">
        <v>41</v>
      </c>
      <c r="B50" s="4" t="s">
        <v>42</v>
      </c>
      <c r="D50" s="49">
        <v>35000</v>
      </c>
      <c r="E50" s="49"/>
      <c r="F50" s="49">
        <f>30000000/10^3</f>
        <v>30000</v>
      </c>
      <c r="H50" s="139">
        <v>0</v>
      </c>
      <c r="I50" s="40"/>
      <c r="J50" s="40">
        <f>34000000/10^3</f>
        <v>34000</v>
      </c>
    </row>
    <row r="51" spans="1:10" ht="22.65" customHeight="1">
      <c r="A51" t="s">
        <v>43</v>
      </c>
      <c r="B51" s="4">
        <v>8</v>
      </c>
      <c r="D51" s="49">
        <v>33000</v>
      </c>
      <c r="E51" s="49"/>
      <c r="F51" s="49">
        <f>150000000/10^3</f>
        <v>150000</v>
      </c>
      <c r="H51" s="40">
        <v>33000</v>
      </c>
      <c r="I51" s="40"/>
      <c r="J51" s="40">
        <f>150000000/10^3</f>
        <v>150000</v>
      </c>
    </row>
    <row r="52" spans="1:10" ht="22.65" customHeight="1">
      <c r="A52" t="s">
        <v>44</v>
      </c>
      <c r="E52" s="49"/>
      <c r="F52"/>
      <c r="I52" s="40"/>
      <c r="J52" s="40"/>
    </row>
    <row r="53" spans="1:10" ht="22.65" customHeight="1">
      <c r="A53" t="s">
        <v>45</v>
      </c>
      <c r="B53" s="4">
        <v>8</v>
      </c>
      <c r="D53" s="49">
        <v>3528</v>
      </c>
      <c r="E53" s="49"/>
      <c r="F53" s="40">
        <f>3407324/10^3</f>
        <v>3407.3240000000001</v>
      </c>
      <c r="H53" s="40">
        <v>3528</v>
      </c>
      <c r="I53" s="40"/>
      <c r="J53" s="40">
        <f>3407324/10^3</f>
        <v>3407.3240000000001</v>
      </c>
    </row>
    <row r="54" spans="1:10" ht="22.5" customHeight="1">
      <c r="A54" t="s">
        <v>46</v>
      </c>
      <c r="D54" s="125">
        <v>2360</v>
      </c>
      <c r="E54" s="125"/>
      <c r="F54" s="49">
        <f>1784828/10^3</f>
        <v>1784.828</v>
      </c>
      <c r="H54" s="125">
        <v>1490</v>
      </c>
      <c r="I54" s="125"/>
      <c r="J54" s="40">
        <f>1784828/10^3</f>
        <v>1784.828</v>
      </c>
    </row>
    <row r="55" spans="1:10" ht="22.5" customHeight="1">
      <c r="A55" t="s">
        <v>47</v>
      </c>
      <c r="B55" s="4">
        <v>4</v>
      </c>
      <c r="D55" s="49">
        <v>8132</v>
      </c>
      <c r="E55" s="49"/>
      <c r="F55" s="49">
        <f>6794296/10^3</f>
        <v>6794.2960000000003</v>
      </c>
      <c r="H55" s="40">
        <v>8414</v>
      </c>
      <c r="I55" s="40"/>
      <c r="J55" s="40">
        <f>6745726/10^3</f>
        <v>6745.7259999999997</v>
      </c>
    </row>
    <row r="56" spans="1:10" ht="22.5" customHeight="1">
      <c r="A56" s="3" t="s">
        <v>48</v>
      </c>
      <c r="D56" s="57">
        <f>SUM(D45:D55)</f>
        <v>374941</v>
      </c>
      <c r="E56" s="47"/>
      <c r="F56" s="57">
        <f>SUM(F45:F55)</f>
        <v>368691.41700000002</v>
      </c>
      <c r="G56" s="121"/>
      <c r="H56" s="57">
        <f>SUM(H45:H55)</f>
        <v>292642</v>
      </c>
      <c r="I56" s="47"/>
      <c r="J56" s="57">
        <f>SUM(J45:J55)</f>
        <v>367058.82700000005</v>
      </c>
    </row>
    <row r="57" spans="1:10" ht="23.25" customHeight="1">
      <c r="A57" s="3"/>
      <c r="E57" s="56"/>
      <c r="F57" s="49"/>
      <c r="G57" s="121"/>
      <c r="H57" s="40"/>
      <c r="J57" s="40"/>
    </row>
    <row r="58" spans="1:10" ht="22.65" customHeight="1">
      <c r="A58" s="6" t="s">
        <v>49</v>
      </c>
      <c r="E58" s="56"/>
      <c r="F58" s="49"/>
      <c r="G58" s="121"/>
      <c r="H58" s="40"/>
      <c r="J58" s="40"/>
    </row>
    <row r="59" spans="1:10" ht="22.65" customHeight="1">
      <c r="A59" t="s">
        <v>38</v>
      </c>
      <c r="B59" s="4">
        <v>8</v>
      </c>
      <c r="D59" s="49">
        <v>402657</v>
      </c>
      <c r="E59" s="49"/>
      <c r="F59" s="40">
        <v>335715</v>
      </c>
      <c r="H59" s="40">
        <v>402657</v>
      </c>
      <c r="I59" s="40"/>
      <c r="J59" s="40">
        <v>335715.39899999998</v>
      </c>
    </row>
    <row r="60" spans="1:10" ht="22.65" customHeight="1">
      <c r="A60" t="s">
        <v>50</v>
      </c>
      <c r="B60" s="4">
        <v>8</v>
      </c>
      <c r="D60" s="49">
        <v>6125</v>
      </c>
      <c r="E60" s="49"/>
      <c r="F60" s="40">
        <v>11155.234</v>
      </c>
      <c r="H60" s="127">
        <v>4764</v>
      </c>
      <c r="I60" s="121"/>
      <c r="J60" s="40">
        <v>7418.1779999999999</v>
      </c>
    </row>
    <row r="61" spans="1:10" ht="22.65" customHeight="1">
      <c r="A61" t="s">
        <v>51</v>
      </c>
      <c r="B61" s="4">
        <v>8</v>
      </c>
      <c r="D61" s="49">
        <v>7314</v>
      </c>
      <c r="E61" s="49"/>
      <c r="F61" s="40">
        <v>9902.9089999999997</v>
      </c>
      <c r="H61" s="127">
        <v>7314</v>
      </c>
      <c r="I61" s="121"/>
      <c r="J61" s="40">
        <v>9902.9089999999997</v>
      </c>
    </row>
    <row r="62" spans="1:10" ht="22.65" customHeight="1">
      <c r="A62" t="s">
        <v>52</v>
      </c>
      <c r="E62" s="49"/>
      <c r="H62" s="127"/>
      <c r="I62" s="121"/>
    </row>
    <row r="63" spans="1:10" ht="22.65" customHeight="1">
      <c r="A63" t="s">
        <v>53</v>
      </c>
      <c r="D63" s="49">
        <v>3094</v>
      </c>
      <c r="E63" s="49"/>
      <c r="F63" s="40">
        <v>1803.0150000000001</v>
      </c>
      <c r="H63" s="127">
        <v>2499</v>
      </c>
      <c r="I63" s="121"/>
      <c r="J63" s="40">
        <v>1208.806</v>
      </c>
    </row>
    <row r="64" spans="1:10" ht="22.65" customHeight="1">
      <c r="A64" t="s">
        <v>54</v>
      </c>
      <c r="B64" s="4">
        <v>4</v>
      </c>
      <c r="D64" s="49">
        <v>347</v>
      </c>
      <c r="E64" s="49"/>
      <c r="F64" s="40">
        <v>582</v>
      </c>
      <c r="H64" s="127">
        <v>347</v>
      </c>
      <c r="I64" s="121"/>
      <c r="J64" s="40">
        <v>819.88400000000001</v>
      </c>
    </row>
    <row r="65" spans="1:10" ht="22.65" customHeight="1">
      <c r="A65" s="3" t="s">
        <v>55</v>
      </c>
      <c r="D65" s="128">
        <f>SUM(D59:D64)</f>
        <v>419537</v>
      </c>
      <c r="E65" s="126"/>
      <c r="F65" s="128">
        <f>SUM(F59:F64)</f>
        <v>359158.158</v>
      </c>
      <c r="G65" s="3"/>
      <c r="H65" s="128">
        <f>SUM(H59:H64)</f>
        <v>417581</v>
      </c>
      <c r="I65" s="129"/>
      <c r="J65" s="128">
        <f>SUM(J59:J64)</f>
        <v>355065.17599999998</v>
      </c>
    </row>
    <row r="66" spans="1:10" ht="22.65" customHeight="1">
      <c r="A66" s="3"/>
      <c r="D66" s="47"/>
      <c r="E66" s="48"/>
      <c r="F66" s="47"/>
      <c r="H66" s="48"/>
      <c r="J66" s="48"/>
    </row>
    <row r="67" spans="1:10" ht="22.65" customHeight="1">
      <c r="A67" s="3" t="s">
        <v>56</v>
      </c>
      <c r="D67" s="58">
        <f>SUM(D56+D65)</f>
        <v>794478</v>
      </c>
      <c r="E67" s="48"/>
      <c r="F67" s="58">
        <f>SUM(F56+F65)-1</f>
        <v>727848.57499999995</v>
      </c>
      <c r="H67" s="58">
        <f>SUM(H56+H65)</f>
        <v>710223</v>
      </c>
      <c r="J67" s="58">
        <f>SUM(J56+J65)</f>
        <v>722124.00300000003</v>
      </c>
    </row>
    <row r="68" spans="1:10" ht="22.65" customHeight="1">
      <c r="A68" s="3"/>
      <c r="D68" s="47"/>
      <c r="E68" s="48"/>
      <c r="F68" s="47"/>
      <c r="H68" s="48"/>
      <c r="J68" s="48"/>
    </row>
    <row r="69" spans="1:10" ht="22.5" customHeight="1">
      <c r="A69" s="1" t="s">
        <v>0</v>
      </c>
    </row>
    <row r="70" spans="1:10" ht="22.65" customHeight="1">
      <c r="A70" s="1" t="s">
        <v>1</v>
      </c>
    </row>
    <row r="71" spans="1:10" ht="22.65" customHeight="1">
      <c r="A71" s="1"/>
    </row>
    <row r="72" spans="1:10" ht="22.65" customHeight="1">
      <c r="A72" s="1"/>
      <c r="D72" s="158" t="s">
        <v>2</v>
      </c>
      <c r="E72" s="158"/>
      <c r="F72" s="158"/>
      <c r="G72" s="3"/>
      <c r="H72" s="159" t="s">
        <v>3</v>
      </c>
      <c r="I72" s="159"/>
      <c r="J72" s="159"/>
    </row>
    <row r="73" spans="1:10" ht="22.65" customHeight="1">
      <c r="A73" s="3"/>
      <c r="D73" s="120" t="s">
        <v>4</v>
      </c>
      <c r="E73" s="120"/>
      <c r="F73" s="120" t="s">
        <v>5</v>
      </c>
      <c r="H73" s="120" t="s">
        <v>4</v>
      </c>
      <c r="I73" s="120"/>
      <c r="J73" s="120" t="s">
        <v>5</v>
      </c>
    </row>
    <row r="74" spans="1:10" ht="22.65" customHeight="1">
      <c r="A74" s="3" t="s">
        <v>35</v>
      </c>
      <c r="C74" s="43"/>
      <c r="D74" s="44" t="s">
        <v>8</v>
      </c>
      <c r="E74" s="44"/>
      <c r="F74" s="43" t="s">
        <v>9</v>
      </c>
      <c r="H74" s="44" t="s">
        <v>8</v>
      </c>
      <c r="I74" s="44"/>
      <c r="J74" s="43" t="s">
        <v>9</v>
      </c>
    </row>
    <row r="75" spans="1:10" ht="22.65" customHeight="1">
      <c r="A75" s="3"/>
      <c r="C75" s="43"/>
      <c r="D75" s="44" t="s">
        <v>10</v>
      </c>
      <c r="E75" s="44"/>
      <c r="F75" s="43"/>
      <c r="H75" s="44" t="s">
        <v>10</v>
      </c>
      <c r="I75" s="44"/>
      <c r="J75" s="43"/>
    </row>
    <row r="76" spans="1:10" ht="22.65" customHeight="1">
      <c r="A76" s="3"/>
      <c r="C76" s="43"/>
      <c r="D76" s="157" t="s">
        <v>11</v>
      </c>
      <c r="E76" s="157"/>
      <c r="F76" s="157"/>
      <c r="G76" s="157"/>
      <c r="H76" s="157"/>
      <c r="I76" s="157"/>
      <c r="J76" s="157"/>
    </row>
    <row r="77" spans="1:10" ht="22.65" customHeight="1">
      <c r="A77" s="6" t="s">
        <v>57</v>
      </c>
      <c r="D77" s="59"/>
      <c r="E77" s="56"/>
      <c r="F77" s="56"/>
    </row>
    <row r="78" spans="1:10" ht="22.65" customHeight="1">
      <c r="A78" t="s">
        <v>58</v>
      </c>
      <c r="B78" s="4" t="s">
        <v>59</v>
      </c>
      <c r="D78" s="59"/>
      <c r="E78" s="56"/>
      <c r="F78" s="56"/>
    </row>
    <row r="79" spans="1:10" ht="22.65" customHeight="1">
      <c r="A79" t="s">
        <v>60</v>
      </c>
      <c r="D79" s="59"/>
      <c r="E79" s="56"/>
      <c r="F79" s="59"/>
      <c r="H79" s="59"/>
      <c r="J79" s="59"/>
    </row>
    <row r="80" spans="1:10" ht="22.65" customHeight="1" thickBot="1">
      <c r="A80" s="8" t="s">
        <v>61</v>
      </c>
      <c r="D80" s="60">
        <v>375187</v>
      </c>
      <c r="E80" s="56"/>
      <c r="H80" s="60">
        <v>375187</v>
      </c>
    </row>
    <row r="81" spans="1:10" ht="22.65" customHeight="1" thickTop="1" thickBot="1">
      <c r="A81" s="8" t="s">
        <v>62</v>
      </c>
      <c r="D81" s="59"/>
      <c r="E81" s="56"/>
      <c r="F81" s="60">
        <v>357321</v>
      </c>
      <c r="H81" s="59"/>
      <c r="J81" s="60">
        <v>357321</v>
      </c>
    </row>
    <row r="82" spans="1:10" ht="22.65" customHeight="1" thickTop="1">
      <c r="A82" t="s">
        <v>63</v>
      </c>
      <c r="E82" s="56"/>
      <c r="F82" s="49"/>
      <c r="H82" s="49"/>
      <c r="J82" s="49"/>
    </row>
    <row r="83" spans="1:10" ht="22.65" customHeight="1">
      <c r="A83" s="8" t="s">
        <v>64</v>
      </c>
      <c r="D83" s="59">
        <v>375187</v>
      </c>
      <c r="E83" s="56"/>
      <c r="F83" s="130">
        <v>0</v>
      </c>
      <c r="H83" s="59">
        <v>375187</v>
      </c>
      <c r="J83" s="130">
        <v>0</v>
      </c>
    </row>
    <row r="84" spans="1:10" ht="22.65" customHeight="1">
      <c r="A84" s="8" t="s">
        <v>65</v>
      </c>
      <c r="D84" s="130">
        <v>0</v>
      </c>
      <c r="E84" s="56"/>
      <c r="F84" s="59">
        <v>357321</v>
      </c>
      <c r="H84" s="130">
        <v>0</v>
      </c>
      <c r="J84" s="59">
        <v>357321</v>
      </c>
    </row>
    <row r="85" spans="1:10" ht="22.65" customHeight="1">
      <c r="A85" t="s">
        <v>66</v>
      </c>
      <c r="D85" s="49">
        <v>317914</v>
      </c>
      <c r="E85" s="56"/>
      <c r="F85" s="49">
        <v>317914</v>
      </c>
      <c r="H85" s="49">
        <v>317914</v>
      </c>
      <c r="J85" s="49">
        <v>317914</v>
      </c>
    </row>
    <row r="86" spans="1:10" ht="22.65" customHeight="1">
      <c r="A86" t="s">
        <v>67</v>
      </c>
      <c r="D86" s="49">
        <v>2736</v>
      </c>
      <c r="E86" s="56"/>
      <c r="F86" s="49">
        <v>2736</v>
      </c>
      <c r="H86" s="49">
        <v>2736</v>
      </c>
      <c r="J86" s="49">
        <v>2736</v>
      </c>
    </row>
    <row r="87" spans="1:10" ht="22.65" customHeight="1">
      <c r="A87" t="s">
        <v>200</v>
      </c>
      <c r="E87" s="56"/>
      <c r="F87" s="49"/>
      <c r="H87" s="49"/>
      <c r="J87" s="49"/>
    </row>
    <row r="88" spans="1:10" ht="22.65" customHeight="1">
      <c r="A88" t="s">
        <v>68</v>
      </c>
      <c r="E88" s="56"/>
      <c r="F88" s="49"/>
      <c r="H88" s="49"/>
      <c r="J88" s="49"/>
    </row>
    <row r="89" spans="1:10" ht="22.65" customHeight="1">
      <c r="A89" t="s">
        <v>69</v>
      </c>
      <c r="D89" s="49">
        <v>16206</v>
      </c>
      <c r="E89" s="56"/>
      <c r="F89" s="49">
        <v>16206</v>
      </c>
      <c r="H89" s="49">
        <v>16206</v>
      </c>
      <c r="J89" s="49">
        <v>16206</v>
      </c>
    </row>
    <row r="90" spans="1:10" ht="22.65" customHeight="1">
      <c r="A90" t="s">
        <v>199</v>
      </c>
      <c r="D90" s="49">
        <v>-182</v>
      </c>
      <c r="E90" s="56"/>
      <c r="F90" s="40">
        <v>54391</v>
      </c>
      <c r="H90" s="40">
        <v>24565</v>
      </c>
      <c r="J90" s="40">
        <v>71908</v>
      </c>
    </row>
    <row r="91" spans="1:10" ht="22.65" customHeight="1">
      <c r="A91" s="3" t="s">
        <v>70</v>
      </c>
      <c r="D91" s="61">
        <f>SUM(D83:D90)</f>
        <v>711861</v>
      </c>
      <c r="E91" s="48"/>
      <c r="F91" s="61">
        <f>SUM(F83:F90)</f>
        <v>748568</v>
      </c>
      <c r="H91" s="61">
        <f>SUM(H83:H90)</f>
        <v>736608</v>
      </c>
      <c r="J91" s="61">
        <f>SUM(J83:J90)</f>
        <v>766085</v>
      </c>
    </row>
    <row r="92" spans="1:10" ht="22.65" customHeight="1">
      <c r="A92" t="s">
        <v>71</v>
      </c>
      <c r="D92" s="131">
        <v>1</v>
      </c>
      <c r="E92" s="132"/>
      <c r="F92" s="131">
        <v>1</v>
      </c>
      <c r="G92" s="133"/>
      <c r="H92" s="131">
        <v>0</v>
      </c>
      <c r="I92" s="133"/>
      <c r="J92" s="131">
        <v>0</v>
      </c>
    </row>
    <row r="93" spans="1:10" ht="22.65" customHeight="1">
      <c r="A93" s="3" t="s">
        <v>72</v>
      </c>
      <c r="D93" s="57">
        <f>SUM(D91:D92)</f>
        <v>711862</v>
      </c>
      <c r="E93" s="47"/>
      <c r="F93" s="57">
        <f>SUM(F91:F92)</f>
        <v>748569</v>
      </c>
      <c r="G93" s="47"/>
      <c r="H93" s="57">
        <f>SUM(H91:H92)</f>
        <v>736608</v>
      </c>
      <c r="I93" s="47"/>
      <c r="J93" s="57">
        <f>SUM(J91:J92)</f>
        <v>766085</v>
      </c>
    </row>
    <row r="94" spans="1:10" ht="22.65" customHeight="1">
      <c r="A94" s="3"/>
      <c r="E94" s="48"/>
      <c r="F94" s="49"/>
      <c r="H94" s="40"/>
      <c r="J94" s="40"/>
    </row>
    <row r="95" spans="1:10" ht="22.65" customHeight="1" thickBot="1">
      <c r="A95" s="3" t="s">
        <v>73</v>
      </c>
      <c r="D95" s="63">
        <f>SUM(D67+D93)</f>
        <v>1506340</v>
      </c>
      <c r="E95" s="47"/>
      <c r="F95" s="63">
        <f>SUM(F67+F93)</f>
        <v>1476417.575</v>
      </c>
      <c r="G95" s="47"/>
      <c r="H95" s="63">
        <f>SUM(H67+H93)</f>
        <v>1446831</v>
      </c>
      <c r="I95" s="47"/>
      <c r="J95" s="63">
        <f>SUM(J67+J93)</f>
        <v>1488209.003</v>
      </c>
    </row>
    <row r="96" spans="1:10" ht="22" thickTop="1">
      <c r="D96" s="134"/>
      <c r="F96" s="134"/>
      <c r="H96" s="134"/>
      <c r="J96" s="134"/>
    </row>
  </sheetData>
  <mergeCells count="9">
    <mergeCell ref="D76:J76"/>
    <mergeCell ref="D4:F4"/>
    <mergeCell ref="H4:J4"/>
    <mergeCell ref="D8:J8"/>
    <mergeCell ref="D39:F39"/>
    <mergeCell ref="H39:J39"/>
    <mergeCell ref="D43:J43"/>
    <mergeCell ref="D72:F72"/>
    <mergeCell ref="H72:J72"/>
  </mergeCells>
  <pageMargins left="0.7" right="0.7" top="0.48" bottom="0.5" header="0.5" footer="0.5"/>
  <pageSetup paperSize="9" scale="8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N113"/>
  <sheetViews>
    <sheetView topLeftCell="A100" zoomScaleNormal="100" zoomScaleSheetLayoutView="80" workbookViewId="0">
      <selection activeCell="A111" sqref="A111"/>
    </sheetView>
  </sheetViews>
  <sheetFormatPr defaultRowHeight="23.25" customHeight="1"/>
  <cols>
    <col min="1" max="1" width="54" customWidth="1"/>
    <col min="2" max="2" width="9" customWidth="1"/>
    <col min="3" max="3" width="11.09765625" customWidth="1"/>
    <col min="4" max="4" width="1.09765625" customWidth="1"/>
    <col min="5" max="5" width="11.09765625" customWidth="1"/>
    <col min="6" max="6" width="1.09765625" customWidth="1"/>
    <col min="7" max="7" width="11.09765625" style="14" customWidth="1"/>
    <col min="8" max="8" width="1.09765625" customWidth="1"/>
    <col min="9" max="9" width="11.09765625" customWidth="1"/>
  </cols>
  <sheetData>
    <row r="1" spans="1:9" ht="23.25" customHeight="1">
      <c r="A1" s="1" t="s">
        <v>0</v>
      </c>
      <c r="B1" s="64"/>
      <c r="C1" s="64"/>
      <c r="D1" s="64"/>
      <c r="E1" s="64"/>
      <c r="F1" s="64"/>
    </row>
    <row r="2" spans="1:9" ht="23.25" customHeight="1">
      <c r="A2" s="65" t="s">
        <v>74</v>
      </c>
      <c r="B2" s="66"/>
      <c r="C2" s="5"/>
      <c r="D2" s="5"/>
      <c r="E2" s="5"/>
      <c r="F2" s="5"/>
    </row>
    <row r="3" spans="1:9" ht="23.25" customHeight="1">
      <c r="A3" s="67"/>
      <c r="B3" s="45"/>
      <c r="C3" s="41"/>
      <c r="D3" s="41"/>
      <c r="E3" s="41"/>
      <c r="F3" s="29"/>
      <c r="G3" s="42"/>
      <c r="H3" s="42"/>
      <c r="I3" s="42"/>
    </row>
    <row r="4" spans="1:9" ht="23.25" customHeight="1">
      <c r="B4" s="45"/>
      <c r="C4" s="158" t="s">
        <v>2</v>
      </c>
      <c r="D4" s="158"/>
      <c r="E4" s="158"/>
      <c r="F4" s="29"/>
      <c r="G4" s="162" t="s">
        <v>3</v>
      </c>
      <c r="H4" s="162"/>
      <c r="I4" s="162"/>
    </row>
    <row r="5" spans="1:9" ht="23.25" customHeight="1">
      <c r="B5" s="45"/>
      <c r="C5" s="160" t="s">
        <v>75</v>
      </c>
      <c r="D5" s="160"/>
      <c r="E5" s="160"/>
      <c r="F5" s="29"/>
      <c r="G5" s="160" t="s">
        <v>75</v>
      </c>
      <c r="H5" s="160"/>
      <c r="I5" s="160"/>
    </row>
    <row r="6" spans="1:9" ht="23.25" customHeight="1">
      <c r="A6" s="67"/>
      <c r="B6" s="45"/>
      <c r="C6" s="161" t="s">
        <v>76</v>
      </c>
      <c r="D6" s="161"/>
      <c r="E6" s="161"/>
      <c r="F6" s="29"/>
      <c r="G6" s="161" t="s">
        <v>76</v>
      </c>
      <c r="H6" s="161"/>
      <c r="I6" s="161"/>
    </row>
    <row r="7" spans="1:9" ht="23.25" customHeight="1">
      <c r="B7" s="4"/>
      <c r="C7" s="44" t="s">
        <v>8</v>
      </c>
      <c r="D7" s="44"/>
      <c r="E7" s="43" t="s">
        <v>9</v>
      </c>
      <c r="F7" s="43"/>
      <c r="G7" s="44" t="s">
        <v>8</v>
      </c>
      <c r="H7" s="44"/>
      <c r="I7" s="43" t="s">
        <v>9</v>
      </c>
    </row>
    <row r="8" spans="1:9" ht="23.25" customHeight="1">
      <c r="A8" s="3"/>
      <c r="B8" s="8" t="s">
        <v>77</v>
      </c>
      <c r="C8" s="157" t="s">
        <v>11</v>
      </c>
      <c r="D8" s="157"/>
      <c r="E8" s="157"/>
      <c r="F8" s="157"/>
      <c r="G8" s="157"/>
      <c r="H8" s="157"/>
      <c r="I8" s="157"/>
    </row>
    <row r="9" spans="1:9" ht="23.25" customHeight="1">
      <c r="A9" s="6" t="s">
        <v>78</v>
      </c>
      <c r="B9" s="8"/>
      <c r="C9" s="4"/>
      <c r="D9" s="4"/>
      <c r="E9" s="4"/>
      <c r="F9" s="4"/>
      <c r="G9" s="4"/>
      <c r="H9" s="4"/>
      <c r="I9" s="4"/>
    </row>
    <row r="10" spans="1:9" ht="23.25" customHeight="1">
      <c r="A10" t="s">
        <v>79</v>
      </c>
      <c r="B10" s="4"/>
      <c r="C10" s="68">
        <v>46355</v>
      </c>
      <c r="D10" s="68"/>
      <c r="E10" s="68">
        <v>66356</v>
      </c>
      <c r="F10" s="68"/>
      <c r="G10" s="68">
        <v>50605</v>
      </c>
      <c r="H10" s="68"/>
      <c r="I10" s="68">
        <v>66356</v>
      </c>
    </row>
    <row r="11" spans="1:9" ht="23.25" customHeight="1">
      <c r="A11" t="s">
        <v>80</v>
      </c>
      <c r="B11" s="4"/>
      <c r="C11" s="68">
        <v>36544</v>
      </c>
      <c r="D11" s="68"/>
      <c r="E11" s="68">
        <v>42374</v>
      </c>
      <c r="F11" s="68"/>
      <c r="G11" s="68">
        <v>35874</v>
      </c>
      <c r="H11" s="68"/>
      <c r="I11" s="68">
        <v>42374</v>
      </c>
    </row>
    <row r="12" spans="1:9" s="3" customFormat="1" ht="23.25" customHeight="1">
      <c r="A12" t="s">
        <v>81</v>
      </c>
      <c r="B12" s="4"/>
      <c r="C12" s="69">
        <v>490</v>
      </c>
      <c r="D12" s="31"/>
      <c r="E12" s="69">
        <v>228</v>
      </c>
      <c r="F12" s="31"/>
      <c r="G12" s="69">
        <v>490</v>
      </c>
      <c r="H12"/>
      <c r="I12" s="69">
        <v>228</v>
      </c>
    </row>
    <row r="13" spans="1:9" ht="23.25" customHeight="1">
      <c r="A13" t="s">
        <v>82</v>
      </c>
      <c r="B13" s="4"/>
      <c r="C13" s="31">
        <v>12401</v>
      </c>
      <c r="D13" s="31"/>
      <c r="E13" s="31">
        <v>10728</v>
      </c>
      <c r="F13" s="31"/>
      <c r="G13" s="31">
        <v>6271</v>
      </c>
      <c r="I13" s="31">
        <v>9033</v>
      </c>
    </row>
    <row r="14" spans="1:9" ht="23.25" customHeight="1">
      <c r="A14" s="70" t="s">
        <v>83</v>
      </c>
      <c r="B14" s="71"/>
      <c r="C14" s="72">
        <f>SUM(C10:C13)</f>
        <v>95790</v>
      </c>
      <c r="D14" s="73"/>
      <c r="E14" s="72">
        <f>SUM(E10:E13)</f>
        <v>119686</v>
      </c>
      <c r="F14" s="73"/>
      <c r="G14" s="72">
        <f>SUM(G10:G13)</f>
        <v>93240</v>
      </c>
      <c r="I14" s="72">
        <f>SUM(I10:I13)</f>
        <v>117991</v>
      </c>
    </row>
    <row r="15" spans="1:9" ht="23.25" customHeight="1">
      <c r="A15" s="74"/>
      <c r="B15" s="45"/>
      <c r="C15" s="31"/>
      <c r="D15" s="31"/>
      <c r="E15" s="31"/>
      <c r="F15" s="31"/>
      <c r="G15" s="31"/>
      <c r="I15" s="31"/>
    </row>
    <row r="16" spans="1:9" ht="23.25" customHeight="1">
      <c r="A16" s="6" t="s">
        <v>84</v>
      </c>
      <c r="B16" s="4"/>
      <c r="C16" s="31"/>
      <c r="D16" s="31"/>
      <c r="E16" s="31"/>
      <c r="F16" s="31"/>
      <c r="G16" s="31"/>
      <c r="I16" s="31"/>
    </row>
    <row r="17" spans="1:9" ht="23.25" customHeight="1">
      <c r="A17" t="s">
        <v>85</v>
      </c>
      <c r="B17" s="4"/>
      <c r="C17" s="127">
        <v>53552</v>
      </c>
      <c r="D17" s="31"/>
      <c r="E17" s="36">
        <v>63570</v>
      </c>
      <c r="F17" s="31"/>
      <c r="G17" s="127">
        <v>59030</v>
      </c>
      <c r="I17" s="36">
        <v>63570</v>
      </c>
    </row>
    <row r="18" spans="1:9" ht="23.25" customHeight="1">
      <c r="A18" t="s">
        <v>86</v>
      </c>
      <c r="B18" s="4"/>
      <c r="C18" s="36">
        <v>6512</v>
      </c>
      <c r="D18" s="31"/>
      <c r="E18" s="36">
        <v>8335</v>
      </c>
      <c r="F18" s="31"/>
      <c r="G18" s="36">
        <v>933</v>
      </c>
      <c r="I18" s="36">
        <v>5577</v>
      </c>
    </row>
    <row r="19" spans="1:9" ht="23.25" customHeight="1">
      <c r="A19" t="s">
        <v>87</v>
      </c>
      <c r="B19" s="4"/>
      <c r="C19" s="36">
        <v>30149</v>
      </c>
      <c r="D19" s="31"/>
      <c r="E19" s="36">
        <v>25631</v>
      </c>
      <c r="F19" s="31"/>
      <c r="G19" s="36">
        <v>25872</v>
      </c>
      <c r="I19" s="36">
        <v>23884</v>
      </c>
    </row>
    <row r="20" spans="1:9" ht="23.25" customHeight="1">
      <c r="A20" s="3" t="s">
        <v>88</v>
      </c>
      <c r="B20" s="4"/>
      <c r="C20" s="72">
        <f>SUM(C17:C19)</f>
        <v>90213</v>
      </c>
      <c r="D20" s="73"/>
      <c r="E20" s="72">
        <f>SUM(E17:E19)</f>
        <v>97536</v>
      </c>
      <c r="F20" s="73"/>
      <c r="G20" s="72">
        <f>SUM(G17:G19)</f>
        <v>85835</v>
      </c>
      <c r="I20" s="72">
        <f>SUM(I17:I19)</f>
        <v>93031</v>
      </c>
    </row>
    <row r="21" spans="1:9" ht="23.25" customHeight="1">
      <c r="B21" s="4"/>
      <c r="C21" s="36"/>
      <c r="D21" s="31"/>
      <c r="E21" s="36"/>
      <c r="F21" s="31"/>
      <c r="G21" s="36"/>
      <c r="I21" s="36"/>
    </row>
    <row r="22" spans="1:9" ht="23.25" customHeight="1">
      <c r="A22" s="3" t="s">
        <v>89</v>
      </c>
      <c r="B22" s="4"/>
      <c r="C22" s="75">
        <f>SUM(C14-C20)</f>
        <v>5577</v>
      </c>
      <c r="D22" s="74"/>
      <c r="E22" s="75">
        <f>SUM(E14-E20)</f>
        <v>22150</v>
      </c>
      <c r="F22" s="74"/>
      <c r="G22" s="75">
        <f>SUM(G14-G20)</f>
        <v>7405</v>
      </c>
      <c r="H22" s="3"/>
      <c r="I22" s="75">
        <f>SUM(I14-I20)</f>
        <v>24960</v>
      </c>
    </row>
    <row r="23" spans="1:9" ht="23.25" customHeight="1">
      <c r="A23" t="s">
        <v>90</v>
      </c>
      <c r="B23" s="4"/>
      <c r="C23" s="75"/>
      <c r="D23" s="74"/>
      <c r="E23" s="75"/>
      <c r="F23" s="74"/>
      <c r="G23" s="75"/>
      <c r="H23" s="3"/>
      <c r="I23" s="75"/>
    </row>
    <row r="24" spans="1:9" ht="23.25" customHeight="1">
      <c r="A24" t="s">
        <v>91</v>
      </c>
      <c r="B24" s="4"/>
      <c r="C24" s="76">
        <v>-375</v>
      </c>
      <c r="D24" s="31"/>
      <c r="E24" s="76">
        <v>-19654</v>
      </c>
      <c r="F24" s="31"/>
      <c r="G24" s="76">
        <v>-375</v>
      </c>
      <c r="I24" s="76">
        <v>-19654</v>
      </c>
    </row>
    <row r="25" spans="1:9" ht="23.25" customHeight="1">
      <c r="A25" t="s">
        <v>92</v>
      </c>
      <c r="B25" s="4"/>
      <c r="C25" s="36">
        <v>-7697</v>
      </c>
      <c r="D25" s="31"/>
      <c r="E25" s="36">
        <v>-6145</v>
      </c>
      <c r="F25" s="31"/>
      <c r="G25" s="36">
        <v>-6906</v>
      </c>
      <c r="I25" s="36">
        <v>-6325</v>
      </c>
    </row>
    <row r="26" spans="1:9" ht="23.25" customHeight="1">
      <c r="A26" t="s">
        <v>204</v>
      </c>
      <c r="B26" s="153"/>
      <c r="C26" s="36"/>
      <c r="D26" s="31"/>
      <c r="E26" s="36"/>
      <c r="F26" s="31"/>
      <c r="G26" s="36"/>
      <c r="I26" s="36"/>
    </row>
    <row r="27" spans="1:9" ht="23.25" customHeight="1">
      <c r="A27" t="s">
        <v>205</v>
      </c>
      <c r="B27" s="4"/>
      <c r="C27" s="127">
        <v>9913</v>
      </c>
      <c r="D27" s="150"/>
      <c r="E27" s="127">
        <v>-2360</v>
      </c>
      <c r="F27" s="151"/>
      <c r="G27" s="127">
        <v>10185</v>
      </c>
      <c r="H27" s="3"/>
      <c r="I27" s="36">
        <v>-2006</v>
      </c>
    </row>
    <row r="28" spans="1:9" ht="23.25" customHeight="1">
      <c r="A28" s="78" t="s">
        <v>93</v>
      </c>
      <c r="B28" s="4"/>
      <c r="C28" s="127">
        <v>-68</v>
      </c>
      <c r="D28" s="31"/>
      <c r="E28" s="36">
        <v>-96</v>
      </c>
      <c r="F28" s="31"/>
      <c r="G28" s="79" t="s">
        <v>94</v>
      </c>
      <c r="I28" s="79" t="s">
        <v>94</v>
      </c>
    </row>
    <row r="29" spans="1:9" ht="23.25" customHeight="1">
      <c r="A29" s="3" t="s">
        <v>184</v>
      </c>
      <c r="B29" s="4"/>
      <c r="C29" s="80">
        <f>SUM(C22:C28)</f>
        <v>7350</v>
      </c>
      <c r="D29" s="74"/>
      <c r="E29" s="80">
        <f>SUM(E22:E28)</f>
        <v>-6105</v>
      </c>
      <c r="F29" s="74"/>
      <c r="G29" s="80">
        <f>SUM(G22:G28)</f>
        <v>10309</v>
      </c>
      <c r="H29" s="3"/>
      <c r="I29" s="80">
        <f>SUM(I22:I28)</f>
        <v>-3025</v>
      </c>
    </row>
    <row r="30" spans="1:9" ht="23.25" customHeight="1">
      <c r="A30" t="s">
        <v>185</v>
      </c>
      <c r="B30" s="4"/>
      <c r="C30" s="81">
        <v>-785</v>
      </c>
      <c r="D30" s="31"/>
      <c r="E30" s="81">
        <v>-1001</v>
      </c>
      <c r="F30" s="82"/>
      <c r="G30" s="81">
        <v>-1117</v>
      </c>
      <c r="I30" s="81">
        <v>-1080</v>
      </c>
    </row>
    <row r="31" spans="1:9" ht="23.25" customHeight="1">
      <c r="A31" s="70" t="s">
        <v>186</v>
      </c>
      <c r="B31" s="83"/>
      <c r="C31" s="84">
        <f>SUM(C29:C30)</f>
        <v>6565</v>
      </c>
      <c r="D31" s="85"/>
      <c r="E31" s="84">
        <f>SUM(E29:E30)</f>
        <v>-7106</v>
      </c>
      <c r="F31" s="86"/>
      <c r="G31" s="84">
        <f>SUM(G29:G30)</f>
        <v>9192</v>
      </c>
      <c r="I31" s="84">
        <f>SUM(I29:I30)</f>
        <v>-4105</v>
      </c>
    </row>
    <row r="32" spans="1:9" ht="23.25" customHeight="1">
      <c r="A32" s="3"/>
      <c r="C32" s="50"/>
      <c r="E32" s="50"/>
      <c r="F32" s="50"/>
      <c r="G32" s="50"/>
      <c r="I32" s="50"/>
    </row>
    <row r="33" spans="1:9" ht="23.25" customHeight="1">
      <c r="A33" s="3" t="s">
        <v>188</v>
      </c>
      <c r="C33" s="50"/>
      <c r="E33" s="50"/>
      <c r="F33" s="50"/>
      <c r="G33" s="50"/>
      <c r="I33" s="50"/>
    </row>
    <row r="34" spans="1:9" ht="23.25" customHeight="1">
      <c r="A34" s="3" t="s">
        <v>187</v>
      </c>
      <c r="C34" s="77" t="s">
        <v>94</v>
      </c>
      <c r="D34" s="87"/>
      <c r="E34" s="77" t="s">
        <v>94</v>
      </c>
      <c r="F34" s="88"/>
      <c r="G34" s="77" t="s">
        <v>94</v>
      </c>
      <c r="I34" s="77" t="s">
        <v>94</v>
      </c>
    </row>
    <row r="35" spans="1:9" ht="23.25" customHeight="1" thickBot="1">
      <c r="A35" s="3" t="s">
        <v>189</v>
      </c>
      <c r="B35" s="83"/>
      <c r="C35" s="89">
        <f>SUM(C31)</f>
        <v>6565</v>
      </c>
      <c r="D35" s="83"/>
      <c r="E35" s="89">
        <f>SUM(E31)</f>
        <v>-7106</v>
      </c>
      <c r="F35" s="86"/>
      <c r="G35" s="89">
        <f>SUM(G31)</f>
        <v>9192</v>
      </c>
      <c r="I35" s="89">
        <f>SUM(I31)</f>
        <v>-4105</v>
      </c>
    </row>
    <row r="36" spans="1:9" ht="23.25" customHeight="1" thickTop="1">
      <c r="B36" s="4"/>
      <c r="C36" s="88"/>
      <c r="D36" s="90"/>
      <c r="E36" s="91"/>
      <c r="F36" s="91"/>
      <c r="G36" s="88"/>
      <c r="I36" s="91"/>
    </row>
    <row r="37" spans="1:9" ht="23.25" customHeight="1">
      <c r="A37" s="1" t="s">
        <v>0</v>
      </c>
      <c r="B37" s="64"/>
      <c r="C37" s="64"/>
      <c r="D37" s="64"/>
      <c r="E37" s="64"/>
      <c r="F37" s="64"/>
    </row>
    <row r="38" spans="1:9" ht="23.25" customHeight="1">
      <c r="A38" s="65" t="s">
        <v>74</v>
      </c>
      <c r="B38" s="66"/>
      <c r="C38" s="5"/>
      <c r="D38" s="5"/>
      <c r="E38" s="5"/>
      <c r="F38" s="5"/>
    </row>
    <row r="39" spans="1:9" ht="23.25" customHeight="1">
      <c r="A39" s="67"/>
      <c r="B39" s="45"/>
      <c r="C39" s="41"/>
      <c r="D39" s="41"/>
      <c r="E39" s="41"/>
      <c r="F39" s="29"/>
      <c r="G39" s="42"/>
      <c r="H39" s="42"/>
      <c r="I39" s="42"/>
    </row>
    <row r="40" spans="1:9" ht="23.25" customHeight="1">
      <c r="A40" s="67"/>
      <c r="B40" s="45"/>
      <c r="C40" s="158" t="s">
        <v>2</v>
      </c>
      <c r="D40" s="158"/>
      <c r="E40" s="158"/>
      <c r="F40" s="29"/>
      <c r="G40" s="162" t="s">
        <v>3</v>
      </c>
      <c r="H40" s="162"/>
      <c r="I40" s="162"/>
    </row>
    <row r="41" spans="1:9" ht="23.25" customHeight="1">
      <c r="A41" s="67"/>
      <c r="B41" s="45"/>
      <c r="C41" s="160" t="s">
        <v>75</v>
      </c>
      <c r="D41" s="160"/>
      <c r="E41" s="160"/>
      <c r="F41" s="29"/>
      <c r="G41" s="160" t="s">
        <v>75</v>
      </c>
      <c r="H41" s="160"/>
      <c r="I41" s="160"/>
    </row>
    <row r="42" spans="1:9" ht="23.25" customHeight="1">
      <c r="A42" s="67"/>
      <c r="B42" s="45"/>
      <c r="C42" s="161" t="s">
        <v>76</v>
      </c>
      <c r="D42" s="161"/>
      <c r="E42" s="161"/>
      <c r="F42" s="29"/>
      <c r="G42" s="161" t="s">
        <v>76</v>
      </c>
      <c r="H42" s="161"/>
      <c r="I42" s="161"/>
    </row>
    <row r="43" spans="1:9" ht="23.25" customHeight="1">
      <c r="B43" s="4"/>
      <c r="C43" s="44" t="s">
        <v>8</v>
      </c>
      <c r="D43" s="44"/>
      <c r="E43" s="43" t="s">
        <v>9</v>
      </c>
      <c r="F43" s="43"/>
      <c r="G43" s="44" t="s">
        <v>8</v>
      </c>
      <c r="H43" s="44"/>
      <c r="I43" s="43" t="s">
        <v>9</v>
      </c>
    </row>
    <row r="44" spans="1:9" ht="23.25" customHeight="1">
      <c r="A44" s="3"/>
      <c r="B44" s="8" t="s">
        <v>77</v>
      </c>
      <c r="C44" s="157" t="s">
        <v>11</v>
      </c>
      <c r="D44" s="157"/>
      <c r="E44" s="157"/>
      <c r="F44" s="157"/>
      <c r="G44" s="157"/>
      <c r="H44" s="157"/>
      <c r="I44" s="157"/>
    </row>
    <row r="45" spans="1:9" ht="23.25" customHeight="1">
      <c r="A45" s="30" t="s">
        <v>190</v>
      </c>
      <c r="C45" s="50"/>
      <c r="E45" s="50"/>
      <c r="F45" s="50"/>
      <c r="G45" s="50"/>
      <c r="I45" s="50"/>
    </row>
    <row r="46" spans="1:9" ht="23.25" customHeight="1">
      <c r="A46" s="32" t="s">
        <v>99</v>
      </c>
      <c r="C46" s="40">
        <v>6565</v>
      </c>
      <c r="D46" s="40">
        <v>0</v>
      </c>
      <c r="E46" s="40">
        <v>-7106</v>
      </c>
      <c r="F46" s="40">
        <v>0</v>
      </c>
      <c r="G46" s="40">
        <v>9192</v>
      </c>
      <c r="H46" s="40">
        <v>0</v>
      </c>
      <c r="I46" s="40">
        <v>-4105</v>
      </c>
    </row>
    <row r="47" spans="1:9" ht="23.25" customHeight="1">
      <c r="A47" s="32" t="s">
        <v>100</v>
      </c>
      <c r="C47" s="77" t="s">
        <v>94</v>
      </c>
      <c r="D47" s="87"/>
      <c r="E47" s="77" t="s">
        <v>94</v>
      </c>
      <c r="F47" s="92"/>
      <c r="G47" s="77" t="s">
        <v>94</v>
      </c>
      <c r="I47" s="77" t="s">
        <v>94</v>
      </c>
    </row>
    <row r="48" spans="1:9" ht="23.25" customHeight="1" thickBot="1">
      <c r="A48" s="30"/>
      <c r="C48" s="89">
        <f>SUM(C46:C47)</f>
        <v>6565</v>
      </c>
      <c r="D48" s="83"/>
      <c r="E48" s="89">
        <f>SUM(E46:E47)</f>
        <v>-7106</v>
      </c>
      <c r="F48" s="86"/>
      <c r="G48" s="89">
        <f>SUM(G46:G47)</f>
        <v>9192</v>
      </c>
      <c r="I48" s="89">
        <f>SUM(I46:I47)</f>
        <v>-4105</v>
      </c>
    </row>
    <row r="49" spans="1:9" ht="20.149999999999999" customHeight="1" thickTop="1">
      <c r="A49" s="30"/>
      <c r="C49" s="86"/>
      <c r="D49" s="83"/>
      <c r="E49" s="86"/>
      <c r="F49" s="86"/>
      <c r="G49" s="86"/>
      <c r="I49" s="86"/>
    </row>
    <row r="50" spans="1:9" ht="23.25" customHeight="1">
      <c r="A50" s="30" t="s">
        <v>191</v>
      </c>
      <c r="C50" s="50"/>
      <c r="E50" s="50"/>
      <c r="F50" s="50"/>
      <c r="G50" s="50"/>
      <c r="I50" s="50"/>
    </row>
    <row r="51" spans="1:9" ht="23.25" customHeight="1">
      <c r="A51" s="32" t="s">
        <v>99</v>
      </c>
      <c r="C51" s="40">
        <v>6565</v>
      </c>
      <c r="D51" s="40">
        <v>0</v>
      </c>
      <c r="E51" s="40">
        <v>-7106</v>
      </c>
      <c r="F51" s="40">
        <v>0</v>
      </c>
      <c r="G51" s="40">
        <v>9192</v>
      </c>
      <c r="H51" s="40">
        <v>0</v>
      </c>
      <c r="I51" s="40">
        <v>-4105</v>
      </c>
    </row>
    <row r="52" spans="1:9" ht="23.25" customHeight="1">
      <c r="A52" s="32" t="s">
        <v>100</v>
      </c>
      <c r="C52" s="77" t="s">
        <v>94</v>
      </c>
      <c r="D52" s="87"/>
      <c r="E52" s="77" t="s">
        <v>94</v>
      </c>
      <c r="F52" s="92"/>
      <c r="G52" s="77" t="s">
        <v>94</v>
      </c>
      <c r="I52" s="77" t="s">
        <v>94</v>
      </c>
    </row>
    <row r="53" spans="1:9" ht="23.25" customHeight="1" thickBot="1">
      <c r="A53" s="3"/>
      <c r="C53" s="89">
        <f>SUM(C51:C52)</f>
        <v>6565</v>
      </c>
      <c r="D53" s="83"/>
      <c r="E53" s="89">
        <f>SUM(E51:E52)</f>
        <v>-7106</v>
      </c>
      <c r="F53" s="86"/>
      <c r="G53" s="89">
        <f>SUM(G51:G52)</f>
        <v>9192</v>
      </c>
      <c r="I53" s="89">
        <f>SUM(I51:I52)</f>
        <v>-4105</v>
      </c>
    </row>
    <row r="54" spans="1:9" ht="20.149999999999999" customHeight="1" thickTop="1">
      <c r="A54" s="3"/>
      <c r="C54" s="86"/>
      <c r="D54" s="83"/>
      <c r="E54" s="86"/>
      <c r="F54" s="86"/>
      <c r="G54" s="86"/>
      <c r="I54" s="86"/>
    </row>
    <row r="55" spans="1:9" ht="23.25" customHeight="1">
      <c r="A55" s="3" t="s">
        <v>192</v>
      </c>
      <c r="B55" s="4"/>
      <c r="C55" s="50"/>
      <c r="E55" s="50"/>
      <c r="F55" s="50"/>
      <c r="G55" s="50"/>
      <c r="I55" s="50"/>
    </row>
    <row r="56" spans="1:9" ht="23.25" customHeight="1" thickBot="1">
      <c r="A56" t="s">
        <v>193</v>
      </c>
      <c r="C56" s="140">
        <v>8.9999999999999993E-3</v>
      </c>
      <c r="D56" s="141"/>
      <c r="E56" s="140">
        <v>-8.9999999999999993E-3</v>
      </c>
      <c r="F56" s="142"/>
      <c r="G56" s="140">
        <v>1.2E-2</v>
      </c>
      <c r="H56" s="142"/>
      <c r="I56" s="140">
        <v>-5.0000000000000001E-3</v>
      </c>
    </row>
    <row r="57" spans="1:9" ht="23.25" customHeight="1" thickTop="1">
      <c r="B57" s="4"/>
      <c r="C57" s="88"/>
      <c r="D57" s="90"/>
      <c r="E57" s="91"/>
      <c r="F57" s="91"/>
      <c r="G57" s="88"/>
      <c r="I57" s="91"/>
    </row>
    <row r="58" spans="1:9" ht="23.25" customHeight="1">
      <c r="A58" s="1" t="s">
        <v>0</v>
      </c>
      <c r="B58" s="64"/>
      <c r="C58" s="64"/>
      <c r="D58" s="64"/>
      <c r="E58" s="64"/>
      <c r="F58" s="64"/>
    </row>
    <row r="59" spans="1:9" ht="23.25" customHeight="1">
      <c r="A59" s="65" t="s">
        <v>74</v>
      </c>
      <c r="B59" s="66"/>
      <c r="C59" s="5"/>
      <c r="D59" s="5"/>
      <c r="E59" s="5"/>
      <c r="F59" s="5"/>
    </row>
    <row r="60" spans="1:9" ht="23.25" customHeight="1">
      <c r="A60" s="67"/>
      <c r="B60" s="45"/>
      <c r="C60" s="41"/>
      <c r="D60" s="41"/>
      <c r="E60" s="41"/>
      <c r="F60" s="29"/>
      <c r="G60" s="42"/>
      <c r="H60" s="42"/>
      <c r="I60" s="42"/>
    </row>
    <row r="61" spans="1:9" ht="23.25" customHeight="1">
      <c r="A61" s="67"/>
      <c r="B61" s="45"/>
      <c r="C61" s="158" t="s">
        <v>2</v>
      </c>
      <c r="D61" s="158"/>
      <c r="E61" s="158"/>
      <c r="F61" s="29"/>
      <c r="G61" s="162" t="s">
        <v>3</v>
      </c>
      <c r="H61" s="162"/>
      <c r="I61" s="162"/>
    </row>
    <row r="62" spans="1:9" ht="23.25" customHeight="1">
      <c r="A62" s="67"/>
      <c r="B62" s="45"/>
      <c r="C62" s="160" t="s">
        <v>102</v>
      </c>
      <c r="D62" s="160"/>
      <c r="E62" s="160"/>
      <c r="F62" s="29"/>
      <c r="G62" s="160" t="s">
        <v>102</v>
      </c>
      <c r="H62" s="160"/>
      <c r="I62" s="160"/>
    </row>
    <row r="63" spans="1:9" ht="23.25" customHeight="1">
      <c r="A63" s="67"/>
      <c r="B63" s="45"/>
      <c r="C63" s="161" t="s">
        <v>76</v>
      </c>
      <c r="D63" s="161"/>
      <c r="E63" s="161"/>
      <c r="F63" s="29"/>
      <c r="G63" s="161" t="s">
        <v>76</v>
      </c>
      <c r="H63" s="161"/>
      <c r="I63" s="161"/>
    </row>
    <row r="64" spans="1:9" ht="23.25" customHeight="1">
      <c r="B64" s="4" t="s">
        <v>7</v>
      </c>
      <c r="C64" s="44" t="s">
        <v>8</v>
      </c>
      <c r="D64" s="44"/>
      <c r="E64" s="43" t="s">
        <v>9</v>
      </c>
      <c r="F64" s="43"/>
      <c r="G64" s="44" t="s">
        <v>8</v>
      </c>
      <c r="H64" s="44"/>
      <c r="I64" s="43" t="s">
        <v>9</v>
      </c>
    </row>
    <row r="65" spans="1:9" ht="23.25" customHeight="1">
      <c r="A65" s="3"/>
      <c r="B65" s="8" t="s">
        <v>77</v>
      </c>
      <c r="C65" s="157" t="s">
        <v>11</v>
      </c>
      <c r="D65" s="157"/>
      <c r="E65" s="157"/>
      <c r="F65" s="157"/>
      <c r="G65" s="157"/>
      <c r="H65" s="157"/>
      <c r="I65" s="157"/>
    </row>
    <row r="66" spans="1:9" ht="23.25" customHeight="1">
      <c r="A66" s="6" t="s">
        <v>78</v>
      </c>
      <c r="B66" s="8"/>
      <c r="C66" s="138"/>
      <c r="D66" s="138"/>
      <c r="E66" s="138"/>
      <c r="F66" s="138"/>
      <c r="G66" s="138"/>
      <c r="H66" s="4"/>
      <c r="I66" s="4"/>
    </row>
    <row r="67" spans="1:9" ht="23.25" customHeight="1">
      <c r="A67" t="s">
        <v>79</v>
      </c>
      <c r="B67" s="4">
        <v>10</v>
      </c>
      <c r="C67" s="145">
        <v>219791</v>
      </c>
      <c r="D67" s="145"/>
      <c r="E67" s="145">
        <v>210699</v>
      </c>
      <c r="F67" s="145"/>
      <c r="G67" s="145">
        <v>226856</v>
      </c>
      <c r="H67" s="68"/>
      <c r="I67" s="68">
        <v>210699</v>
      </c>
    </row>
    <row r="68" spans="1:9" ht="23.25" customHeight="1">
      <c r="A68" t="s">
        <v>80</v>
      </c>
      <c r="B68" s="4">
        <v>10</v>
      </c>
      <c r="C68" s="145">
        <v>119263</v>
      </c>
      <c r="D68" s="145"/>
      <c r="E68" s="145">
        <v>131689</v>
      </c>
      <c r="F68" s="145"/>
      <c r="G68" s="145">
        <v>118250</v>
      </c>
      <c r="H68" s="68"/>
      <c r="I68" s="68">
        <v>131689</v>
      </c>
    </row>
    <row r="69" spans="1:9" ht="23.25" customHeight="1">
      <c r="A69" t="s">
        <v>81</v>
      </c>
      <c r="B69" s="4">
        <v>10</v>
      </c>
      <c r="C69" s="100">
        <v>909</v>
      </c>
      <c r="D69" s="146"/>
      <c r="E69" s="100">
        <v>842</v>
      </c>
      <c r="F69" s="146"/>
      <c r="G69" s="100">
        <v>909</v>
      </c>
      <c r="I69" s="101">
        <v>842</v>
      </c>
    </row>
    <row r="70" spans="1:9" ht="23.25" customHeight="1">
      <c r="A70" t="s">
        <v>82</v>
      </c>
      <c r="B70" s="4">
        <v>4</v>
      </c>
      <c r="C70" s="146">
        <v>33764</v>
      </c>
      <c r="D70" s="146"/>
      <c r="E70" s="146">
        <v>24259</v>
      </c>
      <c r="F70" s="146"/>
      <c r="G70" s="146">
        <v>20405</v>
      </c>
      <c r="I70" s="31">
        <v>23110</v>
      </c>
    </row>
    <row r="71" spans="1:9" ht="23.25" customHeight="1">
      <c r="A71" s="70" t="s">
        <v>83</v>
      </c>
      <c r="B71" s="71"/>
      <c r="C71" s="72">
        <f>SUM(C67:C70)</f>
        <v>373727</v>
      </c>
      <c r="D71" s="73"/>
      <c r="E71" s="72">
        <f>SUM(E67:E70)</f>
        <v>367489</v>
      </c>
      <c r="F71" s="73"/>
      <c r="G71" s="72">
        <f>SUM(G67:G70)</f>
        <v>366420</v>
      </c>
      <c r="I71" s="72">
        <f>SUM(I67:I70)</f>
        <v>366340</v>
      </c>
    </row>
    <row r="72" spans="1:9" ht="23.25" customHeight="1">
      <c r="A72" s="74"/>
      <c r="B72" s="45"/>
      <c r="C72" s="146"/>
      <c r="D72" s="146"/>
      <c r="E72" s="146"/>
      <c r="F72" s="146"/>
      <c r="G72" s="146"/>
      <c r="I72" s="31"/>
    </row>
    <row r="73" spans="1:9" ht="23.25" customHeight="1">
      <c r="A73" s="6" t="s">
        <v>84</v>
      </c>
      <c r="B73" s="4"/>
      <c r="C73" s="146"/>
      <c r="D73" s="146"/>
      <c r="E73" s="146"/>
      <c r="F73" s="146"/>
      <c r="G73" s="146"/>
      <c r="I73" s="31"/>
    </row>
    <row r="74" spans="1:9" ht="23.25" customHeight="1">
      <c r="A74" t="s">
        <v>85</v>
      </c>
      <c r="B74" s="4"/>
      <c r="C74" s="36">
        <v>222234</v>
      </c>
      <c r="D74" s="146"/>
      <c r="E74" s="36">
        <v>201266</v>
      </c>
      <c r="F74" s="146"/>
      <c r="G74" s="36">
        <v>234651</v>
      </c>
      <c r="I74" s="36">
        <v>201266</v>
      </c>
    </row>
    <row r="75" spans="1:9" ht="23.25" customHeight="1">
      <c r="A75" t="s">
        <v>86</v>
      </c>
      <c r="B75" s="4">
        <v>4</v>
      </c>
      <c r="C75" s="127">
        <v>25244</v>
      </c>
      <c r="D75" s="146"/>
      <c r="E75" s="36">
        <v>25816</v>
      </c>
      <c r="F75" s="146"/>
      <c r="G75" s="127">
        <v>13813</v>
      </c>
      <c r="I75" s="36">
        <v>19174</v>
      </c>
    </row>
    <row r="76" spans="1:9" ht="23.25" customHeight="1">
      <c r="A76" t="s">
        <v>87</v>
      </c>
      <c r="B76" s="4">
        <v>4</v>
      </c>
      <c r="C76" s="36">
        <v>95996</v>
      </c>
      <c r="D76" s="146"/>
      <c r="E76" s="36">
        <v>73026</v>
      </c>
      <c r="F76" s="146"/>
      <c r="G76" s="127">
        <v>83243</v>
      </c>
      <c r="I76" s="36">
        <v>68447</v>
      </c>
    </row>
    <row r="77" spans="1:9" ht="23.25" customHeight="1">
      <c r="A77" s="3" t="s">
        <v>88</v>
      </c>
      <c r="B77" s="4"/>
      <c r="C77" s="72">
        <f>SUM(C74:C76)</f>
        <v>343474</v>
      </c>
      <c r="D77" s="73"/>
      <c r="E77" s="72">
        <f>SUM(E74:E76)</f>
        <v>300108</v>
      </c>
      <c r="F77" s="73"/>
      <c r="G77" s="144">
        <f>SUM(G74:G76)</f>
        <v>331707</v>
      </c>
      <c r="I77" s="72">
        <f>SUM(I74:I76)</f>
        <v>288887</v>
      </c>
    </row>
    <row r="78" spans="1:9" ht="23.25" customHeight="1">
      <c r="B78" s="4"/>
      <c r="C78" s="36"/>
      <c r="D78" s="146"/>
      <c r="E78" s="36"/>
      <c r="F78" s="146"/>
      <c r="G78" s="36"/>
      <c r="I78" s="36"/>
    </row>
    <row r="79" spans="1:9" ht="23.25" customHeight="1">
      <c r="A79" s="3" t="s">
        <v>89</v>
      </c>
      <c r="B79" s="4"/>
      <c r="C79" s="75">
        <f>SUM(C71-C77)</f>
        <v>30253</v>
      </c>
      <c r="D79" s="74"/>
      <c r="E79" s="75">
        <f>SUM(E71-E77)</f>
        <v>67381</v>
      </c>
      <c r="F79" s="74"/>
      <c r="G79" s="75">
        <f>SUM(G71-G77)</f>
        <v>34713</v>
      </c>
      <c r="H79" s="3"/>
      <c r="I79" s="75">
        <f>SUM(I71-I77)</f>
        <v>77453</v>
      </c>
    </row>
    <row r="80" spans="1:9" ht="23.25" customHeight="1">
      <c r="A80" t="s">
        <v>90</v>
      </c>
      <c r="B80" s="4"/>
      <c r="C80" s="75"/>
      <c r="D80" s="74"/>
      <c r="E80" s="75"/>
      <c r="F80" s="74"/>
      <c r="G80" s="75"/>
      <c r="H80" s="3"/>
      <c r="I80" s="75"/>
    </row>
    <row r="81" spans="1:14" ht="23.25" customHeight="1">
      <c r="A81" t="s">
        <v>91</v>
      </c>
      <c r="B81" s="4"/>
      <c r="C81" s="36">
        <v>-1612</v>
      </c>
      <c r="D81" s="146"/>
      <c r="E81" s="36">
        <v>-23423</v>
      </c>
      <c r="F81" s="146"/>
      <c r="G81" s="36">
        <v>-1592</v>
      </c>
      <c r="I81" s="36">
        <v>-23423</v>
      </c>
    </row>
    <row r="82" spans="1:14" ht="23.25" customHeight="1">
      <c r="A82" t="s">
        <v>92</v>
      </c>
      <c r="B82" s="4">
        <v>4</v>
      </c>
      <c r="C82" s="36">
        <v>-21694</v>
      </c>
      <c r="D82" s="146"/>
      <c r="E82" s="36">
        <v>-18476</v>
      </c>
      <c r="F82" s="146"/>
      <c r="G82" s="100">
        <v>-20376</v>
      </c>
      <c r="I82" s="101">
        <v>-19410</v>
      </c>
    </row>
    <row r="83" spans="1:14" ht="23.25" customHeight="1">
      <c r="A83" t="s">
        <v>148</v>
      </c>
      <c r="B83" s="4"/>
      <c r="C83" s="36">
        <v>-10060</v>
      </c>
      <c r="D83" s="146"/>
      <c r="E83" s="36">
        <v>-9155</v>
      </c>
      <c r="F83" s="74"/>
      <c r="G83" s="100">
        <v>-9733</v>
      </c>
      <c r="H83" s="3"/>
      <c r="I83" s="101">
        <v>-8654</v>
      </c>
    </row>
    <row r="84" spans="1:14" ht="23.25" customHeight="1">
      <c r="A84" s="78" t="s">
        <v>93</v>
      </c>
      <c r="B84" s="4"/>
      <c r="C84" s="36">
        <v>-207</v>
      </c>
      <c r="D84" s="146"/>
      <c r="E84" s="36">
        <v>-542</v>
      </c>
      <c r="F84" s="146"/>
      <c r="G84" s="147" t="s">
        <v>94</v>
      </c>
      <c r="I84" s="77" t="s">
        <v>94</v>
      </c>
    </row>
    <row r="85" spans="1:14" ht="23.25" customHeight="1">
      <c r="A85" s="3" t="s">
        <v>95</v>
      </c>
      <c r="B85" s="4"/>
      <c r="C85" s="80">
        <f>SUM(C79:C84)</f>
        <v>-3320</v>
      </c>
      <c r="D85" s="74"/>
      <c r="E85" s="80">
        <f>SUM(E79:E84)</f>
        <v>15785</v>
      </c>
      <c r="F85" s="74"/>
      <c r="G85" s="80">
        <f>SUM(G79:G84)</f>
        <v>3012</v>
      </c>
      <c r="H85" s="3"/>
      <c r="I85" s="80">
        <f>SUM(I79:I84)</f>
        <v>25966</v>
      </c>
    </row>
    <row r="86" spans="1:14" ht="23.25" customHeight="1">
      <c r="A86" t="s">
        <v>194</v>
      </c>
      <c r="B86" s="4"/>
      <c r="C86" s="81">
        <v>-399</v>
      </c>
      <c r="D86" s="146"/>
      <c r="E86" s="81">
        <v>-7681</v>
      </c>
      <c r="F86" s="82"/>
      <c r="G86" s="148">
        <v>499</v>
      </c>
      <c r="I86" s="93">
        <v>-7802</v>
      </c>
    </row>
    <row r="87" spans="1:14" ht="23.25" customHeight="1">
      <c r="A87" s="70" t="s">
        <v>96</v>
      </c>
      <c r="B87" s="83"/>
      <c r="C87" s="84">
        <f>SUM(C85:C86)</f>
        <v>-3719</v>
      </c>
      <c r="D87" s="149"/>
      <c r="E87" s="84">
        <f>SUM(E85:E86)</f>
        <v>8104</v>
      </c>
      <c r="F87" s="86"/>
      <c r="G87" s="84">
        <f>SUM(G85:G86)</f>
        <v>3511</v>
      </c>
      <c r="I87" s="84">
        <f>SUM(I85:I86)</f>
        <v>18164</v>
      </c>
    </row>
    <row r="88" spans="1:14" ht="23.25" customHeight="1">
      <c r="A88" s="3"/>
      <c r="C88" s="50"/>
      <c r="E88" s="50"/>
      <c r="F88" s="50"/>
      <c r="G88" s="50"/>
      <c r="I88" s="50"/>
      <c r="N88" s="152"/>
    </row>
    <row r="89" spans="1:14" ht="23.25" customHeight="1">
      <c r="A89" s="3" t="s">
        <v>197</v>
      </c>
      <c r="B89" t="s">
        <v>103</v>
      </c>
      <c r="C89" s="50"/>
      <c r="E89" s="50"/>
      <c r="F89" s="50"/>
      <c r="G89" s="50"/>
      <c r="I89" s="50"/>
    </row>
    <row r="90" spans="1:14" ht="23.25" customHeight="1">
      <c r="A90" s="3" t="s">
        <v>196</v>
      </c>
      <c r="C90" s="79" t="s">
        <v>94</v>
      </c>
      <c r="D90" s="87"/>
      <c r="E90" s="79" t="s">
        <v>94</v>
      </c>
      <c r="F90" s="88"/>
      <c r="G90" s="79" t="s">
        <v>94</v>
      </c>
      <c r="I90" s="79" t="s">
        <v>94</v>
      </c>
    </row>
    <row r="91" spans="1:14" ht="23.25" customHeight="1" thickBot="1">
      <c r="A91" s="3" t="s">
        <v>97</v>
      </c>
      <c r="B91" s="83"/>
      <c r="C91" s="89">
        <f>SUM(C87)</f>
        <v>-3719</v>
      </c>
      <c r="D91" s="83"/>
      <c r="E91" s="89">
        <f>SUM(E87)</f>
        <v>8104</v>
      </c>
      <c r="F91" s="86"/>
      <c r="G91" s="89">
        <f>SUM(G87)</f>
        <v>3511</v>
      </c>
      <c r="I91" s="89">
        <f>SUM(I87)</f>
        <v>18164</v>
      </c>
    </row>
    <row r="92" spans="1:14" ht="23.25" customHeight="1" thickTop="1">
      <c r="A92" s="3"/>
      <c r="C92" s="50"/>
      <c r="E92" s="50"/>
      <c r="F92" s="50"/>
      <c r="G92" s="50"/>
      <c r="I92" s="50"/>
    </row>
    <row r="93" spans="1:14" ht="23.25" customHeight="1">
      <c r="A93" s="1" t="s">
        <v>0</v>
      </c>
      <c r="B93" s="64"/>
      <c r="C93" s="64"/>
      <c r="D93" s="64"/>
      <c r="E93" s="64"/>
      <c r="F93" s="64"/>
    </row>
    <row r="94" spans="1:14" ht="23.25" customHeight="1">
      <c r="A94" s="65" t="s">
        <v>74</v>
      </c>
      <c r="B94" s="66"/>
      <c r="C94" s="5"/>
      <c r="D94" s="5"/>
      <c r="E94" s="5"/>
      <c r="F94" s="5"/>
    </row>
    <row r="95" spans="1:14" ht="23.25" customHeight="1">
      <c r="A95" s="67"/>
      <c r="B95" s="45"/>
      <c r="C95" s="41"/>
      <c r="D95" s="41"/>
      <c r="E95" s="41"/>
      <c r="F95" s="29"/>
      <c r="G95" s="42"/>
      <c r="H95" s="42"/>
      <c r="I95" s="42"/>
    </row>
    <row r="96" spans="1:14" ht="23.25" customHeight="1">
      <c r="A96" s="67"/>
      <c r="B96" s="45"/>
      <c r="C96" s="158" t="s">
        <v>2</v>
      </c>
      <c r="D96" s="158"/>
      <c r="E96" s="158"/>
      <c r="F96" s="29"/>
      <c r="G96" s="162" t="s">
        <v>3</v>
      </c>
      <c r="H96" s="162"/>
      <c r="I96" s="162"/>
    </row>
    <row r="97" spans="1:9" ht="23.25" customHeight="1">
      <c r="A97" s="67"/>
      <c r="B97" s="45"/>
      <c r="C97" s="160" t="s">
        <v>102</v>
      </c>
      <c r="D97" s="160"/>
      <c r="E97" s="160"/>
      <c r="F97" s="29"/>
      <c r="G97" s="160" t="s">
        <v>102</v>
      </c>
      <c r="H97" s="160"/>
      <c r="I97" s="160"/>
    </row>
    <row r="98" spans="1:9" ht="23.25" customHeight="1">
      <c r="A98" s="67"/>
      <c r="B98" s="45"/>
      <c r="C98" s="161" t="s">
        <v>76</v>
      </c>
      <c r="D98" s="161"/>
      <c r="E98" s="161"/>
      <c r="F98" s="29"/>
      <c r="G98" s="161" t="s">
        <v>76</v>
      </c>
      <c r="H98" s="161"/>
      <c r="I98" s="161"/>
    </row>
    <row r="99" spans="1:9" ht="23.25" customHeight="1">
      <c r="B99" s="4" t="s">
        <v>7</v>
      </c>
      <c r="C99" s="44" t="s">
        <v>8</v>
      </c>
      <c r="D99" s="44"/>
      <c r="E99" s="43" t="s">
        <v>9</v>
      </c>
      <c r="F99" s="43"/>
      <c r="G99" s="44" t="s">
        <v>8</v>
      </c>
      <c r="H99" s="44"/>
      <c r="I99" s="43" t="s">
        <v>9</v>
      </c>
    </row>
    <row r="100" spans="1:9" ht="23.25" customHeight="1">
      <c r="A100" s="3"/>
      <c r="B100" s="8" t="s">
        <v>77</v>
      </c>
      <c r="C100" s="157" t="s">
        <v>11</v>
      </c>
      <c r="D100" s="157"/>
      <c r="E100" s="157"/>
      <c r="F100" s="157"/>
      <c r="G100" s="157"/>
      <c r="H100" s="157"/>
      <c r="I100" s="157"/>
    </row>
    <row r="101" spans="1:9" ht="23.25" customHeight="1">
      <c r="A101" s="30" t="s">
        <v>98</v>
      </c>
      <c r="C101" s="50"/>
      <c r="E101" s="50"/>
      <c r="F101" s="50"/>
      <c r="G101" s="50"/>
      <c r="I101" s="50"/>
    </row>
    <row r="102" spans="1:9" ht="23.25" customHeight="1">
      <c r="A102" s="32" t="s">
        <v>99</v>
      </c>
      <c r="C102" s="40">
        <v>-3719</v>
      </c>
      <c r="D102" s="40"/>
      <c r="E102" s="40">
        <v>8104</v>
      </c>
      <c r="F102" s="40"/>
      <c r="G102" s="40">
        <v>3511</v>
      </c>
      <c r="H102" s="40"/>
      <c r="I102" s="40">
        <v>18164</v>
      </c>
    </row>
    <row r="103" spans="1:9" ht="23.25" customHeight="1">
      <c r="A103" s="32" t="s">
        <v>100</v>
      </c>
      <c r="C103" s="77" t="s">
        <v>94</v>
      </c>
      <c r="D103" s="87"/>
      <c r="E103" s="77" t="s">
        <v>94</v>
      </c>
      <c r="F103" s="92"/>
      <c r="G103" s="77" t="s">
        <v>94</v>
      </c>
      <c r="I103" s="77" t="s">
        <v>94</v>
      </c>
    </row>
    <row r="104" spans="1:9" ht="23.25" customHeight="1" thickBot="1">
      <c r="A104" s="30"/>
      <c r="C104" s="89">
        <f>SUM(C102:C103)</f>
        <v>-3719</v>
      </c>
      <c r="D104" s="83"/>
      <c r="E104" s="89">
        <f>SUM(E102:E103)</f>
        <v>8104</v>
      </c>
      <c r="F104" s="86"/>
      <c r="G104" s="89">
        <f>SUM(G102:G103)</f>
        <v>3511</v>
      </c>
      <c r="I104" s="89">
        <f>SUM(I102:I103)</f>
        <v>18164</v>
      </c>
    </row>
    <row r="105" spans="1:9" ht="20.149999999999999" customHeight="1" thickTop="1">
      <c r="A105" s="30"/>
      <c r="C105" s="86"/>
      <c r="D105" s="83"/>
      <c r="E105" s="86"/>
      <c r="F105" s="86"/>
      <c r="G105" s="86"/>
      <c r="I105" s="86"/>
    </row>
    <row r="106" spans="1:9" ht="23.25" customHeight="1">
      <c r="A106" s="30" t="s">
        <v>208</v>
      </c>
      <c r="C106" s="50"/>
      <c r="E106" s="50"/>
      <c r="F106" s="50"/>
      <c r="G106" s="50"/>
      <c r="I106" s="50"/>
    </row>
    <row r="107" spans="1:9" ht="23.25" customHeight="1">
      <c r="A107" s="32" t="s">
        <v>99</v>
      </c>
      <c r="C107" s="40">
        <v>-3719</v>
      </c>
      <c r="D107" s="40">
        <v>0</v>
      </c>
      <c r="E107" s="40">
        <v>8104</v>
      </c>
      <c r="F107" s="40">
        <v>0</v>
      </c>
      <c r="G107" s="40">
        <v>3511</v>
      </c>
      <c r="H107" s="40">
        <v>0</v>
      </c>
      <c r="I107" s="40">
        <v>18164</v>
      </c>
    </row>
    <row r="108" spans="1:9" ht="23.25" customHeight="1">
      <c r="A108" s="32" t="s">
        <v>100</v>
      </c>
      <c r="C108" s="77" t="s">
        <v>94</v>
      </c>
      <c r="D108" s="87"/>
      <c r="E108" s="77" t="s">
        <v>94</v>
      </c>
      <c r="F108" s="92"/>
      <c r="G108" s="77" t="s">
        <v>94</v>
      </c>
      <c r="I108" s="77" t="s">
        <v>94</v>
      </c>
    </row>
    <row r="109" spans="1:9" ht="23.25" customHeight="1" thickBot="1">
      <c r="A109" s="3"/>
      <c r="C109" s="89">
        <f>SUM(C107:C108)</f>
        <v>-3719</v>
      </c>
      <c r="D109" s="83"/>
      <c r="E109" s="89">
        <f>SUM(E107:E108)</f>
        <v>8104</v>
      </c>
      <c r="F109" s="86"/>
      <c r="G109" s="89">
        <f>SUM(G107:G108)</f>
        <v>3511</v>
      </c>
      <c r="I109" s="89">
        <f>SUM(I107:I108)</f>
        <v>18164</v>
      </c>
    </row>
    <row r="110" spans="1:9" ht="20.149999999999999" customHeight="1" thickTop="1">
      <c r="A110" s="3"/>
      <c r="C110" s="86"/>
      <c r="D110" s="83"/>
      <c r="E110" s="86"/>
      <c r="F110" s="86"/>
      <c r="G110" s="86"/>
      <c r="I110" s="86"/>
    </row>
    <row r="111" spans="1:9" ht="23.25" customHeight="1">
      <c r="A111" s="3" t="s">
        <v>101</v>
      </c>
      <c r="B111" s="4">
        <v>11</v>
      </c>
      <c r="C111" s="50"/>
      <c r="E111" s="50"/>
      <c r="F111" s="50"/>
      <c r="G111" s="50"/>
      <c r="I111" s="50"/>
    </row>
    <row r="112" spans="1:9" ht="23.25" customHeight="1" thickBot="1">
      <c r="A112" t="s">
        <v>198</v>
      </c>
      <c r="C112" s="140">
        <v>-5.0000000000000001E-3</v>
      </c>
      <c r="D112" s="141"/>
      <c r="E112" s="140">
        <v>1.0999999999999999E-2</v>
      </c>
      <c r="F112" s="142"/>
      <c r="G112" s="140">
        <v>5.0000000000000001E-3</v>
      </c>
      <c r="H112" s="142"/>
      <c r="I112" s="140">
        <v>2.4E-2</v>
      </c>
    </row>
    <row r="113" spans="2:9" ht="23.25" customHeight="1" thickTop="1">
      <c r="B113" s="4"/>
      <c r="C113" s="88"/>
      <c r="D113" s="90"/>
      <c r="E113" s="91"/>
      <c r="F113" s="91"/>
      <c r="G113" s="88"/>
      <c r="I113" s="91"/>
    </row>
  </sheetData>
  <mergeCells count="28">
    <mergeCell ref="C97:E97"/>
    <mergeCell ref="G97:I97"/>
    <mergeCell ref="C98:E98"/>
    <mergeCell ref="G98:I98"/>
    <mergeCell ref="C100:I100"/>
    <mergeCell ref="C63:E63"/>
    <mergeCell ref="G63:I63"/>
    <mergeCell ref="C65:I65"/>
    <mergeCell ref="C96:E96"/>
    <mergeCell ref="G96:I96"/>
    <mergeCell ref="C44:I44"/>
    <mergeCell ref="C61:E61"/>
    <mergeCell ref="G61:I61"/>
    <mergeCell ref="C62:E62"/>
    <mergeCell ref="G62:I62"/>
    <mergeCell ref="C4:E4"/>
    <mergeCell ref="G4:I4"/>
    <mergeCell ref="C5:E5"/>
    <mergeCell ref="G5:I5"/>
    <mergeCell ref="C6:E6"/>
    <mergeCell ref="G6:I6"/>
    <mergeCell ref="G41:I41"/>
    <mergeCell ref="C42:E42"/>
    <mergeCell ref="G42:I42"/>
    <mergeCell ref="C41:E41"/>
    <mergeCell ref="C8:I8"/>
    <mergeCell ref="C40:E40"/>
    <mergeCell ref="G40:I40"/>
  </mergeCells>
  <phoneticPr fontId="2" type="noConversion"/>
  <pageMargins left="0.7" right="0.7" top="0.48" bottom="0.5" header="0.5" footer="0.5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6" max="16383" man="1"/>
    <brk id="5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R26"/>
  <sheetViews>
    <sheetView zoomScale="60" zoomScaleNormal="60" zoomScaleSheetLayoutView="80" workbookViewId="0">
      <selection activeCell="D15" sqref="D15"/>
    </sheetView>
  </sheetViews>
  <sheetFormatPr defaultRowHeight="22.5" customHeight="1"/>
  <cols>
    <col min="1" max="1" width="2.09765625" customWidth="1"/>
    <col min="2" max="2" width="54.69921875" customWidth="1"/>
    <col min="3" max="3" width="9.69921875" customWidth="1"/>
    <col min="4" max="4" width="13.09765625" customWidth="1"/>
    <col min="5" max="5" width="1" customWidth="1"/>
    <col min="6" max="6" width="13.09765625" customWidth="1"/>
    <col min="7" max="7" width="1" customWidth="1"/>
    <col min="8" max="8" width="15" customWidth="1"/>
    <col min="9" max="9" width="1" customWidth="1"/>
    <col min="10" max="10" width="13.09765625" customWidth="1"/>
    <col min="11" max="11" width="1" customWidth="1"/>
    <col min="12" max="12" width="14.09765625" customWidth="1"/>
    <col min="13" max="13" width="1" customWidth="1"/>
    <col min="14" max="14" width="13.09765625" customWidth="1"/>
    <col min="15" max="15" width="1" style="14" customWidth="1"/>
    <col min="16" max="16" width="13.69921875" style="14" customWidth="1"/>
    <col min="17" max="17" width="1" style="14" customWidth="1"/>
    <col min="18" max="18" width="13.09765625" style="14" customWidth="1"/>
  </cols>
  <sheetData>
    <row r="1" spans="1:18" ht="22.5" customHeight="1">
      <c r="A1" s="1" t="s">
        <v>0</v>
      </c>
      <c r="B1" s="3"/>
      <c r="C1" s="3"/>
      <c r="L1" s="94"/>
      <c r="M1" s="94"/>
    </row>
    <row r="2" spans="1:18" ht="22.5" customHeight="1">
      <c r="A2" s="1" t="s">
        <v>104</v>
      </c>
      <c r="B2" s="3"/>
      <c r="C2" s="3"/>
      <c r="L2" s="94"/>
      <c r="M2" s="94"/>
    </row>
    <row r="3" spans="1:18" ht="15.9" customHeight="1">
      <c r="A3" s="95"/>
      <c r="B3" s="67"/>
      <c r="C3" s="67"/>
      <c r="H3" s="40"/>
      <c r="I3" s="40"/>
      <c r="J3" s="40"/>
      <c r="K3" s="40"/>
      <c r="L3" s="40"/>
    </row>
    <row r="4" spans="1:18" ht="22.5" customHeight="1">
      <c r="A4" s="3"/>
      <c r="B4" s="3"/>
      <c r="C4" s="3"/>
      <c r="D4" s="164" t="s">
        <v>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</row>
    <row r="5" spans="1:18" ht="22.5" customHeight="1">
      <c r="A5" s="3"/>
      <c r="B5" s="3"/>
      <c r="C5" s="3"/>
      <c r="D5" s="96"/>
      <c r="E5" s="96"/>
      <c r="F5" s="96"/>
      <c r="G5" s="96"/>
      <c r="H5" s="96"/>
      <c r="I5" s="96"/>
      <c r="J5" s="163" t="s">
        <v>105</v>
      </c>
      <c r="K5" s="163"/>
      <c r="L5" s="163"/>
      <c r="N5" s="96"/>
    </row>
    <row r="6" spans="1:18" ht="22.5" customHeight="1">
      <c r="A6" s="3"/>
      <c r="B6" s="3"/>
      <c r="C6" s="3"/>
      <c r="D6" s="96"/>
      <c r="E6" s="96"/>
      <c r="F6" s="96"/>
      <c r="G6" s="96"/>
      <c r="H6" s="96"/>
      <c r="I6" s="96"/>
      <c r="J6" s="45"/>
      <c r="K6" s="45"/>
      <c r="L6" s="45"/>
      <c r="O6"/>
      <c r="P6" s="97" t="s">
        <v>106</v>
      </c>
      <c r="Q6"/>
      <c r="R6" s="45"/>
    </row>
    <row r="7" spans="1:18" ht="22.5" customHeight="1">
      <c r="A7" s="3"/>
      <c r="B7" s="3"/>
      <c r="C7" s="3"/>
      <c r="D7" s="45" t="s">
        <v>58</v>
      </c>
      <c r="E7" s="45"/>
      <c r="F7" s="45"/>
      <c r="G7" s="45"/>
      <c r="H7" s="45" t="s">
        <v>107</v>
      </c>
      <c r="I7" s="45"/>
      <c r="J7" s="45"/>
      <c r="K7" s="4"/>
      <c r="N7" s="45" t="s">
        <v>108</v>
      </c>
      <c r="O7" s="45"/>
      <c r="P7" s="97" t="s">
        <v>109</v>
      </c>
      <c r="Q7" s="45"/>
      <c r="R7"/>
    </row>
    <row r="8" spans="1:18" ht="22.5" customHeight="1">
      <c r="D8" s="45" t="s">
        <v>110</v>
      </c>
      <c r="E8" s="45"/>
      <c r="F8" s="45" t="s">
        <v>111</v>
      </c>
      <c r="G8" s="45"/>
      <c r="H8" s="45" t="s">
        <v>112</v>
      </c>
      <c r="I8" s="45"/>
      <c r="J8" s="45" t="s">
        <v>113</v>
      </c>
      <c r="K8" s="4"/>
      <c r="L8" s="45"/>
      <c r="M8" s="45"/>
      <c r="N8" s="45" t="s">
        <v>114</v>
      </c>
      <c r="O8" s="45"/>
      <c r="P8" s="97" t="s">
        <v>115</v>
      </c>
      <c r="Q8" s="45"/>
      <c r="R8" s="45" t="s">
        <v>108</v>
      </c>
    </row>
    <row r="9" spans="1:18" ht="22.5" customHeight="1">
      <c r="C9" s="4" t="s">
        <v>7</v>
      </c>
      <c r="D9" s="45" t="s">
        <v>116</v>
      </c>
      <c r="E9" s="45"/>
      <c r="F9" s="45" t="s">
        <v>117</v>
      </c>
      <c r="G9" s="45"/>
      <c r="H9" s="45" t="s">
        <v>118</v>
      </c>
      <c r="I9" s="45"/>
      <c r="J9" s="45" t="s">
        <v>119</v>
      </c>
      <c r="K9" s="45"/>
      <c r="L9" s="45" t="s">
        <v>120</v>
      </c>
      <c r="M9" s="45"/>
      <c r="N9" s="45" t="s">
        <v>121</v>
      </c>
      <c r="O9" s="45"/>
      <c r="P9" s="97" t="s">
        <v>122</v>
      </c>
      <c r="Q9" s="45"/>
      <c r="R9" s="45" t="s">
        <v>114</v>
      </c>
    </row>
    <row r="10" spans="1:18" ht="22.5" customHeight="1">
      <c r="B10" s="30"/>
      <c r="C10" s="30"/>
      <c r="D10" s="165" t="s">
        <v>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8" ht="22.5" customHeight="1">
      <c r="A11" s="30" t="s">
        <v>123</v>
      </c>
      <c r="B11" s="3"/>
      <c r="C11" s="4"/>
      <c r="D11" s="50"/>
      <c r="E11" s="50"/>
      <c r="F11" s="50"/>
      <c r="G11" s="98"/>
      <c r="H11" s="50"/>
      <c r="I11" s="50"/>
      <c r="J11" s="50"/>
      <c r="K11" s="98"/>
      <c r="L11" s="98"/>
      <c r="M11" s="98"/>
    </row>
    <row r="12" spans="1:18" ht="22.5" customHeight="1">
      <c r="A12" s="3" t="s">
        <v>124</v>
      </c>
      <c r="B12" s="3"/>
      <c r="C12" s="4"/>
      <c r="D12" s="135">
        <v>333500</v>
      </c>
      <c r="E12" s="135"/>
      <c r="F12" s="135">
        <v>317914</v>
      </c>
      <c r="G12" s="136"/>
      <c r="H12" s="135">
        <v>2736</v>
      </c>
      <c r="I12" s="135"/>
      <c r="J12" s="135">
        <v>14267</v>
      </c>
      <c r="K12" s="50"/>
      <c r="L12" s="135">
        <v>54732</v>
      </c>
      <c r="M12" s="50"/>
      <c r="N12" s="135">
        <v>723149</v>
      </c>
      <c r="O12" s="137"/>
      <c r="P12" s="135">
        <v>1</v>
      </c>
      <c r="Q12" s="137"/>
      <c r="R12" s="135">
        <v>723150</v>
      </c>
    </row>
    <row r="13" spans="1:18" ht="9.9" customHeight="1">
      <c r="C13" s="4"/>
      <c r="D13" s="102"/>
      <c r="E13" s="102"/>
      <c r="F13" s="40"/>
      <c r="G13" s="40"/>
      <c r="H13" s="102"/>
      <c r="I13" s="102"/>
      <c r="J13" s="102"/>
      <c r="K13" s="50"/>
      <c r="L13" s="56"/>
      <c r="M13" s="40"/>
      <c r="N13" s="102"/>
    </row>
    <row r="14" spans="1:18" ht="22.5" customHeight="1">
      <c r="A14" s="3" t="s">
        <v>125</v>
      </c>
      <c r="B14" s="3"/>
      <c r="C14" s="4"/>
      <c r="D14" s="50"/>
      <c r="E14" s="50"/>
      <c r="F14" s="50"/>
      <c r="G14" s="98"/>
      <c r="H14" s="50"/>
      <c r="I14" s="50"/>
      <c r="J14" s="50"/>
      <c r="K14" s="98"/>
      <c r="L14" s="50"/>
      <c r="M14" s="98"/>
      <c r="N14" s="50"/>
    </row>
    <row r="15" spans="1:18" ht="22.5" customHeight="1">
      <c r="A15" s="3"/>
      <c r="B15" s="6" t="s">
        <v>126</v>
      </c>
      <c r="C15" s="4"/>
      <c r="D15" s="50"/>
      <c r="E15" s="50"/>
      <c r="F15" s="50"/>
      <c r="G15" s="98"/>
      <c r="H15" s="50"/>
      <c r="I15" s="50"/>
      <c r="J15" s="50"/>
      <c r="K15" s="98"/>
      <c r="L15" s="50"/>
      <c r="M15" s="98"/>
      <c r="N15" s="50"/>
    </row>
    <row r="16" spans="1:18" ht="22.5" customHeight="1">
      <c r="A16" s="3"/>
      <c r="B16" t="s">
        <v>127</v>
      </c>
      <c r="C16" s="4">
        <v>9</v>
      </c>
      <c r="D16" s="40">
        <v>23821</v>
      </c>
      <c r="E16" s="40"/>
      <c r="F16" s="62" t="s">
        <v>94</v>
      </c>
      <c r="G16" s="103"/>
      <c r="H16" s="62" t="s">
        <v>94</v>
      </c>
      <c r="I16" s="40"/>
      <c r="J16" s="62" t="s">
        <v>94</v>
      </c>
      <c r="K16" s="103"/>
      <c r="L16" s="62" t="s">
        <v>94</v>
      </c>
      <c r="M16" s="103"/>
      <c r="N16" s="101">
        <f>SUM(D16:L16)</f>
        <v>23821</v>
      </c>
      <c r="P16" s="62" t="s">
        <v>94</v>
      </c>
      <c r="R16" s="101">
        <f t="shared" ref="R16:R17" si="0">SUM(N16:P16)</f>
        <v>23821</v>
      </c>
    </row>
    <row r="17" spans="1:18" ht="22.5" customHeight="1">
      <c r="B17" t="s">
        <v>128</v>
      </c>
      <c r="C17" s="4">
        <v>12</v>
      </c>
      <c r="D17" s="62" t="s">
        <v>94</v>
      </c>
      <c r="E17" s="62"/>
      <c r="F17" s="62" t="s">
        <v>94</v>
      </c>
      <c r="G17" s="40"/>
      <c r="H17" s="62" t="s">
        <v>94</v>
      </c>
      <c r="I17" s="62"/>
      <c r="J17" s="62" t="s">
        <v>94</v>
      </c>
      <c r="K17" s="50"/>
      <c r="L17" s="100">
        <v>-26469</v>
      </c>
      <c r="M17" s="40"/>
      <c r="N17" s="101">
        <f>SUM(D17:L17)</f>
        <v>-26469</v>
      </c>
      <c r="P17" s="62" t="s">
        <v>94</v>
      </c>
      <c r="R17" s="101">
        <f t="shared" si="0"/>
        <v>-26469</v>
      </c>
    </row>
    <row r="18" spans="1:18" ht="22.5" customHeight="1">
      <c r="A18" s="3"/>
      <c r="B18" s="6" t="s">
        <v>129</v>
      </c>
      <c r="C18" s="4"/>
      <c r="D18" s="104">
        <f>SUM(D16:D17)</f>
        <v>23821</v>
      </c>
      <c r="E18" s="99"/>
      <c r="F18" s="105">
        <v>0</v>
      </c>
      <c r="G18" s="52"/>
      <c r="H18" s="105">
        <v>0</v>
      </c>
      <c r="I18" s="106"/>
      <c r="J18" s="105">
        <v>0</v>
      </c>
      <c r="K18" s="107"/>
      <c r="L18" s="104">
        <f>SUM(L16:L17)</f>
        <v>-26469</v>
      </c>
      <c r="M18" s="107"/>
      <c r="N18" s="104">
        <f>SUM(N16:N17)</f>
        <v>-2648</v>
      </c>
      <c r="P18" s="105">
        <v>0</v>
      </c>
      <c r="R18" s="104">
        <f>SUM(R16:R17)</f>
        <v>-2648</v>
      </c>
    </row>
    <row r="19" spans="1:18" ht="22.5" customHeight="1">
      <c r="A19" s="3" t="s">
        <v>130</v>
      </c>
      <c r="B19" s="6"/>
      <c r="C19" s="4"/>
      <c r="D19" s="104">
        <f>SUM(D18)</f>
        <v>23821</v>
      </c>
      <c r="E19" s="99"/>
      <c r="F19" s="105">
        <v>0</v>
      </c>
      <c r="G19" s="52"/>
      <c r="H19" s="105">
        <v>0</v>
      </c>
      <c r="I19" s="106"/>
      <c r="J19" s="105">
        <v>0</v>
      </c>
      <c r="K19" s="107"/>
      <c r="L19" s="104">
        <f>SUM(L18)</f>
        <v>-26469</v>
      </c>
      <c r="M19" s="107"/>
      <c r="N19" s="104">
        <f>SUM(N18)</f>
        <v>-2648</v>
      </c>
      <c r="P19" s="105">
        <v>0</v>
      </c>
      <c r="R19" s="104">
        <f>SUM(R18)</f>
        <v>-2648</v>
      </c>
    </row>
    <row r="20" spans="1:18" ht="9.9" customHeight="1">
      <c r="C20" s="4"/>
      <c r="D20" s="102"/>
      <c r="E20" s="102"/>
      <c r="F20" s="40"/>
      <c r="G20" s="40"/>
      <c r="H20" s="102"/>
      <c r="I20" s="102"/>
      <c r="J20" s="102"/>
      <c r="K20" s="50"/>
      <c r="L20" s="56"/>
      <c r="M20" s="40"/>
      <c r="N20" s="102"/>
    </row>
    <row r="21" spans="1:18" ht="22.5" customHeight="1">
      <c r="A21" s="3" t="s">
        <v>131</v>
      </c>
      <c r="B21" s="3"/>
      <c r="C21" s="4"/>
      <c r="D21" s="50"/>
      <c r="E21" s="50"/>
      <c r="F21" s="50"/>
      <c r="G21" s="98"/>
      <c r="H21" s="50"/>
      <c r="I21" s="50"/>
      <c r="J21" s="50"/>
      <c r="K21" s="98"/>
      <c r="L21" s="50"/>
      <c r="M21" s="98"/>
      <c r="N21" s="50"/>
    </row>
    <row r="22" spans="1:18" ht="22.5" customHeight="1">
      <c r="B22" t="s">
        <v>132</v>
      </c>
      <c r="C22" s="4"/>
      <c r="D22" s="62" t="s">
        <v>94</v>
      </c>
      <c r="E22" s="62"/>
      <c r="F22" s="62" t="s">
        <v>94</v>
      </c>
      <c r="G22" s="40"/>
      <c r="H22" s="62" t="s">
        <v>94</v>
      </c>
      <c r="I22" s="62"/>
      <c r="J22" s="62" t="s">
        <v>94</v>
      </c>
      <c r="K22" s="50"/>
      <c r="L22" s="100">
        <v>8104</v>
      </c>
      <c r="M22" s="40"/>
      <c r="N22" s="101">
        <f>SUM(D22:L22)</f>
        <v>8104</v>
      </c>
      <c r="P22" s="62" t="s">
        <v>94</v>
      </c>
      <c r="R22" s="101">
        <f t="shared" ref="R22" si="1">SUM(N22:P22)</f>
        <v>8104</v>
      </c>
    </row>
    <row r="23" spans="1:18" ht="22.5" customHeight="1">
      <c r="A23" s="3" t="s">
        <v>133</v>
      </c>
      <c r="B23" s="3"/>
      <c r="C23" s="4"/>
      <c r="D23" s="112" t="s">
        <v>94</v>
      </c>
      <c r="E23" s="62"/>
      <c r="F23" s="112" t="s">
        <v>94</v>
      </c>
      <c r="G23" s="40"/>
      <c r="H23" s="112" t="s">
        <v>94</v>
      </c>
      <c r="I23" s="62"/>
      <c r="J23" s="112" t="s">
        <v>94</v>
      </c>
      <c r="K23" s="50"/>
      <c r="L23" s="105">
        <f>SUM(L22)</f>
        <v>8104</v>
      </c>
      <c r="M23" s="50"/>
      <c r="N23" s="105">
        <f>SUM(N22)</f>
        <v>8104</v>
      </c>
      <c r="P23" s="112" t="s">
        <v>94</v>
      </c>
      <c r="R23" s="105">
        <f>SUM(R22)</f>
        <v>8104</v>
      </c>
    </row>
    <row r="24" spans="1:18" ht="9.9" customHeight="1">
      <c r="C24" s="4"/>
      <c r="D24" s="102"/>
      <c r="E24" s="102"/>
      <c r="F24" s="40"/>
      <c r="G24" s="40"/>
      <c r="H24" s="102"/>
      <c r="I24" s="102"/>
      <c r="J24" s="102"/>
      <c r="K24" s="50"/>
      <c r="L24" s="56"/>
      <c r="M24" s="40"/>
      <c r="N24" s="102"/>
      <c r="P24" s="102"/>
      <c r="R24" s="102"/>
    </row>
    <row r="25" spans="1:18" ht="22.5" customHeight="1" thickBot="1">
      <c r="A25" s="3" t="s">
        <v>134</v>
      </c>
      <c r="B25" s="3"/>
      <c r="C25" s="4"/>
      <c r="D25" s="108">
        <f>SUM(D12+D19)</f>
        <v>357321</v>
      </c>
      <c r="E25" s="74"/>
      <c r="F25" s="108">
        <f>SUM(F12+F19)</f>
        <v>317914</v>
      </c>
      <c r="G25" s="74"/>
      <c r="H25" s="108">
        <f>SUM(H12+H19)</f>
        <v>2736</v>
      </c>
      <c r="I25" s="74"/>
      <c r="J25" s="108">
        <f>SUM(J12+J19)</f>
        <v>14267</v>
      </c>
      <c r="K25" s="50"/>
      <c r="L25" s="108">
        <f>L12+L19+L23</f>
        <v>36367</v>
      </c>
      <c r="M25" s="50"/>
      <c r="N25" s="108">
        <f>N12+N19+N23</f>
        <v>728605</v>
      </c>
      <c r="P25" s="108">
        <f>SUM(P12+P19)</f>
        <v>1</v>
      </c>
      <c r="R25" s="108">
        <f>SUM(N25:P25)</f>
        <v>728606</v>
      </c>
    </row>
    <row r="26" spans="1:18" ht="22.5" customHeight="1" thickTop="1">
      <c r="C26" s="4"/>
      <c r="L26" s="109"/>
      <c r="N26" s="109"/>
    </row>
  </sheetData>
  <mergeCells count="3">
    <mergeCell ref="J5:L5"/>
    <mergeCell ref="D4:R4"/>
    <mergeCell ref="D10:R10"/>
  </mergeCells>
  <pageMargins left="0.7" right="0.7" top="0.48" bottom="0.5" header="0.5" footer="0.5"/>
  <pageSetup paperSize="9" scale="81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C8E-DD1E-43F7-8AD3-BA2511B4EE18}">
  <sheetPr>
    <tabColor theme="4" tint="0.59999389629810485"/>
  </sheetPr>
  <dimension ref="A1:R26"/>
  <sheetViews>
    <sheetView zoomScale="60" zoomScaleNormal="60" zoomScaleSheetLayoutView="80" workbookViewId="0">
      <selection activeCell="D15" sqref="D15"/>
    </sheetView>
  </sheetViews>
  <sheetFormatPr defaultRowHeight="21.5"/>
  <cols>
    <col min="1" max="1" width="2.09765625" customWidth="1"/>
    <col min="2" max="2" width="54.69921875" customWidth="1"/>
    <col min="3" max="3" width="9.69921875" customWidth="1"/>
    <col min="4" max="4" width="13.09765625" customWidth="1"/>
    <col min="5" max="5" width="1" customWidth="1"/>
    <col min="6" max="6" width="13.09765625" customWidth="1"/>
    <col min="7" max="7" width="1" customWidth="1"/>
    <col min="8" max="8" width="15" customWidth="1"/>
    <col min="9" max="9" width="1" customWidth="1"/>
    <col min="10" max="10" width="13.09765625" customWidth="1"/>
    <col min="11" max="11" width="1" customWidth="1"/>
    <col min="12" max="12" width="14.09765625" customWidth="1"/>
    <col min="13" max="13" width="1" customWidth="1"/>
    <col min="14" max="14" width="13.09765625" customWidth="1"/>
    <col min="15" max="15" width="1" style="14" customWidth="1"/>
    <col min="16" max="16" width="13.69921875" style="14" customWidth="1"/>
    <col min="17" max="17" width="1" style="14" customWidth="1"/>
    <col min="18" max="18" width="13.09765625" style="14" customWidth="1"/>
  </cols>
  <sheetData>
    <row r="1" spans="1:18" ht="22.5" customHeight="1">
      <c r="A1" s="1" t="s">
        <v>0</v>
      </c>
      <c r="B1" s="3"/>
      <c r="C1" s="3"/>
      <c r="L1" s="94"/>
      <c r="M1" s="94"/>
    </row>
    <row r="2" spans="1:18" ht="22.5" customHeight="1">
      <c r="A2" s="1" t="s">
        <v>104</v>
      </c>
      <c r="B2" s="3"/>
      <c r="C2" s="3"/>
      <c r="L2" s="94"/>
      <c r="M2" s="94"/>
    </row>
    <row r="3" spans="1:18" ht="15.9" customHeight="1">
      <c r="A3" s="95"/>
      <c r="B3" s="67"/>
      <c r="C3" s="67"/>
      <c r="H3" s="40"/>
      <c r="I3" s="40"/>
      <c r="J3" s="40"/>
      <c r="K3" s="40"/>
      <c r="L3" s="40"/>
    </row>
    <row r="4" spans="1:18" ht="22.5" customHeight="1">
      <c r="A4" s="3"/>
      <c r="B4" s="3"/>
      <c r="C4" s="3"/>
      <c r="D4" s="164" t="s">
        <v>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</row>
    <row r="5" spans="1:18" ht="22.5" customHeight="1">
      <c r="A5" s="3"/>
      <c r="B5" s="3"/>
      <c r="C5" s="3"/>
      <c r="D5" s="96"/>
      <c r="E5" s="96"/>
      <c r="F5" s="96"/>
      <c r="G5" s="96"/>
      <c r="H5" s="96"/>
      <c r="I5" s="96"/>
      <c r="J5" s="163" t="s">
        <v>206</v>
      </c>
      <c r="K5" s="163"/>
      <c r="L5" s="163"/>
      <c r="N5" s="96"/>
    </row>
    <row r="6" spans="1:18" ht="22.5" customHeight="1">
      <c r="A6" s="3"/>
      <c r="B6" s="3"/>
      <c r="C6" s="3"/>
      <c r="D6" s="96"/>
      <c r="E6" s="96"/>
      <c r="F6" s="96"/>
      <c r="G6" s="96"/>
      <c r="H6" s="96"/>
      <c r="I6" s="96"/>
      <c r="J6" s="45"/>
      <c r="K6" s="45"/>
      <c r="L6" s="45"/>
      <c r="O6"/>
      <c r="P6" s="97" t="s">
        <v>106</v>
      </c>
      <c r="Q6"/>
      <c r="R6" s="45"/>
    </row>
    <row r="7" spans="1:18" ht="22.5" customHeight="1">
      <c r="A7" s="3"/>
      <c r="B7" s="3"/>
      <c r="C7" s="3"/>
      <c r="D7" s="45" t="s">
        <v>58</v>
      </c>
      <c r="E7" s="45"/>
      <c r="F7" s="45"/>
      <c r="G7" s="45"/>
      <c r="H7" s="45" t="s">
        <v>107</v>
      </c>
      <c r="I7" s="45"/>
      <c r="J7" s="45"/>
      <c r="K7" s="4"/>
      <c r="N7" s="45" t="s">
        <v>108</v>
      </c>
      <c r="O7" s="45"/>
      <c r="P7" s="97" t="s">
        <v>109</v>
      </c>
      <c r="Q7" s="45"/>
      <c r="R7"/>
    </row>
    <row r="8" spans="1:18" ht="22.5" customHeight="1">
      <c r="D8" s="45" t="s">
        <v>110</v>
      </c>
      <c r="E8" s="45"/>
      <c r="F8" s="45" t="s">
        <v>111</v>
      </c>
      <c r="G8" s="45"/>
      <c r="H8" s="45" t="s">
        <v>112</v>
      </c>
      <c r="I8" s="45"/>
      <c r="J8" s="45" t="s">
        <v>113</v>
      </c>
      <c r="K8" s="4"/>
      <c r="L8" s="45"/>
      <c r="M8" s="45"/>
      <c r="N8" s="45" t="s">
        <v>114</v>
      </c>
      <c r="O8" s="45"/>
      <c r="P8" s="97" t="s">
        <v>115</v>
      </c>
      <c r="Q8" s="45"/>
      <c r="R8" s="45" t="s">
        <v>108</v>
      </c>
    </row>
    <row r="9" spans="1:18" ht="22.5" customHeight="1">
      <c r="C9" s="4" t="s">
        <v>7</v>
      </c>
      <c r="D9" s="45" t="s">
        <v>116</v>
      </c>
      <c r="E9" s="45"/>
      <c r="F9" s="45" t="s">
        <v>117</v>
      </c>
      <c r="G9" s="45"/>
      <c r="H9" s="45" t="s">
        <v>118</v>
      </c>
      <c r="I9" s="45"/>
      <c r="J9" s="45" t="s">
        <v>119</v>
      </c>
      <c r="K9" s="45"/>
      <c r="L9" s="45" t="s">
        <v>120</v>
      </c>
      <c r="M9" s="45"/>
      <c r="N9" s="45" t="s">
        <v>121</v>
      </c>
      <c r="O9" s="45"/>
      <c r="P9" s="97" t="s">
        <v>122</v>
      </c>
      <c r="Q9" s="45"/>
      <c r="R9" s="45" t="s">
        <v>114</v>
      </c>
    </row>
    <row r="10" spans="1:18" ht="22.5" customHeight="1">
      <c r="B10" s="30"/>
      <c r="C10" s="30"/>
      <c r="D10" s="165" t="s">
        <v>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8" ht="22.5" customHeight="1">
      <c r="A11" s="30" t="s">
        <v>135</v>
      </c>
      <c r="B11" s="3"/>
      <c r="C11" s="4"/>
      <c r="D11" s="50"/>
      <c r="E11" s="50"/>
      <c r="F11" s="50"/>
      <c r="G11" s="98"/>
      <c r="H11" s="50"/>
      <c r="I11" s="50"/>
      <c r="J11" s="50"/>
      <c r="K11" s="98"/>
      <c r="L11" s="98"/>
      <c r="M11" s="98"/>
    </row>
    <row r="12" spans="1:18" ht="22.5" customHeight="1">
      <c r="A12" s="3" t="s">
        <v>136</v>
      </c>
      <c r="B12" s="3"/>
      <c r="C12" s="4"/>
      <c r="D12" s="135">
        <v>357321</v>
      </c>
      <c r="E12" s="135"/>
      <c r="F12" s="135">
        <v>317914</v>
      </c>
      <c r="G12" s="136"/>
      <c r="H12" s="135">
        <v>2736</v>
      </c>
      <c r="I12" s="135"/>
      <c r="J12" s="135">
        <v>16206</v>
      </c>
      <c r="K12" s="50"/>
      <c r="L12" s="135">
        <v>54391</v>
      </c>
      <c r="M12" s="50"/>
      <c r="N12" s="135">
        <v>748568</v>
      </c>
      <c r="O12" s="137"/>
      <c r="P12" s="135">
        <v>1</v>
      </c>
      <c r="Q12" s="137"/>
      <c r="R12" s="135">
        <v>748569</v>
      </c>
    </row>
    <row r="13" spans="1:18" ht="9.9" customHeight="1">
      <c r="C13" s="4"/>
      <c r="D13" s="102"/>
      <c r="E13" s="102"/>
      <c r="F13" s="40"/>
      <c r="G13" s="40"/>
      <c r="H13" s="102"/>
      <c r="I13" s="102"/>
      <c r="J13" s="102"/>
      <c r="K13" s="50"/>
      <c r="L13" s="56"/>
      <c r="M13" s="40"/>
      <c r="N13" s="102"/>
    </row>
    <row r="14" spans="1:18" ht="22.5" customHeight="1">
      <c r="A14" s="3" t="s">
        <v>125</v>
      </c>
      <c r="B14" s="3"/>
      <c r="C14" s="4"/>
      <c r="D14" s="50"/>
      <c r="E14" s="50"/>
      <c r="F14" s="50"/>
      <c r="G14" s="98"/>
      <c r="H14" s="50"/>
      <c r="I14" s="50"/>
      <c r="J14" s="50"/>
      <c r="K14" s="98"/>
      <c r="L14" s="50"/>
      <c r="M14" s="98"/>
      <c r="N14" s="50"/>
    </row>
    <row r="15" spans="1:18" ht="22.5" customHeight="1">
      <c r="A15" s="3"/>
      <c r="B15" s="6" t="s">
        <v>126</v>
      </c>
      <c r="C15" s="4"/>
      <c r="D15" s="50"/>
      <c r="E15" s="50"/>
      <c r="F15" s="50"/>
      <c r="G15" s="98"/>
      <c r="H15" s="50"/>
      <c r="I15" s="50"/>
      <c r="J15" s="50"/>
      <c r="K15" s="98"/>
      <c r="L15" s="50"/>
      <c r="M15" s="98"/>
      <c r="N15" s="50"/>
    </row>
    <row r="16" spans="1:18" ht="22.5" customHeight="1">
      <c r="A16" s="3"/>
      <c r="B16" t="s">
        <v>127</v>
      </c>
      <c r="C16" s="4">
        <v>9</v>
      </c>
      <c r="D16" s="40">
        <v>17866</v>
      </c>
      <c r="E16" s="40"/>
      <c r="F16" s="62" t="s">
        <v>94</v>
      </c>
      <c r="G16" s="103"/>
      <c r="H16" s="62" t="s">
        <v>94</v>
      </c>
      <c r="I16" s="40"/>
      <c r="J16" s="62" t="s">
        <v>94</v>
      </c>
      <c r="K16" s="103"/>
      <c r="L16" s="62" t="s">
        <v>94</v>
      </c>
      <c r="M16" s="103"/>
      <c r="N16" s="101">
        <f>SUM(D16:L16)</f>
        <v>17866</v>
      </c>
      <c r="P16" s="62" t="s">
        <v>94</v>
      </c>
      <c r="R16" s="101">
        <f t="shared" ref="R16:R17" si="0">SUM(N16:P16)</f>
        <v>17866</v>
      </c>
    </row>
    <row r="17" spans="1:18" ht="22.5" customHeight="1">
      <c r="B17" t="s">
        <v>128</v>
      </c>
      <c r="C17" s="4">
        <v>12</v>
      </c>
      <c r="D17" s="62" t="s">
        <v>94</v>
      </c>
      <c r="E17" s="62"/>
      <c r="F17" s="62" t="s">
        <v>94</v>
      </c>
      <c r="G17" s="40"/>
      <c r="H17" s="62" t="s">
        <v>94</v>
      </c>
      <c r="I17" s="62"/>
      <c r="J17" s="62" t="s">
        <v>94</v>
      </c>
      <c r="K17" s="50"/>
      <c r="L17" s="100">
        <v>-50854</v>
      </c>
      <c r="M17" s="40"/>
      <c r="N17" s="101">
        <f>SUM(D17:L17)</f>
        <v>-50854</v>
      </c>
      <c r="P17" s="62" t="s">
        <v>94</v>
      </c>
      <c r="R17" s="101">
        <f t="shared" si="0"/>
        <v>-50854</v>
      </c>
    </row>
    <row r="18" spans="1:18" ht="22.5" customHeight="1">
      <c r="A18" s="3"/>
      <c r="B18" s="6" t="s">
        <v>129</v>
      </c>
      <c r="C18" s="4"/>
      <c r="D18" s="104">
        <f>SUM(D16:D17)</f>
        <v>17866</v>
      </c>
      <c r="E18" s="99"/>
      <c r="F18" s="105">
        <v>0</v>
      </c>
      <c r="G18" s="52"/>
      <c r="H18" s="105">
        <v>0</v>
      </c>
      <c r="I18" s="106"/>
      <c r="J18" s="105">
        <v>0</v>
      </c>
      <c r="K18" s="107"/>
      <c r="L18" s="104">
        <f>SUM(L16:L17)</f>
        <v>-50854</v>
      </c>
      <c r="M18" s="107"/>
      <c r="N18" s="104">
        <f>SUM(N16:N17)</f>
        <v>-32988</v>
      </c>
      <c r="P18" s="105">
        <v>0</v>
      </c>
      <c r="R18" s="104">
        <f>SUM(R16:R17)</f>
        <v>-32988</v>
      </c>
    </row>
    <row r="19" spans="1:18" ht="22.5" customHeight="1">
      <c r="A19" s="3" t="s">
        <v>130</v>
      </c>
      <c r="B19" s="6"/>
      <c r="C19" s="4"/>
      <c r="D19" s="104">
        <f>SUM(D18)</f>
        <v>17866</v>
      </c>
      <c r="E19" s="99"/>
      <c r="F19" s="105">
        <v>0</v>
      </c>
      <c r="G19" s="52"/>
      <c r="H19" s="105">
        <v>0</v>
      </c>
      <c r="I19" s="106"/>
      <c r="J19" s="105">
        <v>0</v>
      </c>
      <c r="K19" s="107"/>
      <c r="L19" s="104">
        <f>SUM(L18)</f>
        <v>-50854</v>
      </c>
      <c r="M19" s="107"/>
      <c r="N19" s="104">
        <f>SUM(N18)</f>
        <v>-32988</v>
      </c>
      <c r="P19" s="105">
        <v>0</v>
      </c>
      <c r="R19" s="104">
        <f>SUM(R18)</f>
        <v>-32988</v>
      </c>
    </row>
    <row r="20" spans="1:18" ht="9.9" customHeight="1">
      <c r="C20" s="4"/>
      <c r="D20" s="102"/>
      <c r="E20" s="102"/>
      <c r="F20" s="40"/>
      <c r="G20" s="40"/>
      <c r="H20" s="102"/>
      <c r="I20" s="102"/>
      <c r="J20" s="102"/>
      <c r="K20" s="50"/>
      <c r="L20" s="56"/>
      <c r="M20" s="40"/>
      <c r="N20" s="102"/>
    </row>
    <row r="21" spans="1:18" ht="22.5" customHeight="1">
      <c r="A21" s="3" t="s">
        <v>131</v>
      </c>
      <c r="B21" s="3"/>
      <c r="C21" s="4"/>
      <c r="D21" s="50"/>
      <c r="E21" s="50"/>
      <c r="F21" s="50"/>
      <c r="G21" s="98"/>
      <c r="H21" s="50"/>
      <c r="I21" s="50"/>
      <c r="J21" s="50"/>
      <c r="K21" s="98"/>
      <c r="L21" s="50"/>
      <c r="M21" s="98"/>
      <c r="N21" s="50"/>
    </row>
    <row r="22" spans="1:18" ht="22.5" customHeight="1">
      <c r="B22" t="s">
        <v>195</v>
      </c>
      <c r="C22" s="4"/>
      <c r="D22" s="62" t="s">
        <v>94</v>
      </c>
      <c r="E22" s="62"/>
      <c r="F22" s="62" t="s">
        <v>94</v>
      </c>
      <c r="G22" s="40"/>
      <c r="H22" s="62" t="s">
        <v>94</v>
      </c>
      <c r="I22" s="62"/>
      <c r="J22" s="62" t="s">
        <v>94</v>
      </c>
      <c r="K22" s="50"/>
      <c r="L22" s="100">
        <v>-3719</v>
      </c>
      <c r="M22" s="40"/>
      <c r="N22" s="101">
        <f>SUM(D22:L22)</f>
        <v>-3719</v>
      </c>
      <c r="P22" s="62" t="s">
        <v>94</v>
      </c>
      <c r="R22" s="101">
        <f t="shared" ref="R22" si="1">SUM(N22:P22)</f>
        <v>-3719</v>
      </c>
    </row>
    <row r="23" spans="1:18" ht="22.5" customHeight="1">
      <c r="A23" s="3" t="s">
        <v>133</v>
      </c>
      <c r="B23" s="3"/>
      <c r="C23" s="4"/>
      <c r="D23" s="112" t="s">
        <v>94</v>
      </c>
      <c r="E23" s="62"/>
      <c r="F23" s="112" t="s">
        <v>94</v>
      </c>
      <c r="G23" s="40"/>
      <c r="H23" s="112" t="s">
        <v>94</v>
      </c>
      <c r="I23" s="62"/>
      <c r="J23" s="112" t="s">
        <v>94</v>
      </c>
      <c r="K23" s="50"/>
      <c r="L23" s="105">
        <f>SUM(L22)</f>
        <v>-3719</v>
      </c>
      <c r="M23" s="50"/>
      <c r="N23" s="105">
        <f>SUM(N22)</f>
        <v>-3719</v>
      </c>
      <c r="P23" s="112" t="s">
        <v>94</v>
      </c>
      <c r="R23" s="105">
        <f>SUM(R22)</f>
        <v>-3719</v>
      </c>
    </row>
    <row r="24" spans="1:18" ht="9.9" customHeight="1">
      <c r="C24" s="4"/>
      <c r="D24" s="102"/>
      <c r="E24" s="102"/>
      <c r="F24" s="40"/>
      <c r="G24" s="40"/>
      <c r="H24" s="102"/>
      <c r="I24" s="102"/>
      <c r="J24" s="102"/>
      <c r="K24" s="50"/>
      <c r="L24" s="56"/>
      <c r="M24" s="40"/>
      <c r="N24" s="102"/>
      <c r="P24" s="102"/>
      <c r="R24" s="102"/>
    </row>
    <row r="25" spans="1:18" ht="22.5" customHeight="1" thickBot="1">
      <c r="A25" s="3" t="s">
        <v>137</v>
      </c>
      <c r="B25" s="3"/>
      <c r="C25" s="4"/>
      <c r="D25" s="108">
        <f>SUM(D12+D19)</f>
        <v>375187</v>
      </c>
      <c r="E25" s="74"/>
      <c r="F25" s="108">
        <f>SUM(F12+F19)</f>
        <v>317914</v>
      </c>
      <c r="G25" s="74"/>
      <c r="H25" s="108">
        <f>SUM(H12+H19)</f>
        <v>2736</v>
      </c>
      <c r="I25" s="74"/>
      <c r="J25" s="108">
        <f>SUM(J12+J19)</f>
        <v>16206</v>
      </c>
      <c r="K25" s="50"/>
      <c r="L25" s="108">
        <f>L12+L19+L23</f>
        <v>-182</v>
      </c>
      <c r="M25" s="50"/>
      <c r="N25" s="108">
        <f>N12+N19+N23</f>
        <v>711861</v>
      </c>
      <c r="P25" s="108">
        <f>SUM(P12+P19)</f>
        <v>1</v>
      </c>
      <c r="R25" s="108">
        <f>SUM(N25:P25)</f>
        <v>711862</v>
      </c>
    </row>
    <row r="26" spans="1:18" ht="22.5" customHeight="1" thickTop="1">
      <c r="C26" s="4"/>
      <c r="L26" s="109"/>
      <c r="N26" s="109"/>
    </row>
  </sheetData>
  <mergeCells count="3">
    <mergeCell ref="J5:L5"/>
    <mergeCell ref="D4:R4"/>
    <mergeCell ref="D10:R10"/>
  </mergeCells>
  <pageMargins left="0.7" right="0.7" top="0.48" bottom="0.5" header="0.5" footer="0.5"/>
  <pageSetup paperSize="9" scale="8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433A-EAE9-4E5F-9297-6C83432B78F7}">
  <sheetPr>
    <tabColor theme="4" tint="0.59999389629810485"/>
  </sheetPr>
  <dimension ref="A1:N25"/>
  <sheetViews>
    <sheetView zoomScale="60" zoomScaleNormal="60" zoomScaleSheetLayoutView="80" workbookViewId="0">
      <selection activeCell="B20" sqref="B20"/>
    </sheetView>
  </sheetViews>
  <sheetFormatPr defaultRowHeight="21.5"/>
  <cols>
    <col min="1" max="1" width="2.09765625" customWidth="1"/>
    <col min="2" max="2" width="60.69921875" customWidth="1"/>
    <col min="3" max="3" width="9.09765625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5.69921875" customWidth="1"/>
    <col min="9" max="9" width="1.09765625" customWidth="1"/>
    <col min="10" max="10" width="13.59765625" customWidth="1"/>
    <col min="11" max="11" width="1.09765625" customWidth="1"/>
    <col min="12" max="12" width="13.59765625" customWidth="1"/>
    <col min="13" max="13" width="1.09765625" customWidth="1"/>
    <col min="14" max="14" width="13.59765625" customWidth="1"/>
  </cols>
  <sheetData>
    <row r="1" spans="1:14" ht="22.5" customHeight="1">
      <c r="A1" s="1" t="s">
        <v>0</v>
      </c>
      <c r="B1" s="3"/>
      <c r="C1" s="3"/>
      <c r="J1" s="94"/>
      <c r="K1" s="94"/>
    </row>
    <row r="2" spans="1:14" ht="22.5" customHeight="1">
      <c r="A2" s="1" t="s">
        <v>104</v>
      </c>
      <c r="B2" s="3"/>
      <c r="C2" s="3"/>
      <c r="J2" s="94"/>
      <c r="K2" s="94"/>
    </row>
    <row r="3" spans="1:14" ht="14.15" customHeight="1">
      <c r="A3" s="95"/>
      <c r="B3" s="67"/>
      <c r="C3" s="67"/>
      <c r="H3" s="40"/>
      <c r="I3" s="40"/>
      <c r="J3" s="40"/>
    </row>
    <row r="4" spans="1:14" ht="21.65" customHeight="1">
      <c r="A4" s="95"/>
      <c r="B4" s="67"/>
      <c r="C4" s="67"/>
      <c r="D4" s="164" t="s">
        <v>3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ht="21.65" customHeight="1">
      <c r="A5" s="3"/>
      <c r="B5" s="3"/>
      <c r="C5" s="3"/>
      <c r="J5" s="163" t="s">
        <v>105</v>
      </c>
      <c r="K5" s="163"/>
      <c r="L5" s="163"/>
    </row>
    <row r="6" spans="1:14" ht="21.65" customHeight="1">
      <c r="A6" s="3"/>
      <c r="B6" s="3"/>
      <c r="C6" s="3"/>
      <c r="D6" s="45" t="s">
        <v>58</v>
      </c>
      <c r="E6" s="45"/>
      <c r="F6" s="45"/>
      <c r="G6" s="45"/>
      <c r="H6" s="45" t="s">
        <v>107</v>
      </c>
      <c r="I6" s="4"/>
      <c r="M6" s="45"/>
      <c r="N6" s="45"/>
    </row>
    <row r="7" spans="1:14" ht="22.5" customHeight="1">
      <c r="D7" s="45" t="s">
        <v>110</v>
      </c>
      <c r="E7" s="45"/>
      <c r="F7" s="45" t="s">
        <v>111</v>
      </c>
      <c r="G7" s="45"/>
      <c r="H7" s="45" t="s">
        <v>112</v>
      </c>
      <c r="I7" s="4"/>
      <c r="J7" s="45" t="s">
        <v>138</v>
      </c>
      <c r="K7" s="45"/>
      <c r="L7" s="45" t="s">
        <v>139</v>
      </c>
      <c r="M7" s="45"/>
      <c r="N7" s="45" t="s">
        <v>108</v>
      </c>
    </row>
    <row r="8" spans="1:14" ht="21.65" customHeight="1">
      <c r="C8" s="4" t="s">
        <v>7</v>
      </c>
      <c r="D8" s="45" t="s">
        <v>116</v>
      </c>
      <c r="E8" s="45"/>
      <c r="F8" s="45" t="s">
        <v>117</v>
      </c>
      <c r="G8" s="45"/>
      <c r="H8" s="45" t="s">
        <v>118</v>
      </c>
      <c r="I8" s="45"/>
      <c r="J8" s="45" t="s">
        <v>140</v>
      </c>
      <c r="K8" s="45"/>
      <c r="L8" s="45" t="s">
        <v>141</v>
      </c>
      <c r="M8" s="45"/>
      <c r="N8" s="45" t="s">
        <v>114</v>
      </c>
    </row>
    <row r="9" spans="1:14" ht="19.5" customHeight="1">
      <c r="B9" s="30"/>
      <c r="C9" s="30"/>
      <c r="D9" s="165" t="s">
        <v>11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</row>
    <row r="10" spans="1:14" ht="22.5" customHeight="1">
      <c r="A10" s="30" t="s">
        <v>123</v>
      </c>
      <c r="B10" s="3"/>
      <c r="C10" s="3"/>
      <c r="D10" s="50"/>
      <c r="E10" s="50"/>
      <c r="F10" s="50"/>
      <c r="G10" s="98"/>
      <c r="H10" s="50"/>
      <c r="I10" s="98"/>
      <c r="J10" s="98"/>
      <c r="K10" s="98"/>
      <c r="L10" s="50"/>
    </row>
    <row r="11" spans="1:14" ht="22.5" customHeight="1">
      <c r="A11" s="3" t="s">
        <v>124</v>
      </c>
      <c r="B11" s="3"/>
      <c r="C11" s="4"/>
      <c r="D11" s="135">
        <v>333500</v>
      </c>
      <c r="E11" s="135"/>
      <c r="F11" s="135">
        <v>317914</v>
      </c>
      <c r="G11" s="136"/>
      <c r="H11" s="135">
        <v>2736</v>
      </c>
      <c r="I11" s="50"/>
      <c r="J11" s="135">
        <v>14267</v>
      </c>
      <c r="K11" s="50"/>
      <c r="L11" s="135">
        <v>59268</v>
      </c>
      <c r="N11" s="135">
        <v>727685</v>
      </c>
    </row>
    <row r="12" spans="1:14" ht="7.5" customHeight="1">
      <c r="C12" s="4"/>
      <c r="D12" s="102"/>
      <c r="E12" s="102"/>
      <c r="F12" s="102"/>
      <c r="G12" s="40"/>
      <c r="H12" s="102"/>
      <c r="I12" s="50"/>
      <c r="J12" s="56"/>
      <c r="K12" s="40"/>
      <c r="L12" s="40"/>
      <c r="N12" s="52"/>
    </row>
    <row r="13" spans="1:14" ht="22.5" customHeight="1">
      <c r="A13" s="3" t="s">
        <v>125</v>
      </c>
      <c r="B13" s="3"/>
      <c r="C13" s="4"/>
      <c r="D13" s="50"/>
      <c r="E13" s="50"/>
      <c r="F13" s="50"/>
      <c r="G13" s="98"/>
      <c r="H13" s="50"/>
      <c r="I13" s="98"/>
      <c r="J13" s="50"/>
      <c r="K13" s="98"/>
      <c r="L13" s="50"/>
      <c r="N13" s="50"/>
    </row>
    <row r="14" spans="1:14" ht="22.5" customHeight="1">
      <c r="B14" s="6" t="s">
        <v>126</v>
      </c>
      <c r="C14" s="4"/>
      <c r="D14" s="50"/>
      <c r="E14" s="50"/>
      <c r="F14" s="50"/>
      <c r="G14" s="98"/>
      <c r="H14" s="50"/>
      <c r="I14" s="98"/>
      <c r="J14" s="50"/>
      <c r="K14" s="98"/>
      <c r="L14" s="50"/>
      <c r="N14" s="50"/>
    </row>
    <row r="15" spans="1:14" ht="21.65" customHeight="1">
      <c r="B15" t="s">
        <v>127</v>
      </c>
      <c r="C15" s="4">
        <v>9</v>
      </c>
      <c r="D15" s="40">
        <v>23821</v>
      </c>
      <c r="E15" s="40"/>
      <c r="F15" s="111" t="s">
        <v>94</v>
      </c>
      <c r="G15" s="103"/>
      <c r="H15" s="111" t="s">
        <v>94</v>
      </c>
      <c r="I15" s="103"/>
      <c r="J15" s="111" t="s">
        <v>94</v>
      </c>
      <c r="K15" s="103"/>
      <c r="L15" s="111" t="s">
        <v>94</v>
      </c>
      <c r="N15" s="110">
        <f t="shared" ref="N15:N16" si="0">SUM(D15:L15)</f>
        <v>23821</v>
      </c>
    </row>
    <row r="16" spans="1:14" ht="21.65" customHeight="1">
      <c r="B16" t="s">
        <v>128</v>
      </c>
      <c r="C16" s="4">
        <v>12</v>
      </c>
      <c r="D16" s="62" t="s">
        <v>94</v>
      </c>
      <c r="E16" s="62"/>
      <c r="F16" s="62" t="s">
        <v>94</v>
      </c>
      <c r="G16" s="40"/>
      <c r="H16" s="62" t="s">
        <v>94</v>
      </c>
      <c r="I16" s="50"/>
      <c r="J16" s="62" t="s">
        <v>94</v>
      </c>
      <c r="K16" s="40"/>
      <c r="L16" s="100">
        <v>-26469</v>
      </c>
      <c r="M16" s="109"/>
      <c r="N16" s="110">
        <f t="shared" si="0"/>
        <v>-26469</v>
      </c>
    </row>
    <row r="17" spans="1:14" ht="22.5" customHeight="1">
      <c r="B17" s="6" t="s">
        <v>129</v>
      </c>
      <c r="C17" s="4"/>
      <c r="D17" s="104">
        <f>SUM(D15:D16)</f>
        <v>23821</v>
      </c>
      <c r="E17" s="99"/>
      <c r="F17" s="112" t="s">
        <v>94</v>
      </c>
      <c r="G17" s="52"/>
      <c r="H17" s="112" t="s">
        <v>94</v>
      </c>
      <c r="I17" s="50"/>
      <c r="J17" s="112" t="s">
        <v>94</v>
      </c>
      <c r="K17" s="50"/>
      <c r="L17" s="104">
        <f>SUM(L15:L16)</f>
        <v>-26469</v>
      </c>
      <c r="M17" s="109"/>
      <c r="N17" s="104">
        <f>SUM(N15:N16)</f>
        <v>-2648</v>
      </c>
    </row>
    <row r="18" spans="1:14" ht="22.5" customHeight="1">
      <c r="A18" s="3" t="s">
        <v>130</v>
      </c>
      <c r="C18" s="4"/>
      <c r="D18" s="104">
        <f>SUM(D17)</f>
        <v>23821</v>
      </c>
      <c r="E18" s="99"/>
      <c r="F18" s="112" t="s">
        <v>94</v>
      </c>
      <c r="G18" s="52"/>
      <c r="H18" s="112" t="s">
        <v>94</v>
      </c>
      <c r="I18" s="50"/>
      <c r="J18" s="112" t="s">
        <v>94</v>
      </c>
      <c r="K18" s="50"/>
      <c r="L18" s="104">
        <f>SUM(L17)</f>
        <v>-26469</v>
      </c>
      <c r="M18" s="109"/>
      <c r="N18" s="104">
        <f>SUM(N17)</f>
        <v>-2648</v>
      </c>
    </row>
    <row r="19" spans="1:14" ht="7.5" customHeight="1">
      <c r="A19" s="3"/>
      <c r="B19" s="3"/>
      <c r="C19" s="4"/>
      <c r="D19" s="106"/>
      <c r="E19" s="106"/>
      <c r="F19" s="106"/>
      <c r="G19" s="52"/>
      <c r="H19" s="106"/>
      <c r="I19" s="50"/>
      <c r="J19" s="106"/>
      <c r="K19" s="50"/>
      <c r="L19" s="99"/>
      <c r="M19" s="109"/>
      <c r="N19" s="99"/>
    </row>
    <row r="20" spans="1:14" ht="21.65" customHeight="1">
      <c r="A20" s="3" t="s">
        <v>131</v>
      </c>
      <c r="B20" s="3"/>
      <c r="C20" s="4"/>
      <c r="D20" s="50"/>
      <c r="E20" s="50"/>
      <c r="F20" s="50"/>
      <c r="G20" s="98"/>
      <c r="H20" s="50"/>
      <c r="I20" s="98"/>
      <c r="J20" s="50"/>
      <c r="K20" s="98"/>
      <c r="L20" s="50"/>
      <c r="N20" s="50"/>
    </row>
    <row r="21" spans="1:14" ht="21.65" customHeight="1">
      <c r="B21" t="s">
        <v>132</v>
      </c>
      <c r="C21" s="4"/>
      <c r="D21" s="62" t="s">
        <v>94</v>
      </c>
      <c r="E21" s="62"/>
      <c r="F21" s="62" t="s">
        <v>94</v>
      </c>
      <c r="G21" s="40"/>
      <c r="H21" s="62" t="s">
        <v>94</v>
      </c>
      <c r="I21" s="50"/>
      <c r="J21" s="62" t="s">
        <v>94</v>
      </c>
      <c r="K21" s="40"/>
      <c r="L21" s="100">
        <v>18164</v>
      </c>
      <c r="M21" s="109"/>
      <c r="N21" s="110">
        <f t="shared" ref="N21" si="1">SUM(D21:L21)</f>
        <v>18164</v>
      </c>
    </row>
    <row r="22" spans="1:14" ht="21.65" customHeight="1">
      <c r="A22" s="3" t="s">
        <v>133</v>
      </c>
      <c r="B22" s="3"/>
      <c r="C22" s="4"/>
      <c r="D22" s="112" t="s">
        <v>94</v>
      </c>
      <c r="E22" s="106"/>
      <c r="F22" s="112" t="s">
        <v>94</v>
      </c>
      <c r="G22" s="50"/>
      <c r="H22" s="112" t="s">
        <v>94</v>
      </c>
      <c r="I22" s="50"/>
      <c r="J22" s="112" t="s">
        <v>94</v>
      </c>
      <c r="K22" s="50"/>
      <c r="L22" s="104">
        <f>SUM(L21)</f>
        <v>18164</v>
      </c>
      <c r="M22" s="109"/>
      <c r="N22" s="104">
        <f>SUM(N21)</f>
        <v>18164</v>
      </c>
    </row>
    <row r="23" spans="1:14" ht="7.5" customHeight="1">
      <c r="C23" s="4"/>
      <c r="D23" s="102"/>
      <c r="E23" s="102"/>
      <c r="F23" s="102"/>
      <c r="G23" s="40"/>
      <c r="H23" s="102"/>
      <c r="I23" s="50"/>
      <c r="J23" s="102"/>
      <c r="K23" s="40"/>
      <c r="L23" s="102"/>
      <c r="N23" s="52"/>
    </row>
    <row r="24" spans="1:14" ht="22.5" customHeight="1" thickBot="1">
      <c r="A24" s="3" t="s">
        <v>134</v>
      </c>
      <c r="B24" s="3"/>
      <c r="C24" s="4"/>
      <c r="D24" s="113">
        <f>SUM(D11+D18)</f>
        <v>357321</v>
      </c>
      <c r="E24" s="74"/>
      <c r="F24" s="113">
        <f>SUM(F11)</f>
        <v>317914</v>
      </c>
      <c r="G24" s="74"/>
      <c r="H24" s="113">
        <f>SUM(H11)</f>
        <v>2736</v>
      </c>
      <c r="I24" s="50"/>
      <c r="J24" s="113">
        <f>SUM(J11)</f>
        <v>14267</v>
      </c>
      <c r="K24" s="50"/>
      <c r="L24" s="113">
        <f>L11+L18+L22</f>
        <v>50963</v>
      </c>
      <c r="N24" s="113">
        <f>N11+N18+N22</f>
        <v>743201</v>
      </c>
    </row>
    <row r="25" spans="1:14" ht="22" thickTop="1"/>
  </sheetData>
  <mergeCells count="3">
    <mergeCell ref="D4:N4"/>
    <mergeCell ref="J5:L5"/>
    <mergeCell ref="D9:N9"/>
  </mergeCells>
  <pageMargins left="0.7" right="0.7" top="0.48" bottom="0.5" header="0.5" footer="0.5"/>
  <pageSetup paperSize="9" scale="93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E429-02AE-4CBD-9A67-016839F1BEFA}">
  <sheetPr>
    <tabColor theme="4" tint="0.59999389629810485"/>
  </sheetPr>
  <dimension ref="A1:N25"/>
  <sheetViews>
    <sheetView zoomScale="60" zoomScaleNormal="60" zoomScaleSheetLayoutView="80" workbookViewId="0">
      <selection activeCell="J10" sqref="J10"/>
    </sheetView>
  </sheetViews>
  <sheetFormatPr defaultRowHeight="21.5"/>
  <cols>
    <col min="1" max="1" width="2.09765625" customWidth="1"/>
    <col min="2" max="2" width="60.69921875" customWidth="1"/>
    <col min="3" max="3" width="9.09765625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5.69921875" customWidth="1"/>
    <col min="9" max="9" width="1.09765625" customWidth="1"/>
    <col min="10" max="10" width="13.59765625" customWidth="1"/>
    <col min="11" max="11" width="1.09765625" customWidth="1"/>
    <col min="12" max="12" width="13.59765625" customWidth="1"/>
    <col min="13" max="13" width="1.09765625" customWidth="1"/>
    <col min="14" max="14" width="13.59765625" customWidth="1"/>
  </cols>
  <sheetData>
    <row r="1" spans="1:14" ht="22.5" customHeight="1">
      <c r="A1" s="1" t="s">
        <v>0</v>
      </c>
      <c r="B1" s="3"/>
      <c r="C1" s="3"/>
      <c r="J1" s="94"/>
      <c r="K1" s="94"/>
    </row>
    <row r="2" spans="1:14" ht="22.5" customHeight="1">
      <c r="A2" s="1" t="s">
        <v>104</v>
      </c>
      <c r="B2" s="3"/>
      <c r="C2" s="3"/>
      <c r="J2" s="94"/>
      <c r="K2" s="94"/>
    </row>
    <row r="3" spans="1:14" ht="14.15" customHeight="1">
      <c r="A3" s="95"/>
      <c r="B3" s="67"/>
      <c r="C3" s="67"/>
      <c r="H3" s="40"/>
      <c r="I3" s="40"/>
      <c r="J3" s="40"/>
    </row>
    <row r="4" spans="1:14" ht="21.65" customHeight="1">
      <c r="A4" s="95"/>
      <c r="B4" s="67"/>
      <c r="C4" s="67"/>
      <c r="D4" s="164" t="s">
        <v>3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ht="21.65" customHeight="1">
      <c r="A5" s="3"/>
      <c r="B5" s="3"/>
      <c r="C5" s="3"/>
      <c r="J5" s="163" t="s">
        <v>105</v>
      </c>
      <c r="K5" s="163"/>
      <c r="L5" s="163"/>
    </row>
    <row r="6" spans="1:14" ht="21.65" customHeight="1">
      <c r="A6" s="3"/>
      <c r="B6" s="3"/>
      <c r="C6" s="3"/>
      <c r="D6" s="45" t="s">
        <v>58</v>
      </c>
      <c r="E6" s="45"/>
      <c r="F6" s="45"/>
      <c r="G6" s="45"/>
      <c r="H6" s="45" t="s">
        <v>107</v>
      </c>
      <c r="I6" s="4"/>
      <c r="M6" s="45"/>
      <c r="N6" s="45"/>
    </row>
    <row r="7" spans="1:14" ht="22.5" customHeight="1">
      <c r="D7" s="45" t="s">
        <v>110</v>
      </c>
      <c r="E7" s="45"/>
      <c r="F7" s="45" t="s">
        <v>111</v>
      </c>
      <c r="G7" s="45"/>
      <c r="H7" s="45" t="s">
        <v>112</v>
      </c>
      <c r="I7" s="4"/>
      <c r="J7" s="45" t="s">
        <v>138</v>
      </c>
      <c r="K7" s="45"/>
      <c r="L7" s="45" t="s">
        <v>139</v>
      </c>
      <c r="M7" s="45"/>
      <c r="N7" s="45" t="s">
        <v>108</v>
      </c>
    </row>
    <row r="8" spans="1:14" ht="21.65" customHeight="1">
      <c r="C8" s="4" t="s">
        <v>7</v>
      </c>
      <c r="D8" s="45" t="s">
        <v>116</v>
      </c>
      <c r="E8" s="45"/>
      <c r="F8" s="45" t="s">
        <v>117</v>
      </c>
      <c r="G8" s="45"/>
      <c r="H8" s="45" t="s">
        <v>118</v>
      </c>
      <c r="I8" s="45"/>
      <c r="J8" s="45" t="s">
        <v>140</v>
      </c>
      <c r="K8" s="45"/>
      <c r="L8" s="45" t="s">
        <v>141</v>
      </c>
      <c r="M8" s="45"/>
      <c r="N8" s="45" t="s">
        <v>114</v>
      </c>
    </row>
    <row r="9" spans="1:14" ht="19.5" customHeight="1">
      <c r="B9" s="30"/>
      <c r="C9" s="30"/>
      <c r="D9" s="165" t="s">
        <v>11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</row>
    <row r="10" spans="1:14" ht="22.5" customHeight="1">
      <c r="A10" s="30" t="s">
        <v>135</v>
      </c>
      <c r="B10" s="3"/>
      <c r="C10" s="3"/>
      <c r="D10" s="50"/>
      <c r="E10" s="50"/>
      <c r="F10" s="50"/>
      <c r="G10" s="98"/>
      <c r="H10" s="50"/>
      <c r="I10" s="98"/>
      <c r="J10" s="98"/>
      <c r="K10" s="98"/>
      <c r="L10" s="50"/>
    </row>
    <row r="11" spans="1:14" ht="22.5" customHeight="1">
      <c r="A11" s="3" t="s">
        <v>136</v>
      </c>
      <c r="B11" s="3"/>
      <c r="C11" s="4"/>
      <c r="D11" s="135">
        <v>357321</v>
      </c>
      <c r="E11" s="135"/>
      <c r="F11" s="135">
        <v>317914</v>
      </c>
      <c r="G11" s="136"/>
      <c r="H11" s="135">
        <v>2736</v>
      </c>
      <c r="I11" s="50"/>
      <c r="J11" s="135">
        <v>16206</v>
      </c>
      <c r="K11" s="50"/>
      <c r="L11" s="135">
        <v>71908</v>
      </c>
      <c r="N11" s="135">
        <v>766085</v>
      </c>
    </row>
    <row r="12" spans="1:14" ht="7.5" customHeight="1">
      <c r="C12" s="4"/>
      <c r="D12" s="102"/>
      <c r="E12" s="102"/>
      <c r="F12" s="102"/>
      <c r="G12" s="40"/>
      <c r="H12" s="102"/>
      <c r="I12" s="50"/>
      <c r="J12" s="56"/>
      <c r="K12" s="40"/>
      <c r="L12" s="40"/>
      <c r="N12" s="52"/>
    </row>
    <row r="13" spans="1:14" ht="22.5" customHeight="1">
      <c r="A13" s="3" t="s">
        <v>125</v>
      </c>
      <c r="B13" s="3"/>
      <c r="C13" s="4"/>
      <c r="D13" s="50"/>
      <c r="E13" s="50"/>
      <c r="F13" s="50"/>
      <c r="G13" s="98"/>
      <c r="H13" s="50"/>
      <c r="I13" s="98"/>
      <c r="J13" s="50"/>
      <c r="K13" s="98"/>
      <c r="L13" s="50"/>
      <c r="N13" s="50"/>
    </row>
    <row r="14" spans="1:14" ht="22.5" customHeight="1">
      <c r="B14" s="6" t="s">
        <v>126</v>
      </c>
      <c r="C14" s="4"/>
      <c r="D14" s="50"/>
      <c r="E14" s="50"/>
      <c r="F14" s="50"/>
      <c r="G14" s="98"/>
      <c r="H14" s="50"/>
      <c r="I14" s="98"/>
      <c r="J14" s="50"/>
      <c r="K14" s="98"/>
      <c r="L14" s="50"/>
      <c r="N14" s="50"/>
    </row>
    <row r="15" spans="1:14" ht="21.65" customHeight="1">
      <c r="B15" t="s">
        <v>127</v>
      </c>
      <c r="C15" s="4">
        <v>9</v>
      </c>
      <c r="D15" s="40">
        <v>17866</v>
      </c>
      <c r="E15" s="40"/>
      <c r="F15" s="111" t="s">
        <v>94</v>
      </c>
      <c r="G15" s="103"/>
      <c r="H15" s="111" t="s">
        <v>94</v>
      </c>
      <c r="I15" s="103"/>
      <c r="J15" s="111" t="s">
        <v>94</v>
      </c>
      <c r="K15" s="103"/>
      <c r="L15" s="111" t="s">
        <v>94</v>
      </c>
      <c r="N15" s="110">
        <f t="shared" ref="N15:N16" si="0">SUM(D15:L15)</f>
        <v>17866</v>
      </c>
    </row>
    <row r="16" spans="1:14" ht="21.65" customHeight="1">
      <c r="B16" t="s">
        <v>128</v>
      </c>
      <c r="C16" s="4">
        <v>12</v>
      </c>
      <c r="D16" s="62" t="s">
        <v>94</v>
      </c>
      <c r="E16" s="62"/>
      <c r="F16" s="62" t="s">
        <v>94</v>
      </c>
      <c r="G16" s="40"/>
      <c r="H16" s="62" t="s">
        <v>94</v>
      </c>
      <c r="I16" s="50"/>
      <c r="J16" s="62" t="s">
        <v>94</v>
      </c>
      <c r="K16" s="40"/>
      <c r="L16" s="100">
        <v>-50854</v>
      </c>
      <c r="M16" s="109"/>
      <c r="N16" s="110">
        <f t="shared" si="0"/>
        <v>-50854</v>
      </c>
    </row>
    <row r="17" spans="1:14" ht="22.5" customHeight="1">
      <c r="B17" s="6" t="s">
        <v>129</v>
      </c>
      <c r="C17" s="4"/>
      <c r="D17" s="104">
        <f>SUM(D15:D16)</f>
        <v>17866</v>
      </c>
      <c r="E17" s="99"/>
      <c r="F17" s="112" t="s">
        <v>94</v>
      </c>
      <c r="G17" s="52"/>
      <c r="H17" s="112" t="s">
        <v>94</v>
      </c>
      <c r="I17" s="50"/>
      <c r="J17" s="112" t="s">
        <v>94</v>
      </c>
      <c r="K17" s="50"/>
      <c r="L17" s="104">
        <f>SUM(L15:L16)</f>
        <v>-50854</v>
      </c>
      <c r="M17" s="109"/>
      <c r="N17" s="104">
        <f>SUM(N15:N16)</f>
        <v>-32988</v>
      </c>
    </row>
    <row r="18" spans="1:14" ht="22.5" customHeight="1">
      <c r="A18" s="3" t="s">
        <v>130</v>
      </c>
      <c r="C18" s="4"/>
      <c r="D18" s="104">
        <f>SUM(D17)</f>
        <v>17866</v>
      </c>
      <c r="E18" s="99"/>
      <c r="F18" s="112" t="s">
        <v>94</v>
      </c>
      <c r="G18" s="52"/>
      <c r="H18" s="112" t="s">
        <v>94</v>
      </c>
      <c r="I18" s="50"/>
      <c r="J18" s="112" t="s">
        <v>94</v>
      </c>
      <c r="K18" s="50"/>
      <c r="L18" s="104">
        <f>SUM(L17)</f>
        <v>-50854</v>
      </c>
      <c r="M18" s="109"/>
      <c r="N18" s="104">
        <f>SUM(N17)</f>
        <v>-32988</v>
      </c>
    </row>
    <row r="19" spans="1:14" ht="7.5" customHeight="1">
      <c r="A19" s="3"/>
      <c r="B19" s="3"/>
      <c r="C19" s="4"/>
      <c r="D19" s="106"/>
      <c r="E19" s="106"/>
      <c r="F19" s="106"/>
      <c r="G19" s="52"/>
      <c r="H19" s="106"/>
      <c r="I19" s="50"/>
      <c r="J19" s="106"/>
      <c r="K19" s="50"/>
      <c r="L19" s="99"/>
      <c r="M19" s="109"/>
      <c r="N19" s="99"/>
    </row>
    <row r="20" spans="1:14" ht="21.65" customHeight="1">
      <c r="A20" s="3" t="s">
        <v>131</v>
      </c>
      <c r="B20" s="3"/>
      <c r="C20" s="4"/>
      <c r="D20" s="50"/>
      <c r="E20" s="50"/>
      <c r="F20" s="50"/>
      <c r="G20" s="98"/>
      <c r="H20" s="50"/>
      <c r="I20" s="98"/>
      <c r="J20" s="50"/>
      <c r="K20" s="98"/>
      <c r="L20" s="50"/>
      <c r="N20" s="50"/>
    </row>
    <row r="21" spans="1:14" ht="21.65" customHeight="1">
      <c r="B21" t="s">
        <v>132</v>
      </c>
      <c r="C21" s="4"/>
      <c r="D21" s="62" t="s">
        <v>94</v>
      </c>
      <c r="E21" s="62"/>
      <c r="F21" s="62" t="s">
        <v>94</v>
      </c>
      <c r="G21" s="40"/>
      <c r="H21" s="62" t="s">
        <v>94</v>
      </c>
      <c r="I21" s="50"/>
      <c r="J21" s="62" t="s">
        <v>94</v>
      </c>
      <c r="K21" s="40"/>
      <c r="L21" s="100">
        <v>3511</v>
      </c>
      <c r="M21" s="109"/>
      <c r="N21" s="110">
        <f t="shared" ref="N21" si="1">SUM(D21:L21)</f>
        <v>3511</v>
      </c>
    </row>
    <row r="22" spans="1:14" ht="21.65" customHeight="1">
      <c r="A22" s="3" t="s">
        <v>133</v>
      </c>
      <c r="B22" s="3"/>
      <c r="C22" s="4"/>
      <c r="D22" s="112" t="s">
        <v>94</v>
      </c>
      <c r="E22" s="106"/>
      <c r="F22" s="112" t="s">
        <v>94</v>
      </c>
      <c r="G22" s="50"/>
      <c r="H22" s="112" t="s">
        <v>94</v>
      </c>
      <c r="I22" s="50"/>
      <c r="J22" s="112" t="s">
        <v>94</v>
      </c>
      <c r="K22" s="50"/>
      <c r="L22" s="104">
        <f>SUM(L21)</f>
        <v>3511</v>
      </c>
      <c r="M22" s="109"/>
      <c r="N22" s="104">
        <f>SUM(N21)</f>
        <v>3511</v>
      </c>
    </row>
    <row r="23" spans="1:14" ht="7.5" customHeight="1">
      <c r="C23" s="4"/>
      <c r="D23" s="102"/>
      <c r="E23" s="102"/>
      <c r="F23" s="102"/>
      <c r="G23" s="40"/>
      <c r="H23" s="102"/>
      <c r="I23" s="50"/>
      <c r="J23" s="102"/>
      <c r="K23" s="40"/>
      <c r="L23" s="102"/>
      <c r="N23" s="52"/>
    </row>
    <row r="24" spans="1:14" ht="22.5" customHeight="1" thickBot="1">
      <c r="A24" s="3" t="s">
        <v>137</v>
      </c>
      <c r="B24" s="3"/>
      <c r="C24" s="4"/>
      <c r="D24" s="113">
        <f>SUM(D11+D18)</f>
        <v>375187</v>
      </c>
      <c r="E24" s="74"/>
      <c r="F24" s="113">
        <f>SUM(F11)</f>
        <v>317914</v>
      </c>
      <c r="G24" s="74"/>
      <c r="H24" s="113">
        <f>SUM(H11)</f>
        <v>2736</v>
      </c>
      <c r="I24" s="50"/>
      <c r="J24" s="113">
        <f>SUM(J11)</f>
        <v>16206</v>
      </c>
      <c r="K24" s="50"/>
      <c r="L24" s="113">
        <f>L11+L18+L22</f>
        <v>24565</v>
      </c>
      <c r="N24" s="113">
        <f>N11+N18+N22</f>
        <v>736608</v>
      </c>
    </row>
    <row r="25" spans="1:14" ht="22" thickTop="1"/>
  </sheetData>
  <mergeCells count="3">
    <mergeCell ref="D4:N4"/>
    <mergeCell ref="J5:L5"/>
    <mergeCell ref="D9:N9"/>
  </mergeCells>
  <pageMargins left="0.7" right="0.7" top="0.48" bottom="0.5" header="0.5" footer="0.5"/>
  <pageSetup paperSize="9" scale="9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A1:M78"/>
  <sheetViews>
    <sheetView tabSelected="1" zoomScaleNormal="100" zoomScaleSheetLayoutView="90" workbookViewId="0">
      <selection activeCell="A12" sqref="A12"/>
    </sheetView>
  </sheetViews>
  <sheetFormatPr defaultRowHeight="21.75" customHeight="1"/>
  <cols>
    <col min="1" max="1" width="56.69921875" customWidth="1"/>
    <col min="2" max="2" width="13" style="4" customWidth="1"/>
    <col min="3" max="3" width="10.09765625" style="28" customWidth="1"/>
    <col min="4" max="4" width="1.09765625" customWidth="1"/>
    <col min="5" max="5" width="10.09765625" style="28" customWidth="1"/>
    <col min="6" max="6" width="1.09765625" customWidth="1"/>
    <col min="7" max="7" width="10.09765625" style="36" customWidth="1"/>
    <col min="8" max="8" width="1.09765625" customWidth="1"/>
    <col min="9" max="9" width="10.09765625" style="36" customWidth="1"/>
    <col min="258" max="258" width="67.09765625" customWidth="1"/>
    <col min="259" max="259" width="13.8984375" customWidth="1"/>
    <col min="260" max="260" width="2.09765625" customWidth="1"/>
    <col min="261" max="261" width="13.8984375" customWidth="1"/>
    <col min="262" max="262" width="2.59765625" customWidth="1"/>
    <col min="265" max="265" width="9.59765625" bestFit="1" customWidth="1"/>
    <col min="514" max="514" width="67.09765625" customWidth="1"/>
    <col min="515" max="515" width="13.8984375" customWidth="1"/>
    <col min="516" max="516" width="2.09765625" customWidth="1"/>
    <col min="517" max="517" width="13.8984375" customWidth="1"/>
    <col min="518" max="518" width="2.59765625" customWidth="1"/>
    <col min="521" max="521" width="9.59765625" bestFit="1" customWidth="1"/>
    <col min="770" max="770" width="67.09765625" customWidth="1"/>
    <col min="771" max="771" width="13.8984375" customWidth="1"/>
    <col min="772" max="772" width="2.09765625" customWidth="1"/>
    <col min="773" max="773" width="13.8984375" customWidth="1"/>
    <col min="774" max="774" width="2.59765625" customWidth="1"/>
    <col min="777" max="777" width="9.59765625" bestFit="1" customWidth="1"/>
    <col min="1026" max="1026" width="67.09765625" customWidth="1"/>
    <col min="1027" max="1027" width="13.8984375" customWidth="1"/>
    <col min="1028" max="1028" width="2.09765625" customWidth="1"/>
    <col min="1029" max="1029" width="13.8984375" customWidth="1"/>
    <col min="1030" max="1030" width="2.59765625" customWidth="1"/>
    <col min="1033" max="1033" width="9.59765625" bestFit="1" customWidth="1"/>
    <col min="1282" max="1282" width="67.09765625" customWidth="1"/>
    <col min="1283" max="1283" width="13.8984375" customWidth="1"/>
    <col min="1284" max="1284" width="2.09765625" customWidth="1"/>
    <col min="1285" max="1285" width="13.8984375" customWidth="1"/>
    <col min="1286" max="1286" width="2.59765625" customWidth="1"/>
    <col min="1289" max="1289" width="9.59765625" bestFit="1" customWidth="1"/>
    <col min="1538" max="1538" width="67.09765625" customWidth="1"/>
    <col min="1539" max="1539" width="13.8984375" customWidth="1"/>
    <col min="1540" max="1540" width="2.09765625" customWidth="1"/>
    <col min="1541" max="1541" width="13.8984375" customWidth="1"/>
    <col min="1542" max="1542" width="2.59765625" customWidth="1"/>
    <col min="1545" max="1545" width="9.59765625" bestFit="1" customWidth="1"/>
    <col min="1794" max="1794" width="67.09765625" customWidth="1"/>
    <col min="1795" max="1795" width="13.8984375" customWidth="1"/>
    <col min="1796" max="1796" width="2.09765625" customWidth="1"/>
    <col min="1797" max="1797" width="13.8984375" customWidth="1"/>
    <col min="1798" max="1798" width="2.59765625" customWidth="1"/>
    <col min="1801" max="1801" width="9.59765625" bestFit="1" customWidth="1"/>
    <col min="2050" max="2050" width="67.09765625" customWidth="1"/>
    <col min="2051" max="2051" width="13.8984375" customWidth="1"/>
    <col min="2052" max="2052" width="2.09765625" customWidth="1"/>
    <col min="2053" max="2053" width="13.8984375" customWidth="1"/>
    <col min="2054" max="2054" width="2.59765625" customWidth="1"/>
    <col min="2057" max="2057" width="9.59765625" bestFit="1" customWidth="1"/>
    <col min="2306" max="2306" width="67.09765625" customWidth="1"/>
    <col min="2307" max="2307" width="13.8984375" customWidth="1"/>
    <col min="2308" max="2308" width="2.09765625" customWidth="1"/>
    <col min="2309" max="2309" width="13.8984375" customWidth="1"/>
    <col min="2310" max="2310" width="2.59765625" customWidth="1"/>
    <col min="2313" max="2313" width="9.59765625" bestFit="1" customWidth="1"/>
    <col min="2562" max="2562" width="67.09765625" customWidth="1"/>
    <col min="2563" max="2563" width="13.8984375" customWidth="1"/>
    <col min="2564" max="2564" width="2.09765625" customWidth="1"/>
    <col min="2565" max="2565" width="13.8984375" customWidth="1"/>
    <col min="2566" max="2566" width="2.59765625" customWidth="1"/>
    <col min="2569" max="2569" width="9.59765625" bestFit="1" customWidth="1"/>
    <col min="2818" max="2818" width="67.09765625" customWidth="1"/>
    <col min="2819" max="2819" width="13.8984375" customWidth="1"/>
    <col min="2820" max="2820" width="2.09765625" customWidth="1"/>
    <col min="2821" max="2821" width="13.8984375" customWidth="1"/>
    <col min="2822" max="2822" width="2.59765625" customWidth="1"/>
    <col min="2825" max="2825" width="9.59765625" bestFit="1" customWidth="1"/>
    <col min="3074" max="3074" width="67.09765625" customWidth="1"/>
    <col min="3075" max="3075" width="13.8984375" customWidth="1"/>
    <col min="3076" max="3076" width="2.09765625" customWidth="1"/>
    <col min="3077" max="3077" width="13.8984375" customWidth="1"/>
    <col min="3078" max="3078" width="2.59765625" customWidth="1"/>
    <col min="3081" max="3081" width="9.59765625" bestFit="1" customWidth="1"/>
    <col min="3330" max="3330" width="67.09765625" customWidth="1"/>
    <col min="3331" max="3331" width="13.8984375" customWidth="1"/>
    <col min="3332" max="3332" width="2.09765625" customWidth="1"/>
    <col min="3333" max="3333" width="13.8984375" customWidth="1"/>
    <col min="3334" max="3334" width="2.59765625" customWidth="1"/>
    <col min="3337" max="3337" width="9.59765625" bestFit="1" customWidth="1"/>
    <col min="3586" max="3586" width="67.09765625" customWidth="1"/>
    <col min="3587" max="3587" width="13.8984375" customWidth="1"/>
    <col min="3588" max="3588" width="2.09765625" customWidth="1"/>
    <col min="3589" max="3589" width="13.8984375" customWidth="1"/>
    <col min="3590" max="3590" width="2.59765625" customWidth="1"/>
    <col min="3593" max="3593" width="9.59765625" bestFit="1" customWidth="1"/>
    <col min="3842" max="3842" width="67.09765625" customWidth="1"/>
    <col min="3843" max="3843" width="13.8984375" customWidth="1"/>
    <col min="3844" max="3844" width="2.09765625" customWidth="1"/>
    <col min="3845" max="3845" width="13.8984375" customWidth="1"/>
    <col min="3846" max="3846" width="2.59765625" customWidth="1"/>
    <col min="3849" max="3849" width="9.59765625" bestFit="1" customWidth="1"/>
    <col min="4098" max="4098" width="67.09765625" customWidth="1"/>
    <col min="4099" max="4099" width="13.8984375" customWidth="1"/>
    <col min="4100" max="4100" width="2.09765625" customWidth="1"/>
    <col min="4101" max="4101" width="13.8984375" customWidth="1"/>
    <col min="4102" max="4102" width="2.59765625" customWidth="1"/>
    <col min="4105" max="4105" width="9.59765625" bestFit="1" customWidth="1"/>
    <col min="4354" max="4354" width="67.09765625" customWidth="1"/>
    <col min="4355" max="4355" width="13.8984375" customWidth="1"/>
    <col min="4356" max="4356" width="2.09765625" customWidth="1"/>
    <col min="4357" max="4357" width="13.8984375" customWidth="1"/>
    <col min="4358" max="4358" width="2.59765625" customWidth="1"/>
    <col min="4361" max="4361" width="9.59765625" bestFit="1" customWidth="1"/>
    <col min="4610" max="4610" width="67.09765625" customWidth="1"/>
    <col min="4611" max="4611" width="13.8984375" customWidth="1"/>
    <col min="4612" max="4612" width="2.09765625" customWidth="1"/>
    <col min="4613" max="4613" width="13.8984375" customWidth="1"/>
    <col min="4614" max="4614" width="2.59765625" customWidth="1"/>
    <col min="4617" max="4617" width="9.59765625" bestFit="1" customWidth="1"/>
    <col min="4866" max="4866" width="67.09765625" customWidth="1"/>
    <col min="4867" max="4867" width="13.8984375" customWidth="1"/>
    <col min="4868" max="4868" width="2.09765625" customWidth="1"/>
    <col min="4869" max="4869" width="13.8984375" customWidth="1"/>
    <col min="4870" max="4870" width="2.59765625" customWidth="1"/>
    <col min="4873" max="4873" width="9.59765625" bestFit="1" customWidth="1"/>
    <col min="5122" max="5122" width="67.09765625" customWidth="1"/>
    <col min="5123" max="5123" width="13.8984375" customWidth="1"/>
    <col min="5124" max="5124" width="2.09765625" customWidth="1"/>
    <col min="5125" max="5125" width="13.8984375" customWidth="1"/>
    <col min="5126" max="5126" width="2.59765625" customWidth="1"/>
    <col min="5129" max="5129" width="9.59765625" bestFit="1" customWidth="1"/>
    <col min="5378" max="5378" width="67.09765625" customWidth="1"/>
    <col min="5379" max="5379" width="13.8984375" customWidth="1"/>
    <col min="5380" max="5380" width="2.09765625" customWidth="1"/>
    <col min="5381" max="5381" width="13.8984375" customWidth="1"/>
    <col min="5382" max="5382" width="2.59765625" customWidth="1"/>
    <col min="5385" max="5385" width="9.59765625" bestFit="1" customWidth="1"/>
    <col min="5634" max="5634" width="67.09765625" customWidth="1"/>
    <col min="5635" max="5635" width="13.8984375" customWidth="1"/>
    <col min="5636" max="5636" width="2.09765625" customWidth="1"/>
    <col min="5637" max="5637" width="13.8984375" customWidth="1"/>
    <col min="5638" max="5638" width="2.59765625" customWidth="1"/>
    <col min="5641" max="5641" width="9.59765625" bestFit="1" customWidth="1"/>
    <col min="5890" max="5890" width="67.09765625" customWidth="1"/>
    <col min="5891" max="5891" width="13.8984375" customWidth="1"/>
    <col min="5892" max="5892" width="2.09765625" customWidth="1"/>
    <col min="5893" max="5893" width="13.8984375" customWidth="1"/>
    <col min="5894" max="5894" width="2.59765625" customWidth="1"/>
    <col min="5897" max="5897" width="9.59765625" bestFit="1" customWidth="1"/>
    <col min="6146" max="6146" width="67.09765625" customWidth="1"/>
    <col min="6147" max="6147" width="13.8984375" customWidth="1"/>
    <col min="6148" max="6148" width="2.09765625" customWidth="1"/>
    <col min="6149" max="6149" width="13.8984375" customWidth="1"/>
    <col min="6150" max="6150" width="2.59765625" customWidth="1"/>
    <col min="6153" max="6153" width="9.59765625" bestFit="1" customWidth="1"/>
    <col min="6402" max="6402" width="67.09765625" customWidth="1"/>
    <col min="6403" max="6403" width="13.8984375" customWidth="1"/>
    <col min="6404" max="6404" width="2.09765625" customWidth="1"/>
    <col min="6405" max="6405" width="13.8984375" customWidth="1"/>
    <col min="6406" max="6406" width="2.59765625" customWidth="1"/>
    <col min="6409" max="6409" width="9.59765625" bestFit="1" customWidth="1"/>
    <col min="6658" max="6658" width="67.09765625" customWidth="1"/>
    <col min="6659" max="6659" width="13.8984375" customWidth="1"/>
    <col min="6660" max="6660" width="2.09765625" customWidth="1"/>
    <col min="6661" max="6661" width="13.8984375" customWidth="1"/>
    <col min="6662" max="6662" width="2.59765625" customWidth="1"/>
    <col min="6665" max="6665" width="9.59765625" bestFit="1" customWidth="1"/>
    <col min="6914" max="6914" width="67.09765625" customWidth="1"/>
    <col min="6915" max="6915" width="13.8984375" customWidth="1"/>
    <col min="6916" max="6916" width="2.09765625" customWidth="1"/>
    <col min="6917" max="6917" width="13.8984375" customWidth="1"/>
    <col min="6918" max="6918" width="2.59765625" customWidth="1"/>
    <col min="6921" max="6921" width="9.59765625" bestFit="1" customWidth="1"/>
    <col min="7170" max="7170" width="67.09765625" customWidth="1"/>
    <col min="7171" max="7171" width="13.8984375" customWidth="1"/>
    <col min="7172" max="7172" width="2.09765625" customWidth="1"/>
    <col min="7173" max="7173" width="13.8984375" customWidth="1"/>
    <col min="7174" max="7174" width="2.59765625" customWidth="1"/>
    <col min="7177" max="7177" width="9.59765625" bestFit="1" customWidth="1"/>
    <col min="7426" max="7426" width="67.09765625" customWidth="1"/>
    <col min="7427" max="7427" width="13.8984375" customWidth="1"/>
    <col min="7428" max="7428" width="2.09765625" customWidth="1"/>
    <col min="7429" max="7429" width="13.8984375" customWidth="1"/>
    <col min="7430" max="7430" width="2.59765625" customWidth="1"/>
    <col min="7433" max="7433" width="9.59765625" bestFit="1" customWidth="1"/>
    <col min="7682" max="7682" width="67.09765625" customWidth="1"/>
    <col min="7683" max="7683" width="13.8984375" customWidth="1"/>
    <col min="7684" max="7684" width="2.09765625" customWidth="1"/>
    <col min="7685" max="7685" width="13.8984375" customWidth="1"/>
    <col min="7686" max="7686" width="2.59765625" customWidth="1"/>
    <col min="7689" max="7689" width="9.59765625" bestFit="1" customWidth="1"/>
    <col min="7938" max="7938" width="67.09765625" customWidth="1"/>
    <col min="7939" max="7939" width="13.8984375" customWidth="1"/>
    <col min="7940" max="7940" width="2.09765625" customWidth="1"/>
    <col min="7941" max="7941" width="13.8984375" customWidth="1"/>
    <col min="7942" max="7942" width="2.59765625" customWidth="1"/>
    <col min="7945" max="7945" width="9.59765625" bestFit="1" customWidth="1"/>
    <col min="8194" max="8194" width="67.09765625" customWidth="1"/>
    <col min="8195" max="8195" width="13.8984375" customWidth="1"/>
    <col min="8196" max="8196" width="2.09765625" customWidth="1"/>
    <col min="8197" max="8197" width="13.8984375" customWidth="1"/>
    <col min="8198" max="8198" width="2.59765625" customWidth="1"/>
    <col min="8201" max="8201" width="9.59765625" bestFit="1" customWidth="1"/>
    <col min="8450" max="8450" width="67.09765625" customWidth="1"/>
    <col min="8451" max="8451" width="13.8984375" customWidth="1"/>
    <col min="8452" max="8452" width="2.09765625" customWidth="1"/>
    <col min="8453" max="8453" width="13.8984375" customWidth="1"/>
    <col min="8454" max="8454" width="2.59765625" customWidth="1"/>
    <col min="8457" max="8457" width="9.59765625" bestFit="1" customWidth="1"/>
    <col min="8706" max="8706" width="67.09765625" customWidth="1"/>
    <col min="8707" max="8707" width="13.8984375" customWidth="1"/>
    <col min="8708" max="8708" width="2.09765625" customWidth="1"/>
    <col min="8709" max="8709" width="13.8984375" customWidth="1"/>
    <col min="8710" max="8710" width="2.59765625" customWidth="1"/>
    <col min="8713" max="8713" width="9.59765625" bestFit="1" customWidth="1"/>
    <col min="8962" max="8962" width="67.09765625" customWidth="1"/>
    <col min="8963" max="8963" width="13.8984375" customWidth="1"/>
    <col min="8964" max="8964" width="2.09765625" customWidth="1"/>
    <col min="8965" max="8965" width="13.8984375" customWidth="1"/>
    <col min="8966" max="8966" width="2.59765625" customWidth="1"/>
    <col min="8969" max="8969" width="9.59765625" bestFit="1" customWidth="1"/>
    <col min="9218" max="9218" width="67.09765625" customWidth="1"/>
    <col min="9219" max="9219" width="13.8984375" customWidth="1"/>
    <col min="9220" max="9220" width="2.09765625" customWidth="1"/>
    <col min="9221" max="9221" width="13.8984375" customWidth="1"/>
    <col min="9222" max="9222" width="2.59765625" customWidth="1"/>
    <col min="9225" max="9225" width="9.59765625" bestFit="1" customWidth="1"/>
    <col min="9474" max="9474" width="67.09765625" customWidth="1"/>
    <col min="9475" max="9475" width="13.8984375" customWidth="1"/>
    <col min="9476" max="9476" width="2.09765625" customWidth="1"/>
    <col min="9477" max="9477" width="13.8984375" customWidth="1"/>
    <col min="9478" max="9478" width="2.59765625" customWidth="1"/>
    <col min="9481" max="9481" width="9.59765625" bestFit="1" customWidth="1"/>
    <col min="9730" max="9730" width="67.09765625" customWidth="1"/>
    <col min="9731" max="9731" width="13.8984375" customWidth="1"/>
    <col min="9732" max="9732" width="2.09765625" customWidth="1"/>
    <col min="9733" max="9733" width="13.8984375" customWidth="1"/>
    <col min="9734" max="9734" width="2.59765625" customWidth="1"/>
    <col min="9737" max="9737" width="9.59765625" bestFit="1" customWidth="1"/>
    <col min="9986" max="9986" width="67.09765625" customWidth="1"/>
    <col min="9987" max="9987" width="13.8984375" customWidth="1"/>
    <col min="9988" max="9988" width="2.09765625" customWidth="1"/>
    <col min="9989" max="9989" width="13.8984375" customWidth="1"/>
    <col min="9990" max="9990" width="2.59765625" customWidth="1"/>
    <col min="9993" max="9993" width="9.59765625" bestFit="1" customWidth="1"/>
    <col min="10242" max="10242" width="67.09765625" customWidth="1"/>
    <col min="10243" max="10243" width="13.8984375" customWidth="1"/>
    <col min="10244" max="10244" width="2.09765625" customWidth="1"/>
    <col min="10245" max="10245" width="13.8984375" customWidth="1"/>
    <col min="10246" max="10246" width="2.59765625" customWidth="1"/>
    <col min="10249" max="10249" width="9.59765625" bestFit="1" customWidth="1"/>
    <col min="10498" max="10498" width="67.09765625" customWidth="1"/>
    <col min="10499" max="10499" width="13.8984375" customWidth="1"/>
    <col min="10500" max="10500" width="2.09765625" customWidth="1"/>
    <col min="10501" max="10501" width="13.8984375" customWidth="1"/>
    <col min="10502" max="10502" width="2.59765625" customWidth="1"/>
    <col min="10505" max="10505" width="9.59765625" bestFit="1" customWidth="1"/>
    <col min="10754" max="10754" width="67.09765625" customWidth="1"/>
    <col min="10755" max="10755" width="13.8984375" customWidth="1"/>
    <col min="10756" max="10756" width="2.09765625" customWidth="1"/>
    <col min="10757" max="10757" width="13.8984375" customWidth="1"/>
    <col min="10758" max="10758" width="2.59765625" customWidth="1"/>
    <col min="10761" max="10761" width="9.59765625" bestFit="1" customWidth="1"/>
    <col min="11010" max="11010" width="67.09765625" customWidth="1"/>
    <col min="11011" max="11011" width="13.8984375" customWidth="1"/>
    <col min="11012" max="11012" width="2.09765625" customWidth="1"/>
    <col min="11013" max="11013" width="13.8984375" customWidth="1"/>
    <col min="11014" max="11014" width="2.59765625" customWidth="1"/>
    <col min="11017" max="11017" width="9.59765625" bestFit="1" customWidth="1"/>
    <col min="11266" max="11266" width="67.09765625" customWidth="1"/>
    <col min="11267" max="11267" width="13.8984375" customWidth="1"/>
    <col min="11268" max="11268" width="2.09765625" customWidth="1"/>
    <col min="11269" max="11269" width="13.8984375" customWidth="1"/>
    <col min="11270" max="11270" width="2.59765625" customWidth="1"/>
    <col min="11273" max="11273" width="9.59765625" bestFit="1" customWidth="1"/>
    <col min="11522" max="11522" width="67.09765625" customWidth="1"/>
    <col min="11523" max="11523" width="13.8984375" customWidth="1"/>
    <col min="11524" max="11524" width="2.09765625" customWidth="1"/>
    <col min="11525" max="11525" width="13.8984375" customWidth="1"/>
    <col min="11526" max="11526" width="2.59765625" customWidth="1"/>
    <col min="11529" max="11529" width="9.59765625" bestFit="1" customWidth="1"/>
    <col min="11778" max="11778" width="67.09765625" customWidth="1"/>
    <col min="11779" max="11779" width="13.8984375" customWidth="1"/>
    <col min="11780" max="11780" width="2.09765625" customWidth="1"/>
    <col min="11781" max="11781" width="13.8984375" customWidth="1"/>
    <col min="11782" max="11782" width="2.59765625" customWidth="1"/>
    <col min="11785" max="11785" width="9.59765625" bestFit="1" customWidth="1"/>
    <col min="12034" max="12034" width="67.09765625" customWidth="1"/>
    <col min="12035" max="12035" width="13.8984375" customWidth="1"/>
    <col min="12036" max="12036" width="2.09765625" customWidth="1"/>
    <col min="12037" max="12037" width="13.8984375" customWidth="1"/>
    <col min="12038" max="12038" width="2.59765625" customWidth="1"/>
    <col min="12041" max="12041" width="9.59765625" bestFit="1" customWidth="1"/>
    <col min="12290" max="12290" width="67.09765625" customWidth="1"/>
    <col min="12291" max="12291" width="13.8984375" customWidth="1"/>
    <col min="12292" max="12292" width="2.09765625" customWidth="1"/>
    <col min="12293" max="12293" width="13.8984375" customWidth="1"/>
    <col min="12294" max="12294" width="2.59765625" customWidth="1"/>
    <col min="12297" max="12297" width="9.59765625" bestFit="1" customWidth="1"/>
    <col min="12546" max="12546" width="67.09765625" customWidth="1"/>
    <col min="12547" max="12547" width="13.8984375" customWidth="1"/>
    <col min="12548" max="12548" width="2.09765625" customWidth="1"/>
    <col min="12549" max="12549" width="13.8984375" customWidth="1"/>
    <col min="12550" max="12550" width="2.59765625" customWidth="1"/>
    <col min="12553" max="12553" width="9.59765625" bestFit="1" customWidth="1"/>
    <col min="12802" max="12802" width="67.09765625" customWidth="1"/>
    <col min="12803" max="12803" width="13.8984375" customWidth="1"/>
    <col min="12804" max="12804" width="2.09765625" customWidth="1"/>
    <col min="12805" max="12805" width="13.8984375" customWidth="1"/>
    <col min="12806" max="12806" width="2.59765625" customWidth="1"/>
    <col min="12809" max="12809" width="9.59765625" bestFit="1" customWidth="1"/>
    <col min="13058" max="13058" width="67.09765625" customWidth="1"/>
    <col min="13059" max="13059" width="13.8984375" customWidth="1"/>
    <col min="13060" max="13060" width="2.09765625" customWidth="1"/>
    <col min="13061" max="13061" width="13.8984375" customWidth="1"/>
    <col min="13062" max="13062" width="2.59765625" customWidth="1"/>
    <col min="13065" max="13065" width="9.59765625" bestFit="1" customWidth="1"/>
    <col min="13314" max="13314" width="67.09765625" customWidth="1"/>
    <col min="13315" max="13315" width="13.8984375" customWidth="1"/>
    <col min="13316" max="13316" width="2.09765625" customWidth="1"/>
    <col min="13317" max="13317" width="13.8984375" customWidth="1"/>
    <col min="13318" max="13318" width="2.59765625" customWidth="1"/>
    <col min="13321" max="13321" width="9.59765625" bestFit="1" customWidth="1"/>
    <col min="13570" max="13570" width="67.09765625" customWidth="1"/>
    <col min="13571" max="13571" width="13.8984375" customWidth="1"/>
    <col min="13572" max="13572" width="2.09765625" customWidth="1"/>
    <col min="13573" max="13573" width="13.8984375" customWidth="1"/>
    <col min="13574" max="13574" width="2.59765625" customWidth="1"/>
    <col min="13577" max="13577" width="9.59765625" bestFit="1" customWidth="1"/>
    <col min="13826" max="13826" width="67.09765625" customWidth="1"/>
    <col min="13827" max="13827" width="13.8984375" customWidth="1"/>
    <col min="13828" max="13828" width="2.09765625" customWidth="1"/>
    <col min="13829" max="13829" width="13.8984375" customWidth="1"/>
    <col min="13830" max="13830" width="2.59765625" customWidth="1"/>
    <col min="13833" max="13833" width="9.59765625" bestFit="1" customWidth="1"/>
    <col min="14082" max="14082" width="67.09765625" customWidth="1"/>
    <col min="14083" max="14083" width="13.8984375" customWidth="1"/>
    <col min="14084" max="14084" width="2.09765625" customWidth="1"/>
    <col min="14085" max="14085" width="13.8984375" customWidth="1"/>
    <col min="14086" max="14086" width="2.59765625" customWidth="1"/>
    <col min="14089" max="14089" width="9.59765625" bestFit="1" customWidth="1"/>
    <col min="14338" max="14338" width="67.09765625" customWidth="1"/>
    <col min="14339" max="14339" width="13.8984375" customWidth="1"/>
    <col min="14340" max="14340" width="2.09765625" customWidth="1"/>
    <col min="14341" max="14341" width="13.8984375" customWidth="1"/>
    <col min="14342" max="14342" width="2.59765625" customWidth="1"/>
    <col min="14345" max="14345" width="9.59765625" bestFit="1" customWidth="1"/>
    <col min="14594" max="14594" width="67.09765625" customWidth="1"/>
    <col min="14595" max="14595" width="13.8984375" customWidth="1"/>
    <col min="14596" max="14596" width="2.09765625" customWidth="1"/>
    <col min="14597" max="14597" width="13.8984375" customWidth="1"/>
    <col min="14598" max="14598" width="2.59765625" customWidth="1"/>
    <col min="14601" max="14601" width="9.59765625" bestFit="1" customWidth="1"/>
    <col min="14850" max="14850" width="67.09765625" customWidth="1"/>
    <col min="14851" max="14851" width="13.8984375" customWidth="1"/>
    <col min="14852" max="14852" width="2.09765625" customWidth="1"/>
    <col min="14853" max="14853" width="13.8984375" customWidth="1"/>
    <col min="14854" max="14854" width="2.59765625" customWidth="1"/>
    <col min="14857" max="14857" width="9.59765625" bestFit="1" customWidth="1"/>
    <col min="15106" max="15106" width="67.09765625" customWidth="1"/>
    <col min="15107" max="15107" width="13.8984375" customWidth="1"/>
    <col min="15108" max="15108" width="2.09765625" customWidth="1"/>
    <col min="15109" max="15109" width="13.8984375" customWidth="1"/>
    <col min="15110" max="15110" width="2.59765625" customWidth="1"/>
    <col min="15113" max="15113" width="9.59765625" bestFit="1" customWidth="1"/>
    <col min="15362" max="15362" width="67.09765625" customWidth="1"/>
    <col min="15363" max="15363" width="13.8984375" customWidth="1"/>
    <col min="15364" max="15364" width="2.09765625" customWidth="1"/>
    <col min="15365" max="15365" width="13.8984375" customWidth="1"/>
    <col min="15366" max="15366" width="2.59765625" customWidth="1"/>
    <col min="15369" max="15369" width="9.59765625" bestFit="1" customWidth="1"/>
    <col min="15618" max="15618" width="67.09765625" customWidth="1"/>
    <col min="15619" max="15619" width="13.8984375" customWidth="1"/>
    <col min="15620" max="15620" width="2.09765625" customWidth="1"/>
    <col min="15621" max="15621" width="13.8984375" customWidth="1"/>
    <col min="15622" max="15622" width="2.59765625" customWidth="1"/>
    <col min="15625" max="15625" width="9.59765625" bestFit="1" customWidth="1"/>
    <col min="15874" max="15874" width="67.09765625" customWidth="1"/>
    <col min="15875" max="15875" width="13.8984375" customWidth="1"/>
    <col min="15876" max="15876" width="2.09765625" customWidth="1"/>
    <col min="15877" max="15877" width="13.8984375" customWidth="1"/>
    <col min="15878" max="15878" width="2.59765625" customWidth="1"/>
    <col min="15881" max="15881" width="9.59765625" bestFit="1" customWidth="1"/>
    <col min="16130" max="16130" width="67.09765625" customWidth="1"/>
    <col min="16131" max="16131" width="13.8984375" customWidth="1"/>
    <col min="16132" max="16132" width="2.09765625" customWidth="1"/>
    <col min="16133" max="16133" width="13.8984375" customWidth="1"/>
    <col min="16134" max="16134" width="2.59765625" customWidth="1"/>
    <col min="16137" max="16137" width="9.59765625" bestFit="1" customWidth="1"/>
  </cols>
  <sheetData>
    <row r="1" spans="1:9" s="5" customFormat="1" ht="21.75" customHeight="1">
      <c r="A1" s="1" t="s">
        <v>0</v>
      </c>
      <c r="B1" s="2"/>
      <c r="C1" s="15"/>
      <c r="D1" s="1"/>
      <c r="E1" s="15"/>
      <c r="G1" s="35"/>
      <c r="I1" s="35"/>
    </row>
    <row r="2" spans="1:9" s="5" customFormat="1" ht="21.75" customHeight="1">
      <c r="A2" s="1" t="s">
        <v>142</v>
      </c>
      <c r="B2" s="2"/>
      <c r="C2" s="15"/>
      <c r="D2" s="1"/>
      <c r="E2" s="15"/>
      <c r="G2" s="35"/>
      <c r="I2" s="35"/>
    </row>
    <row r="3" spans="1:9" ht="21.65" customHeight="1">
      <c r="A3" s="3"/>
      <c r="C3" s="23"/>
      <c r="D3" s="3"/>
      <c r="E3" s="23"/>
      <c r="G3" s="12"/>
      <c r="I3" s="12"/>
    </row>
    <row r="4" spans="1:9" ht="21.75" customHeight="1">
      <c r="C4" s="158" t="s">
        <v>2</v>
      </c>
      <c r="D4" s="158"/>
      <c r="E4" s="158"/>
      <c r="F4" s="29"/>
      <c r="G4" s="166" t="s">
        <v>3</v>
      </c>
      <c r="H4" s="166"/>
      <c r="I4" s="166"/>
    </row>
    <row r="5" spans="1:9" ht="21.75" customHeight="1">
      <c r="C5" s="167" t="s">
        <v>102</v>
      </c>
      <c r="D5" s="167"/>
      <c r="E5" s="167"/>
      <c r="G5" s="167" t="s">
        <v>102</v>
      </c>
      <c r="H5" s="167"/>
      <c r="I5" s="167"/>
    </row>
    <row r="6" spans="1:9" ht="21.75" customHeight="1">
      <c r="C6" s="168" t="s">
        <v>76</v>
      </c>
      <c r="D6" s="168"/>
      <c r="E6" s="168"/>
      <c r="G6" s="168" t="s">
        <v>76</v>
      </c>
      <c r="H6" s="168"/>
      <c r="I6" s="168"/>
    </row>
    <row r="7" spans="1:9" ht="21.75" customHeight="1">
      <c r="C7" s="44" t="s">
        <v>8</v>
      </c>
      <c r="D7" s="44"/>
      <c r="E7" s="43" t="s">
        <v>9</v>
      </c>
      <c r="F7" s="43"/>
      <c r="G7" s="44" t="s">
        <v>8</v>
      </c>
      <c r="H7" s="44"/>
      <c r="I7" s="43" t="s">
        <v>9</v>
      </c>
    </row>
    <row r="8" spans="1:9" ht="21.75" customHeight="1">
      <c r="C8" s="157" t="s">
        <v>11</v>
      </c>
      <c r="D8" s="157"/>
      <c r="E8" s="157"/>
      <c r="F8" s="157"/>
      <c r="G8" s="157"/>
      <c r="H8" s="157"/>
      <c r="I8" s="157"/>
    </row>
    <row r="9" spans="1:9" ht="20.399999999999999" customHeight="1">
      <c r="A9" s="6" t="s">
        <v>143</v>
      </c>
      <c r="C9" s="16"/>
      <c r="D9" s="7"/>
      <c r="E9" s="16"/>
    </row>
    <row r="10" spans="1:9" ht="20.399999999999999" customHeight="1">
      <c r="A10" t="s">
        <v>144</v>
      </c>
      <c r="C10" s="114">
        <v>-3719</v>
      </c>
      <c r="D10" s="12"/>
      <c r="E10" s="114">
        <v>8104</v>
      </c>
      <c r="G10" s="100">
        <v>3511</v>
      </c>
      <c r="I10" s="100">
        <v>18164</v>
      </c>
    </row>
    <row r="11" spans="1:9" ht="20.399999999999999" customHeight="1">
      <c r="A11" s="8" t="s">
        <v>145</v>
      </c>
      <c r="C11" s="115"/>
      <c r="D11" s="12"/>
      <c r="E11" s="115"/>
      <c r="G11" s="117"/>
      <c r="I11" s="117"/>
    </row>
    <row r="12" spans="1:9" ht="20.399999999999999" customHeight="1">
      <c r="A12" t="s">
        <v>201</v>
      </c>
      <c r="C12" s="114">
        <v>399</v>
      </c>
      <c r="D12" s="13"/>
      <c r="E12" s="114">
        <v>7681</v>
      </c>
      <c r="G12" s="100">
        <v>-499</v>
      </c>
      <c r="I12" s="100">
        <v>7802</v>
      </c>
    </row>
    <row r="13" spans="1:9" ht="20.399999999999999" customHeight="1">
      <c r="A13" t="s">
        <v>92</v>
      </c>
      <c r="C13" s="114">
        <v>21694</v>
      </c>
      <c r="D13" s="12"/>
      <c r="E13" s="114">
        <v>18476</v>
      </c>
      <c r="G13" s="36">
        <v>20376</v>
      </c>
      <c r="I13" s="36">
        <v>19410</v>
      </c>
    </row>
    <row r="14" spans="1:9" ht="20.399999999999999" customHeight="1">
      <c r="A14" t="s">
        <v>146</v>
      </c>
      <c r="C14" s="114">
        <v>11227</v>
      </c>
      <c r="D14" s="12"/>
      <c r="E14" s="114">
        <v>10989</v>
      </c>
      <c r="G14" s="100">
        <v>7158</v>
      </c>
      <c r="I14" s="100">
        <v>10090</v>
      </c>
    </row>
    <row r="15" spans="1:9" ht="20.399999999999999" customHeight="1">
      <c r="A15" t="s">
        <v>147</v>
      </c>
      <c r="C15" s="114">
        <v>11301</v>
      </c>
      <c r="D15" s="12"/>
      <c r="E15" s="114">
        <v>-83</v>
      </c>
      <c r="G15" s="100">
        <v>11301</v>
      </c>
      <c r="I15" s="100">
        <v>-83</v>
      </c>
    </row>
    <row r="16" spans="1:9" ht="20.399999999999999" customHeight="1">
      <c r="A16" t="s">
        <v>93</v>
      </c>
      <c r="C16" s="114">
        <v>207</v>
      </c>
      <c r="D16" s="12"/>
      <c r="E16" s="114">
        <v>542</v>
      </c>
      <c r="G16" s="62" t="s">
        <v>94</v>
      </c>
      <c r="I16" s="62" t="s">
        <v>94</v>
      </c>
    </row>
    <row r="17" spans="1:9" ht="20.399999999999999" customHeight="1">
      <c r="A17" t="s">
        <v>148</v>
      </c>
      <c r="C17" s="114">
        <v>10060</v>
      </c>
      <c r="D17" s="12"/>
      <c r="E17" s="114">
        <v>9155</v>
      </c>
      <c r="G17" s="100">
        <v>9733</v>
      </c>
      <c r="I17" s="100">
        <v>8654</v>
      </c>
    </row>
    <row r="18" spans="1:9" ht="20.399999999999999" customHeight="1">
      <c r="A18" t="s">
        <v>149</v>
      </c>
      <c r="C18" s="114"/>
      <c r="D18" s="12"/>
      <c r="E18" s="114"/>
      <c r="G18" s="100"/>
      <c r="I18" s="100"/>
    </row>
    <row r="19" spans="1:9" ht="20.399999999999999" customHeight="1">
      <c r="A19" t="s">
        <v>150</v>
      </c>
      <c r="C19" s="114">
        <v>1612</v>
      </c>
      <c r="D19" s="12"/>
      <c r="E19" s="114">
        <v>23423</v>
      </c>
      <c r="G19" s="100">
        <v>1592</v>
      </c>
      <c r="I19" s="100">
        <v>23423</v>
      </c>
    </row>
    <row r="20" spans="1:9" ht="20.399999999999999" customHeight="1">
      <c r="A20" t="s">
        <v>151</v>
      </c>
      <c r="C20" s="114">
        <v>46</v>
      </c>
      <c r="D20" s="12"/>
      <c r="E20" s="114">
        <v>-259</v>
      </c>
      <c r="G20" s="100">
        <v>-8</v>
      </c>
      <c r="I20" s="100">
        <v>-383</v>
      </c>
    </row>
    <row r="21" spans="1:9" ht="20.399999999999999" customHeight="1">
      <c r="A21" t="s">
        <v>152</v>
      </c>
      <c r="C21" s="114">
        <v>1291</v>
      </c>
      <c r="D21" s="12"/>
      <c r="E21" s="62" t="s">
        <v>94</v>
      </c>
      <c r="G21" s="100">
        <v>1291</v>
      </c>
      <c r="I21" s="62" t="s">
        <v>94</v>
      </c>
    </row>
    <row r="22" spans="1:9" ht="20.399999999999999" customHeight="1">
      <c r="A22" t="s">
        <v>153</v>
      </c>
      <c r="C22" s="116">
        <v>-135657</v>
      </c>
      <c r="D22" s="13"/>
      <c r="E22" s="116">
        <v>-141199</v>
      </c>
      <c r="G22" s="118">
        <v>-125922</v>
      </c>
      <c r="I22" s="118">
        <v>-138991</v>
      </c>
    </row>
    <row r="23" spans="1:9" ht="20.399999999999999" customHeight="1">
      <c r="A23" s="3"/>
      <c r="C23" s="17">
        <f>SUM(C10:C22)</f>
        <v>-81539</v>
      </c>
      <c r="D23" s="12"/>
      <c r="E23" s="17">
        <f>SUM(E10:E22)</f>
        <v>-63171</v>
      </c>
      <c r="G23" s="17">
        <f>SUM(G10:G22)</f>
        <v>-71467</v>
      </c>
      <c r="I23" s="17">
        <f>SUM(I10:I22)</f>
        <v>-51914</v>
      </c>
    </row>
    <row r="24" spans="1:9" ht="20.399999999999999" customHeight="1">
      <c r="A24" s="8" t="s">
        <v>154</v>
      </c>
      <c r="C24" s="19"/>
      <c r="D24" s="31"/>
      <c r="E24" s="19"/>
      <c r="G24" s="37"/>
      <c r="I24" s="37"/>
    </row>
    <row r="25" spans="1:9" ht="20.399999999999999" customHeight="1">
      <c r="A25" t="s">
        <v>24</v>
      </c>
      <c r="C25" s="114">
        <v>76818</v>
      </c>
      <c r="D25" s="12"/>
      <c r="E25" s="114">
        <v>-136597</v>
      </c>
      <c r="G25" s="100">
        <v>71536</v>
      </c>
      <c r="I25" s="100">
        <v>-136597</v>
      </c>
    </row>
    <row r="26" spans="1:9" ht="20.399999999999999" customHeight="1">
      <c r="A26" t="s">
        <v>15</v>
      </c>
      <c r="C26" s="114">
        <v>-8865</v>
      </c>
      <c r="D26" s="12"/>
      <c r="E26" s="114">
        <v>20932</v>
      </c>
      <c r="G26" s="100">
        <v>-8865</v>
      </c>
      <c r="I26" s="100">
        <v>20932</v>
      </c>
    </row>
    <row r="27" spans="1:9" ht="20.399999999999999" customHeight="1">
      <c r="A27" t="s">
        <v>17</v>
      </c>
      <c r="C27" s="114">
        <v>-40344</v>
      </c>
      <c r="D27" s="12"/>
      <c r="E27" s="114">
        <v>-22656</v>
      </c>
      <c r="G27" s="100">
        <v>7740</v>
      </c>
      <c r="I27" s="100">
        <v>-2043</v>
      </c>
    </row>
    <row r="28" spans="1:9" ht="20.399999999999999" customHeight="1">
      <c r="A28" t="s">
        <v>19</v>
      </c>
      <c r="C28" s="114">
        <v>-44751</v>
      </c>
      <c r="D28" s="12"/>
      <c r="E28" s="114">
        <v>22172</v>
      </c>
      <c r="G28" s="100">
        <v>-32263</v>
      </c>
      <c r="I28" s="100">
        <v>22172</v>
      </c>
    </row>
    <row r="29" spans="1:9" ht="20.399999999999999" customHeight="1">
      <c r="A29" s="9" t="s">
        <v>20</v>
      </c>
      <c r="C29" s="114">
        <v>-1167</v>
      </c>
      <c r="D29" s="12"/>
      <c r="E29" s="114">
        <v>-387</v>
      </c>
      <c r="G29" s="100">
        <v>-1186</v>
      </c>
      <c r="I29" s="100">
        <v>-891</v>
      </c>
    </row>
    <row r="30" spans="1:9" ht="20.399999999999999" customHeight="1">
      <c r="A30" t="s">
        <v>32</v>
      </c>
      <c r="C30" s="114">
        <v>33</v>
      </c>
      <c r="D30" s="12"/>
      <c r="E30" s="114">
        <v>-7341</v>
      </c>
      <c r="G30" s="100">
        <v>158</v>
      </c>
      <c r="I30" s="100">
        <v>-15</v>
      </c>
    </row>
    <row r="31" spans="1:9" ht="20.399999999999999" customHeight="1">
      <c r="A31" t="s">
        <v>37</v>
      </c>
      <c r="C31" s="114">
        <v>10460</v>
      </c>
      <c r="D31" s="12"/>
      <c r="E31" s="114">
        <v>-6970</v>
      </c>
      <c r="G31" s="100">
        <v>10209</v>
      </c>
      <c r="I31" s="100">
        <v>-7650</v>
      </c>
    </row>
    <row r="32" spans="1:9" ht="20.399999999999999" customHeight="1">
      <c r="A32" t="s">
        <v>155</v>
      </c>
      <c r="C32" s="62" t="s">
        <v>94</v>
      </c>
      <c r="D32" s="12"/>
      <c r="E32" s="114">
        <v>1034</v>
      </c>
      <c r="G32" s="62" t="s">
        <v>94</v>
      </c>
      <c r="I32" s="100">
        <v>1034</v>
      </c>
    </row>
    <row r="33" spans="1:9" ht="20.399999999999999" customHeight="1">
      <c r="A33" s="32" t="s">
        <v>47</v>
      </c>
      <c r="C33" s="114">
        <v>1666</v>
      </c>
      <c r="D33" s="12"/>
      <c r="E33" s="114">
        <v>7380</v>
      </c>
      <c r="G33" s="100">
        <v>1997</v>
      </c>
      <c r="I33" s="100">
        <v>7023</v>
      </c>
    </row>
    <row r="34" spans="1:9" ht="20.399999999999999" customHeight="1">
      <c r="A34" t="s">
        <v>54</v>
      </c>
      <c r="C34" s="116">
        <v>-235</v>
      </c>
      <c r="D34" s="13"/>
      <c r="E34" s="116">
        <v>63</v>
      </c>
      <c r="G34" s="118">
        <v>-473</v>
      </c>
      <c r="I34" s="118">
        <v>63</v>
      </c>
    </row>
    <row r="35" spans="1:9" ht="20.399999999999999" customHeight="1">
      <c r="A35" t="s">
        <v>156</v>
      </c>
      <c r="C35" s="18">
        <f>SUM(C23:C34)</f>
        <v>-87924</v>
      </c>
      <c r="D35" s="13"/>
      <c r="E35" s="18">
        <f>SUM(E23:E34)</f>
        <v>-185541</v>
      </c>
      <c r="G35" s="34">
        <f>SUM(G23:G34)</f>
        <v>-22614</v>
      </c>
      <c r="I35" s="34">
        <f>SUM(I23:I34)</f>
        <v>-147886</v>
      </c>
    </row>
    <row r="36" spans="1:9" ht="20.399999999999999" customHeight="1">
      <c r="A36" s="9" t="s">
        <v>157</v>
      </c>
      <c r="C36" s="114">
        <v>140311</v>
      </c>
      <c r="D36" s="12"/>
      <c r="E36" s="114">
        <v>129832</v>
      </c>
      <c r="G36" s="100">
        <v>130597</v>
      </c>
      <c r="I36" s="100">
        <v>127711</v>
      </c>
    </row>
    <row r="37" spans="1:9" ht="20.399999999999999" customHeight="1">
      <c r="A37" s="9" t="s">
        <v>158</v>
      </c>
      <c r="C37" s="114">
        <v>-5354</v>
      </c>
      <c r="D37" s="12"/>
      <c r="E37" s="114">
        <v>-14929</v>
      </c>
      <c r="G37" s="100">
        <v>-5168</v>
      </c>
      <c r="I37" s="100">
        <v>-14947</v>
      </c>
    </row>
    <row r="38" spans="1:9" ht="20.399999999999999" customHeight="1">
      <c r="A38" s="3" t="s">
        <v>159</v>
      </c>
      <c r="C38" s="20">
        <f>SUM(C35:C37)</f>
        <v>47033</v>
      </c>
      <c r="D38" s="12"/>
      <c r="E38" s="20">
        <f>SUM(E35:E37)</f>
        <v>-70638</v>
      </c>
      <c r="G38" s="20">
        <f>SUM(G35:G37)</f>
        <v>102815</v>
      </c>
      <c r="I38" s="20">
        <f>SUM(I35:I37)</f>
        <v>-35122</v>
      </c>
    </row>
    <row r="39" spans="1:9" ht="21.75" customHeight="1">
      <c r="A39" s="3"/>
      <c r="C39" s="21"/>
      <c r="D39" s="12"/>
      <c r="E39" s="21"/>
    </row>
    <row r="40" spans="1:9" ht="21.75" customHeight="1">
      <c r="A40" s="3" t="s">
        <v>0</v>
      </c>
      <c r="C40" s="22"/>
      <c r="D40" s="10"/>
      <c r="E40" s="22"/>
    </row>
    <row r="41" spans="1:9" ht="21.75" customHeight="1">
      <c r="A41" s="3" t="s">
        <v>160</v>
      </c>
      <c r="C41" s="22"/>
      <c r="D41" s="10"/>
      <c r="E41" s="22"/>
    </row>
    <row r="42" spans="1:9" ht="15" customHeight="1">
      <c r="A42" s="3"/>
      <c r="C42" s="22"/>
      <c r="D42" s="10"/>
      <c r="E42" s="22"/>
    </row>
    <row r="43" spans="1:9" ht="21.75" customHeight="1">
      <c r="A43" s="30"/>
      <c r="C43" s="158" t="s">
        <v>2</v>
      </c>
      <c r="D43" s="158"/>
      <c r="E43" s="158"/>
      <c r="F43" s="29"/>
      <c r="G43" s="166" t="s">
        <v>3</v>
      </c>
      <c r="H43" s="166"/>
      <c r="I43" s="166"/>
    </row>
    <row r="44" spans="1:9" ht="21.75" customHeight="1">
      <c r="A44" s="3"/>
      <c r="C44" s="167" t="s">
        <v>102</v>
      </c>
      <c r="D44" s="167"/>
      <c r="E44" s="167"/>
      <c r="G44" s="167" t="s">
        <v>102</v>
      </c>
      <c r="H44" s="167"/>
      <c r="I44" s="167"/>
    </row>
    <row r="45" spans="1:9" ht="21.65" customHeight="1">
      <c r="A45" s="3"/>
      <c r="C45" s="168" t="s">
        <v>76</v>
      </c>
      <c r="D45" s="168"/>
      <c r="E45" s="168"/>
      <c r="G45" s="168" t="s">
        <v>76</v>
      </c>
      <c r="H45" s="168"/>
      <c r="I45" s="168"/>
    </row>
    <row r="46" spans="1:9" ht="21.65" customHeight="1">
      <c r="B46" s="4" t="s">
        <v>7</v>
      </c>
      <c r="C46" s="44" t="s">
        <v>8</v>
      </c>
      <c r="D46" s="44"/>
      <c r="E46" s="43" t="s">
        <v>9</v>
      </c>
      <c r="F46" s="43"/>
      <c r="G46" s="44" t="s">
        <v>8</v>
      </c>
      <c r="H46" s="44"/>
      <c r="I46" s="43" t="s">
        <v>9</v>
      </c>
    </row>
    <row r="47" spans="1:9" ht="21.65" customHeight="1">
      <c r="C47" s="157" t="s">
        <v>11</v>
      </c>
      <c r="D47" s="157"/>
      <c r="E47" s="157"/>
      <c r="F47" s="157"/>
      <c r="G47" s="157"/>
      <c r="H47" s="157"/>
      <c r="I47" s="157"/>
    </row>
    <row r="48" spans="1:9" ht="20.399999999999999" customHeight="1">
      <c r="A48" s="6" t="s">
        <v>161</v>
      </c>
      <c r="C48" s="23"/>
      <c r="D48" s="3"/>
      <c r="E48" s="23"/>
    </row>
    <row r="49" spans="1:13" ht="20.399999999999999" customHeight="1">
      <c r="A49" t="s">
        <v>162</v>
      </c>
      <c r="C49" s="36">
        <v>-1304</v>
      </c>
      <c r="D49" s="12"/>
      <c r="E49" s="36">
        <v>-6643</v>
      </c>
      <c r="G49" s="36">
        <v>-622</v>
      </c>
      <c r="I49" s="36">
        <v>-2432</v>
      </c>
      <c r="M49" s="33"/>
    </row>
    <row r="50" spans="1:13" ht="20.399999999999999" customHeight="1">
      <c r="A50" t="s">
        <v>163</v>
      </c>
      <c r="C50" s="36">
        <v>329</v>
      </c>
      <c r="D50" s="12"/>
      <c r="E50" s="36">
        <v>879</v>
      </c>
      <c r="G50" s="36">
        <v>329</v>
      </c>
      <c r="I50" s="36">
        <v>1608</v>
      </c>
    </row>
    <row r="51" spans="1:13" ht="20.399999999999999" customHeight="1">
      <c r="A51" t="s">
        <v>164</v>
      </c>
      <c r="C51" s="36">
        <v>-198</v>
      </c>
      <c r="D51" s="12"/>
      <c r="E51" s="36">
        <v>-170</v>
      </c>
      <c r="G51" s="100">
        <v>-180</v>
      </c>
      <c r="I51" s="62" t="s">
        <v>94</v>
      </c>
      <c r="M51" s="33"/>
    </row>
    <row r="52" spans="1:13" ht="20.399999999999999" customHeight="1">
      <c r="A52" s="3" t="s">
        <v>165</v>
      </c>
      <c r="C52" s="25">
        <f>SUM(C49:C51)</f>
        <v>-1173</v>
      </c>
      <c r="D52" s="12"/>
      <c r="E52" s="25">
        <f>SUM(E49:E51)</f>
        <v>-5934</v>
      </c>
      <c r="G52" s="11">
        <f>SUM(G49:G51)</f>
        <v>-473</v>
      </c>
      <c r="I52" s="11">
        <f>SUM(I49:I51)</f>
        <v>-824</v>
      </c>
    </row>
    <row r="53" spans="1:13" ht="9" customHeight="1">
      <c r="A53" s="3"/>
      <c r="C53" s="24"/>
      <c r="D53" s="12"/>
      <c r="E53" s="24"/>
      <c r="G53" s="12"/>
      <c r="I53" s="12"/>
    </row>
    <row r="54" spans="1:13" ht="20.399999999999999" customHeight="1">
      <c r="A54" s="6" t="s">
        <v>166</v>
      </c>
      <c r="C54" s="24"/>
      <c r="D54" s="12"/>
      <c r="E54" s="24"/>
      <c r="G54" s="12"/>
      <c r="I54" s="12"/>
    </row>
    <row r="55" spans="1:13" ht="20.399999999999999" customHeight="1">
      <c r="A55" t="s">
        <v>167</v>
      </c>
      <c r="C55" s="119">
        <v>-20</v>
      </c>
      <c r="D55" s="12"/>
      <c r="E55" s="119">
        <v>-24</v>
      </c>
      <c r="G55" s="36">
        <v>-20</v>
      </c>
      <c r="I55" s="36">
        <v>-24</v>
      </c>
    </row>
    <row r="56" spans="1:13" ht="20.399999999999999" customHeight="1">
      <c r="A56" t="s">
        <v>210</v>
      </c>
      <c r="C56" s="119">
        <v>73000</v>
      </c>
      <c r="D56" s="12"/>
      <c r="E56" s="119">
        <v>82734</v>
      </c>
      <c r="G56" s="36">
        <v>33000</v>
      </c>
      <c r="I56" s="36">
        <v>82734</v>
      </c>
    </row>
    <row r="57" spans="1:13" ht="20.399999999999999" customHeight="1">
      <c r="A57" t="s">
        <v>211</v>
      </c>
      <c r="B57" s="156"/>
      <c r="C57" s="119"/>
      <c r="D57" s="12"/>
      <c r="E57" s="119"/>
    </row>
    <row r="58" spans="1:13" ht="20.399999999999999" customHeight="1">
      <c r="A58" t="s">
        <v>212</v>
      </c>
      <c r="C58" s="36">
        <v>-35457</v>
      </c>
      <c r="D58" s="12"/>
      <c r="E58" s="36">
        <v>-366654</v>
      </c>
      <c r="G58" s="36">
        <v>-35457</v>
      </c>
      <c r="I58" s="36">
        <v>-366654</v>
      </c>
    </row>
    <row r="59" spans="1:13" ht="20.399999999999999" customHeight="1">
      <c r="A59" t="s">
        <v>168</v>
      </c>
      <c r="C59" s="119">
        <v>222526</v>
      </c>
      <c r="D59" s="12"/>
      <c r="E59" s="119">
        <v>278210</v>
      </c>
      <c r="G59" s="36">
        <v>222526</v>
      </c>
      <c r="I59" s="36">
        <v>278210</v>
      </c>
      <c r="J59" s="9"/>
    </row>
    <row r="60" spans="1:13" ht="20.399999999999999" customHeight="1">
      <c r="A60" t="s">
        <v>169</v>
      </c>
      <c r="C60" s="114">
        <v>-86575</v>
      </c>
      <c r="D60" s="12"/>
      <c r="E60" s="114">
        <v>-20576</v>
      </c>
      <c r="G60" s="36">
        <v>-86575</v>
      </c>
      <c r="I60" s="36">
        <v>-20576</v>
      </c>
    </row>
    <row r="61" spans="1:13" ht="20.399999999999999" customHeight="1">
      <c r="A61" t="s">
        <v>170</v>
      </c>
      <c r="C61" s="100">
        <v>30000</v>
      </c>
      <c r="D61" s="12"/>
      <c r="E61" s="100">
        <v>20000</v>
      </c>
      <c r="G61" s="62" t="s">
        <v>94</v>
      </c>
      <c r="I61" s="100">
        <v>20000</v>
      </c>
    </row>
    <row r="62" spans="1:13" ht="20.399999999999999" customHeight="1">
      <c r="A62" t="s">
        <v>171</v>
      </c>
      <c r="D62" s="12"/>
      <c r="E62" s="62"/>
      <c r="G62" s="100"/>
      <c r="I62" s="100"/>
    </row>
    <row r="63" spans="1:13" ht="20.399999999999999" customHeight="1">
      <c r="A63" t="s">
        <v>172</v>
      </c>
      <c r="C63" s="100">
        <v>-25000</v>
      </c>
      <c r="D63" s="12"/>
      <c r="E63" s="119">
        <v>-20000</v>
      </c>
      <c r="G63" s="36">
        <v>-34000</v>
      </c>
      <c r="I63" s="36">
        <v>-60500</v>
      </c>
    </row>
    <row r="64" spans="1:13" ht="20.399999999999999" customHeight="1">
      <c r="A64" t="s">
        <v>173</v>
      </c>
      <c r="C64" s="119">
        <v>13000</v>
      </c>
      <c r="D64" s="12"/>
      <c r="E64" s="119">
        <v>130000</v>
      </c>
      <c r="G64" s="36">
        <v>13000</v>
      </c>
      <c r="I64" s="36">
        <v>130000</v>
      </c>
    </row>
    <row r="65" spans="1:9" ht="20.399999999999999" customHeight="1">
      <c r="A65" t="s">
        <v>174</v>
      </c>
      <c r="C65" s="100">
        <v>-130000</v>
      </c>
      <c r="D65" s="12"/>
      <c r="E65" s="62" t="s">
        <v>94</v>
      </c>
      <c r="G65" s="100">
        <v>-130000</v>
      </c>
      <c r="I65" s="62" t="s">
        <v>94</v>
      </c>
    </row>
    <row r="66" spans="1:9" ht="20.399999999999999" customHeight="1">
      <c r="A66" t="s">
        <v>175</v>
      </c>
      <c r="C66" s="62" t="s">
        <v>94</v>
      </c>
      <c r="D66" s="12"/>
      <c r="E66" s="119">
        <v>10389</v>
      </c>
      <c r="G66" s="62" t="s">
        <v>94</v>
      </c>
      <c r="I66" s="36">
        <v>10389</v>
      </c>
    </row>
    <row r="67" spans="1:9" ht="20.399999999999999" customHeight="1">
      <c r="A67" t="s">
        <v>176</v>
      </c>
      <c r="C67" s="119">
        <v>-2468</v>
      </c>
      <c r="D67" s="12"/>
      <c r="E67" s="119">
        <v>-549</v>
      </c>
      <c r="G67" s="36">
        <v>-2468</v>
      </c>
      <c r="I67" s="36">
        <v>-549</v>
      </c>
    </row>
    <row r="68" spans="1:9" ht="20.399999999999999" customHeight="1">
      <c r="A68" s="9" t="s">
        <v>177</v>
      </c>
      <c r="B68" s="4">
        <v>12</v>
      </c>
      <c r="C68" s="114">
        <v>-32988</v>
      </c>
      <c r="D68" s="12"/>
      <c r="E68" s="114">
        <v>-2648</v>
      </c>
      <c r="G68" s="36">
        <v>-32988</v>
      </c>
      <c r="I68" s="36">
        <v>-2648</v>
      </c>
    </row>
    <row r="69" spans="1:9" ht="20.399999999999999" customHeight="1">
      <c r="A69" s="9" t="s">
        <v>178</v>
      </c>
      <c r="C69" s="114">
        <v>-6249</v>
      </c>
      <c r="D69" s="12"/>
      <c r="E69" s="114">
        <v>-3867</v>
      </c>
      <c r="G69" s="36">
        <v>-3216</v>
      </c>
      <c r="I69" s="36">
        <v>-3972</v>
      </c>
    </row>
    <row r="70" spans="1:9" ht="20.399999999999999" customHeight="1">
      <c r="A70" t="s">
        <v>179</v>
      </c>
      <c r="C70" s="114">
        <v>-22722</v>
      </c>
      <c r="D70" s="12"/>
      <c r="E70" s="114">
        <v>-19514</v>
      </c>
      <c r="G70" s="100">
        <v>-21047</v>
      </c>
      <c r="I70" s="100">
        <v>-20449</v>
      </c>
    </row>
    <row r="71" spans="1:9" ht="20.399999999999999" customHeight="1">
      <c r="A71" s="3" t="s">
        <v>202</v>
      </c>
      <c r="C71" s="11">
        <f>SUM(C55:C70)</f>
        <v>-2953</v>
      </c>
      <c r="D71" s="12"/>
      <c r="E71" s="11">
        <f>SUM(E55:E70)</f>
        <v>87501</v>
      </c>
      <c r="G71" s="11">
        <f>SUM(G55:G70)</f>
        <v>-77245</v>
      </c>
      <c r="I71" s="11">
        <f>SUM(I55:I70)</f>
        <v>45961</v>
      </c>
    </row>
    <row r="72" spans="1:9" ht="9" customHeight="1">
      <c r="C72" s="24"/>
      <c r="D72" s="12"/>
      <c r="E72" s="24"/>
      <c r="G72" s="12"/>
      <c r="I72" s="12"/>
    </row>
    <row r="73" spans="1:9" ht="22.65" customHeight="1">
      <c r="A73" s="3" t="s">
        <v>203</v>
      </c>
      <c r="C73" s="22">
        <f>C38+C52+C71</f>
        <v>42907</v>
      </c>
      <c r="D73" s="12"/>
      <c r="E73" s="22">
        <f>E38+E52+E71</f>
        <v>10929</v>
      </c>
      <c r="G73" s="22">
        <f>G38+G52+G71</f>
        <v>25097</v>
      </c>
      <c r="I73" s="22">
        <f>I38+I52+I71</f>
        <v>10015</v>
      </c>
    </row>
    <row r="74" spans="1:9" ht="20.399999999999999" customHeight="1">
      <c r="A74" t="s">
        <v>180</v>
      </c>
      <c r="C74" s="155">
        <v>30967</v>
      </c>
      <c r="D74" s="13"/>
      <c r="E74" s="155">
        <v>22559</v>
      </c>
      <c r="F74" s="154"/>
      <c r="G74" s="81">
        <v>25699</v>
      </c>
      <c r="H74" s="154"/>
      <c r="I74" s="81">
        <v>18101</v>
      </c>
    </row>
    <row r="75" spans="1:9" ht="20.399999999999999" customHeight="1" thickBot="1">
      <c r="A75" s="3" t="s">
        <v>181</v>
      </c>
      <c r="C75" s="26">
        <f>SUM(C73:C74)</f>
        <v>73874</v>
      </c>
      <c r="D75" s="12"/>
      <c r="E75" s="26">
        <f>SUM(E73:E74)</f>
        <v>33488</v>
      </c>
      <c r="G75" s="26">
        <f>SUM(G73:G74)</f>
        <v>50796</v>
      </c>
      <c r="I75" s="26">
        <f>SUM(I73:I74)</f>
        <v>28116</v>
      </c>
    </row>
    <row r="76" spans="1:9" ht="9" customHeight="1" thickTop="1">
      <c r="C76" s="27"/>
      <c r="E76" s="27"/>
    </row>
    <row r="77" spans="1:9" ht="20.399999999999999" customHeight="1">
      <c r="A77" s="6" t="s">
        <v>182</v>
      </c>
    </row>
    <row r="78" spans="1:9" ht="20.399999999999999" customHeight="1">
      <c r="A78" t="s">
        <v>183</v>
      </c>
      <c r="B78" s="4">
        <v>12</v>
      </c>
      <c r="C78" s="119">
        <v>17866</v>
      </c>
      <c r="E78" s="119">
        <v>23821</v>
      </c>
      <c r="G78" s="119">
        <v>17866</v>
      </c>
      <c r="I78" s="119">
        <v>23821</v>
      </c>
    </row>
  </sheetData>
  <sortState xmlns:xlrd2="http://schemas.microsoft.com/office/spreadsheetml/2017/richdata2" ref="A51:I51">
    <sortCondition ref="A51"/>
  </sortState>
  <mergeCells count="14">
    <mergeCell ref="G4:I4"/>
    <mergeCell ref="G44:I44"/>
    <mergeCell ref="C47:I47"/>
    <mergeCell ref="G5:I5"/>
    <mergeCell ref="C8:I8"/>
    <mergeCell ref="G6:I6"/>
    <mergeCell ref="G45:I45"/>
    <mergeCell ref="C45:E45"/>
    <mergeCell ref="C5:E5"/>
    <mergeCell ref="C6:E6"/>
    <mergeCell ref="C44:E44"/>
    <mergeCell ref="G43:I43"/>
    <mergeCell ref="C4:E4"/>
    <mergeCell ref="C43:E43"/>
  </mergeCells>
  <pageMargins left="0.7" right="0.7" top="0.48" bottom="0.5" header="0.5" footer="0.5"/>
  <pageSetup paperSize="9" scale="88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6-9</vt:lpstr>
      <vt:lpstr>SH 10</vt:lpstr>
      <vt:lpstr>SH 11</vt:lpstr>
      <vt:lpstr>SH-12</vt:lpstr>
      <vt:lpstr>SH-13</vt:lpstr>
      <vt:lpstr>CF 14-15</vt:lpstr>
      <vt:lpstr>'BL 3-5'!Print_Area</vt:lpstr>
      <vt:lpstr>'CF 14-15'!Print_Area</vt:lpstr>
      <vt:lpstr>'SH 10'!Print_Area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Somjai, Nigonyanont</cp:lastModifiedBy>
  <cp:revision/>
  <cp:lastPrinted>2021-11-10T03:49:58Z</cp:lastPrinted>
  <dcterms:created xsi:type="dcterms:W3CDTF">2011-03-31T02:27:11Z</dcterms:created>
  <dcterms:modified xsi:type="dcterms:W3CDTF">2021-11-10T03:50:03Z</dcterms:modified>
  <cp:category/>
  <cp:contentStatus/>
</cp:coreProperties>
</file>