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B273D0C8-199F-4B2E-ABE8-C97833D503AD}" xr6:coauthVersionLast="46" xr6:coauthVersionMax="46" xr10:uidLastSave="{00000000-0000-0000-0000-000000000000}"/>
  <bookViews>
    <workbookView xWindow="-110" yWindow="-110" windowWidth="19420" windowHeight="10420" tabRatio="744" activeTab="6" xr2:uid="{00000000-000D-0000-FFFF-FFFF00000000}"/>
  </bookViews>
  <sheets>
    <sheet name="BS-2-3" sheetId="7" r:id="rId1"/>
    <sheet name="SCI-4-7" sheetId="1" r:id="rId2"/>
    <sheet name="SCE(Conso)-8" sheetId="2" r:id="rId3"/>
    <sheet name="SCE(Conso)-9" sheetId="9" r:id="rId4"/>
    <sheet name="SCE(Separate)-10" sheetId="4" r:id="rId5"/>
    <sheet name="SCE(Separate)-11" sheetId="10" r:id="rId6"/>
    <sheet name="SCF-12-13" sheetId="5" r:id="rId7"/>
  </sheets>
  <externalReferences>
    <externalReference r:id="rId8"/>
  </externalReferences>
  <definedNames>
    <definedName name="_xlnm.Print_Area" localSheetId="0">'BS-2-3'!$A$1:$J$88</definedName>
    <definedName name="_xlnm.Print_Area" localSheetId="2">'SCE(Conso)-8'!$A$1:$U$39</definedName>
    <definedName name="_xlnm.Print_Area" localSheetId="3">'SCE(Conso)-9'!$A$1:$U$38</definedName>
    <definedName name="_xlnm.Print_Area" localSheetId="4">'SCE(Separate)-10'!$A$1:$M$26</definedName>
    <definedName name="_xlnm.Print_Area" localSheetId="5">'SCE(Separate)-11'!$A$1:$M$25</definedName>
    <definedName name="_xlnm.Print_Area" localSheetId="6">'SCF-12-13'!$A$1:$H$110</definedName>
    <definedName name="_xlnm.Print_Area" localSheetId="1">'SCI-4-7'!$A$1:$J$158</definedName>
    <definedName name="Z_62C88142_195A_406E_A347_1C61EA880C0D_.wvu.PrintArea" localSheetId="2" hidden="1">'SCE(Conso)-8'!#REF!</definedName>
    <definedName name="Z_62C88142_195A_406E_A347_1C61EA880C0D_.wvu.PrintArea" localSheetId="3" hidden="1">'SCE(Conso)-9'!#REF!</definedName>
    <definedName name="Z_62C88142_195A_406E_A347_1C61EA880C0D_.wvu.PrintArea" localSheetId="6" hidden="1">'SCF-12-13'!#REF!</definedName>
    <definedName name="Z_62C88142_195A_406E_A347_1C61EA880C0D_.wvu.PrintArea" localSheetId="1" hidden="1">'SCI-4-7'!#REF!</definedName>
    <definedName name="Z_62C88142_195A_406E_A347_1C61EA880C0D_.wvu.Rows" localSheetId="2" hidden="1">'SCE(Conso)-8'!#REF!</definedName>
    <definedName name="Z_62C88142_195A_406E_A347_1C61EA880C0D_.wvu.Rows" localSheetId="3" hidden="1">'SCE(Conso)-9'!#REF!</definedName>
    <definedName name="Z_8AE384D2_954E_4FC4_9E7B_72B2DA3D2D3A_.wvu.PrintArea" localSheetId="2" hidden="1">'SCE(Conso)-8'!#REF!</definedName>
    <definedName name="Z_8AE384D2_954E_4FC4_9E7B_72B2DA3D2D3A_.wvu.PrintArea" localSheetId="3" hidden="1">'SCE(Conso)-9'!#REF!</definedName>
    <definedName name="Z_8AE384D2_954E_4FC4_9E7B_72B2DA3D2D3A_.wvu.PrintArea" localSheetId="6" hidden="1">'SCF-12-13'!#REF!</definedName>
    <definedName name="Z_8AE384D2_954E_4FC4_9E7B_72B2DA3D2D3A_.wvu.Rows" localSheetId="1" hidden="1">'SCI-4-7'!#REF!</definedName>
    <definedName name="Z_DFBF4CAE_57D7_4172_8C3A_8E3DF4930C4B_.wvu.PrintArea" localSheetId="2" hidden="1">'SCE(Conso)-8'!#REF!</definedName>
    <definedName name="Z_DFBF4CAE_57D7_4172_8C3A_8E3DF4930C4B_.wvu.PrintArea" localSheetId="3" hidden="1">'SCE(Conso)-9'!#REF!</definedName>
    <definedName name="Z_DFBF4CAE_57D7_4172_8C3A_8E3DF4930C4B_.wvu.PrintArea" localSheetId="6" hidden="1">'SCF-12-13'!#REF!</definedName>
    <definedName name="Z_DFBF4CAE_57D7_4172_8C3A_8E3DF4930C4B_.wvu.Rows" localSheetId="1" hidden="1">'SCI-4-7'!#REF!</definedName>
    <definedName name="Z_E1DB4DD3_3D3D_4C8E_ADFF_122E3B5E40F3_.wvu.PrintArea" localSheetId="2" hidden="1">'SCE(Conso)-8'!#REF!</definedName>
    <definedName name="Z_E1DB4DD3_3D3D_4C8E_ADFF_122E3B5E40F3_.wvu.PrintArea" localSheetId="3" hidden="1">'SCE(Conso)-9'!#REF!</definedName>
    <definedName name="Z_E1DB4DD3_3D3D_4C8E_ADFF_122E3B5E40F3_.wvu.PrintArea" localSheetId="6" hidden="1">'SCF-12-13'!#REF!</definedName>
    <definedName name="Z_E1DB4DD3_3D3D_4C8E_ADFF_122E3B5E40F3_.wvu.PrintArea" localSheetId="1" hidden="1">'SCI-4-7'!#REF!</definedName>
    <definedName name="Z_E1DB4DD3_3D3D_4C8E_ADFF_122E3B5E40F3_.wvu.Rows" localSheetId="1" hidden="1">'SCI-4-7'!#REF!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U24" i="2" l="1"/>
  <c r="U25" i="2" s="1"/>
  <c r="S25" i="2"/>
  <c r="Q25" i="2"/>
  <c r="O25" i="2"/>
  <c r="M25" i="2"/>
  <c r="K25" i="2"/>
  <c r="I25" i="2"/>
  <c r="G25" i="2"/>
  <c r="E25" i="2"/>
  <c r="C25" i="2"/>
  <c r="J151" i="1"/>
  <c r="J146" i="1"/>
  <c r="J34" i="1" l="1"/>
  <c r="J89" i="7" l="1"/>
  <c r="F89" i="7"/>
  <c r="H103" i="5" l="1"/>
  <c r="F103" i="5"/>
  <c r="B103" i="5"/>
  <c r="D103" i="5"/>
  <c r="M12" i="10"/>
  <c r="M12" i="4"/>
  <c r="U17" i="9"/>
  <c r="U17" i="2"/>
  <c r="I23" i="4" l="1"/>
  <c r="G23" i="4"/>
  <c r="E23" i="4"/>
  <c r="C23" i="4"/>
  <c r="M22" i="4"/>
  <c r="M23" i="4" s="1"/>
  <c r="K19" i="4"/>
  <c r="I19" i="4"/>
  <c r="I25" i="4" s="1"/>
  <c r="G19" i="4"/>
  <c r="L18" i="4"/>
  <c r="J18" i="4"/>
  <c r="H18" i="4"/>
  <c r="D18" i="4"/>
  <c r="M17" i="4"/>
  <c r="M16" i="4"/>
  <c r="G25" i="4"/>
  <c r="E25" i="4"/>
  <c r="C25" i="4"/>
  <c r="S36" i="2"/>
  <c r="M36" i="2"/>
  <c r="K36" i="2"/>
  <c r="I36" i="2"/>
  <c r="O35" i="2"/>
  <c r="O36" i="2" s="1"/>
  <c r="G35" i="2"/>
  <c r="G36" i="2" s="1"/>
  <c r="E35" i="2"/>
  <c r="E36" i="2" s="1"/>
  <c r="C35" i="2"/>
  <c r="G34" i="2"/>
  <c r="E34" i="2"/>
  <c r="C34" i="2"/>
  <c r="C36" i="2" s="1"/>
  <c r="S29" i="2"/>
  <c r="Q29" i="2"/>
  <c r="Q31" i="2" s="1"/>
  <c r="O29" i="2"/>
  <c r="M29" i="2"/>
  <c r="K29" i="2"/>
  <c r="I29" i="2"/>
  <c r="I31" i="2" s="1"/>
  <c r="G29" i="2"/>
  <c r="G31" i="2" s="1"/>
  <c r="E29" i="2"/>
  <c r="E31" i="2" s="1"/>
  <c r="E38" i="2" s="1"/>
  <c r="C29" i="2"/>
  <c r="U28" i="2"/>
  <c r="U29" i="2" s="1"/>
  <c r="Q23" i="2"/>
  <c r="I38" i="2"/>
  <c r="H76" i="5"/>
  <c r="D76" i="5"/>
  <c r="H27" i="5"/>
  <c r="H36" i="5" s="1"/>
  <c r="H38" i="5" s="1"/>
  <c r="D27" i="5"/>
  <c r="D36" i="5" s="1"/>
  <c r="D38" i="5" s="1"/>
  <c r="J153" i="1"/>
  <c r="J148" i="1"/>
  <c r="J142" i="1"/>
  <c r="F142" i="1"/>
  <c r="H96" i="1"/>
  <c r="J104" i="1"/>
  <c r="J96" i="1"/>
  <c r="J106" i="1" s="1"/>
  <c r="J113" i="1" s="1"/>
  <c r="J119" i="1" s="1"/>
  <c r="J121" i="1" s="1"/>
  <c r="F104" i="1"/>
  <c r="F96" i="1"/>
  <c r="F106" i="1" l="1"/>
  <c r="F113" i="1" s="1"/>
  <c r="F119" i="1" s="1"/>
  <c r="F121" i="1" s="1"/>
  <c r="D105" i="5"/>
  <c r="D107" i="5" s="1"/>
  <c r="H105" i="5"/>
  <c r="H107" i="5" s="1"/>
  <c r="M18" i="4"/>
  <c r="M19" i="4" s="1"/>
  <c r="M25" i="4" s="1"/>
  <c r="C31" i="2"/>
  <c r="C38" i="2" s="1"/>
  <c r="K31" i="2"/>
  <c r="K38" i="2" s="1"/>
  <c r="S31" i="2"/>
  <c r="S38" i="2" s="1"/>
  <c r="M31" i="2"/>
  <c r="M38" i="2" s="1"/>
  <c r="O31" i="2"/>
  <c r="K23" i="4"/>
  <c r="K25" i="4" s="1"/>
  <c r="Q36" i="2"/>
  <c r="U36" i="2" s="1"/>
  <c r="G38" i="2"/>
  <c r="O38" i="2"/>
  <c r="Q34" i="2"/>
  <c r="U34" i="2" s="1"/>
  <c r="U23" i="2"/>
  <c r="U31" i="2" s="1"/>
  <c r="Q35" i="2"/>
  <c r="U35" i="2" s="1"/>
  <c r="Q17" i="2"/>
  <c r="F74" i="1"/>
  <c r="F69" i="1"/>
  <c r="F63" i="1"/>
  <c r="J25" i="1"/>
  <c r="J17" i="1"/>
  <c r="F25" i="1"/>
  <c r="F17" i="1"/>
  <c r="Q38" i="2" l="1"/>
  <c r="J27" i="1"/>
  <c r="J40" i="1" s="1"/>
  <c r="J42" i="1" s="1"/>
  <c r="F27" i="1"/>
  <c r="F34" i="1" s="1"/>
  <c r="F40" i="1" s="1"/>
  <c r="F42" i="1" s="1"/>
  <c r="U38" i="2"/>
  <c r="I88" i="7" l="1"/>
  <c r="G88" i="7"/>
  <c r="E88" i="7"/>
  <c r="J83" i="7"/>
  <c r="J85" i="7" s="1"/>
  <c r="H83" i="7"/>
  <c r="H85" i="7" s="1"/>
  <c r="F83" i="7"/>
  <c r="F85" i="7" s="1"/>
  <c r="D83" i="7"/>
  <c r="D85" i="7" s="1"/>
  <c r="J63" i="7"/>
  <c r="H63" i="7"/>
  <c r="F63" i="7"/>
  <c r="D63" i="7"/>
  <c r="J57" i="7"/>
  <c r="J65" i="7" s="1"/>
  <c r="I57" i="7"/>
  <c r="H57" i="7"/>
  <c r="G57" i="7"/>
  <c r="F57" i="7"/>
  <c r="F65" i="7" s="1"/>
  <c r="F87" i="7" s="1"/>
  <c r="D57" i="7"/>
  <c r="A42" i="7"/>
  <c r="J37" i="7"/>
  <c r="H37" i="7"/>
  <c r="F37" i="7"/>
  <c r="D37" i="7"/>
  <c r="J21" i="7"/>
  <c r="J39" i="7" s="1"/>
  <c r="H21" i="7"/>
  <c r="G21" i="7"/>
  <c r="F21" i="7"/>
  <c r="F39" i="7" s="1"/>
  <c r="D21" i="7"/>
  <c r="D39" i="7" l="1"/>
  <c r="H39" i="7"/>
  <c r="H65" i="7"/>
  <c r="H87" i="7" s="1"/>
  <c r="D65" i="7"/>
  <c r="D87" i="7" s="1"/>
  <c r="F88" i="7"/>
  <c r="J87" i="7"/>
  <c r="H89" i="7" l="1"/>
  <c r="D89" i="7"/>
  <c r="D88" i="7"/>
  <c r="H88" i="7"/>
  <c r="J88" i="7"/>
  <c r="D69" i="1" l="1"/>
  <c r="D74" i="1"/>
  <c r="I23" i="10" l="1"/>
  <c r="G23" i="10"/>
  <c r="E23" i="10"/>
  <c r="C23" i="10"/>
  <c r="K19" i="10"/>
  <c r="I19" i="10"/>
  <c r="G19" i="10"/>
  <c r="L18" i="10"/>
  <c r="J18" i="10"/>
  <c r="H18" i="10"/>
  <c r="D18" i="10"/>
  <c r="M17" i="10"/>
  <c r="M16" i="10"/>
  <c r="G25" i="10"/>
  <c r="C25" i="10"/>
  <c r="I25" i="10" l="1"/>
  <c r="E25" i="10"/>
  <c r="M18" i="10"/>
  <c r="M19" i="10" s="1"/>
  <c r="Q23" i="9"/>
  <c r="Q24" i="9" s="1"/>
  <c r="S35" i="9"/>
  <c r="M35" i="9"/>
  <c r="K35" i="9"/>
  <c r="I35" i="9"/>
  <c r="O34" i="9"/>
  <c r="O35" i="9" s="1"/>
  <c r="G34" i="9"/>
  <c r="G35" i="9" s="1"/>
  <c r="E34" i="9"/>
  <c r="E35" i="9" s="1"/>
  <c r="C34" i="9"/>
  <c r="G33" i="9"/>
  <c r="E33" i="9"/>
  <c r="C33" i="9"/>
  <c r="C35" i="9" s="1"/>
  <c r="S28" i="9"/>
  <c r="Q28" i="9"/>
  <c r="O28" i="9"/>
  <c r="O30" i="9" s="1"/>
  <c r="M28" i="9"/>
  <c r="K28" i="9"/>
  <c r="I28" i="9"/>
  <c r="G28" i="9"/>
  <c r="G30" i="9" s="1"/>
  <c r="E28" i="9"/>
  <c r="C28" i="9"/>
  <c r="U27" i="9"/>
  <c r="U28" i="9" s="1"/>
  <c r="S24" i="9"/>
  <c r="O24" i="9"/>
  <c r="M24" i="9"/>
  <c r="K24" i="9"/>
  <c r="I24" i="9"/>
  <c r="G24" i="9"/>
  <c r="E24" i="9"/>
  <c r="C24" i="9"/>
  <c r="H142" i="1"/>
  <c r="D142" i="1"/>
  <c r="C30" i="9" l="1"/>
  <c r="E30" i="9"/>
  <c r="K30" i="9"/>
  <c r="K37" i="9" s="1"/>
  <c r="M30" i="9"/>
  <c r="M37" i="9" s="1"/>
  <c r="C37" i="9"/>
  <c r="S30" i="9"/>
  <c r="S37" i="9" s="1"/>
  <c r="G37" i="9"/>
  <c r="U23" i="9"/>
  <c r="U24" i="9" s="1"/>
  <c r="U30" i="9" s="1"/>
  <c r="Q30" i="9"/>
  <c r="I30" i="9"/>
  <c r="I37" i="9" s="1"/>
  <c r="Q35" i="9"/>
  <c r="U35" i="9" s="1"/>
  <c r="E37" i="9"/>
  <c r="O37" i="9"/>
  <c r="Q34" i="9"/>
  <c r="U34" i="9" s="1"/>
  <c r="Q33" i="9"/>
  <c r="U33" i="9" s="1"/>
  <c r="Q17" i="9"/>
  <c r="J63" i="1"/>
  <c r="H63" i="1"/>
  <c r="D63" i="1"/>
  <c r="Q37" i="9" l="1"/>
  <c r="U37" i="9" s="1"/>
  <c r="F132" i="1" l="1"/>
  <c r="J53" i="1"/>
  <c r="F148" i="1" l="1"/>
  <c r="F143" i="1"/>
  <c r="F153" i="1" s="1"/>
  <c r="J132" i="1"/>
  <c r="J143" i="1" s="1"/>
  <c r="J64" i="1"/>
  <c r="J72" i="1" s="1"/>
  <c r="J74" i="1" s="1"/>
  <c r="J67" i="1"/>
  <c r="F53" i="1"/>
  <c r="F64" i="1" s="1"/>
  <c r="J69" i="1" l="1"/>
  <c r="F6" i="5" l="1"/>
  <c r="F86" i="5" s="1"/>
  <c r="F7" i="5"/>
  <c r="G11" i="5"/>
  <c r="B27" i="5"/>
  <c r="F27" i="5"/>
  <c r="B49" i="5"/>
  <c r="F49" i="5" s="1"/>
  <c r="B50" i="5"/>
  <c r="F50" i="5" s="1"/>
  <c r="B76" i="5"/>
  <c r="F76" i="5"/>
  <c r="B86" i="5"/>
  <c r="B87" i="5"/>
  <c r="F87" i="5" s="1"/>
  <c r="H7" i="1"/>
  <c r="H17" i="1"/>
  <c r="D25" i="1"/>
  <c r="H25" i="1"/>
  <c r="H50" i="1"/>
  <c r="H86" i="1"/>
  <c r="D96" i="1"/>
  <c r="D104" i="1"/>
  <c r="H104" i="1"/>
  <c r="H129" i="1"/>
  <c r="B36" i="5" l="1"/>
  <c r="B38" i="5" s="1"/>
  <c r="B105" i="5" s="1"/>
  <c r="B107" i="5" s="1"/>
  <c r="F36" i="5"/>
  <c r="F38" i="5" s="1"/>
  <c r="F105" i="5" s="1"/>
  <c r="F107" i="5" s="1"/>
  <c r="D106" i="1"/>
  <c r="D27" i="1"/>
  <c r="H106" i="1"/>
  <c r="H27" i="1"/>
  <c r="D113" i="1" l="1"/>
  <c r="D119" i="1" s="1"/>
  <c r="D121" i="1" s="1"/>
  <c r="H113" i="1"/>
  <c r="H119" i="1" s="1"/>
  <c r="H121" i="1" s="1"/>
  <c r="H132" i="1" s="1"/>
  <c r="H34" i="1"/>
  <c r="H40" i="1" s="1"/>
  <c r="H42" i="1" s="1"/>
  <c r="H53" i="1" s="1"/>
  <c r="D34" i="1"/>
  <c r="D40" i="1" s="1"/>
  <c r="D42" i="1" s="1"/>
  <c r="H143" i="1" l="1"/>
  <c r="H151" i="1"/>
  <c r="H146" i="1"/>
  <c r="H64" i="1"/>
  <c r="H72" i="1" s="1"/>
  <c r="H74" i="1" s="1"/>
  <c r="H67" i="1"/>
  <c r="H69" i="1" s="1"/>
  <c r="D53" i="1"/>
  <c r="D64" i="1" s="1"/>
  <c r="D132" i="1"/>
  <c r="D143" i="1" s="1"/>
  <c r="D153" i="1" s="1"/>
  <c r="H153" i="1" l="1"/>
  <c r="K22" i="10"/>
  <c r="H148" i="1"/>
  <c r="D148" i="1"/>
  <c r="M22" i="10" l="1"/>
  <c r="M23" i="10" s="1"/>
  <c r="M25" i="10" s="1"/>
  <c r="K23" i="10"/>
  <c r="K25" i="10" s="1"/>
</calcChain>
</file>

<file path=xl/sharedStrings.xml><?xml version="1.0" encoding="utf-8"?>
<sst xmlns="http://schemas.openxmlformats.org/spreadsheetml/2006/main" count="540" uniqueCount="260">
  <si>
    <t>Workpoint Entertainment Public Company Limited and its Subsidiaries</t>
  </si>
  <si>
    <t>Statement of comprehensive income (Unaudited)</t>
  </si>
  <si>
    <t xml:space="preserve"> </t>
  </si>
  <si>
    <t>Consolidated</t>
  </si>
  <si>
    <t>Separate</t>
  </si>
  <si>
    <t>financial statements</t>
  </si>
  <si>
    <t>Three-month period ended</t>
  </si>
  <si>
    <t>Note</t>
  </si>
  <si>
    <t>(in thousand Baht)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</si>
  <si>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</si>
  <si>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</si>
  <si>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</si>
  <si>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</si>
  <si>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</si>
  <si>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</si>
  <si>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</si>
  <si>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</si>
  <si>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</si>
  <si>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</si>
  <si>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</si>
  <si>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</si>
  <si>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</si>
  <si>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</si>
  <si>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</si>
  <si>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</si>
  <si>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</si>
  <si>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</si>
  <si>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 xml:space="preserve">    Non-controlling interests</t>
  </si>
  <si>
    <t xml:space="preserve">   Non-controlling interests</t>
  </si>
  <si>
    <t>Consolidated financial statements</t>
  </si>
  <si>
    <t>Retained earnings</t>
  </si>
  <si>
    <t>Total equity</t>
  </si>
  <si>
    <t>Non-</t>
  </si>
  <si>
    <t>Total</t>
  </si>
  <si>
    <t>share</t>
  </si>
  <si>
    <t>Share</t>
  </si>
  <si>
    <t>Legal</t>
  </si>
  <si>
    <t>controlling</t>
  </si>
  <si>
    <t>capital</t>
  </si>
  <si>
    <t>premium</t>
  </si>
  <si>
    <t>reserve</t>
  </si>
  <si>
    <t>Unappropriated</t>
  </si>
  <si>
    <t>in subsidiaries</t>
  </si>
  <si>
    <t>equity</t>
  </si>
  <si>
    <t>interests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</si>
  <si>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</si>
  <si>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</si>
  <si>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</si>
  <si>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</si>
  <si>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Issued and</t>
  </si>
  <si>
    <t>share capital</t>
  </si>
  <si>
    <t>Surplus on business</t>
  </si>
  <si>
    <t>combination under</t>
  </si>
  <si>
    <t>common control</t>
  </si>
  <si>
    <t>Statement of cash flows (Unaudited)</t>
  </si>
  <si>
    <t>Cash flows from operating activities</t>
  </si>
  <si>
    <t>Depreciation and amortisation</t>
  </si>
  <si>
    <t>Amortisation deferred subsidy</t>
  </si>
  <si>
    <t>Interest income</t>
  </si>
  <si>
    <t>Changes in operating assets and liabilities</t>
  </si>
  <si>
    <t>Inventories</t>
  </si>
  <si>
    <t>Other current assets</t>
  </si>
  <si>
    <t>Other non-current assets</t>
  </si>
  <si>
    <t>Other current liabilities</t>
  </si>
  <si>
    <t>Net cash from operating activities</t>
  </si>
  <si>
    <t>Cash flows from investing activities</t>
  </si>
  <si>
    <t>Cash received from sale of assets</t>
  </si>
  <si>
    <t>Dividend received</t>
  </si>
  <si>
    <t>Cash flows from financing activities</t>
  </si>
  <si>
    <t>Interest paid</t>
  </si>
  <si>
    <t>Cash paid for long-term loans from financial institutions</t>
  </si>
  <si>
    <t xml:space="preserve">Non-cash transactions </t>
  </si>
  <si>
    <t>Statement of financial position</t>
  </si>
  <si>
    <t>31 December</t>
  </si>
  <si>
    <t>Assets</t>
  </si>
  <si>
    <t>(Unaudited)</t>
  </si>
  <si>
    <t>Current assets</t>
  </si>
  <si>
    <t>Cash and cash equivalents</t>
  </si>
  <si>
    <t>Trade accounts receivable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</si>
  <si>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</si>
  <si>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</si>
  <si>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</si>
  <si>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</si>
  <si>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</si>
  <si>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Digital television license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</si>
  <si>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</si>
  <si>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</si>
  <si>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</si>
  <si>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</si>
  <si>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</si>
  <si>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</si>
  <si>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</si>
  <si>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</si>
  <si>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</si>
  <si>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</si>
  <si>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</si>
  <si>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</si>
  <si>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</si>
  <si>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</si>
  <si>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Share premium</t>
  </si>
  <si>
    <t xml:space="preserve">   Appropriated 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</si>
  <si>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</si>
  <si>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</si>
  <si>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</si>
  <si>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</si>
  <si>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2018</t>
  </si>
  <si>
    <t>Current portion of deferred subsidy income</t>
  </si>
  <si>
    <t>Deferred tax liabilities</t>
  </si>
  <si>
    <t>Cost of management fee</t>
  </si>
  <si>
    <t>Issued of ordinary share from share-based payment exercised</t>
  </si>
  <si>
    <t>Revenue from management fee</t>
  </si>
  <si>
    <t xml:space="preserve">Surplus on business combination under </t>
  </si>
  <si>
    <t>Other components of equity</t>
  </si>
  <si>
    <t xml:space="preserve">   Issued and paid-up share capital</t>
  </si>
  <si>
    <t>paid-up</t>
  </si>
  <si>
    <t>Total liabilities and equity</t>
  </si>
  <si>
    <t>Profit before income tax</t>
  </si>
  <si>
    <t>Profit for the period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</si>
  <si>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</si>
  <si>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Adjustments to reconcile profit to cash receipts</t>
  </si>
  <si>
    <t>Other current libilities</t>
  </si>
  <si>
    <t>Cash paid for digital television license</t>
  </si>
  <si>
    <t xml:space="preserve">Cash paid in advance for acquisition of investments </t>
  </si>
  <si>
    <t xml:space="preserve">     in subsidiaries</t>
  </si>
  <si>
    <t>Cash received from share capital reduction of subsidiary</t>
  </si>
  <si>
    <t>Cash received from long-term loans from financial institutions</t>
  </si>
  <si>
    <t xml:space="preserve">Cash received from share-based payment </t>
  </si>
  <si>
    <t>Dividends paid to owners of the Company</t>
  </si>
  <si>
    <t>Cost of sale of goods and rendering of other sevices</t>
  </si>
  <si>
    <t>Interest received</t>
  </si>
  <si>
    <t>Cash received from long-term loans to related parties</t>
  </si>
  <si>
    <t>Cash paid for purchase of property, plant and equipment</t>
  </si>
  <si>
    <t>Cash received from increase of share capital</t>
  </si>
  <si>
    <t>Revenue from sale of goods and rendering of</t>
  </si>
  <si>
    <t>Cash paid for long-term loans to related parties</t>
  </si>
  <si>
    <t>Cash paid for purchase of other intangible assets</t>
  </si>
  <si>
    <t xml:space="preserve">Proceeds from issue of ordinary shares of subsidiary from </t>
  </si>
  <si>
    <t>Issued of ordinary share from warrants</t>
  </si>
  <si>
    <t xml:space="preserve">Total </t>
  </si>
  <si>
    <t>Income tax paid</t>
  </si>
  <si>
    <t>Cash paid for investments in restricted deposits at financial</t>
  </si>
  <si>
    <t xml:space="preserve">   institutions</t>
  </si>
  <si>
    <t>Right to use of assets</t>
  </si>
  <si>
    <t>Provisions for employee benefits</t>
  </si>
  <si>
    <t xml:space="preserve">        - </t>
  </si>
  <si>
    <t>Income tax relating to items that will not be reclassified</t>
  </si>
  <si>
    <t>net of tax</t>
  </si>
  <si>
    <t xml:space="preserve">    Owners of parent</t>
  </si>
  <si>
    <t xml:space="preserve">   Owners of parent</t>
  </si>
  <si>
    <t xml:space="preserve">   other services</t>
  </si>
  <si>
    <t xml:space="preserve">   other sevices</t>
  </si>
  <si>
    <t xml:space="preserve">   Profit </t>
  </si>
  <si>
    <t xml:space="preserve">   Other comprehensive income</t>
  </si>
  <si>
    <t xml:space="preserve">   Profit</t>
  </si>
  <si>
    <t>Reversal of advanced received for share capital</t>
  </si>
  <si>
    <t xml:space="preserve">   non-controlling interests</t>
  </si>
  <si>
    <t>Cost of sale of goods and rendering of other services</t>
  </si>
  <si>
    <t>Statement of changes in equity (Unaudited)</t>
  </si>
  <si>
    <t xml:space="preserve">   Changes in ownership interests in subsidiaries</t>
  </si>
  <si>
    <t xml:space="preserve">   Total changes in ownership interests in subsidiaries</t>
  </si>
  <si>
    <t>Cash received from capital return from joint ventures</t>
  </si>
  <si>
    <t>Net cash from (used in) investing activities</t>
  </si>
  <si>
    <t>Cash paid for dividend of subsidiaries to non-controlling interests</t>
  </si>
  <si>
    <t>Cash and cash equivalents at 1 January</t>
  </si>
  <si>
    <t>Outstanding debts arising from investments in capital expenditures</t>
  </si>
  <si>
    <t xml:space="preserve">   Distributions to owners</t>
  </si>
  <si>
    <t xml:space="preserve">   Total distributions to owners</t>
  </si>
  <si>
    <t>2020</t>
  </si>
  <si>
    <t xml:space="preserve">Short-term loans to and accrued interest </t>
  </si>
  <si>
    <t xml:space="preserve">   income from related parties</t>
  </si>
  <si>
    <t xml:space="preserve">   interest income from related parties</t>
  </si>
  <si>
    <t>Other non-current financial assets</t>
  </si>
  <si>
    <t>Long-term loans to and accrued interest</t>
  </si>
  <si>
    <t>income from related parties</t>
  </si>
  <si>
    <t>Right-of-use assets</t>
  </si>
  <si>
    <t>Current portion of lease liabilities</t>
  </si>
  <si>
    <t>Current income tax payable</t>
  </si>
  <si>
    <t>Lease liabilities</t>
  </si>
  <si>
    <t xml:space="preserve">   at Baht 1 per share)</t>
  </si>
  <si>
    <t>Balance at 1 January 2020</t>
  </si>
  <si>
    <t>Profit from operating activities</t>
  </si>
  <si>
    <t xml:space="preserve">   joint ventures accounted for using equity method</t>
  </si>
  <si>
    <t xml:space="preserve">Items that will not be reclassified subsequently to </t>
  </si>
  <si>
    <t xml:space="preserve">   profit or loss</t>
  </si>
  <si>
    <t xml:space="preserve">   fair value through other comprehensive income</t>
  </si>
  <si>
    <t xml:space="preserve">   subsequently to profit or loss</t>
  </si>
  <si>
    <t>Profit attributable to:</t>
  </si>
  <si>
    <t>Total comprehensive income attributable to: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</si>
  <si>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</si>
  <si>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</si>
  <si>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</si>
  <si>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</si>
  <si>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Discount on changes</t>
  </si>
  <si>
    <t>other</t>
  </si>
  <si>
    <t xml:space="preserve"> of ownership interest </t>
  </si>
  <si>
    <t xml:space="preserve"> comprehensive </t>
  </si>
  <si>
    <t>Total other</t>
  </si>
  <si>
    <t>income</t>
  </si>
  <si>
    <t xml:space="preserve"> components of equity</t>
  </si>
  <si>
    <t xml:space="preserve">    Distributions to owners</t>
  </si>
  <si>
    <t xml:space="preserve">    Dividends</t>
  </si>
  <si>
    <t xml:space="preserve">    Total distributions to owners</t>
  </si>
  <si>
    <t xml:space="preserve">   Return on capital from non-controlling interests </t>
  </si>
  <si>
    <t>Net cash generated from operating activities</t>
  </si>
  <si>
    <t>Cash received from short-term loans to related parties</t>
  </si>
  <si>
    <t>Capital return from non-controlling interest of subsidiaries</t>
  </si>
  <si>
    <t>(Reversal of) impairment on investments in joint ventures</t>
  </si>
  <si>
    <t>Cash paid for short-term loans to related parties</t>
  </si>
  <si>
    <t>Cash paid for purchase right-to-use assets</t>
  </si>
  <si>
    <t>Cash received from capital return from subsidiary</t>
  </si>
  <si>
    <t>Cash paid for investments in associates and joint ventures</t>
  </si>
  <si>
    <t>Net cash used in financing activities</t>
  </si>
  <si>
    <t>Net increase (decrease) in cash and cash equivalents</t>
  </si>
  <si>
    <t>2021</t>
  </si>
  <si>
    <t xml:space="preserve">Other current financial assets </t>
  </si>
  <si>
    <t>Other current receivables</t>
  </si>
  <si>
    <t>Investments in associates</t>
  </si>
  <si>
    <t>Other current payables</t>
  </si>
  <si>
    <t>Non-current provisions for employee benefits</t>
  </si>
  <si>
    <t xml:space="preserve">   (452,094,295 ordinary shares, par value</t>
  </si>
  <si>
    <t xml:space="preserve">   (441,560,485 ordinary shares, par value</t>
  </si>
  <si>
    <t>Balance at 1 January 2021</t>
  </si>
  <si>
    <t>Other comprehensive income (loss)</t>
  </si>
  <si>
    <t xml:space="preserve">Other comprehensive income (loss) for the period, 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</si>
  <si>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</si>
  <si>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</si>
  <si>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 xml:space="preserve">Equity </t>
  </si>
  <si>
    <t>attributable to</t>
  </si>
  <si>
    <t>owners of</t>
  </si>
  <si>
    <t>the parent</t>
  </si>
  <si>
    <t>Loss (gain) on fair value adjustment</t>
  </si>
  <si>
    <t>Trade accounts receivable and other current receivables</t>
  </si>
  <si>
    <t>Trade accounts payable and other current payables</t>
  </si>
  <si>
    <t xml:space="preserve">Net cash received (paid) for other current financial assets </t>
  </si>
  <si>
    <t>Cash paid for investments in subsidiaries</t>
  </si>
  <si>
    <t>Payment of lease laibilities</t>
  </si>
  <si>
    <t>2, 3</t>
  </si>
  <si>
    <t>Impairment loss recognised in profit or loss</t>
  </si>
  <si>
    <t>Loss on disposal and write-off of assets</t>
  </si>
  <si>
    <t>Share of profit of investments in associates and</t>
  </si>
  <si>
    <t xml:space="preserve">Impairment gain and reversal of impairment loss </t>
  </si>
  <si>
    <t>Impairment loss in accordance with TFRS 9</t>
  </si>
  <si>
    <t>Reversal of impairment loss (impairment loss) determined</t>
  </si>
  <si>
    <t xml:space="preserve">    in accordance with TFRS 9</t>
  </si>
  <si>
    <t>30 September</t>
  </si>
  <si>
    <t>Current portion of long-term loans to and accrued</t>
  </si>
  <si>
    <t>Nine-month period ended</t>
  </si>
  <si>
    <t xml:space="preserve">    Dividends to non-controlling interests</t>
  </si>
  <si>
    <t>Nine-month period ended 30 September 2020</t>
  </si>
  <si>
    <t>Balance at 30 September 2020</t>
  </si>
  <si>
    <t xml:space="preserve">Loss on </t>
  </si>
  <si>
    <t>Nine-month period ended 30 September 2021</t>
  </si>
  <si>
    <t>Balance at 30 September 2021</t>
  </si>
  <si>
    <t>Cash paid for other non-current financial assets</t>
  </si>
  <si>
    <t>Loss on investments in equity instruments designated at</t>
  </si>
  <si>
    <t>Employee benefit expenses</t>
  </si>
  <si>
    <t>Share of profit of investments in associates and joint ventures</t>
  </si>
  <si>
    <t xml:space="preserve">Unrealised gain from exchange rate </t>
  </si>
  <si>
    <t>Loss (gain) on inventories devaluation</t>
  </si>
  <si>
    <t>Cash and cash equivalents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</si>
</sst>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0.0%"/>
    <numFmt numFmtId="169" formatCode="_(* #,##0.000_);_(* \(#,##0.000\);_(* &quot;-&quot;??_);_(@_)"/>
    <numFmt numFmtId="170" formatCode="_-* #,##0;[Red]\(#,##0\);_-* &quot;-&quot;_-;_-@_-"/>
    <numFmt numFmtId="171" formatCode="d/mm/yy\ "/>
    <numFmt numFmtId="172" formatCode="_(* #,##0.000_);_(* \(#,##0.000\);_(* &quot;-&quot;???_);_(@_)"/>
  </numFmts>
  <fonts count="22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171" fontId="4" fillId="0" borderId="0" applyFont="0" applyFill="0" applyBorder="0" applyAlignment="0" applyProtection="0"/>
  </cellStyleXfs>
  <cellXfs count="320">
    <xf numFmtId="0" fontId="0" fillId="0" borderId="0" xfId="0"/>
    <xf numFmtId="49" fontId="0" fillId="0" borderId="0" xfId="0" quotePrefix="1" applyNumberFormat="1" applyFont="1" applyFill="1" applyAlignment="1">
      <alignment horizontal="center"/>
    </xf>
    <xf numFmtId="167" fontId="0" fillId="0" borderId="0" xfId="2" quotePrefix="1" applyNumberFormat="1" applyFont="1" applyFill="1" applyBorder="1" applyAlignment="1">
      <alignment horizontal="center"/>
    </xf>
    <xf numFmtId="41" fontId="0" fillId="0" borderId="0" xfId="2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167" fontId="1" fillId="0" borderId="0" xfId="2" quotePrefix="1" applyNumberFormat="1" applyFont="1" applyFill="1" applyBorder="1" applyAlignment="1">
      <alignment horizontal="center"/>
    </xf>
    <xf numFmtId="0" fontId="15" fillId="0" borderId="0" xfId="10" applyFont="1" applyFill="1" applyBorder="1" applyAlignment="1">
      <alignment horizontal="left"/>
    </xf>
    <xf numFmtId="43" fontId="15" fillId="0" borderId="0" xfId="1" applyFont="1" applyFill="1" applyBorder="1" applyAlignment="1"/>
    <xf numFmtId="0" fontId="6" fillId="0" borderId="0" xfId="0" applyFont="1" applyFill="1" applyAlignment="1"/>
    <xf numFmtId="41" fontId="0" fillId="0" borderId="0" xfId="0" applyNumberFormat="1" applyFont="1" applyFill="1" applyAlignment="1">
      <alignment horizontal="center"/>
    </xf>
    <xf numFmtId="165" fontId="1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43" fontId="1" fillId="0" borderId="0" xfId="1" quotePrefix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4" fontId="5" fillId="0" borderId="0" xfId="0" applyNumberFormat="1" applyFont="1" applyFill="1" applyAlignment="1"/>
    <xf numFmtId="165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41" fontId="0" fillId="0" borderId="0" xfId="1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left"/>
    </xf>
    <xf numFmtId="41" fontId="1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41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left"/>
    </xf>
    <xf numFmtId="41" fontId="6" fillId="0" borderId="0" xfId="1" applyNumberFormat="1" applyFont="1" applyFill="1" applyBorder="1" applyAlignment="1">
      <alignment horizontal="right"/>
    </xf>
    <xf numFmtId="43" fontId="1" fillId="0" borderId="0" xfId="1" applyFont="1" applyFill="1" applyAlignment="1">
      <alignment horizontal="right"/>
    </xf>
    <xf numFmtId="41" fontId="1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5" fontId="1" fillId="0" borderId="0" xfId="1" applyNumberFormat="1" applyFont="1" applyFill="1" applyAlignment="1">
      <alignment horizontal="right"/>
    </xf>
    <xf numFmtId="0" fontId="14" fillId="2" borderId="0" xfId="0" applyFont="1" applyFill="1" applyBorder="1" applyAlignment="1">
      <alignment horizontal="left"/>
    </xf>
    <xf numFmtId="43" fontId="14" fillId="2" borderId="0" xfId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1" fontId="6" fillId="0" borderId="1" xfId="6" applyNumberFormat="1" applyFont="1" applyFill="1" applyBorder="1" applyAlignment="1">
      <alignment horizontal="right"/>
    </xf>
    <xf numFmtId="168" fontId="1" fillId="0" borderId="0" xfId="12" applyNumberFormat="1" applyFont="1" applyFill="1" applyAlignment="1">
      <alignment horizontal="right"/>
    </xf>
    <xf numFmtId="168" fontId="1" fillId="0" borderId="0" xfId="11" applyNumberFormat="1" applyFont="1" applyFill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4" fillId="0" borderId="0" xfId="10" applyFont="1" applyFill="1" applyBorder="1" applyAlignment="1">
      <alignment horizontal="left"/>
    </xf>
    <xf numFmtId="0" fontId="7" fillId="0" borderId="0" xfId="0" applyNumberFormat="1" applyFont="1" applyFill="1" applyAlignment="1">
      <alignment horizontal="center"/>
    </xf>
    <xf numFmtId="43" fontId="0" fillId="0" borderId="0" xfId="1" applyFont="1" applyFill="1" applyAlignment="1"/>
    <xf numFmtId="41" fontId="6" fillId="0" borderId="0" xfId="6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41" fontId="1" fillId="0" borderId="2" xfId="6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41" fontId="6" fillId="0" borderId="3" xfId="6" applyNumberFormat="1" applyFont="1" applyFill="1" applyBorder="1" applyAlignment="1">
      <alignment horizontal="right"/>
    </xf>
    <xf numFmtId="43" fontId="14" fillId="0" borderId="0" xfId="1" applyFont="1" applyFill="1" applyBorder="1" applyAlignment="1"/>
    <xf numFmtId="41" fontId="1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center"/>
    </xf>
    <xf numFmtId="41" fontId="6" fillId="0" borderId="5" xfId="1" applyNumberFormat="1" applyFont="1" applyFill="1" applyBorder="1" applyAlignment="1">
      <alignment horizontal="right"/>
    </xf>
    <xf numFmtId="41" fontId="1" fillId="0" borderId="0" xfId="6" applyNumberFormat="1" applyFont="1" applyFill="1" applyBorder="1" applyAlignment="1">
      <alignment horizontal="right"/>
    </xf>
    <xf numFmtId="41" fontId="1" fillId="0" borderId="0" xfId="5" applyNumberFormat="1" applyFont="1" applyFill="1" applyBorder="1" applyAlignment="1"/>
    <xf numFmtId="43" fontId="1" fillId="0" borderId="2" xfId="1" applyFont="1" applyFill="1" applyBorder="1" applyAlignment="1">
      <alignment horizontal="center"/>
    </xf>
    <xf numFmtId="0" fontId="3" fillId="0" borderId="0" xfId="0" applyNumberFormat="1" applyFont="1" applyFill="1" applyAlignment="1"/>
    <xf numFmtId="169" fontId="1" fillId="0" borderId="3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41" fontId="1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0" fontId="0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/>
    <xf numFmtId="41" fontId="18" fillId="0" borderId="0" xfId="0" applyNumberFormat="1" applyFont="1" applyFill="1" applyAlignment="1">
      <alignment horizontal="right"/>
    </xf>
    <xf numFmtId="41" fontId="19" fillId="0" borderId="0" xfId="0" applyNumberFormat="1" applyFont="1" applyFill="1" applyAlignment="1">
      <alignment horizontal="right"/>
    </xf>
    <xf numFmtId="170" fontId="0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0" fillId="0" borderId="0" xfId="1" applyNumberFormat="1" applyFont="1" applyFill="1" applyAlignment="1">
      <alignment horizontal="left"/>
    </xf>
    <xf numFmtId="41" fontId="0" fillId="0" borderId="5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166" fontId="0" fillId="0" borderId="0" xfId="0" applyNumberFormat="1" applyFont="1" applyFill="1" applyAlignment="1"/>
    <xf numFmtId="41" fontId="0" fillId="0" borderId="0" xfId="2" applyNumberFormat="1" applyFont="1" applyFill="1" applyAlignment="1"/>
    <xf numFmtId="43" fontId="0" fillId="0" borderId="0" xfId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0" fontId="6" fillId="0" borderId="0" xfId="8" applyNumberFormat="1" applyFont="1" applyFill="1" applyAlignment="1">
      <alignment horizontal="left"/>
    </xf>
    <xf numFmtId="164" fontId="0" fillId="0" borderId="0" xfId="8" applyNumberFormat="1" applyFont="1" applyFill="1" applyAlignment="1">
      <alignment horizontal="left"/>
    </xf>
    <xf numFmtId="170" fontId="0" fillId="0" borderId="0" xfId="0" applyNumberFormat="1" applyFont="1" applyFill="1" applyBorder="1" applyAlignment="1"/>
    <xf numFmtId="41" fontId="0" fillId="0" borderId="0" xfId="0" applyNumberFormat="1" applyFont="1" applyFill="1" applyAlignment="1">
      <alignment horizontal="left"/>
    </xf>
    <xf numFmtId="41" fontId="0" fillId="0" borderId="0" xfId="8" applyNumberFormat="1" applyFont="1" applyFill="1" applyAlignment="1">
      <alignment horizontal="right"/>
    </xf>
    <xf numFmtId="41" fontId="0" fillId="0" borderId="0" xfId="8" applyNumberFormat="1" applyFont="1" applyFill="1" applyAlignment="1"/>
    <xf numFmtId="41" fontId="18" fillId="0" borderId="0" xfId="0" applyNumberFormat="1" applyFont="1" applyFill="1" applyAlignment="1"/>
    <xf numFmtId="170" fontId="18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41" fontId="19" fillId="0" borderId="0" xfId="0" applyNumberFormat="1" applyFont="1" applyFill="1" applyAlignment="1"/>
    <xf numFmtId="170" fontId="1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0" fillId="0" borderId="5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165" fontId="6" fillId="0" borderId="2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7" fillId="0" borderId="0" xfId="8" applyNumberFormat="1" applyFont="1" applyFill="1" applyAlignment="1">
      <alignment horizontal="left"/>
    </xf>
    <xf numFmtId="165" fontId="0" fillId="0" borderId="5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1" fontId="0" fillId="0" borderId="0" xfId="0" quotePrefix="1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1" fontId="0" fillId="0" borderId="0" xfId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41" fontId="0" fillId="0" borderId="0" xfId="1" applyNumberFormat="1" applyFont="1" applyAlignment="1">
      <alignment horizontal="right" vertical="center"/>
    </xf>
    <xf numFmtId="165" fontId="14" fillId="2" borderId="0" xfId="13" applyNumberFormat="1" applyFont="1" applyFill="1" applyAlignment="1">
      <alignment horizontal="right"/>
    </xf>
    <xf numFmtId="43" fontId="14" fillId="2" borderId="0" xfId="0" applyNumberFormat="1" applyFont="1" applyFill="1"/>
    <xf numFmtId="0" fontId="0" fillId="0" borderId="0" xfId="0" applyAlignment="1">
      <alignment horizontal="left" vertical="center"/>
    </xf>
    <xf numFmtId="41" fontId="6" fillId="0" borderId="0" xfId="1" applyNumberFormat="1" applyFont="1" applyAlignment="1">
      <alignment horizontal="right" vertical="center"/>
    </xf>
    <xf numFmtId="164" fontId="0" fillId="0" borderId="0" xfId="0" applyNumberFormat="1" applyAlignment="1">
      <alignment horizontal="left" vertical="center" indent="1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0" fontId="14" fillId="0" borderId="0" xfId="0" applyFont="1" applyAlignment="1">
      <alignment horizontal="left" indent="1"/>
    </xf>
    <xf numFmtId="0" fontId="14" fillId="0" borderId="0" xfId="10" applyFont="1" applyAlignment="1">
      <alignment horizontal="left" indent="1"/>
    </xf>
    <xf numFmtId="16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vertical="center"/>
    </xf>
    <xf numFmtId="165" fontId="14" fillId="0" borderId="0" xfId="13" applyNumberFormat="1" applyFont="1" applyAlignment="1">
      <alignment horizontal="right"/>
    </xf>
    <xf numFmtId="165" fontId="14" fillId="0" borderId="0" xfId="13" applyNumberFormat="1" applyFont="1" applyAlignment="1">
      <alignment horizontal="center"/>
    </xf>
    <xf numFmtId="164" fontId="3" fillId="0" borderId="0" xfId="0" applyNumberFormat="1" applyFont="1" applyAlignment="1">
      <alignment horizontal="left" vertical="center"/>
    </xf>
    <xf numFmtId="41" fontId="2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0" fillId="0" borderId="2" xfId="0" applyNumberFormat="1" applyBorder="1" applyAlignment="1">
      <alignment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6" fillId="0" borderId="2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43" fontId="0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43" fontId="6" fillId="0" borderId="0" xfId="1" applyFont="1" applyAlignment="1">
      <alignment horizontal="right" vertical="center"/>
    </xf>
    <xf numFmtId="43" fontId="6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1" xfId="1" applyFont="1" applyBorder="1" applyAlignment="1">
      <alignment horizontal="right" vertical="center"/>
    </xf>
    <xf numFmtId="43" fontId="6" fillId="0" borderId="2" xfId="1" applyFont="1" applyBorder="1" applyAlignment="1">
      <alignment horizontal="right" vertical="center"/>
    </xf>
    <xf numFmtId="43" fontId="0" fillId="0" borderId="0" xfId="1" applyFont="1" applyAlignment="1">
      <alignment horizontal="center" vertical="center"/>
    </xf>
    <xf numFmtId="43" fontId="0" fillId="0" borderId="0" xfId="1" applyFont="1" applyAlignment="1">
      <alignment horizontal="right" vertical="center"/>
    </xf>
    <xf numFmtId="43" fontId="0" fillId="0" borderId="0" xfId="1" quotePrefix="1" applyFont="1" applyAlignment="1">
      <alignment horizontal="center"/>
    </xf>
    <xf numFmtId="165" fontId="0" fillId="0" borderId="0" xfId="1" applyNumberFormat="1" applyFont="1" applyAlignment="1">
      <alignment horizontal="right" vertical="center"/>
    </xf>
    <xf numFmtId="165" fontId="0" fillId="0" borderId="0" xfId="1" applyNumberFormat="1" applyFont="1" applyAlignment="1">
      <alignment horizontal="center" vertical="center"/>
    </xf>
    <xf numFmtId="165" fontId="0" fillId="0" borderId="2" xfId="1" quotePrefix="1" applyNumberFormat="1" applyFont="1" applyBorder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165" fontId="6" fillId="0" borderId="2" xfId="1" quotePrefix="1" applyNumberFormat="1" applyFont="1" applyBorder="1" applyAlignment="1">
      <alignment horizontal="center"/>
    </xf>
    <xf numFmtId="165" fontId="6" fillId="0" borderId="0" xfId="1" quotePrefix="1" applyNumberFormat="1" applyFont="1" applyAlignment="1">
      <alignment horizontal="center"/>
    </xf>
    <xf numFmtId="165" fontId="6" fillId="0" borderId="5" xfId="1" applyNumberFormat="1" applyFont="1" applyBorder="1" applyAlignment="1">
      <alignment horizontal="right" vertical="center"/>
    </xf>
    <xf numFmtId="165" fontId="6" fillId="0" borderId="3" xfId="1" quotePrefix="1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41" fontId="0" fillId="0" borderId="0" xfId="0" applyNumberFormat="1"/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vertical="center"/>
    </xf>
    <xf numFmtId="41" fontId="0" fillId="0" borderId="0" xfId="2" applyNumberFormat="1" applyFont="1"/>
    <xf numFmtId="172" fontId="0" fillId="0" borderId="0" xfId="2" quotePrefix="1" applyNumberFormat="1" applyFont="1" applyAlignment="1">
      <alignment horizontal="center"/>
    </xf>
    <xf numFmtId="43" fontId="6" fillId="0" borderId="1" xfId="1" quotePrefix="1" applyFont="1" applyBorder="1" applyAlignment="1">
      <alignment horizontal="center"/>
    </xf>
    <xf numFmtId="43" fontId="6" fillId="0" borderId="0" xfId="1" applyFont="1" applyAlignment="1">
      <alignment horizontal="center" vertical="center"/>
    </xf>
    <xf numFmtId="43" fontId="6" fillId="0" borderId="0" xfId="1" quotePrefix="1" applyFont="1" applyAlignment="1">
      <alignment horizontal="center"/>
    </xf>
    <xf numFmtId="165" fontId="6" fillId="0" borderId="1" xfId="1" quotePrefix="1" applyNumberFormat="1" applyFont="1" applyBorder="1" applyAlignment="1">
      <alignment horizontal="center"/>
    </xf>
    <xf numFmtId="167" fontId="6" fillId="0" borderId="0" xfId="2" quotePrefix="1" applyNumberFormat="1" applyFont="1" applyAlignment="1">
      <alignment horizontal="center"/>
    </xf>
    <xf numFmtId="165" fontId="6" fillId="0" borderId="3" xfId="1" applyNumberFormat="1" applyFont="1" applyBorder="1" applyAlignment="1">
      <alignment horizontal="right" vertical="center"/>
    </xf>
    <xf numFmtId="165" fontId="0" fillId="0" borderId="0" xfId="2" quotePrefix="1" applyNumberFormat="1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center"/>
    </xf>
    <xf numFmtId="41" fontId="20" fillId="0" borderId="0" xfId="0" applyNumberFormat="1" applyFont="1" applyAlignment="1">
      <alignment horizontal="center"/>
    </xf>
    <xf numFmtId="41" fontId="20" fillId="0" borderId="0" xfId="0" applyNumberFormat="1" applyFont="1"/>
    <xf numFmtId="41" fontId="3" fillId="0" borderId="0" xfId="0" applyNumberFormat="1" applyFont="1" applyFill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65" fontId="1" fillId="0" borderId="2" xfId="1" quotePrefix="1" applyNumberFormat="1" applyFont="1" applyFill="1" applyBorder="1" applyAlignment="1">
      <alignment horizontal="center"/>
    </xf>
    <xf numFmtId="41" fontId="0" fillId="0" borderId="0" xfId="0" applyNumberForma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164" fontId="0" fillId="0" borderId="0" xfId="0" applyNumberFormat="1" applyFont="1" applyAlignment="1">
      <alignment vertical="center"/>
    </xf>
    <xf numFmtId="165" fontId="0" fillId="0" borderId="2" xfId="1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vertical="center"/>
    </xf>
    <xf numFmtId="43" fontId="0" fillId="0" borderId="2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/>
    <xf numFmtId="41" fontId="0" fillId="0" borderId="0" xfId="0" applyNumberFormat="1" applyFont="1"/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41" fontId="3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center"/>
    </xf>
    <xf numFmtId="41" fontId="1" fillId="0" borderId="0" xfId="1" applyNumberFormat="1" applyFont="1" applyFill="1" applyAlignment="1">
      <alignment horizontal="right" vertical="center"/>
    </xf>
    <xf numFmtId="0" fontId="3" fillId="0" borderId="0" xfId="2" applyNumberFormat="1" applyFont="1" applyFill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1" fillId="0" borderId="0" xfId="3" applyNumberFormat="1" applyFont="1" applyFill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43" fontId="1" fillId="0" borderId="0" xfId="1" quotePrefix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/>
    </xf>
    <xf numFmtId="41" fontId="1" fillId="0" borderId="0" xfId="2" applyNumberFormat="1" applyFont="1" applyFill="1" applyAlignment="1"/>
    <xf numFmtId="167" fontId="1" fillId="0" borderId="0" xfId="2" applyNumberFormat="1" applyFont="1" applyFill="1" applyAlignment="1">
      <alignment horizontal="center"/>
    </xf>
    <xf numFmtId="167" fontId="1" fillId="0" borderId="0" xfId="3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horizontal="center"/>
    </xf>
    <xf numFmtId="41" fontId="1" fillId="0" borderId="0" xfId="2" applyNumberFormat="1" applyFont="1" applyFill="1"/>
    <xf numFmtId="165" fontId="1" fillId="0" borderId="0" xfId="1" quotePrefix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4" fillId="0" borderId="0" xfId="14" applyNumberFormat="1" applyFont="1" applyFill="1" applyBorder="1"/>
    <xf numFmtId="41" fontId="1" fillId="0" borderId="0" xfId="2" applyNumberFormat="1" applyFont="1" applyFill="1" applyBorder="1" applyAlignment="1"/>
    <xf numFmtId="41" fontId="6" fillId="0" borderId="0" xfId="1" applyNumberFormat="1" applyFont="1" applyFill="1" applyBorder="1" applyAlignment="1">
      <alignment horizontal="right" vertical="center"/>
    </xf>
    <xf numFmtId="0" fontId="17" fillId="0" borderId="0" xfId="2" applyNumberFormat="1" applyFont="1" applyFill="1" applyAlignment="1">
      <alignment horizontal="center"/>
    </xf>
    <xf numFmtId="41" fontId="16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/>
    <xf numFmtId="41" fontId="1" fillId="0" borderId="0" xfId="2" applyNumberFormat="1" applyFont="1" applyFill="1" applyBorder="1"/>
    <xf numFmtId="41" fontId="6" fillId="0" borderId="2" xfId="1" applyNumberFormat="1" applyFont="1" applyFill="1" applyBorder="1" applyAlignment="1">
      <alignment horizontal="right" vertical="center"/>
    </xf>
    <xf numFmtId="41" fontId="1" fillId="0" borderId="3" xfId="2" applyNumberFormat="1" applyFont="1" applyFill="1" applyBorder="1" applyAlignment="1">
      <alignment horizontal="center"/>
    </xf>
    <xf numFmtId="41" fontId="1" fillId="0" borderId="2" xfId="2" applyNumberFormat="1" applyFont="1" applyFill="1" applyBorder="1" applyAlignment="1">
      <alignment horizontal="center"/>
    </xf>
    <xf numFmtId="43" fontId="1" fillId="0" borderId="2" xfId="1" quotePrefix="1" applyFont="1" applyFill="1" applyBorder="1" applyAlignment="1">
      <alignment horizontal="center" vertical="center"/>
    </xf>
    <xf numFmtId="41" fontId="1" fillId="0" borderId="2" xfId="3" applyNumberFormat="1" applyFont="1" applyFill="1" applyBorder="1" applyAlignment="1">
      <alignment horizontal="right" vertical="center"/>
    </xf>
    <xf numFmtId="41" fontId="1" fillId="0" borderId="0" xfId="3" applyNumberFormat="1" applyFont="1" applyFill="1" applyBorder="1" applyAlignment="1">
      <alignment horizontal="right" vertical="center"/>
    </xf>
    <xf numFmtId="165" fontId="6" fillId="0" borderId="3" xfId="1" quotePrefix="1" applyNumberFormat="1" applyFont="1" applyBorder="1" applyAlignment="1">
      <alignment horizontal="center" vertical="center"/>
    </xf>
    <xf numFmtId="165" fontId="6" fillId="0" borderId="0" xfId="1" quotePrefix="1" applyNumberFormat="1" applyFont="1" applyAlignment="1">
      <alignment horizontal="center"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right" vertical="center"/>
    </xf>
    <xf numFmtId="41" fontId="6" fillId="0" borderId="0" xfId="1" applyNumberFormat="1" applyFont="1" applyBorder="1" applyAlignment="1">
      <alignment vertical="center"/>
    </xf>
    <xf numFmtId="43" fontId="20" fillId="0" borderId="0" xfId="1" applyFont="1" applyAlignment="1">
      <alignment horizontal="right" vertical="center"/>
    </xf>
    <xf numFmtId="169" fontId="0" fillId="0" borderId="0" xfId="0" applyNumberFormat="1" applyFont="1" applyFill="1" applyAlignment="1"/>
    <xf numFmtId="165" fontId="1" fillId="0" borderId="0" xfId="1" quotePrefix="1" applyNumberFormat="1" applyFont="1" applyAlignment="1">
      <alignment horizontal="center"/>
    </xf>
    <xf numFmtId="41" fontId="0" fillId="0" borderId="0" xfId="0" applyNumberFormat="1" applyFill="1" applyAlignment="1">
      <alignment horizontal="center" vertical="center"/>
    </xf>
    <xf numFmtId="41" fontId="3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41" fontId="0" fillId="0" borderId="0" xfId="1" applyNumberFormat="1" applyFont="1" applyFill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41" fontId="20" fillId="0" borderId="0" xfId="0" applyNumberFormat="1" applyFont="1" applyFill="1" applyAlignment="1">
      <alignment vertical="center"/>
    </xf>
    <xf numFmtId="43" fontId="20" fillId="0" borderId="0" xfId="1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0" fontId="1" fillId="0" borderId="0" xfId="9" applyFont="1" applyFill="1" applyBorder="1" applyAlignment="1">
      <alignment horizontal="center"/>
    </xf>
    <xf numFmtId="49" fontId="0" fillId="0" borderId="0" xfId="9" applyNumberFormat="1" applyFont="1" applyFill="1" applyBorder="1" applyAlignment="1">
      <alignment horizontal="center"/>
    </xf>
    <xf numFmtId="49" fontId="1" fillId="0" borderId="0" xfId="9" applyNumberFormat="1" applyFont="1" applyFill="1" applyBorder="1" applyAlignment="1">
      <alignment horizontal="center"/>
    </xf>
    <xf numFmtId="49" fontId="1" fillId="0" borderId="0" xfId="0" quotePrefix="1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9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41" fontId="0" fillId="0" borderId="2" xfId="0" applyNumberFormat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/>
    </xf>
  </cellXfs>
  <cellStyles count="15">
    <cellStyle name="Comma" xfId="1" builtinId="3"/>
    <cellStyle name="Comma 11" xfId="14" xr:uid="{D8DDE2B3-ACAD-4F2B-AD1D-E4004BEAD91B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9" xr:uid="{00000000-0005-0000-0000-000009000000}"/>
    <cellStyle name="Normal_TC Conso_Q2' 09" xfId="10" xr:uid="{00000000-0005-0000-0000-00000A000000}"/>
    <cellStyle name="Normal_TC_12.31.05" xfId="13" xr:uid="{18644D93-AACE-4F14-851F-AEC59E826EB1}"/>
    <cellStyle name="Percent 2" xfId="11" xr:uid="{00000000-0005-0000-0000-00000B000000}"/>
    <cellStyle name="Percent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6-2017\w\Workpoint%20Entertainment\2017\M-06\Rev%202\Workpoint%20Entertainment%20a171b-06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CI"/>
      <sheetName val="SCE(Conso)"/>
      <sheetName val="SCE(Separate)"/>
      <sheetName val="SCF"/>
    </sheetNames>
    <sheetDataSet>
      <sheetData sheetId="0" refreshError="1"/>
      <sheetData sheetId="1">
        <row r="126">
          <cell r="D126">
            <v>546166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topLeftCell="A3" zoomScaleNormal="100" zoomScaleSheetLayoutView="90" workbookViewId="0">
      <selection activeCell="A17" sqref="A17"/>
    </sheetView>
  </sheetViews>
  <sheetFormatPr defaultColWidth="9.08984375" defaultRowHeight="14"/>
  <cols>
    <col min="1" max="1" width="42.81640625" style="144" customWidth="1"/>
    <col min="2" max="2" width="8.54296875" style="143" customWidth="1"/>
    <col min="3" max="3" width="0.6328125" style="144" customWidth="1"/>
    <col min="4" max="4" width="14.81640625" style="294" customWidth="1"/>
    <col min="5" max="5" width="0.6328125" style="146" customWidth="1"/>
    <col min="6" max="6" width="14.81640625" style="145" customWidth="1"/>
    <col min="7" max="7" width="0.6328125" style="146" customWidth="1"/>
    <col min="8" max="8" width="14.81640625" style="146" customWidth="1"/>
    <col min="9" max="9" width="0.6328125" style="146" customWidth="1"/>
    <col min="10" max="10" width="14.81640625" style="146" customWidth="1"/>
    <col min="11" max="11" width="10.90625" style="147" bestFit="1" customWidth="1"/>
    <col min="12" max="12" width="24.90625" style="147" customWidth="1"/>
    <col min="13" max="13" width="46.453125" style="147" bestFit="1" customWidth="1"/>
    <col min="14" max="14" width="14.54296875" style="147" bestFit="1" customWidth="1"/>
    <col min="15" max="15" width="17.453125" style="147" customWidth="1"/>
    <col min="16" max="16" width="9.08984375" style="147"/>
    <col min="17" max="17" width="14.54296875" style="147" bestFit="1" customWidth="1"/>
    <col min="18" max="16384" width="9.08984375" style="147"/>
  </cols>
  <sheetData>
    <row r="1" spans="1:17" ht="18.75" customHeight="1">
      <c r="A1" s="142" t="s">
        <v>0</v>
      </c>
    </row>
    <row r="2" spans="1:17" ht="18.75" customHeight="1">
      <c r="A2" s="148" t="s">
        <v>72</v>
      </c>
    </row>
    <row r="3" spans="1:17" ht="18.75" customHeight="1">
      <c r="A3" s="148"/>
    </row>
    <row r="4" spans="1:17" ht="18.75" customHeight="1">
      <c r="D4" s="301" t="s">
        <v>3</v>
      </c>
      <c r="E4" s="301"/>
      <c r="F4" s="301"/>
      <c r="G4" s="242"/>
      <c r="H4" s="303" t="s">
        <v>4</v>
      </c>
      <c r="I4" s="303"/>
      <c r="J4" s="303"/>
    </row>
    <row r="5" spans="1:17" ht="18.75" customHeight="1">
      <c r="C5" s="150"/>
      <c r="D5" s="301" t="s">
        <v>5</v>
      </c>
      <c r="E5" s="301"/>
      <c r="F5" s="301"/>
      <c r="G5" s="145"/>
      <c r="H5" s="301" t="s">
        <v>5</v>
      </c>
      <c r="I5" s="301"/>
      <c r="J5" s="301"/>
    </row>
    <row r="6" spans="1:17" ht="18.75" customHeight="1">
      <c r="C6" s="150"/>
      <c r="D6" s="295" t="s">
        <v>244</v>
      </c>
      <c r="E6" s="152"/>
      <c r="F6" s="153" t="s">
        <v>73</v>
      </c>
      <c r="G6" s="152"/>
      <c r="H6" s="151" t="s">
        <v>244</v>
      </c>
      <c r="I6" s="152"/>
      <c r="J6" s="153" t="s">
        <v>73</v>
      </c>
    </row>
    <row r="7" spans="1:17" ht="18.75" customHeight="1">
      <c r="A7" s="148" t="s">
        <v>74</v>
      </c>
      <c r="B7" s="143" t="s">
        <v>7</v>
      </c>
      <c r="C7" s="150"/>
      <c r="D7" s="6" t="s">
        <v>213</v>
      </c>
      <c r="E7" s="153"/>
      <c r="F7" s="154" t="s">
        <v>167</v>
      </c>
      <c r="G7" s="153"/>
      <c r="H7" s="154" t="s">
        <v>213</v>
      </c>
      <c r="I7" s="153"/>
      <c r="J7" s="154" t="s">
        <v>167</v>
      </c>
    </row>
    <row r="8" spans="1:17" ht="18.75" customHeight="1">
      <c r="A8" s="148"/>
      <c r="C8" s="150"/>
      <c r="D8" s="296" t="s">
        <v>75</v>
      </c>
      <c r="E8" s="153"/>
      <c r="F8" s="154"/>
      <c r="G8" s="153"/>
      <c r="H8" s="155" t="s">
        <v>75</v>
      </c>
      <c r="I8" s="153"/>
      <c r="J8" s="154"/>
    </row>
    <row r="9" spans="1:17" ht="18.75" customHeight="1">
      <c r="D9" s="302" t="s">
        <v>8</v>
      </c>
      <c r="E9" s="302"/>
      <c r="F9" s="302"/>
      <c r="G9" s="302"/>
      <c r="H9" s="302"/>
      <c r="I9" s="302"/>
      <c r="J9" s="302"/>
    </row>
    <row r="10" spans="1:17" ht="18.75" customHeight="1">
      <c r="A10" s="156" t="s">
        <v>76</v>
      </c>
      <c r="D10" s="118"/>
      <c r="E10" s="246"/>
      <c r="F10" s="143"/>
      <c r="G10" s="246"/>
      <c r="H10" s="246"/>
      <c r="I10" s="246"/>
      <c r="J10" s="246"/>
      <c r="N10" s="158"/>
      <c r="O10" s="159"/>
    </row>
    <row r="11" spans="1:17" ht="18.75" customHeight="1">
      <c r="A11" s="144" t="s">
        <v>77</v>
      </c>
      <c r="D11" s="247">
        <v>1831878</v>
      </c>
      <c r="E11" s="247"/>
      <c r="F11" s="247">
        <v>1615041</v>
      </c>
      <c r="G11" s="248"/>
      <c r="H11" s="247">
        <v>576036</v>
      </c>
      <c r="I11" s="247"/>
      <c r="J11" s="247">
        <v>744554</v>
      </c>
      <c r="N11" s="158"/>
      <c r="O11" s="159"/>
    </row>
    <row r="12" spans="1:17" ht="18.75" customHeight="1">
      <c r="A12" s="144" t="s">
        <v>214</v>
      </c>
      <c r="B12" s="143">
        <v>7</v>
      </c>
      <c r="D12" s="247">
        <v>782106</v>
      </c>
      <c r="E12" s="247"/>
      <c r="F12" s="247">
        <v>669836</v>
      </c>
      <c r="G12" s="248"/>
      <c r="H12" s="34">
        <v>782106</v>
      </c>
      <c r="I12" s="247"/>
      <c r="J12" s="247">
        <v>669836</v>
      </c>
      <c r="N12" s="158"/>
      <c r="O12" s="159"/>
    </row>
    <row r="13" spans="1:17" ht="18.75" customHeight="1">
      <c r="A13" s="144" t="s">
        <v>78</v>
      </c>
      <c r="B13" s="249" t="s">
        <v>236</v>
      </c>
      <c r="D13" s="247">
        <v>273205</v>
      </c>
      <c r="E13" s="247"/>
      <c r="F13" s="247">
        <v>312388</v>
      </c>
      <c r="G13" s="248"/>
      <c r="H13" s="247">
        <v>34399</v>
      </c>
      <c r="I13" s="247"/>
      <c r="J13" s="247">
        <v>36244</v>
      </c>
      <c r="P13" s="158"/>
      <c r="Q13" s="159"/>
    </row>
    <row r="14" spans="1:17" ht="18.75" customHeight="1">
      <c r="A14" s="144" t="s">
        <v>215</v>
      </c>
      <c r="B14" s="249">
        <v>2</v>
      </c>
      <c r="D14" s="247">
        <v>34877</v>
      </c>
      <c r="E14" s="247"/>
      <c r="F14" s="247">
        <v>50461</v>
      </c>
      <c r="G14" s="248"/>
      <c r="H14" s="247">
        <v>5539</v>
      </c>
      <c r="I14" s="247"/>
      <c r="J14" s="247">
        <v>7453</v>
      </c>
      <c r="P14" s="158"/>
      <c r="Q14" s="159"/>
    </row>
    <row r="15" spans="1:17" ht="18.75" customHeight="1">
      <c r="A15" s="144" t="s">
        <v>168</v>
      </c>
      <c r="B15" s="249"/>
      <c r="D15" s="247"/>
      <c r="E15" s="247"/>
      <c r="F15" s="247"/>
      <c r="G15" s="248"/>
      <c r="H15" s="247"/>
      <c r="I15" s="247"/>
      <c r="J15" s="247"/>
      <c r="P15" s="158"/>
      <c r="Q15" s="159"/>
    </row>
    <row r="16" spans="1:17" ht="18.75" customHeight="1">
      <c r="A16" s="144" t="s">
        <v>169</v>
      </c>
      <c r="B16" s="249">
        <v>2</v>
      </c>
      <c r="D16" s="35">
        <v>0</v>
      </c>
      <c r="E16" s="247"/>
      <c r="F16" s="247">
        <v>3730</v>
      </c>
      <c r="G16" s="248"/>
      <c r="H16" s="35">
        <v>0</v>
      </c>
      <c r="I16" s="247"/>
      <c r="J16" s="35">
        <v>0</v>
      </c>
      <c r="P16" s="158"/>
      <c r="Q16" s="159"/>
    </row>
    <row r="17" spans="1:17" ht="18.75" customHeight="1">
      <c r="A17" s="144" t="s">
        <v>245</v>
      </c>
      <c r="B17" s="249"/>
      <c r="D17" s="297"/>
      <c r="E17" s="147"/>
      <c r="F17" s="147"/>
      <c r="G17" s="147"/>
      <c r="H17" s="147"/>
      <c r="I17" s="147"/>
      <c r="J17" s="147"/>
      <c r="P17" s="158"/>
      <c r="Q17" s="159"/>
    </row>
    <row r="18" spans="1:17" ht="18.75" customHeight="1">
      <c r="A18" s="144" t="s">
        <v>170</v>
      </c>
      <c r="B18" s="249">
        <v>2</v>
      </c>
      <c r="D18" s="247">
        <v>5222</v>
      </c>
      <c r="E18" s="247"/>
      <c r="F18" s="247">
        <v>5239</v>
      </c>
      <c r="G18" s="248"/>
      <c r="H18" s="35">
        <v>0</v>
      </c>
      <c r="I18" s="247"/>
      <c r="J18" s="35">
        <v>0</v>
      </c>
      <c r="P18" s="158"/>
      <c r="Q18" s="159"/>
    </row>
    <row r="19" spans="1:17" ht="18.75" customHeight="1">
      <c r="A19" s="144" t="s">
        <v>60</v>
      </c>
      <c r="D19" s="247">
        <v>93538</v>
      </c>
      <c r="E19" s="247"/>
      <c r="F19" s="247">
        <v>84819</v>
      </c>
      <c r="G19" s="248"/>
      <c r="H19" s="247">
        <v>1850</v>
      </c>
      <c r="I19" s="247"/>
      <c r="J19" s="247">
        <v>2528</v>
      </c>
      <c r="P19" s="158"/>
      <c r="Q19" s="159"/>
    </row>
    <row r="20" spans="1:17" ht="18.75" customHeight="1">
      <c r="A20" s="160" t="s">
        <v>61</v>
      </c>
      <c r="D20" s="247">
        <v>11450</v>
      </c>
      <c r="E20" s="247"/>
      <c r="F20" s="247">
        <v>23977</v>
      </c>
      <c r="G20" s="250"/>
      <c r="H20" s="34">
        <v>0</v>
      </c>
      <c r="I20" s="247"/>
      <c r="J20" s="34">
        <v>8036</v>
      </c>
    </row>
    <row r="21" spans="1:17" ht="18.75" customHeight="1">
      <c r="A21" s="150" t="s">
        <v>79</v>
      </c>
      <c r="D21" s="251">
        <f>SUM(D11:D20)</f>
        <v>3032276</v>
      </c>
      <c r="E21" s="252"/>
      <c r="F21" s="251">
        <f>SUM(F11:F20)</f>
        <v>2765491</v>
      </c>
      <c r="G21" s="252">
        <f>SUM(G11:G20)</f>
        <v>0</v>
      </c>
      <c r="H21" s="251">
        <f>SUM(H11:H20)</f>
        <v>1399930</v>
      </c>
      <c r="I21" s="252"/>
      <c r="J21" s="251">
        <f>SUM(J11:J20)</f>
        <v>1468651</v>
      </c>
    </row>
    <row r="22" spans="1:17" ht="18.75" customHeight="1">
      <c r="D22" s="253"/>
      <c r="E22" s="248"/>
      <c r="F22" s="253"/>
      <c r="G22" s="248"/>
      <c r="H22" s="248"/>
      <c r="I22" s="248"/>
      <c r="J22" s="248"/>
    </row>
    <row r="23" spans="1:17" ht="18.75" customHeight="1">
      <c r="A23" s="156" t="s">
        <v>80</v>
      </c>
      <c r="D23" s="253"/>
      <c r="E23" s="248"/>
      <c r="F23" s="253"/>
      <c r="G23" s="248"/>
      <c r="H23" s="248"/>
      <c r="I23" s="248"/>
      <c r="J23" s="248"/>
    </row>
    <row r="24" spans="1:17" ht="18.75" customHeight="1">
      <c r="A24" s="144" t="s">
        <v>216</v>
      </c>
      <c r="B24" s="143">
        <v>4</v>
      </c>
      <c r="D24" s="253">
        <v>34469</v>
      </c>
      <c r="E24" s="248"/>
      <c r="F24" s="253">
        <v>28360</v>
      </c>
      <c r="G24" s="248"/>
      <c r="H24" s="254">
        <v>0</v>
      </c>
      <c r="I24" s="248"/>
      <c r="J24" s="254">
        <v>0</v>
      </c>
    </row>
    <row r="25" spans="1:17" ht="18.75" customHeight="1">
      <c r="A25" s="144" t="s">
        <v>81</v>
      </c>
      <c r="B25" s="249"/>
      <c r="D25" s="255">
        <v>0</v>
      </c>
      <c r="E25" s="247"/>
      <c r="F25" s="255">
        <v>0</v>
      </c>
      <c r="G25" s="247"/>
      <c r="H25" s="256">
        <v>2295223</v>
      </c>
      <c r="I25" s="257"/>
      <c r="J25" s="256">
        <v>2295223</v>
      </c>
    </row>
    <row r="26" spans="1:17" ht="18.75" customHeight="1">
      <c r="A26" s="144" t="s">
        <v>82</v>
      </c>
      <c r="B26" s="249">
        <v>4</v>
      </c>
      <c r="D26" s="258">
        <v>81220</v>
      </c>
      <c r="E26" s="247"/>
      <c r="F26" s="258">
        <v>93098</v>
      </c>
      <c r="G26" s="247"/>
      <c r="H26" s="256">
        <v>450</v>
      </c>
      <c r="I26" s="256"/>
      <c r="J26" s="256">
        <v>450</v>
      </c>
    </row>
    <row r="27" spans="1:17" ht="18.75" customHeight="1">
      <c r="A27" s="144" t="s">
        <v>171</v>
      </c>
      <c r="B27" s="249">
        <v>7</v>
      </c>
      <c r="D27" s="258">
        <v>34623</v>
      </c>
      <c r="E27" s="247"/>
      <c r="F27" s="258">
        <v>41236</v>
      </c>
      <c r="G27" s="247"/>
      <c r="H27" s="255">
        <v>0</v>
      </c>
      <c r="I27" s="256"/>
      <c r="J27" s="255">
        <v>0</v>
      </c>
    </row>
    <row r="28" spans="1:17" ht="18.75" customHeight="1">
      <c r="A28" s="144" t="s">
        <v>172</v>
      </c>
      <c r="B28" s="249"/>
      <c r="D28" s="259"/>
      <c r="E28" s="253"/>
      <c r="F28" s="259"/>
      <c r="G28" s="248"/>
      <c r="H28" s="248"/>
      <c r="I28" s="248"/>
      <c r="J28" s="248"/>
    </row>
    <row r="29" spans="1:17" ht="18.75" customHeight="1">
      <c r="A29" s="162" t="s">
        <v>173</v>
      </c>
      <c r="B29" s="249">
        <v>2</v>
      </c>
      <c r="D29" s="34">
        <v>17000</v>
      </c>
      <c r="E29" s="247"/>
      <c r="F29" s="34">
        <v>21200</v>
      </c>
      <c r="G29" s="247"/>
      <c r="H29" s="260">
        <v>0</v>
      </c>
      <c r="I29" s="256"/>
      <c r="J29" s="260">
        <v>0</v>
      </c>
    </row>
    <row r="30" spans="1:17" ht="18.75" customHeight="1">
      <c r="A30" s="144" t="s">
        <v>83</v>
      </c>
      <c r="B30" s="249"/>
      <c r="D30" s="258">
        <v>907477</v>
      </c>
      <c r="E30" s="247"/>
      <c r="F30" s="258">
        <v>982113</v>
      </c>
      <c r="G30" s="247"/>
      <c r="H30" s="261">
        <v>648766</v>
      </c>
      <c r="I30" s="257"/>
      <c r="J30" s="261">
        <v>666058</v>
      </c>
    </row>
    <row r="31" spans="1:17" ht="18.75" customHeight="1">
      <c r="A31" s="144" t="s">
        <v>142</v>
      </c>
      <c r="B31" s="249"/>
      <c r="D31" s="258">
        <v>199439</v>
      </c>
      <c r="E31" s="247"/>
      <c r="F31" s="258">
        <v>217354</v>
      </c>
      <c r="G31" s="247"/>
      <c r="H31" s="255">
        <v>0</v>
      </c>
      <c r="I31" s="7"/>
      <c r="J31" s="255">
        <v>0</v>
      </c>
    </row>
    <row r="32" spans="1:17" ht="18.75" customHeight="1">
      <c r="A32" s="144" t="s">
        <v>174</v>
      </c>
      <c r="B32" s="249"/>
      <c r="D32" s="258">
        <v>150835</v>
      </c>
      <c r="E32" s="247"/>
      <c r="F32" s="258">
        <v>159653</v>
      </c>
      <c r="G32" s="247"/>
      <c r="H32" s="262">
        <v>7643</v>
      </c>
      <c r="I32" s="7"/>
      <c r="J32" s="262">
        <v>8374</v>
      </c>
    </row>
    <row r="33" spans="1:10" ht="18.75" customHeight="1">
      <c r="A33" s="144" t="s">
        <v>84</v>
      </c>
      <c r="B33" s="249"/>
      <c r="D33" s="258">
        <v>450794</v>
      </c>
      <c r="E33" s="247"/>
      <c r="F33" s="258">
        <v>495594</v>
      </c>
      <c r="G33" s="247"/>
      <c r="H33" s="255">
        <v>0</v>
      </c>
      <c r="I33" s="7"/>
      <c r="J33" s="255">
        <v>0</v>
      </c>
    </row>
    <row r="34" spans="1:10" ht="18.75" customHeight="1">
      <c r="A34" s="144" t="s">
        <v>85</v>
      </c>
      <c r="B34" s="249"/>
      <c r="D34" s="258">
        <v>168155</v>
      </c>
      <c r="E34" s="247"/>
      <c r="F34" s="258">
        <v>175889</v>
      </c>
      <c r="G34" s="247"/>
      <c r="H34" s="261">
        <v>37700</v>
      </c>
      <c r="I34" s="257"/>
      <c r="J34" s="261">
        <v>39462</v>
      </c>
    </row>
    <row r="35" spans="1:10" ht="18.75" customHeight="1">
      <c r="A35" s="144" t="s">
        <v>86</v>
      </c>
      <c r="B35" s="249"/>
      <c r="D35" s="258">
        <v>75381</v>
      </c>
      <c r="E35" s="247"/>
      <c r="F35" s="258">
        <v>80677</v>
      </c>
      <c r="G35" s="247"/>
      <c r="H35" s="255">
        <v>0</v>
      </c>
      <c r="I35" s="257"/>
      <c r="J35" s="255">
        <v>0</v>
      </c>
    </row>
    <row r="36" spans="1:10" ht="18.75" customHeight="1">
      <c r="A36" s="144" t="s">
        <v>62</v>
      </c>
      <c r="B36" s="249"/>
      <c r="D36" s="258">
        <v>104408</v>
      </c>
      <c r="E36" s="247"/>
      <c r="F36" s="258">
        <v>93441</v>
      </c>
      <c r="G36" s="247"/>
      <c r="H36" s="261">
        <v>20963</v>
      </c>
      <c r="I36" s="257"/>
      <c r="J36" s="261">
        <v>14780</v>
      </c>
    </row>
    <row r="37" spans="1:10" ht="18.75" customHeight="1">
      <c r="A37" s="150" t="s">
        <v>87</v>
      </c>
      <c r="B37" s="249"/>
      <c r="D37" s="251">
        <f>SUM(D24:D36)</f>
        <v>2223801</v>
      </c>
      <c r="E37" s="252"/>
      <c r="F37" s="251">
        <f>SUM(F24:F36)</f>
        <v>2388615</v>
      </c>
      <c r="G37" s="252"/>
      <c r="H37" s="251">
        <f>SUM(H24:H36)</f>
        <v>3010745</v>
      </c>
      <c r="I37" s="252"/>
      <c r="J37" s="251">
        <f>SUM(J24:J36)</f>
        <v>3024347</v>
      </c>
    </row>
    <row r="38" spans="1:10" ht="18.649999999999999" customHeight="1">
      <c r="B38" s="249"/>
      <c r="D38" s="252"/>
      <c r="E38" s="252"/>
      <c r="F38" s="252"/>
      <c r="G38" s="252"/>
      <c r="H38" s="252"/>
      <c r="I38" s="252"/>
      <c r="J38" s="252"/>
    </row>
    <row r="39" spans="1:10" ht="18.75" customHeight="1" thickBot="1">
      <c r="A39" s="150" t="s">
        <v>88</v>
      </c>
      <c r="D39" s="263">
        <f>SUM(D21,D37)</f>
        <v>5256077</v>
      </c>
      <c r="E39" s="252"/>
      <c r="F39" s="263">
        <f>SUM(F21,F37)</f>
        <v>5154106</v>
      </c>
      <c r="G39" s="252"/>
      <c r="H39" s="263">
        <f>SUM(H21,H37)</f>
        <v>4410675</v>
      </c>
      <c r="I39" s="252"/>
      <c r="J39" s="263">
        <f>SUM(J21,J37)</f>
        <v>4492998</v>
      </c>
    </row>
    <row r="40" spans="1:10" ht="18.75" customHeight="1" thickTop="1">
      <c r="D40" s="250"/>
      <c r="E40" s="250"/>
      <c r="F40" s="250"/>
      <c r="G40" s="250"/>
      <c r="H40" s="250"/>
      <c r="I40" s="250"/>
      <c r="J40" s="250"/>
    </row>
    <row r="41" spans="1:10" ht="18.75" customHeight="1">
      <c r="A41" s="142" t="s">
        <v>0</v>
      </c>
      <c r="B41" s="264"/>
      <c r="C41" s="265"/>
      <c r="D41" s="266"/>
      <c r="E41" s="250"/>
      <c r="F41" s="266"/>
      <c r="G41" s="250"/>
      <c r="H41" s="250"/>
      <c r="I41" s="250"/>
      <c r="J41" s="250"/>
    </row>
    <row r="42" spans="1:10" ht="18.75" customHeight="1">
      <c r="A42" s="148" t="str">
        <f>$A$2</f>
        <v>Statement of financial position</v>
      </c>
      <c r="B42" s="267"/>
      <c r="C42" s="268"/>
      <c r="D42" s="269"/>
      <c r="E42" s="248"/>
      <c r="F42" s="269"/>
      <c r="G42" s="248"/>
      <c r="H42" s="248"/>
      <c r="I42" s="248"/>
      <c r="J42" s="248"/>
    </row>
    <row r="43" spans="1:10" ht="18.75" customHeight="1">
      <c r="A43" s="148"/>
      <c r="B43" s="267"/>
      <c r="C43" s="268"/>
      <c r="D43" s="269"/>
      <c r="E43" s="248"/>
      <c r="F43" s="269"/>
      <c r="G43" s="248"/>
      <c r="H43" s="248"/>
      <c r="I43" s="248"/>
      <c r="J43" s="248"/>
    </row>
    <row r="44" spans="1:10" ht="18.75" customHeight="1">
      <c r="A44" s="268"/>
      <c r="D44" s="301" t="s">
        <v>3</v>
      </c>
      <c r="E44" s="301"/>
      <c r="F44" s="301"/>
      <c r="G44" s="242"/>
      <c r="H44" s="303" t="s">
        <v>4</v>
      </c>
      <c r="I44" s="303"/>
      <c r="J44" s="303"/>
    </row>
    <row r="45" spans="1:10" ht="18.75" customHeight="1">
      <c r="A45" s="268"/>
      <c r="C45" s="150"/>
      <c r="D45" s="301" t="s">
        <v>5</v>
      </c>
      <c r="E45" s="301"/>
      <c r="F45" s="301"/>
      <c r="G45" s="163"/>
      <c r="H45" s="301" t="s">
        <v>5</v>
      </c>
      <c r="I45" s="301"/>
      <c r="J45" s="301"/>
    </row>
    <row r="46" spans="1:10" ht="18.75" customHeight="1">
      <c r="C46" s="150"/>
      <c r="D46" s="295" t="s">
        <v>244</v>
      </c>
      <c r="E46" s="152"/>
      <c r="F46" s="153" t="s">
        <v>73</v>
      </c>
      <c r="G46" s="152"/>
      <c r="H46" s="151" t="s">
        <v>244</v>
      </c>
      <c r="I46" s="152"/>
      <c r="J46" s="153" t="s">
        <v>73</v>
      </c>
    </row>
    <row r="47" spans="1:10" ht="18.75" customHeight="1">
      <c r="A47" s="164" t="s">
        <v>89</v>
      </c>
      <c r="B47" s="143" t="s">
        <v>7</v>
      </c>
      <c r="C47" s="150"/>
      <c r="D47" s="6" t="s">
        <v>213</v>
      </c>
      <c r="E47" s="153"/>
      <c r="F47" s="154" t="s">
        <v>167</v>
      </c>
      <c r="G47" s="153"/>
      <c r="H47" s="154" t="s">
        <v>213</v>
      </c>
      <c r="I47" s="153"/>
      <c r="J47" s="154" t="s">
        <v>167</v>
      </c>
    </row>
    <row r="48" spans="1:10" ht="18.75" customHeight="1">
      <c r="A48" s="164"/>
      <c r="C48" s="150"/>
      <c r="D48" s="296" t="s">
        <v>75</v>
      </c>
      <c r="E48" s="153"/>
      <c r="F48" s="154"/>
      <c r="G48" s="153"/>
      <c r="H48" s="155" t="s">
        <v>75</v>
      </c>
      <c r="I48" s="153"/>
      <c r="J48" s="154"/>
    </row>
    <row r="49" spans="1:15" ht="18" customHeight="1">
      <c r="A49" s="268"/>
      <c r="D49" s="302" t="s">
        <v>8</v>
      </c>
      <c r="E49" s="302"/>
      <c r="F49" s="302"/>
      <c r="G49" s="302"/>
      <c r="H49" s="302"/>
      <c r="I49" s="302"/>
      <c r="J49" s="302"/>
    </row>
    <row r="50" spans="1:15" ht="18.75" customHeight="1">
      <c r="A50" s="156" t="s">
        <v>90</v>
      </c>
      <c r="D50" s="248"/>
      <c r="E50" s="248"/>
      <c r="F50" s="248"/>
      <c r="G50" s="248"/>
      <c r="H50" s="248"/>
      <c r="I50" s="248"/>
      <c r="J50" s="248"/>
    </row>
    <row r="51" spans="1:15" ht="18.75" customHeight="1">
      <c r="A51" s="144" t="s">
        <v>91</v>
      </c>
      <c r="B51" s="249">
        <v>2</v>
      </c>
      <c r="D51" s="247">
        <v>104830</v>
      </c>
      <c r="E51" s="247"/>
      <c r="F51" s="247">
        <v>97394</v>
      </c>
      <c r="G51" s="247"/>
      <c r="H51" s="261">
        <v>74</v>
      </c>
      <c r="I51" s="257"/>
      <c r="J51" s="261">
        <v>318</v>
      </c>
      <c r="M51" s="165"/>
      <c r="N51" s="270"/>
      <c r="O51" s="270"/>
    </row>
    <row r="52" spans="1:15" ht="18.75" customHeight="1">
      <c r="A52" s="144" t="s">
        <v>217</v>
      </c>
      <c r="B52" s="249">
        <v>2</v>
      </c>
      <c r="D52" s="247">
        <v>116770</v>
      </c>
      <c r="E52" s="247"/>
      <c r="F52" s="247">
        <v>197324</v>
      </c>
      <c r="G52" s="247"/>
      <c r="H52" s="261">
        <v>27608</v>
      </c>
      <c r="I52" s="257"/>
      <c r="J52" s="261">
        <v>16998</v>
      </c>
      <c r="M52" s="165"/>
      <c r="N52" s="270"/>
      <c r="O52" s="270"/>
    </row>
    <row r="53" spans="1:15" ht="18.75" customHeight="1">
      <c r="A53" s="144" t="s">
        <v>106</v>
      </c>
      <c r="B53" s="249"/>
      <c r="D53" s="34">
        <v>9409</v>
      </c>
      <c r="E53" s="247"/>
      <c r="F53" s="247">
        <v>2764</v>
      </c>
      <c r="G53" s="247"/>
      <c r="H53" s="255">
        <v>0</v>
      </c>
      <c r="I53" s="7"/>
      <c r="J53" s="255">
        <v>0</v>
      </c>
      <c r="M53" s="165"/>
      <c r="N53" s="270"/>
      <c r="O53" s="270"/>
    </row>
    <row r="54" spans="1:15" ht="18.75" customHeight="1">
      <c r="A54" s="144" t="s">
        <v>175</v>
      </c>
      <c r="B54" s="249"/>
      <c r="D54" s="7">
        <v>12223</v>
      </c>
      <c r="E54" s="247"/>
      <c r="F54" s="7">
        <v>11252</v>
      </c>
      <c r="G54" s="247"/>
      <c r="H54" s="261">
        <v>2392</v>
      </c>
      <c r="I54" s="257"/>
      <c r="J54" s="261">
        <v>2171</v>
      </c>
      <c r="M54" s="166"/>
      <c r="N54" s="270"/>
      <c r="O54" s="270"/>
    </row>
    <row r="55" spans="1:15" ht="18.75" customHeight="1">
      <c r="A55" s="144" t="s">
        <v>176</v>
      </c>
      <c r="B55" s="249"/>
      <c r="D55" s="7">
        <v>26944</v>
      </c>
      <c r="E55" s="7"/>
      <c r="F55" s="7">
        <v>50</v>
      </c>
      <c r="G55" s="248"/>
      <c r="H55" s="262">
        <v>458</v>
      </c>
      <c r="I55" s="7"/>
      <c r="J55" s="262">
        <v>0</v>
      </c>
      <c r="M55" s="166"/>
      <c r="N55" s="270"/>
      <c r="O55" s="270"/>
    </row>
    <row r="56" spans="1:15" ht="18.75" customHeight="1">
      <c r="A56" s="144" t="s">
        <v>63</v>
      </c>
      <c r="B56" s="249">
        <v>2</v>
      </c>
      <c r="D56" s="247">
        <v>29455</v>
      </c>
      <c r="E56" s="247"/>
      <c r="F56" s="247">
        <v>26469</v>
      </c>
      <c r="G56" s="256"/>
      <c r="H56" s="261">
        <v>12380</v>
      </c>
      <c r="I56" s="271"/>
      <c r="J56" s="261">
        <v>7648</v>
      </c>
      <c r="M56" s="166"/>
      <c r="N56" s="270"/>
      <c r="O56" s="270"/>
    </row>
    <row r="57" spans="1:15" ht="18.75" customHeight="1">
      <c r="A57" s="150" t="s">
        <v>92</v>
      </c>
      <c r="B57" s="249"/>
      <c r="C57" s="150"/>
      <c r="D57" s="251">
        <f>SUM(D51:D56)</f>
        <v>299631</v>
      </c>
      <c r="E57" s="252"/>
      <c r="F57" s="251">
        <f>SUM(F51:F56)</f>
        <v>335253</v>
      </c>
      <c r="G57" s="272">
        <f>SUM(G51:G56)</f>
        <v>0</v>
      </c>
      <c r="H57" s="251">
        <f>SUM(H51:H56)</f>
        <v>42912</v>
      </c>
      <c r="I57" s="272">
        <f>SUM(I51:I56)</f>
        <v>0</v>
      </c>
      <c r="J57" s="251">
        <f>SUM(J51:J56)</f>
        <v>27135</v>
      </c>
    </row>
    <row r="58" spans="1:15" s="168" customFormat="1" ht="18.649999999999999" customHeight="1">
      <c r="A58" s="167"/>
      <c r="B58" s="273"/>
      <c r="C58" s="167"/>
      <c r="D58" s="274"/>
      <c r="E58" s="274"/>
      <c r="F58" s="274"/>
      <c r="G58" s="274"/>
      <c r="H58" s="274"/>
      <c r="I58" s="274"/>
      <c r="J58" s="274"/>
    </row>
    <row r="59" spans="1:15" ht="18.75" customHeight="1">
      <c r="A59" s="156" t="s">
        <v>93</v>
      </c>
      <c r="B59" s="249"/>
      <c r="D59" s="248"/>
      <c r="E59" s="248"/>
      <c r="F59" s="248"/>
      <c r="G59" s="248"/>
      <c r="H59" s="248"/>
      <c r="I59" s="248"/>
      <c r="J59" s="248"/>
      <c r="M59" s="169"/>
      <c r="N59" s="170"/>
      <c r="O59" s="170"/>
    </row>
    <row r="60" spans="1:15" ht="18.75" customHeight="1">
      <c r="A60" s="144" t="s">
        <v>177</v>
      </c>
      <c r="B60" s="249"/>
      <c r="D60" s="247">
        <v>169069</v>
      </c>
      <c r="E60" s="247"/>
      <c r="F60" s="247">
        <v>175788</v>
      </c>
      <c r="G60" s="247"/>
      <c r="H60" s="261">
        <v>6629</v>
      </c>
      <c r="I60" s="257"/>
      <c r="J60" s="261">
        <v>7507</v>
      </c>
    </row>
    <row r="61" spans="1:15" ht="18.75" customHeight="1">
      <c r="A61" s="144" t="s">
        <v>107</v>
      </c>
      <c r="B61" s="249"/>
      <c r="D61" s="247">
        <v>23018</v>
      </c>
      <c r="E61" s="247"/>
      <c r="F61" s="247">
        <v>17418</v>
      </c>
      <c r="G61" s="247"/>
      <c r="H61" s="275">
        <v>23018</v>
      </c>
      <c r="I61" s="257"/>
      <c r="J61" s="275">
        <v>17418</v>
      </c>
    </row>
    <row r="62" spans="1:15" ht="18.75" customHeight="1">
      <c r="A62" s="144" t="s">
        <v>218</v>
      </c>
      <c r="B62" s="249"/>
      <c r="D62" s="247">
        <v>132500</v>
      </c>
      <c r="E62" s="247"/>
      <c r="F62" s="247">
        <v>121197</v>
      </c>
      <c r="G62" s="247"/>
      <c r="H62" s="276">
        <v>26752</v>
      </c>
      <c r="I62" s="257"/>
      <c r="J62" s="276">
        <v>24229</v>
      </c>
    </row>
    <row r="63" spans="1:15" ht="18.75" customHeight="1">
      <c r="A63" s="150" t="s">
        <v>94</v>
      </c>
      <c r="B63" s="249"/>
      <c r="C63" s="150"/>
      <c r="D63" s="251">
        <f>SUM(D60:D62)</f>
        <v>324587</v>
      </c>
      <c r="E63" s="252"/>
      <c r="F63" s="251">
        <f>SUM(F60:F62)</f>
        <v>314403</v>
      </c>
      <c r="G63" s="272"/>
      <c r="H63" s="251">
        <f>SUM(H60:H62)</f>
        <v>56399</v>
      </c>
      <c r="I63" s="252"/>
      <c r="J63" s="251">
        <f>SUM(J60:J62)</f>
        <v>49154</v>
      </c>
    </row>
    <row r="64" spans="1:15" ht="18.649999999999999" customHeight="1">
      <c r="A64" s="150"/>
      <c r="B64" s="249"/>
      <c r="C64" s="150"/>
      <c r="D64" s="272"/>
      <c r="E64" s="252"/>
      <c r="F64" s="272"/>
      <c r="G64" s="272"/>
      <c r="H64" s="272"/>
      <c r="I64" s="252"/>
      <c r="J64" s="272"/>
    </row>
    <row r="65" spans="1:10" ht="18.649999999999999" customHeight="1">
      <c r="A65" s="150" t="s">
        <v>95</v>
      </c>
      <c r="B65" s="249"/>
      <c r="C65" s="150"/>
      <c r="D65" s="277">
        <f>SUM(D57+D63)</f>
        <v>624218</v>
      </c>
      <c r="E65" s="272"/>
      <c r="F65" s="277">
        <f>SUM(F57+F63)</f>
        <v>649656</v>
      </c>
      <c r="G65" s="272"/>
      <c r="H65" s="277">
        <f>SUM(H57+H63)</f>
        <v>99311</v>
      </c>
      <c r="I65" s="272"/>
      <c r="J65" s="277">
        <f>SUM(J57+J63)</f>
        <v>76289</v>
      </c>
    </row>
    <row r="66" spans="1:10" ht="18.649999999999999" customHeight="1">
      <c r="B66" s="249"/>
      <c r="D66" s="248"/>
      <c r="E66" s="248"/>
      <c r="F66" s="248"/>
      <c r="G66" s="248"/>
      <c r="H66" s="248"/>
      <c r="I66" s="248"/>
      <c r="J66" s="248"/>
    </row>
    <row r="67" spans="1:10" ht="18.75" customHeight="1">
      <c r="A67" s="156" t="s">
        <v>96</v>
      </c>
      <c r="B67" s="249"/>
      <c r="D67" s="248"/>
      <c r="E67" s="248"/>
      <c r="F67" s="248"/>
      <c r="G67" s="248"/>
      <c r="H67" s="248"/>
      <c r="I67" s="248"/>
      <c r="J67" s="248"/>
    </row>
    <row r="68" spans="1:10" ht="18.75" customHeight="1">
      <c r="A68" s="144" t="s">
        <v>97</v>
      </c>
      <c r="B68" s="249"/>
      <c r="D68" s="248"/>
      <c r="E68" s="248"/>
      <c r="F68" s="248"/>
      <c r="G68" s="248"/>
      <c r="H68" s="248"/>
      <c r="I68" s="248"/>
      <c r="J68" s="248"/>
    </row>
    <row r="69" spans="1:10" ht="18.75" customHeight="1">
      <c r="A69" s="144" t="s">
        <v>98</v>
      </c>
      <c r="B69" s="249"/>
      <c r="D69" s="256"/>
      <c r="E69" s="256"/>
      <c r="F69" s="256"/>
      <c r="G69" s="256"/>
      <c r="H69" s="256"/>
      <c r="I69" s="256"/>
      <c r="J69" s="256"/>
    </row>
    <row r="70" spans="1:10" ht="18.75" customHeight="1">
      <c r="A70" s="171" t="s">
        <v>219</v>
      </c>
      <c r="B70" s="249"/>
      <c r="D70" s="256"/>
      <c r="E70" s="256"/>
      <c r="F70" s="256"/>
      <c r="G70" s="256"/>
      <c r="H70" s="256"/>
      <c r="I70" s="256"/>
      <c r="J70" s="256"/>
    </row>
    <row r="71" spans="1:10" ht="18.75" customHeight="1" thickBot="1">
      <c r="A71" s="171" t="s">
        <v>178</v>
      </c>
      <c r="B71" s="249"/>
      <c r="D71" s="278">
        <v>452094</v>
      </c>
      <c r="E71" s="247"/>
      <c r="F71" s="278">
        <v>452094</v>
      </c>
      <c r="G71" s="247"/>
      <c r="H71" s="278">
        <v>452094</v>
      </c>
      <c r="I71" s="247"/>
      <c r="J71" s="278">
        <v>452094</v>
      </c>
    </row>
    <row r="72" spans="1:10" ht="18.75" customHeight="1" thickTop="1">
      <c r="A72" s="144" t="s">
        <v>113</v>
      </c>
      <c r="B72" s="249"/>
      <c r="D72" s="256"/>
      <c r="E72" s="247"/>
      <c r="F72" s="256"/>
      <c r="G72" s="247"/>
      <c r="H72" s="256"/>
      <c r="I72" s="247"/>
      <c r="J72" s="256"/>
    </row>
    <row r="73" spans="1:10" ht="18.75" customHeight="1">
      <c r="A73" s="171" t="s">
        <v>220</v>
      </c>
      <c r="B73" s="249"/>
      <c r="D73" s="256"/>
      <c r="E73" s="247"/>
      <c r="F73" s="256"/>
      <c r="G73" s="247"/>
      <c r="H73" s="256"/>
      <c r="I73" s="247"/>
      <c r="J73" s="256"/>
    </row>
    <row r="74" spans="1:10" ht="18.75" customHeight="1">
      <c r="A74" s="171" t="s">
        <v>178</v>
      </c>
      <c r="B74" s="249"/>
      <c r="D74" s="247">
        <v>441560</v>
      </c>
      <c r="E74" s="247"/>
      <c r="F74" s="247">
        <v>441560</v>
      </c>
      <c r="G74" s="247"/>
      <c r="H74" s="247">
        <v>441560</v>
      </c>
      <c r="I74" s="247"/>
      <c r="J74" s="247">
        <v>441560</v>
      </c>
    </row>
    <row r="75" spans="1:10" ht="18.75" customHeight="1">
      <c r="A75" s="144" t="s">
        <v>99</v>
      </c>
      <c r="B75" s="249"/>
      <c r="D75" s="247">
        <v>2832156</v>
      </c>
      <c r="E75" s="247"/>
      <c r="F75" s="247">
        <v>2832156</v>
      </c>
      <c r="G75" s="247"/>
      <c r="H75" s="247">
        <v>2832156</v>
      </c>
      <c r="I75" s="247"/>
      <c r="J75" s="247">
        <v>2832156</v>
      </c>
    </row>
    <row r="76" spans="1:10" ht="18.75" customHeight="1">
      <c r="A76" s="144" t="s">
        <v>111</v>
      </c>
      <c r="B76" s="249"/>
      <c r="D76" s="247"/>
      <c r="E76" s="247"/>
      <c r="F76" s="247"/>
      <c r="G76" s="247"/>
      <c r="H76" s="247"/>
      <c r="I76" s="247"/>
      <c r="J76" s="247"/>
    </row>
    <row r="77" spans="1:10" ht="18.75" customHeight="1">
      <c r="A77" s="162" t="s">
        <v>53</v>
      </c>
      <c r="B77" s="249"/>
      <c r="D77" s="255">
        <v>0</v>
      </c>
      <c r="E77" s="247"/>
      <c r="F77" s="255">
        <v>0</v>
      </c>
      <c r="G77" s="247"/>
      <c r="H77" s="247">
        <v>3805</v>
      </c>
      <c r="I77" s="247"/>
      <c r="J77" s="247">
        <v>3805</v>
      </c>
    </row>
    <row r="78" spans="1:10" ht="18.75" customHeight="1">
      <c r="A78" s="144" t="s">
        <v>30</v>
      </c>
      <c r="B78" s="249"/>
      <c r="D78" s="247"/>
      <c r="E78" s="247"/>
      <c r="F78" s="247"/>
      <c r="G78" s="247"/>
      <c r="H78" s="247"/>
      <c r="I78" s="247"/>
      <c r="J78" s="247"/>
    </row>
    <row r="79" spans="1:10" ht="18.75" customHeight="1">
      <c r="A79" s="144" t="s">
        <v>100</v>
      </c>
      <c r="B79" s="249"/>
      <c r="D79" s="247"/>
      <c r="E79" s="247"/>
      <c r="F79" s="247"/>
      <c r="G79" s="247"/>
      <c r="H79" s="247"/>
      <c r="I79" s="247"/>
      <c r="J79" s="247"/>
    </row>
    <row r="80" spans="1:10" ht="18.75" customHeight="1">
      <c r="A80" s="144" t="s">
        <v>101</v>
      </c>
      <c r="B80" s="249"/>
      <c r="D80" s="247">
        <v>45209</v>
      </c>
      <c r="E80" s="247"/>
      <c r="F80" s="247">
        <v>45209</v>
      </c>
      <c r="G80" s="247"/>
      <c r="H80" s="247">
        <v>45209</v>
      </c>
      <c r="I80" s="247"/>
      <c r="J80" s="247">
        <v>45209</v>
      </c>
    </row>
    <row r="81" spans="1:10" ht="18.75" customHeight="1">
      <c r="A81" s="144" t="s">
        <v>102</v>
      </c>
      <c r="B81" s="249"/>
      <c r="D81" s="247">
        <v>1322796</v>
      </c>
      <c r="E81" s="247"/>
      <c r="F81" s="247">
        <v>1193070</v>
      </c>
      <c r="G81" s="247"/>
      <c r="H81" s="247">
        <v>988634</v>
      </c>
      <c r="I81" s="247"/>
      <c r="J81" s="247">
        <v>1093979</v>
      </c>
    </row>
    <row r="82" spans="1:10" ht="18.75" customHeight="1">
      <c r="A82" s="144" t="s">
        <v>112</v>
      </c>
      <c r="B82" s="249"/>
      <c r="D82" s="279">
        <v>-11580</v>
      </c>
      <c r="E82" s="247"/>
      <c r="F82" s="279">
        <v>-6290</v>
      </c>
      <c r="G82" s="247"/>
      <c r="H82" s="280">
        <v>0</v>
      </c>
      <c r="I82" s="247"/>
      <c r="J82" s="280">
        <v>0</v>
      </c>
    </row>
    <row r="83" spans="1:10" ht="18.75" customHeight="1">
      <c r="A83" s="150" t="s">
        <v>103</v>
      </c>
      <c r="B83" s="249"/>
      <c r="D83" s="272">
        <f>SUM(D72:D82)</f>
        <v>4630141</v>
      </c>
      <c r="E83" s="272"/>
      <c r="F83" s="272">
        <f>SUM(F72:F82)</f>
        <v>4505705</v>
      </c>
      <c r="G83" s="272"/>
      <c r="H83" s="272">
        <f>SUM(H72:H82)</f>
        <v>4311364</v>
      </c>
      <c r="I83" s="272"/>
      <c r="J83" s="272">
        <f>SUM(J72:J82)</f>
        <v>4416709</v>
      </c>
    </row>
    <row r="84" spans="1:10" ht="18.75" customHeight="1">
      <c r="A84" s="144" t="s">
        <v>104</v>
      </c>
      <c r="B84" s="249"/>
      <c r="D84" s="281">
        <v>1718</v>
      </c>
      <c r="E84" s="282"/>
      <c r="F84" s="281">
        <v>-1255</v>
      </c>
      <c r="G84" s="250"/>
      <c r="H84" s="280">
        <v>0</v>
      </c>
      <c r="I84" s="248" t="s">
        <v>144</v>
      </c>
      <c r="J84" s="280">
        <v>0</v>
      </c>
    </row>
    <row r="85" spans="1:10" ht="18.75" customHeight="1">
      <c r="A85" s="150" t="s">
        <v>31</v>
      </c>
      <c r="B85" s="249"/>
      <c r="D85" s="277">
        <f>SUM(D83:D84)</f>
        <v>4631859</v>
      </c>
      <c r="E85" s="272"/>
      <c r="F85" s="277">
        <f>SUM(F83:F84)</f>
        <v>4504450</v>
      </c>
      <c r="G85" s="252"/>
      <c r="H85" s="277">
        <f>SUM(H83:H84)</f>
        <v>4311364</v>
      </c>
      <c r="I85" s="252"/>
      <c r="J85" s="277">
        <f>SUM(J83:J84)</f>
        <v>4416709</v>
      </c>
    </row>
    <row r="86" spans="1:10" ht="18.649999999999999" customHeight="1">
      <c r="A86" s="150"/>
      <c r="B86" s="249"/>
      <c r="D86" s="272"/>
      <c r="E86" s="272"/>
      <c r="F86" s="272"/>
      <c r="G86" s="252"/>
      <c r="H86" s="272"/>
      <c r="I86" s="252"/>
      <c r="J86" s="272"/>
    </row>
    <row r="87" spans="1:10" ht="18.75" customHeight="1" thickBot="1">
      <c r="A87" s="150" t="s">
        <v>115</v>
      </c>
      <c r="D87" s="263">
        <f>SUM(D65,D85)</f>
        <v>5256077</v>
      </c>
      <c r="E87" s="252"/>
      <c r="F87" s="263">
        <f>SUM(F65,F85)</f>
        <v>5154106</v>
      </c>
      <c r="G87" s="252"/>
      <c r="H87" s="263">
        <f>SUM(H65,H85)</f>
        <v>4410675</v>
      </c>
      <c r="I87" s="252"/>
      <c r="J87" s="263">
        <f>SUM(J65,J85)</f>
        <v>4492998</v>
      </c>
    </row>
    <row r="88" spans="1:10" ht="18.75" customHeight="1" thickTop="1">
      <c r="D88" s="298">
        <f t="shared" ref="D88:J88" si="0">D39-D87</f>
        <v>0</v>
      </c>
      <c r="E88" s="172">
        <f t="shared" si="0"/>
        <v>0</v>
      </c>
      <c r="F88" s="172">
        <f t="shared" si="0"/>
        <v>0</v>
      </c>
      <c r="G88" s="172">
        <f t="shared" si="0"/>
        <v>0</v>
      </c>
      <c r="H88" s="172">
        <f t="shared" si="0"/>
        <v>0</v>
      </c>
      <c r="I88" s="172">
        <f t="shared" si="0"/>
        <v>0</v>
      </c>
      <c r="J88" s="172">
        <f t="shared" si="0"/>
        <v>0</v>
      </c>
    </row>
    <row r="89" spans="1:10" ht="18.75" customHeight="1">
      <c r="D89" s="299">
        <f>D87-D39</f>
        <v>0</v>
      </c>
      <c r="F89" s="289">
        <f>F87-F39</f>
        <v>0</v>
      </c>
      <c r="H89" s="289">
        <f>H87-H39</f>
        <v>0</v>
      </c>
      <c r="J89" s="289">
        <f>J87-J39</f>
        <v>0</v>
      </c>
    </row>
    <row r="90" spans="1:10" ht="18.75" customHeight="1"/>
    <row r="91" spans="1:10" ht="18.75" customHeight="1"/>
    <row r="92" spans="1:10" ht="18.75" customHeight="1"/>
    <row r="93" spans="1:10" ht="18.75" customHeight="1"/>
    <row r="94" spans="1:10" ht="18.75" customHeight="1"/>
  </sheetData>
  <mergeCells count="10">
    <mergeCell ref="D4:F4"/>
    <mergeCell ref="H4:J4"/>
    <mergeCell ref="D5:F5"/>
    <mergeCell ref="H5:J5"/>
    <mergeCell ref="D9:J9"/>
    <mergeCell ref="D45:F45"/>
    <mergeCell ref="H45:J45"/>
    <mergeCell ref="D49:J49"/>
    <mergeCell ref="D44:F44"/>
    <mergeCell ref="H44:J44"/>
  </mergeCells>
  <pageMargins left="0.7" right="0.7" top="0.48" bottom="0.5" header="0.5" footer="0.5"/>
  <pageSetup paperSize="9" scale="7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0"/>
  <sheetViews>
    <sheetView topLeftCell="A7" zoomScaleNormal="100" zoomScaleSheetLayoutView="100" workbookViewId="0">
      <selection activeCell="H166" sqref="H166"/>
    </sheetView>
  </sheetViews>
  <sheetFormatPr defaultColWidth="9.08984375" defaultRowHeight="18.75" customHeight="1"/>
  <cols>
    <col min="1" max="1" width="42.81640625" style="21" customWidth="1"/>
    <col min="2" max="2" width="8.54296875" style="47" customWidth="1"/>
    <col min="3" max="3" width="1.453125" style="21" customWidth="1"/>
    <col min="4" max="4" width="11.36328125" style="22" customWidth="1"/>
    <col min="5" max="5" width="1.453125" style="23" customWidth="1"/>
    <col min="6" max="6" width="11.36328125" style="22" customWidth="1"/>
    <col min="7" max="7" width="1.453125" style="23" customWidth="1"/>
    <col min="8" max="8" width="11.36328125" style="23" customWidth="1"/>
    <col min="9" max="9" width="1.453125" style="23" customWidth="1"/>
    <col min="10" max="10" width="11.36328125" style="23" customWidth="1"/>
    <col min="11" max="11" width="12.6328125" style="27" customWidth="1"/>
    <col min="12" max="12" width="25.08984375" style="25" bestFit="1" customWidth="1"/>
    <col min="13" max="13" width="34.453125" style="25" bestFit="1" customWidth="1"/>
    <col min="14" max="15" width="15.36328125" style="25" bestFit="1" customWidth="1"/>
    <col min="16" max="16" width="11.08984375" style="25" bestFit="1" customWidth="1"/>
    <col min="17" max="16384" width="9.08984375" style="25"/>
  </cols>
  <sheetData>
    <row r="1" spans="1:17" ht="19.5" customHeight="1">
      <c r="A1" s="16" t="s">
        <v>0</v>
      </c>
      <c r="B1" s="46"/>
      <c r="D1" s="24"/>
      <c r="E1" s="24"/>
      <c r="F1" s="24"/>
      <c r="G1" s="24"/>
      <c r="H1" s="24"/>
      <c r="I1" s="24"/>
      <c r="J1" s="24"/>
    </row>
    <row r="2" spans="1:17" ht="19.5" customHeight="1">
      <c r="A2" s="26" t="s">
        <v>1</v>
      </c>
    </row>
    <row r="3" spans="1:17" ht="19.5" customHeight="1">
      <c r="M3" s="20"/>
      <c r="N3" s="20"/>
      <c r="O3" s="20"/>
      <c r="P3" s="20"/>
      <c r="Q3" s="20"/>
    </row>
    <row r="4" spans="1:17" ht="19.5" customHeight="1">
      <c r="A4" s="21" t="s">
        <v>2</v>
      </c>
      <c r="D4" s="310" t="s">
        <v>3</v>
      </c>
      <c r="E4" s="310"/>
      <c r="F4" s="310"/>
      <c r="G4" s="4"/>
      <c r="H4" s="311" t="s">
        <v>4</v>
      </c>
      <c r="I4" s="311"/>
      <c r="J4" s="311"/>
      <c r="M4" s="17"/>
      <c r="N4" s="20"/>
      <c r="O4" s="20"/>
      <c r="P4" s="20"/>
      <c r="Q4" s="20"/>
    </row>
    <row r="5" spans="1:17" ht="19.5" customHeight="1">
      <c r="C5" s="28"/>
      <c r="D5" s="310" t="s">
        <v>5</v>
      </c>
      <c r="E5" s="310"/>
      <c r="F5" s="310"/>
      <c r="G5" s="22"/>
      <c r="H5" s="310" t="s">
        <v>5</v>
      </c>
      <c r="I5" s="310"/>
      <c r="J5" s="310"/>
      <c r="M5" s="17"/>
      <c r="N5" s="20"/>
      <c r="O5" s="20"/>
      <c r="P5" s="20"/>
      <c r="Q5" s="20"/>
    </row>
    <row r="6" spans="1:17" ht="19.5" customHeight="1">
      <c r="C6" s="28"/>
      <c r="D6" s="313" t="s">
        <v>6</v>
      </c>
      <c r="E6" s="304"/>
      <c r="F6" s="304"/>
      <c r="G6" s="22"/>
      <c r="H6" s="314" t="s">
        <v>6</v>
      </c>
      <c r="I6" s="315"/>
      <c r="J6" s="315"/>
      <c r="M6" s="17"/>
      <c r="N6" s="20"/>
      <c r="O6" s="20"/>
      <c r="P6" s="20"/>
      <c r="Q6" s="20"/>
    </row>
    <row r="7" spans="1:17" ht="19.5" customHeight="1">
      <c r="C7" s="28"/>
      <c r="D7" s="305" t="s">
        <v>244</v>
      </c>
      <c r="E7" s="305"/>
      <c r="F7" s="305"/>
      <c r="G7" s="48"/>
      <c r="H7" s="316" t="str">
        <f>D7</f>
        <v>30 September</v>
      </c>
      <c r="I7" s="317"/>
      <c r="J7" s="317"/>
      <c r="M7" s="17"/>
      <c r="N7" s="20"/>
      <c r="O7" s="20"/>
      <c r="P7" s="20"/>
      <c r="Q7" s="20"/>
    </row>
    <row r="8" spans="1:17" ht="19.5" customHeight="1">
      <c r="B8" s="46"/>
      <c r="C8" s="28"/>
      <c r="D8" s="6" t="s">
        <v>213</v>
      </c>
      <c r="E8" s="153"/>
      <c r="F8" s="154" t="s">
        <v>167</v>
      </c>
      <c r="G8" s="153"/>
      <c r="H8" s="154" t="s">
        <v>213</v>
      </c>
      <c r="I8" s="153"/>
      <c r="J8" s="154" t="s">
        <v>167</v>
      </c>
      <c r="M8" s="17"/>
      <c r="N8" s="20"/>
      <c r="O8" s="20"/>
      <c r="P8" s="20"/>
      <c r="Q8" s="20"/>
    </row>
    <row r="9" spans="1:17" ht="19.5" customHeight="1">
      <c r="D9" s="309" t="s">
        <v>8</v>
      </c>
      <c r="E9" s="309"/>
      <c r="F9" s="309"/>
      <c r="G9" s="309"/>
      <c r="H9" s="309"/>
      <c r="I9" s="309"/>
      <c r="J9" s="309"/>
      <c r="M9" s="20"/>
      <c r="N9" s="20"/>
      <c r="O9" s="20"/>
      <c r="P9" s="20"/>
      <c r="Q9" s="20"/>
    </row>
    <row r="10" spans="1:17" ht="19.5" customHeight="1">
      <c r="A10" s="30" t="s">
        <v>9</v>
      </c>
      <c r="D10" s="31"/>
      <c r="E10" s="31"/>
      <c r="F10" s="31"/>
      <c r="G10" s="31"/>
      <c r="H10" s="31"/>
      <c r="I10" s="31"/>
      <c r="J10" s="31"/>
      <c r="M10" s="20"/>
      <c r="N10" s="20"/>
      <c r="O10" s="20"/>
      <c r="P10" s="20"/>
      <c r="Q10" s="20"/>
    </row>
    <row r="11" spans="1:17" ht="19.5" customHeight="1">
      <c r="A11" s="21" t="s">
        <v>10</v>
      </c>
      <c r="D11" s="31">
        <v>478061</v>
      </c>
      <c r="E11" s="31"/>
      <c r="F11" s="31">
        <v>485562</v>
      </c>
      <c r="G11" s="31"/>
      <c r="H11" s="49">
        <v>137</v>
      </c>
      <c r="I11" s="31"/>
      <c r="J11" s="49">
        <v>213</v>
      </c>
      <c r="M11" s="20"/>
      <c r="N11" s="20"/>
      <c r="O11" s="20"/>
      <c r="P11" s="20"/>
      <c r="Q11" s="20"/>
    </row>
    <row r="12" spans="1:17" ht="19.5" customHeight="1">
      <c r="A12" s="21" t="s">
        <v>11</v>
      </c>
      <c r="D12" s="31">
        <v>3024</v>
      </c>
      <c r="E12" s="31"/>
      <c r="F12" s="31">
        <v>12432</v>
      </c>
      <c r="G12" s="31"/>
      <c r="H12" s="14">
        <v>0</v>
      </c>
      <c r="I12" s="44"/>
      <c r="J12" s="14">
        <v>0</v>
      </c>
      <c r="M12" s="50"/>
      <c r="N12" s="51"/>
      <c r="O12" s="51"/>
      <c r="P12" s="20"/>
      <c r="Q12" s="20"/>
    </row>
    <row r="13" spans="1:17" ht="19.5" customHeight="1">
      <c r="A13" s="21" t="s">
        <v>12</v>
      </c>
      <c r="D13" s="31">
        <v>25458</v>
      </c>
      <c r="E13" s="31"/>
      <c r="F13" s="31">
        <v>20732</v>
      </c>
      <c r="G13" s="31"/>
      <c r="H13" s="14">
        <v>0</v>
      </c>
      <c r="I13" s="44"/>
      <c r="J13" s="14">
        <v>0</v>
      </c>
      <c r="M13" s="50"/>
      <c r="N13" s="51"/>
      <c r="O13" s="51"/>
      <c r="P13" s="20"/>
      <c r="Q13" s="20"/>
    </row>
    <row r="14" spans="1:17" ht="19.5" customHeight="1">
      <c r="A14" s="21" t="s">
        <v>110</v>
      </c>
      <c r="D14" s="7">
        <v>128</v>
      </c>
      <c r="E14" s="31"/>
      <c r="F14" s="7">
        <v>96</v>
      </c>
      <c r="G14" s="31"/>
      <c r="H14" s="12">
        <v>52701</v>
      </c>
      <c r="I14" s="31"/>
      <c r="J14" s="12">
        <v>43958</v>
      </c>
      <c r="M14" s="50"/>
      <c r="N14" s="51"/>
      <c r="O14" s="51"/>
      <c r="P14" s="20"/>
      <c r="Q14" s="20"/>
    </row>
    <row r="15" spans="1:17" ht="19.5" customHeight="1">
      <c r="A15" s="21" t="s">
        <v>133</v>
      </c>
      <c r="D15" s="31"/>
      <c r="E15" s="31"/>
      <c r="F15" s="31"/>
      <c r="H15" s="39"/>
      <c r="J15" s="39"/>
      <c r="M15" s="50"/>
      <c r="N15" s="51"/>
      <c r="O15" s="51"/>
      <c r="P15" s="20"/>
      <c r="Q15" s="20"/>
    </row>
    <row r="16" spans="1:17" ht="19.5" customHeight="1">
      <c r="A16" s="21" t="s">
        <v>149</v>
      </c>
      <c r="D16" s="31">
        <v>15431</v>
      </c>
      <c r="E16" s="31"/>
      <c r="F16" s="31">
        <v>41842</v>
      </c>
      <c r="G16" s="31"/>
      <c r="H16" s="49">
        <v>42938</v>
      </c>
      <c r="I16" s="31"/>
      <c r="J16" s="49">
        <v>45149</v>
      </c>
      <c r="M16" s="50"/>
      <c r="N16" s="51"/>
      <c r="O16" s="51"/>
      <c r="P16" s="20"/>
      <c r="Q16" s="20"/>
    </row>
    <row r="17" spans="1:17" ht="19.5" customHeight="1">
      <c r="A17" s="28" t="s">
        <v>13</v>
      </c>
      <c r="B17" s="52"/>
      <c r="C17" s="28"/>
      <c r="D17" s="53">
        <f>SUM(D11:D16)</f>
        <v>522102</v>
      </c>
      <c r="E17" s="37"/>
      <c r="F17" s="53">
        <f>SUM(F11:F16)</f>
        <v>560664</v>
      </c>
      <c r="G17" s="37"/>
      <c r="H17" s="53">
        <f>SUM(H11:H16)</f>
        <v>95776</v>
      </c>
      <c r="I17" s="37"/>
      <c r="J17" s="53">
        <f>SUM(J11:J16)</f>
        <v>89320</v>
      </c>
      <c r="M17" s="50"/>
      <c r="N17" s="51"/>
      <c r="O17" s="51"/>
      <c r="P17" s="20"/>
      <c r="Q17" s="20"/>
    </row>
    <row r="18" spans="1:17" ht="11.5" customHeight="1">
      <c r="D18" s="54"/>
      <c r="E18" s="31"/>
      <c r="F18" s="54"/>
      <c r="G18" s="31"/>
      <c r="H18" s="55"/>
      <c r="I18" s="31"/>
      <c r="J18" s="55"/>
      <c r="M18" s="8"/>
      <c r="N18" s="9"/>
      <c r="O18" s="9"/>
      <c r="P18" s="20"/>
      <c r="Q18" s="20"/>
    </row>
    <row r="19" spans="1:17" ht="19.5" customHeight="1">
      <c r="A19" s="30" t="s">
        <v>14</v>
      </c>
      <c r="D19" s="54"/>
      <c r="E19" s="31"/>
      <c r="F19" s="54"/>
      <c r="G19" s="31"/>
      <c r="H19" s="55"/>
      <c r="I19" s="31"/>
      <c r="J19" s="55"/>
      <c r="M19" s="56"/>
      <c r="N19" s="51"/>
      <c r="O19" s="51"/>
      <c r="P19" s="20"/>
      <c r="Q19" s="20"/>
    </row>
    <row r="20" spans="1:17" ht="19.5" customHeight="1">
      <c r="A20" s="21" t="s">
        <v>15</v>
      </c>
      <c r="D20" s="31">
        <v>-262307</v>
      </c>
      <c r="E20" s="31"/>
      <c r="F20" s="31">
        <v>-277828</v>
      </c>
      <c r="G20" s="31"/>
      <c r="H20" s="31">
        <v>-330</v>
      </c>
      <c r="I20" s="31"/>
      <c r="J20" s="31">
        <v>-338</v>
      </c>
      <c r="M20" s="56"/>
      <c r="N20" s="51"/>
      <c r="O20" s="51"/>
      <c r="P20" s="20"/>
      <c r="Q20" s="20"/>
    </row>
    <row r="21" spans="1:17" ht="19.5" customHeight="1">
      <c r="A21" s="21" t="s">
        <v>16</v>
      </c>
      <c r="D21" s="31">
        <v>-7492</v>
      </c>
      <c r="E21" s="31"/>
      <c r="F21" s="31">
        <v>-13340</v>
      </c>
      <c r="G21" s="31"/>
      <c r="H21" s="14">
        <v>0</v>
      </c>
      <c r="I21" s="44"/>
      <c r="J21" s="14">
        <v>0</v>
      </c>
      <c r="M21" s="57"/>
      <c r="N21" s="51"/>
      <c r="O21" s="51"/>
      <c r="P21" s="20"/>
      <c r="Q21" s="20"/>
    </row>
    <row r="22" spans="1:17" ht="19.5" customHeight="1">
      <c r="A22" s="21" t="s">
        <v>17</v>
      </c>
      <c r="D22" s="7">
        <v>-17182</v>
      </c>
      <c r="E22" s="31">
        <v>-29614</v>
      </c>
      <c r="F22" s="7">
        <v>-20143</v>
      </c>
      <c r="G22" s="31"/>
      <c r="H22" s="14">
        <v>0</v>
      </c>
      <c r="I22" s="44"/>
      <c r="J22" s="14">
        <v>0</v>
      </c>
      <c r="M22" s="57"/>
      <c r="N22" s="51"/>
      <c r="O22" s="51"/>
      <c r="P22" s="20"/>
      <c r="Q22" s="20"/>
    </row>
    <row r="23" spans="1:17" ht="19.5" customHeight="1">
      <c r="A23" s="21" t="s">
        <v>108</v>
      </c>
      <c r="D23" s="14">
        <v>0</v>
      </c>
      <c r="E23" s="44"/>
      <c r="F23" s="14">
        <v>0</v>
      </c>
      <c r="G23" s="31"/>
      <c r="H23" s="7">
        <v>-29646</v>
      </c>
      <c r="I23" s="31"/>
      <c r="J23" s="7">
        <v>-29646</v>
      </c>
      <c r="M23" s="57"/>
      <c r="N23" s="51"/>
      <c r="O23" s="51"/>
      <c r="P23" s="20"/>
      <c r="Q23" s="20"/>
    </row>
    <row r="24" spans="1:17" ht="19.5" customHeight="1">
      <c r="A24" s="21" t="s">
        <v>156</v>
      </c>
      <c r="D24" s="31">
        <v>-4148</v>
      </c>
      <c r="E24" s="31"/>
      <c r="F24" s="31">
        <v>-3868</v>
      </c>
      <c r="G24" s="31"/>
      <c r="H24" s="31">
        <v>-11572</v>
      </c>
      <c r="I24" s="31"/>
      <c r="J24" s="31">
        <v>-13094</v>
      </c>
      <c r="M24" s="50"/>
      <c r="N24" s="51"/>
      <c r="O24" s="51"/>
      <c r="P24" s="20"/>
      <c r="Q24" s="20"/>
    </row>
    <row r="25" spans="1:17" ht="19.5" customHeight="1">
      <c r="A25" s="28" t="s">
        <v>18</v>
      </c>
      <c r="B25" s="58"/>
      <c r="C25" s="28"/>
      <c r="D25" s="38">
        <f>SUM(D20:D24)</f>
        <v>-291129</v>
      </c>
      <c r="E25" s="37"/>
      <c r="F25" s="38">
        <f>SUM(F20:F24)</f>
        <v>-315179</v>
      </c>
      <c r="G25" s="37"/>
      <c r="H25" s="38">
        <f>SUM(H20:H24)</f>
        <v>-41548</v>
      </c>
      <c r="I25" s="37"/>
      <c r="J25" s="38">
        <f>SUM(J20:J24)</f>
        <v>-43078</v>
      </c>
      <c r="K25" s="59"/>
      <c r="M25" s="8"/>
      <c r="N25" s="9"/>
      <c r="O25" s="9"/>
      <c r="P25" s="20"/>
      <c r="Q25" s="20"/>
    </row>
    <row r="26" spans="1:17" ht="11.5" customHeight="1">
      <c r="D26" s="54"/>
      <c r="E26" s="31"/>
      <c r="F26" s="54"/>
      <c r="G26" s="31"/>
      <c r="H26" s="55"/>
      <c r="I26" s="31"/>
      <c r="J26" s="55"/>
      <c r="M26" s="20"/>
      <c r="N26" s="20"/>
      <c r="O26" s="20"/>
      <c r="P26" s="20"/>
      <c r="Q26" s="20"/>
    </row>
    <row r="27" spans="1:17" ht="19.5" customHeight="1">
      <c r="A27" s="28" t="s">
        <v>19</v>
      </c>
      <c r="B27" s="58"/>
      <c r="C27" s="28"/>
      <c r="D27" s="60">
        <f>SUM(D17,D25)</f>
        <v>230973</v>
      </c>
      <c r="E27" s="37"/>
      <c r="F27" s="60">
        <f>SUM(F17,F25)</f>
        <v>245485</v>
      </c>
      <c r="G27" s="37"/>
      <c r="H27" s="43">
        <f>SUM(H17,H25)</f>
        <v>54228</v>
      </c>
      <c r="I27" s="37"/>
      <c r="J27" s="43">
        <f>SUM(J17,J25)</f>
        <v>46242</v>
      </c>
      <c r="M27" s="20"/>
      <c r="N27" s="20"/>
      <c r="O27" s="20"/>
      <c r="P27" s="20"/>
      <c r="Q27" s="20"/>
    </row>
    <row r="28" spans="1:17" ht="11.5" customHeight="1">
      <c r="D28" s="54"/>
      <c r="E28" s="31"/>
      <c r="F28" s="54"/>
      <c r="G28" s="31"/>
      <c r="H28" s="55"/>
      <c r="I28" s="31"/>
      <c r="J28" s="55"/>
      <c r="M28" s="20"/>
      <c r="N28" s="20"/>
      <c r="O28" s="20"/>
      <c r="P28" s="20"/>
      <c r="Q28" s="20"/>
    </row>
    <row r="29" spans="1:17" ht="19.5" customHeight="1">
      <c r="A29" s="21" t="s">
        <v>20</v>
      </c>
      <c r="D29" s="12">
        <v>1000</v>
      </c>
      <c r="E29" s="61"/>
      <c r="F29" s="12">
        <v>0</v>
      </c>
      <c r="G29" s="33"/>
      <c r="H29" s="49">
        <v>0</v>
      </c>
      <c r="I29" s="33"/>
      <c r="J29" s="49">
        <v>900</v>
      </c>
      <c r="M29" s="56"/>
      <c r="N29" s="9"/>
      <c r="O29" s="9"/>
      <c r="P29" s="20"/>
      <c r="Q29" s="20"/>
    </row>
    <row r="30" spans="1:17" ht="19.5" customHeight="1">
      <c r="A30" s="21" t="s">
        <v>21</v>
      </c>
      <c r="D30" s="31">
        <v>19037</v>
      </c>
      <c r="E30" s="31"/>
      <c r="F30" s="31">
        <v>29060</v>
      </c>
      <c r="G30" s="31"/>
      <c r="H30" s="49">
        <v>1931</v>
      </c>
      <c r="I30" s="31"/>
      <c r="J30" s="49">
        <v>1048</v>
      </c>
      <c r="M30" s="56"/>
      <c r="N30" s="9"/>
      <c r="O30" s="9"/>
      <c r="P30" s="20"/>
      <c r="Q30" s="20"/>
    </row>
    <row r="31" spans="1:17" ht="19.5" customHeight="1">
      <c r="A31" s="21" t="s">
        <v>22</v>
      </c>
      <c r="C31" s="28"/>
      <c r="D31" s="31">
        <v>-56005</v>
      </c>
      <c r="E31" s="31"/>
      <c r="F31" s="31">
        <v>-65758</v>
      </c>
      <c r="G31" s="31"/>
      <c r="H31" s="7">
        <v>-40</v>
      </c>
      <c r="I31" s="31"/>
      <c r="J31" s="7">
        <v>-155</v>
      </c>
      <c r="M31" s="56"/>
      <c r="N31" s="9"/>
      <c r="O31" s="9"/>
      <c r="P31" s="20"/>
      <c r="Q31" s="20"/>
    </row>
    <row r="32" spans="1:17" ht="19.5" customHeight="1">
      <c r="A32" s="21" t="s">
        <v>23</v>
      </c>
      <c r="D32" s="62">
        <v>-105418</v>
      </c>
      <c r="E32" s="31"/>
      <c r="F32" s="62">
        <v>-110046</v>
      </c>
      <c r="G32" s="31"/>
      <c r="H32" s="62">
        <v>-37071</v>
      </c>
      <c r="I32" s="31"/>
      <c r="J32" s="62">
        <v>-32313</v>
      </c>
      <c r="M32" s="56"/>
      <c r="N32" s="9"/>
      <c r="O32" s="9"/>
      <c r="P32" s="20"/>
      <c r="Q32" s="20"/>
    </row>
    <row r="33" spans="1:17" ht="11.5" customHeight="1">
      <c r="D33" s="31"/>
      <c r="E33" s="31"/>
      <c r="F33" s="31"/>
      <c r="G33" s="31"/>
      <c r="H33" s="31"/>
      <c r="I33" s="31"/>
      <c r="J33" s="31"/>
      <c r="M33" s="56"/>
      <c r="N33" s="9"/>
      <c r="O33" s="9"/>
      <c r="P33" s="20"/>
      <c r="Q33" s="20"/>
    </row>
    <row r="34" spans="1:17" ht="19.5" customHeight="1">
      <c r="A34" s="28" t="s">
        <v>180</v>
      </c>
      <c r="D34" s="37">
        <f>SUM(D27:D32)</f>
        <v>89587</v>
      </c>
      <c r="E34" s="31"/>
      <c r="F34" s="37">
        <f>SUM(F27:F32)</f>
        <v>98741</v>
      </c>
      <c r="G34" s="31"/>
      <c r="H34" s="37">
        <f>SUM(H27:H32)</f>
        <v>19048</v>
      </c>
      <c r="I34" s="31"/>
      <c r="J34" s="37">
        <f>SUM(J27:J32)</f>
        <v>15722</v>
      </c>
      <c r="M34" s="56"/>
      <c r="N34" s="9"/>
      <c r="O34" s="9"/>
      <c r="P34" s="20"/>
      <c r="Q34" s="20"/>
    </row>
    <row r="35" spans="1:17" ht="19.5" customHeight="1">
      <c r="A35" s="21" t="s">
        <v>24</v>
      </c>
      <c r="D35" s="31">
        <v>-1902</v>
      </c>
      <c r="E35" s="33"/>
      <c r="F35" s="31">
        <v>-847</v>
      </c>
      <c r="G35" s="33"/>
      <c r="H35" s="31">
        <v>-85</v>
      </c>
      <c r="I35" s="33"/>
      <c r="J35" s="31">
        <v>-96</v>
      </c>
      <c r="M35" s="56"/>
      <c r="N35" s="9"/>
      <c r="O35" s="9"/>
      <c r="P35" s="20"/>
      <c r="Q35" s="20"/>
    </row>
    <row r="36" spans="1:17" ht="19.5" customHeight="1">
      <c r="A36" s="21" t="s">
        <v>242</v>
      </c>
      <c r="D36" s="31"/>
      <c r="E36" s="33"/>
      <c r="F36" s="31"/>
      <c r="G36" s="33"/>
      <c r="H36" s="31"/>
      <c r="I36" s="33"/>
      <c r="J36" s="31"/>
      <c r="M36" s="56"/>
      <c r="N36" s="9"/>
      <c r="O36" s="9"/>
      <c r="P36" s="20"/>
      <c r="Q36" s="20"/>
    </row>
    <row r="37" spans="1:17" ht="19.5" customHeight="1">
      <c r="A37" s="21" t="s">
        <v>243</v>
      </c>
      <c r="D37" s="31">
        <v>251</v>
      </c>
      <c r="E37" s="33"/>
      <c r="F37" s="31">
        <v>-4195</v>
      </c>
      <c r="G37" s="33"/>
      <c r="H37" s="44">
        <v>0</v>
      </c>
      <c r="I37" s="33"/>
      <c r="J37" s="31">
        <v>15</v>
      </c>
      <c r="M37" s="56"/>
      <c r="N37" s="9"/>
      <c r="O37" s="9"/>
      <c r="P37" s="20"/>
      <c r="Q37" s="20"/>
    </row>
    <row r="38" spans="1:17" ht="19.5" customHeight="1">
      <c r="A38" s="21" t="s">
        <v>239</v>
      </c>
      <c r="D38" s="31"/>
      <c r="E38" s="33"/>
      <c r="F38" s="31"/>
      <c r="G38" s="33"/>
      <c r="H38" s="31"/>
      <c r="I38" s="33"/>
      <c r="J38" s="31"/>
      <c r="M38" s="56"/>
      <c r="N38" s="9"/>
      <c r="O38" s="9"/>
      <c r="P38" s="20"/>
      <c r="Q38" s="20"/>
    </row>
    <row r="39" spans="1:17" ht="19.5" customHeight="1">
      <c r="A39" s="21" t="s">
        <v>181</v>
      </c>
      <c r="D39" s="62">
        <v>2362</v>
      </c>
      <c r="E39" s="31"/>
      <c r="F39" s="62">
        <v>337</v>
      </c>
      <c r="G39" s="31"/>
      <c r="H39" s="230">
        <v>0</v>
      </c>
      <c r="I39" s="44"/>
      <c r="J39" s="230">
        <v>0</v>
      </c>
      <c r="M39" s="56"/>
      <c r="N39" s="9"/>
      <c r="O39" s="9"/>
      <c r="P39" s="20"/>
      <c r="Q39" s="20"/>
    </row>
    <row r="40" spans="1:17" ht="19.5" customHeight="1">
      <c r="A40" s="28" t="s">
        <v>116</v>
      </c>
      <c r="D40" s="60">
        <f>SUM(D34:D39)</f>
        <v>90298</v>
      </c>
      <c r="E40" s="43"/>
      <c r="F40" s="60">
        <f>SUM(F34:F39)</f>
        <v>94036</v>
      </c>
      <c r="G40" s="43"/>
      <c r="H40" s="60">
        <f>SUM(H34:H39)</f>
        <v>18963</v>
      </c>
      <c r="I40" s="43"/>
      <c r="J40" s="60">
        <f>SUM(J34:J39)</f>
        <v>15641</v>
      </c>
      <c r="M40" s="63"/>
      <c r="N40" s="9"/>
      <c r="O40" s="9"/>
    </row>
    <row r="41" spans="1:17" ht="19.5" customHeight="1">
      <c r="A41" s="21" t="s">
        <v>25</v>
      </c>
      <c r="D41" s="64">
        <v>-18591</v>
      </c>
      <c r="E41" s="31"/>
      <c r="F41" s="64">
        <v>-20348</v>
      </c>
      <c r="G41" s="31"/>
      <c r="H41" s="62">
        <v>-4066</v>
      </c>
      <c r="I41" s="31"/>
      <c r="J41" s="62">
        <v>-3848</v>
      </c>
      <c r="M41" s="8"/>
      <c r="N41" s="9"/>
      <c r="O41" s="9"/>
    </row>
    <row r="42" spans="1:17" ht="19.5" customHeight="1" thickBot="1">
      <c r="A42" s="28" t="s">
        <v>117</v>
      </c>
      <c r="B42" s="65"/>
      <c r="C42" s="28"/>
      <c r="D42" s="66">
        <f>SUM(D40:D41)</f>
        <v>71707</v>
      </c>
      <c r="E42" s="37"/>
      <c r="F42" s="66">
        <f>SUM(F40:F41)</f>
        <v>73688</v>
      </c>
      <c r="G42" s="37"/>
      <c r="H42" s="41">
        <f>SUM(H40:H41)</f>
        <v>14897</v>
      </c>
      <c r="I42" s="37"/>
      <c r="J42" s="41">
        <f>SUM(J40:J41)</f>
        <v>11793</v>
      </c>
      <c r="M42" s="57"/>
      <c r="N42" s="67"/>
      <c r="O42" s="67"/>
    </row>
    <row r="43" spans="1:17" ht="14.5" thickTop="1">
      <c r="D43" s="54"/>
      <c r="E43" s="31"/>
      <c r="F43" s="54"/>
      <c r="G43" s="31"/>
      <c r="H43" s="55"/>
      <c r="I43" s="31"/>
      <c r="J43" s="55"/>
      <c r="M43" s="8"/>
      <c r="N43" s="9"/>
      <c r="O43" s="9"/>
    </row>
    <row r="44" spans="1:17" ht="19.5" customHeight="1">
      <c r="A44" s="16" t="s">
        <v>0</v>
      </c>
      <c r="B44" s="46"/>
      <c r="D44" s="31"/>
      <c r="E44" s="31"/>
      <c r="F44" s="31"/>
      <c r="G44" s="31"/>
      <c r="H44" s="31"/>
      <c r="I44" s="31"/>
      <c r="J44" s="31"/>
      <c r="M44" s="20"/>
      <c r="N44" s="20"/>
      <c r="O44" s="20"/>
    </row>
    <row r="45" spans="1:17" ht="19.5" customHeight="1">
      <c r="A45" s="26" t="s">
        <v>1</v>
      </c>
      <c r="D45" s="45"/>
      <c r="E45" s="68"/>
      <c r="F45" s="45"/>
      <c r="G45" s="68"/>
      <c r="H45" s="68"/>
      <c r="I45" s="68"/>
      <c r="J45" s="68"/>
    </row>
    <row r="46" spans="1:17" ht="19.5" customHeight="1">
      <c r="D46" s="45"/>
      <c r="E46" s="68"/>
      <c r="F46" s="45"/>
      <c r="G46" s="68"/>
      <c r="H46" s="68"/>
      <c r="I46" s="68"/>
      <c r="J46" s="68"/>
    </row>
    <row r="47" spans="1:17" ht="19.5" customHeight="1">
      <c r="A47" s="21" t="s">
        <v>2</v>
      </c>
      <c r="D47" s="310" t="s">
        <v>3</v>
      </c>
      <c r="E47" s="310"/>
      <c r="F47" s="310"/>
      <c r="G47" s="4"/>
      <c r="H47" s="311" t="s">
        <v>4</v>
      </c>
      <c r="I47" s="311"/>
      <c r="J47" s="311"/>
    </row>
    <row r="48" spans="1:17" ht="19.5" customHeight="1">
      <c r="C48" s="28"/>
      <c r="D48" s="310" t="s">
        <v>5</v>
      </c>
      <c r="E48" s="310"/>
      <c r="F48" s="310"/>
      <c r="G48" s="45"/>
      <c r="H48" s="310" t="s">
        <v>5</v>
      </c>
      <c r="I48" s="310"/>
      <c r="J48" s="310"/>
    </row>
    <row r="49" spans="1:11" ht="19.5" customHeight="1">
      <c r="C49" s="28"/>
      <c r="D49" s="308" t="s">
        <v>6</v>
      </c>
      <c r="E49" s="308"/>
      <c r="F49" s="308"/>
      <c r="G49" s="45"/>
      <c r="H49" s="308" t="s">
        <v>6</v>
      </c>
      <c r="I49" s="308"/>
      <c r="J49" s="308"/>
    </row>
    <row r="50" spans="1:11" ht="19.5" customHeight="1">
      <c r="C50" s="28"/>
      <c r="D50" s="306" t="s">
        <v>244</v>
      </c>
      <c r="E50" s="306"/>
      <c r="F50" s="306"/>
      <c r="G50" s="45"/>
      <c r="H50" s="307" t="str">
        <f>D50</f>
        <v>30 September</v>
      </c>
      <c r="I50" s="308"/>
      <c r="J50" s="308"/>
    </row>
    <row r="51" spans="1:11" ht="19.5" customHeight="1">
      <c r="B51" s="46"/>
      <c r="C51" s="28"/>
      <c r="D51" s="6" t="s">
        <v>213</v>
      </c>
      <c r="E51" s="153"/>
      <c r="F51" s="154" t="s">
        <v>167</v>
      </c>
      <c r="G51" s="153"/>
      <c r="H51" s="154" t="s">
        <v>213</v>
      </c>
      <c r="I51" s="153"/>
      <c r="J51" s="154" t="s">
        <v>167</v>
      </c>
    </row>
    <row r="52" spans="1:11" ht="19.5" customHeight="1">
      <c r="D52" s="309" t="s">
        <v>8</v>
      </c>
      <c r="E52" s="309"/>
      <c r="F52" s="309"/>
      <c r="G52" s="309"/>
      <c r="H52" s="309"/>
      <c r="I52" s="309"/>
      <c r="J52" s="309"/>
      <c r="K52" s="25"/>
    </row>
    <row r="53" spans="1:11" ht="19.5" customHeight="1">
      <c r="A53" s="28" t="s">
        <v>117</v>
      </c>
      <c r="B53" s="52"/>
      <c r="C53" s="28"/>
      <c r="D53" s="79">
        <f>D42</f>
        <v>71707</v>
      </c>
      <c r="E53" s="43"/>
      <c r="F53" s="43">
        <f>F42</f>
        <v>73688</v>
      </c>
      <c r="G53" s="43"/>
      <c r="H53" s="43">
        <f>H42</f>
        <v>14897</v>
      </c>
      <c r="I53" s="43"/>
      <c r="J53" s="43">
        <f>J42</f>
        <v>11793</v>
      </c>
      <c r="K53" s="25"/>
    </row>
    <row r="54" spans="1:11" ht="19.5" customHeight="1">
      <c r="A54" s="28"/>
      <c r="B54" s="58"/>
      <c r="C54" s="28"/>
      <c r="D54" s="43"/>
      <c r="E54" s="43"/>
      <c r="F54" s="43"/>
      <c r="G54" s="43"/>
      <c r="H54" s="43"/>
      <c r="I54" s="43"/>
      <c r="J54" s="43"/>
      <c r="K54" s="25"/>
    </row>
    <row r="55" spans="1:11" ht="19.5" customHeight="1">
      <c r="A55" s="117" t="s">
        <v>222</v>
      </c>
      <c r="B55" s="118"/>
      <c r="C55" s="119"/>
      <c r="D55" s="120"/>
      <c r="E55" s="121"/>
      <c r="F55" s="120"/>
      <c r="G55" s="120"/>
      <c r="H55" s="120"/>
      <c r="I55" s="120"/>
      <c r="J55" s="120"/>
      <c r="K55" s="25"/>
    </row>
    <row r="56" spans="1:11" ht="19.5" customHeight="1">
      <c r="A56" s="87" t="s">
        <v>182</v>
      </c>
      <c r="B56" s="118"/>
      <c r="C56" s="119"/>
      <c r="D56" s="120"/>
      <c r="E56" s="121"/>
      <c r="F56" s="120"/>
      <c r="G56" s="121"/>
      <c r="H56" s="121"/>
      <c r="I56" s="121"/>
      <c r="J56" s="121"/>
      <c r="K56" s="25"/>
    </row>
    <row r="57" spans="1:11" ht="19.5" customHeight="1">
      <c r="A57" s="87" t="s">
        <v>183</v>
      </c>
      <c r="B57" s="118"/>
      <c r="C57" s="119"/>
      <c r="D57" s="120"/>
      <c r="E57" s="121"/>
      <c r="F57" s="120"/>
      <c r="G57" s="121"/>
      <c r="H57" s="121"/>
      <c r="I57" s="121"/>
      <c r="J57" s="121"/>
      <c r="K57" s="25"/>
    </row>
    <row r="58" spans="1:11" ht="19.5" customHeight="1">
      <c r="A58" s="32" t="s">
        <v>254</v>
      </c>
      <c r="B58" s="118"/>
      <c r="C58" s="119"/>
      <c r="D58" s="120"/>
      <c r="E58" s="121"/>
      <c r="F58" s="120"/>
      <c r="G58" s="121"/>
      <c r="H58" s="121"/>
      <c r="I58" s="121"/>
      <c r="J58" s="121"/>
      <c r="K58" s="25"/>
    </row>
    <row r="59" spans="1:11" ht="19.5" customHeight="1">
      <c r="A59" s="32" t="s">
        <v>184</v>
      </c>
      <c r="B59" s="118"/>
      <c r="C59" s="119"/>
      <c r="D59" s="122">
        <v>-7431</v>
      </c>
      <c r="E59" s="121"/>
      <c r="F59" s="122">
        <v>-3850</v>
      </c>
      <c r="G59" s="121"/>
      <c r="H59" s="120">
        <v>0</v>
      </c>
      <c r="I59" s="121"/>
      <c r="J59" s="120">
        <v>0</v>
      </c>
      <c r="K59" s="25"/>
    </row>
    <row r="60" spans="1:11" ht="19.5" customHeight="1">
      <c r="A60" s="123" t="s">
        <v>145</v>
      </c>
      <c r="B60" s="118"/>
      <c r="C60" s="119"/>
      <c r="D60" s="122"/>
      <c r="E60" s="121"/>
      <c r="F60" s="122"/>
      <c r="G60" s="121"/>
      <c r="H60" s="121"/>
      <c r="I60" s="121"/>
      <c r="J60" s="121"/>
      <c r="K60" s="25"/>
    </row>
    <row r="61" spans="1:11" ht="19.5" customHeight="1">
      <c r="A61" s="123" t="s">
        <v>185</v>
      </c>
      <c r="B61" s="118"/>
      <c r="C61" s="119"/>
      <c r="D61" s="124">
        <v>1486</v>
      </c>
      <c r="E61" s="121"/>
      <c r="F61" s="124">
        <v>770</v>
      </c>
      <c r="G61" s="121"/>
      <c r="H61" s="120">
        <v>0</v>
      </c>
      <c r="I61" s="121"/>
      <c r="J61" s="120">
        <v>0</v>
      </c>
      <c r="K61" s="25"/>
    </row>
    <row r="62" spans="1:11" ht="19.5" customHeight="1">
      <c r="A62" s="10" t="s">
        <v>223</v>
      </c>
      <c r="B62" s="118"/>
      <c r="C62" s="119"/>
      <c r="D62" s="125"/>
      <c r="E62" s="121"/>
      <c r="F62" s="125"/>
      <c r="G62" s="121"/>
      <c r="H62" s="126"/>
      <c r="I62" s="121"/>
      <c r="J62" s="126"/>
      <c r="K62" s="25"/>
    </row>
    <row r="63" spans="1:11" ht="19.5" customHeight="1">
      <c r="A63" s="127" t="s">
        <v>146</v>
      </c>
      <c r="B63" s="118"/>
      <c r="C63" s="119"/>
      <c r="D63" s="128">
        <f>SUM(D59:D61)</f>
        <v>-5945</v>
      </c>
      <c r="E63" s="129"/>
      <c r="F63" s="128">
        <f>SUM(F59:F61)</f>
        <v>-3080</v>
      </c>
      <c r="G63" s="129"/>
      <c r="H63" s="128">
        <f>SUM(H59:H61)</f>
        <v>0</v>
      </c>
      <c r="I63" s="129"/>
      <c r="J63" s="128">
        <f>SUM(J59:J61)</f>
        <v>0</v>
      </c>
      <c r="K63" s="25"/>
    </row>
    <row r="64" spans="1:11" ht="19.5" customHeight="1" thickBot="1">
      <c r="A64" s="28" t="s">
        <v>26</v>
      </c>
      <c r="B64" s="58"/>
      <c r="C64" s="28"/>
      <c r="D64" s="40">
        <f>SUM(D53,D63)</f>
        <v>65762</v>
      </c>
      <c r="E64" s="37"/>
      <c r="F64" s="40">
        <f>SUM(F53,F63)</f>
        <v>70608</v>
      </c>
      <c r="G64" s="37"/>
      <c r="H64" s="40">
        <f>SUM(H53,H63)</f>
        <v>14897</v>
      </c>
      <c r="I64" s="37"/>
      <c r="J64" s="40">
        <f>SUM(J53,J63)</f>
        <v>11793</v>
      </c>
      <c r="K64" s="25"/>
    </row>
    <row r="65" spans="1:19" ht="19.5" customHeight="1" thickTop="1">
      <c r="D65" s="49"/>
      <c r="E65" s="31"/>
      <c r="F65" s="49"/>
      <c r="G65" s="31"/>
      <c r="H65" s="31"/>
      <c r="I65" s="31"/>
      <c r="J65" s="31"/>
      <c r="K65" s="25"/>
    </row>
    <row r="66" spans="1:19" ht="19.5" customHeight="1">
      <c r="A66" s="28" t="s">
        <v>186</v>
      </c>
      <c r="B66" s="65"/>
      <c r="C66" s="28"/>
      <c r="D66" s="79"/>
      <c r="E66" s="37"/>
      <c r="F66" s="79"/>
      <c r="G66" s="37"/>
      <c r="H66" s="43"/>
      <c r="I66" s="37"/>
      <c r="J66" s="43"/>
      <c r="K66" s="25"/>
    </row>
    <row r="67" spans="1:19" ht="19.5" customHeight="1">
      <c r="A67" s="21" t="s">
        <v>147</v>
      </c>
      <c r="B67" s="65"/>
      <c r="C67" s="28"/>
      <c r="D67" s="135">
        <v>69671</v>
      </c>
      <c r="E67" s="71"/>
      <c r="F67" s="135">
        <v>75839</v>
      </c>
      <c r="G67" s="31"/>
      <c r="H67" s="72">
        <f>H53</f>
        <v>14897</v>
      </c>
      <c r="I67" s="31"/>
      <c r="J67" s="72">
        <f>J53</f>
        <v>11793</v>
      </c>
      <c r="K67" s="25"/>
    </row>
    <row r="68" spans="1:19" ht="19.5" customHeight="1">
      <c r="A68" s="21" t="s">
        <v>27</v>
      </c>
      <c r="B68" s="46"/>
      <c r="D68" s="49">
        <v>2036</v>
      </c>
      <c r="E68" s="31"/>
      <c r="F68" s="49">
        <v>-2151</v>
      </c>
      <c r="G68" s="31"/>
      <c r="H68" s="73">
        <v>0</v>
      </c>
      <c r="I68" s="44"/>
      <c r="J68" s="73">
        <v>0</v>
      </c>
      <c r="K68" s="25"/>
    </row>
    <row r="69" spans="1:19" ht="19.5" customHeight="1" thickBot="1">
      <c r="A69" s="28"/>
      <c r="B69" s="74"/>
      <c r="D69" s="136">
        <f>SUM(D67:D68)</f>
        <v>71707</v>
      </c>
      <c r="E69" s="37"/>
      <c r="F69" s="136">
        <f>SUM(F67:F68)</f>
        <v>73688</v>
      </c>
      <c r="G69" s="37"/>
      <c r="H69" s="41">
        <f>SUM(H67:H68)</f>
        <v>14897</v>
      </c>
      <c r="I69" s="37"/>
      <c r="J69" s="41">
        <f>SUM(J67:J68)</f>
        <v>11793</v>
      </c>
      <c r="K69" s="25"/>
    </row>
    <row r="70" spans="1:19" ht="19.5" customHeight="1" thickTop="1">
      <c r="A70" s="28"/>
      <c r="B70" s="74"/>
      <c r="D70" s="60"/>
      <c r="E70" s="37"/>
      <c r="F70" s="60"/>
      <c r="G70" s="37"/>
      <c r="H70" s="43"/>
      <c r="I70" s="37"/>
      <c r="J70" s="43"/>
      <c r="K70" s="25"/>
    </row>
    <row r="71" spans="1:19" ht="19.5" customHeight="1">
      <c r="A71" s="28" t="s">
        <v>187</v>
      </c>
      <c r="B71" s="65"/>
      <c r="C71" s="28"/>
      <c r="D71" s="43"/>
      <c r="E71" s="37"/>
      <c r="F71" s="43"/>
      <c r="G71" s="37"/>
      <c r="H71" s="43"/>
      <c r="I71" s="37"/>
      <c r="J71" s="43"/>
    </row>
    <row r="72" spans="1:19" ht="19.5" customHeight="1">
      <c r="A72" s="21" t="s">
        <v>148</v>
      </c>
      <c r="B72" s="65"/>
      <c r="C72" s="28"/>
      <c r="D72" s="33">
        <v>63726</v>
      </c>
      <c r="E72" s="31"/>
      <c r="F72" s="33">
        <v>72759</v>
      </c>
      <c r="G72" s="31"/>
      <c r="H72" s="33">
        <f>H64</f>
        <v>14897</v>
      </c>
      <c r="I72" s="31"/>
      <c r="J72" s="33">
        <f>J64</f>
        <v>11793</v>
      </c>
    </row>
    <row r="73" spans="1:19" ht="19.5" customHeight="1">
      <c r="A73" s="21" t="s">
        <v>28</v>
      </c>
      <c r="B73" s="46"/>
      <c r="D73" s="62">
        <v>2036</v>
      </c>
      <c r="E73" s="31"/>
      <c r="F73" s="62">
        <v>-2151</v>
      </c>
      <c r="G73" s="31"/>
      <c r="H73" s="73">
        <v>0</v>
      </c>
      <c r="I73" s="44"/>
      <c r="J73" s="73">
        <v>0</v>
      </c>
    </row>
    <row r="74" spans="1:19" ht="19.5" customHeight="1" thickBot="1">
      <c r="A74" s="28"/>
      <c r="B74" s="74"/>
      <c r="D74" s="40">
        <f>SUM(D72:D73)</f>
        <v>65762</v>
      </c>
      <c r="E74" s="37"/>
      <c r="F74" s="40">
        <f>SUM(F72:F73)</f>
        <v>70608</v>
      </c>
      <c r="G74" s="37"/>
      <c r="H74" s="41">
        <f>SUM(H72:H73)</f>
        <v>14897</v>
      </c>
      <c r="I74" s="37"/>
      <c r="J74" s="41">
        <f>SUM(J72:J73)</f>
        <v>11793</v>
      </c>
    </row>
    <row r="75" spans="1:19" ht="19.5" customHeight="1" thickTop="1">
      <c r="D75" s="45"/>
      <c r="E75" s="68"/>
      <c r="F75" s="45"/>
      <c r="G75" s="68"/>
      <c r="H75" s="68"/>
      <c r="I75" s="68"/>
      <c r="J75" s="68"/>
    </row>
    <row r="76" spans="1:19" ht="19.5" customHeight="1">
      <c r="A76" s="28" t="s">
        <v>224</v>
      </c>
      <c r="D76" s="45"/>
      <c r="E76" s="68"/>
      <c r="F76" s="45"/>
      <c r="G76" s="68"/>
      <c r="H76" s="68"/>
      <c r="I76" s="68"/>
      <c r="J76" s="68"/>
    </row>
    <row r="77" spans="1:19" ht="19.5" customHeight="1" thickBot="1">
      <c r="A77" s="21" t="s">
        <v>225</v>
      </c>
      <c r="D77" s="75">
        <v>0.15778376664552948</v>
      </c>
      <c r="E77" s="76"/>
      <c r="F77" s="75">
        <v>0.17175242322674156</v>
      </c>
      <c r="G77" s="76"/>
      <c r="H77" s="75">
        <v>3.3737204456925449E-2</v>
      </c>
      <c r="I77" s="76"/>
      <c r="J77" s="75">
        <v>2.6707582208533382E-2</v>
      </c>
    </row>
    <row r="78" spans="1:19" ht="19.5" hidden="1" customHeight="1" thickTop="1" thickBot="1">
      <c r="A78" s="21" t="s">
        <v>118</v>
      </c>
      <c r="D78" s="75"/>
      <c r="E78" s="76"/>
      <c r="F78" s="75"/>
      <c r="G78" s="76"/>
      <c r="H78" s="75"/>
      <c r="I78" s="76"/>
      <c r="J78" s="75"/>
      <c r="M78" s="50"/>
      <c r="N78" s="51"/>
      <c r="O78" s="51"/>
      <c r="P78" s="20"/>
      <c r="Q78" s="20"/>
      <c r="R78" s="20"/>
      <c r="S78" s="20"/>
    </row>
    <row r="79" spans="1:19" ht="19.5" customHeight="1" thickTop="1">
      <c r="D79" s="45"/>
      <c r="E79" s="68"/>
      <c r="F79" s="45"/>
      <c r="G79" s="68"/>
      <c r="H79" s="68"/>
      <c r="I79" s="68"/>
      <c r="J79" s="68"/>
      <c r="M79" s="50"/>
      <c r="N79" s="51"/>
      <c r="O79" s="51"/>
      <c r="P79" s="20"/>
      <c r="Q79" s="20"/>
      <c r="R79" s="20"/>
      <c r="S79" s="20"/>
    </row>
    <row r="80" spans="1:19" ht="19.5" customHeight="1">
      <c r="A80" s="16" t="s">
        <v>0</v>
      </c>
      <c r="B80" s="46"/>
      <c r="D80" s="31"/>
      <c r="E80" s="31"/>
      <c r="F80" s="31"/>
      <c r="G80" s="31"/>
      <c r="H80" s="31"/>
      <c r="I80" s="31"/>
      <c r="J80" s="31"/>
      <c r="M80" s="50"/>
      <c r="N80" s="51"/>
      <c r="O80" s="51"/>
      <c r="P80" s="20"/>
      <c r="Q80" s="20"/>
      <c r="R80" s="20"/>
      <c r="S80" s="20"/>
    </row>
    <row r="81" spans="1:19" ht="19.5" customHeight="1">
      <c r="A81" s="26" t="s">
        <v>1</v>
      </c>
      <c r="D81" s="45"/>
      <c r="E81" s="68"/>
      <c r="F81" s="45"/>
      <c r="G81" s="68"/>
      <c r="H81" s="68"/>
      <c r="I81" s="68"/>
      <c r="J81" s="68"/>
      <c r="M81" s="50"/>
      <c r="N81" s="51"/>
      <c r="O81" s="51"/>
      <c r="P81" s="20"/>
      <c r="Q81" s="20"/>
      <c r="R81" s="20"/>
      <c r="S81" s="20"/>
    </row>
    <row r="82" spans="1:19" ht="19.5" customHeight="1">
      <c r="D82" s="45"/>
      <c r="E82" s="68"/>
      <c r="F82" s="45"/>
      <c r="G82" s="68"/>
      <c r="H82" s="68"/>
      <c r="I82" s="68"/>
      <c r="J82" s="68"/>
      <c r="M82" s="50"/>
      <c r="N82" s="51"/>
      <c r="O82" s="51"/>
      <c r="P82" s="20"/>
      <c r="Q82" s="20"/>
      <c r="R82" s="20"/>
      <c r="S82" s="20"/>
    </row>
    <row r="83" spans="1:19" ht="19.5" customHeight="1">
      <c r="A83" s="21" t="s">
        <v>2</v>
      </c>
      <c r="D83" s="310" t="s">
        <v>3</v>
      </c>
      <c r="E83" s="310"/>
      <c r="F83" s="310"/>
      <c r="G83" s="4"/>
      <c r="H83" s="311" t="s">
        <v>4</v>
      </c>
      <c r="I83" s="311"/>
      <c r="J83" s="311"/>
      <c r="M83" s="8"/>
      <c r="N83" s="9"/>
      <c r="O83" s="9"/>
      <c r="P83" s="20"/>
      <c r="Q83" s="20"/>
      <c r="R83" s="20"/>
      <c r="S83" s="20"/>
    </row>
    <row r="84" spans="1:19" ht="19.5" customHeight="1">
      <c r="C84" s="28"/>
      <c r="D84" s="310" t="s">
        <v>5</v>
      </c>
      <c r="E84" s="310"/>
      <c r="F84" s="310"/>
      <c r="G84" s="45"/>
      <c r="H84" s="310" t="s">
        <v>5</v>
      </c>
      <c r="I84" s="310"/>
      <c r="J84" s="310"/>
      <c r="M84" s="56"/>
      <c r="N84" s="51"/>
      <c r="O84" s="51"/>
      <c r="P84" s="20"/>
      <c r="Q84" s="20"/>
      <c r="R84" s="20"/>
      <c r="S84" s="20"/>
    </row>
    <row r="85" spans="1:19" ht="19.5" customHeight="1">
      <c r="C85" s="28"/>
      <c r="D85" s="304" t="s">
        <v>246</v>
      </c>
      <c r="E85" s="304"/>
      <c r="F85" s="304"/>
      <c r="G85" s="45"/>
      <c r="H85" s="304" t="s">
        <v>246</v>
      </c>
      <c r="I85" s="304"/>
      <c r="J85" s="304"/>
      <c r="M85" s="57"/>
      <c r="N85" s="51"/>
      <c r="O85" s="51"/>
      <c r="P85" s="20"/>
      <c r="Q85" s="20"/>
      <c r="R85" s="20"/>
      <c r="S85" s="20"/>
    </row>
    <row r="86" spans="1:19" ht="19.5" customHeight="1">
      <c r="C86" s="28"/>
      <c r="D86" s="306" t="s">
        <v>244</v>
      </c>
      <c r="E86" s="306"/>
      <c r="F86" s="306"/>
      <c r="G86" s="77"/>
      <c r="H86" s="307" t="str">
        <f>D86</f>
        <v>30 September</v>
      </c>
      <c r="I86" s="312"/>
      <c r="J86" s="312"/>
      <c r="M86" s="57"/>
      <c r="N86" s="51"/>
      <c r="O86" s="51"/>
      <c r="P86" s="20"/>
      <c r="Q86" s="20"/>
      <c r="R86" s="20"/>
      <c r="S86" s="20"/>
    </row>
    <row r="87" spans="1:19" ht="19.5" customHeight="1">
      <c r="B87" s="46" t="s">
        <v>7</v>
      </c>
      <c r="C87" s="28"/>
      <c r="D87" s="6" t="s">
        <v>213</v>
      </c>
      <c r="E87" s="153"/>
      <c r="F87" s="154" t="s">
        <v>167</v>
      </c>
      <c r="G87" s="153"/>
      <c r="H87" s="154" t="s">
        <v>213</v>
      </c>
      <c r="I87" s="153"/>
      <c r="J87" s="154" t="s">
        <v>167</v>
      </c>
      <c r="M87" s="8"/>
      <c r="N87" s="9"/>
      <c r="O87" s="9"/>
      <c r="P87" s="20"/>
      <c r="Q87" s="20"/>
      <c r="R87" s="20"/>
      <c r="S87" s="20"/>
    </row>
    <row r="88" spans="1:19" ht="19.5" customHeight="1">
      <c r="D88" s="309" t="s">
        <v>8</v>
      </c>
      <c r="E88" s="309"/>
      <c r="F88" s="309"/>
      <c r="G88" s="309"/>
      <c r="H88" s="309"/>
      <c r="I88" s="309"/>
      <c r="J88" s="309"/>
      <c r="M88" s="8"/>
      <c r="N88" s="9"/>
      <c r="O88" s="9"/>
      <c r="P88" s="20"/>
      <c r="Q88" s="20"/>
      <c r="R88" s="20"/>
      <c r="S88" s="20"/>
    </row>
    <row r="89" spans="1:19" ht="19.5" customHeight="1">
      <c r="A89" s="30" t="s">
        <v>9</v>
      </c>
      <c r="B89" s="47">
        <v>5</v>
      </c>
      <c r="D89" s="31"/>
      <c r="E89" s="31"/>
      <c r="F89" s="31"/>
      <c r="G89" s="31"/>
      <c r="H89" s="31"/>
      <c r="I89" s="31"/>
      <c r="J89" s="31"/>
      <c r="M89" s="8"/>
      <c r="N89" s="9"/>
      <c r="O89" s="9"/>
    </row>
    <row r="90" spans="1:19" ht="19.5" customHeight="1">
      <c r="A90" s="21" t="s">
        <v>10</v>
      </c>
      <c r="B90" s="47">
        <v>2</v>
      </c>
      <c r="D90" s="31">
        <v>1591998</v>
      </c>
      <c r="E90" s="31"/>
      <c r="F90" s="31">
        <v>1361338</v>
      </c>
      <c r="G90" s="31"/>
      <c r="H90" s="31">
        <v>624</v>
      </c>
      <c r="I90" s="31"/>
      <c r="J90" s="31">
        <v>608</v>
      </c>
      <c r="M90" s="8"/>
      <c r="N90" s="9"/>
      <c r="O90" s="9"/>
    </row>
    <row r="91" spans="1:19" ht="19.5" customHeight="1">
      <c r="A91" s="21" t="s">
        <v>11</v>
      </c>
      <c r="D91" s="31">
        <v>6844</v>
      </c>
      <c r="E91" s="31"/>
      <c r="F91" s="31">
        <v>28007</v>
      </c>
      <c r="G91" s="31"/>
      <c r="H91" s="35">
        <v>0</v>
      </c>
      <c r="I91" s="44"/>
      <c r="J91" s="35">
        <v>0</v>
      </c>
    </row>
    <row r="92" spans="1:19" ht="19.5" customHeight="1">
      <c r="A92" s="21" t="s">
        <v>12</v>
      </c>
      <c r="D92" s="31">
        <v>33904</v>
      </c>
      <c r="E92" s="31"/>
      <c r="F92" s="31">
        <v>58594</v>
      </c>
      <c r="G92" s="31"/>
      <c r="H92" s="34">
        <v>0</v>
      </c>
      <c r="I92" s="44"/>
      <c r="J92" s="34">
        <v>0</v>
      </c>
    </row>
    <row r="93" spans="1:19" ht="19.5" customHeight="1">
      <c r="A93" s="21" t="s">
        <v>110</v>
      </c>
      <c r="B93" s="47">
        <v>2</v>
      </c>
      <c r="D93" s="78">
        <v>384</v>
      </c>
      <c r="E93" s="31"/>
      <c r="F93" s="78">
        <v>288</v>
      </c>
      <c r="G93" s="31"/>
      <c r="H93" s="34">
        <v>158884</v>
      </c>
      <c r="I93" s="31"/>
      <c r="J93" s="34">
        <v>131817</v>
      </c>
    </row>
    <row r="94" spans="1:19" ht="19.5" customHeight="1">
      <c r="A94" s="21" t="s">
        <v>133</v>
      </c>
      <c r="E94" s="31"/>
      <c r="G94" s="31"/>
      <c r="H94" s="31"/>
      <c r="I94" s="31"/>
      <c r="J94" s="31"/>
    </row>
    <row r="95" spans="1:19" ht="19.5" customHeight="1">
      <c r="A95" s="21" t="s">
        <v>150</v>
      </c>
      <c r="B95" s="47">
        <v>2</v>
      </c>
      <c r="D95" s="31">
        <v>44410</v>
      </c>
      <c r="E95" s="31">
        <v>3451</v>
      </c>
      <c r="F95" s="31">
        <v>186801</v>
      </c>
      <c r="G95" s="31"/>
      <c r="H95" s="31">
        <v>129778</v>
      </c>
      <c r="I95" s="31"/>
      <c r="J95" s="31">
        <v>133862</v>
      </c>
    </row>
    <row r="96" spans="1:19" ht="19.5" customHeight="1">
      <c r="A96" s="28" t="s">
        <v>13</v>
      </c>
      <c r="B96" s="52"/>
      <c r="C96" s="28"/>
      <c r="D96" s="36">
        <f>SUM(D90:D95)</f>
        <v>1677540</v>
      </c>
      <c r="E96" s="37"/>
      <c r="F96" s="36">
        <f>SUM(F90:F95)</f>
        <v>1635028</v>
      </c>
      <c r="G96" s="37"/>
      <c r="H96" s="36">
        <f>SUM(H90:H95)</f>
        <v>289286</v>
      </c>
      <c r="I96" s="37"/>
      <c r="J96" s="36">
        <f>SUM(J90:J95)</f>
        <v>266287</v>
      </c>
    </row>
    <row r="97" spans="1:15" ht="11.5" customHeight="1">
      <c r="D97" s="54"/>
      <c r="E97" s="31"/>
      <c r="F97" s="54"/>
      <c r="G97" s="31"/>
      <c r="H97" s="55"/>
      <c r="I97" s="31"/>
      <c r="J97" s="55"/>
    </row>
    <row r="98" spans="1:15" ht="19.5" customHeight="1">
      <c r="A98" s="30" t="s">
        <v>14</v>
      </c>
      <c r="D98" s="54"/>
      <c r="E98" s="31"/>
      <c r="F98" s="54"/>
      <c r="G98" s="31"/>
      <c r="H98" s="55"/>
      <c r="I98" s="31"/>
      <c r="J98" s="55"/>
    </row>
    <row r="99" spans="1:15" ht="19.5" customHeight="1">
      <c r="A99" s="21" t="s">
        <v>15</v>
      </c>
      <c r="B99" s="47">
        <v>2</v>
      </c>
      <c r="D99" s="31">
        <v>-805851</v>
      </c>
      <c r="E99" s="31"/>
      <c r="F99" s="31">
        <v>-826960</v>
      </c>
      <c r="G99" s="31"/>
      <c r="H99" s="31">
        <v>-1009</v>
      </c>
      <c r="I99" s="31"/>
      <c r="J99" s="31">
        <v>-799</v>
      </c>
      <c r="K99" s="59"/>
    </row>
    <row r="100" spans="1:15" ht="19.5" customHeight="1">
      <c r="A100" s="21" t="s">
        <v>16</v>
      </c>
      <c r="B100" s="47">
        <v>2</v>
      </c>
      <c r="D100" s="31">
        <v>-23258</v>
      </c>
      <c r="E100" s="31"/>
      <c r="F100" s="31">
        <v>-32561</v>
      </c>
      <c r="G100" s="31"/>
      <c r="H100" s="35">
        <v>0</v>
      </c>
      <c r="I100" s="44"/>
      <c r="J100" s="35">
        <v>0</v>
      </c>
      <c r="L100" s="56"/>
      <c r="M100" s="9"/>
      <c r="N100" s="9"/>
      <c r="O100" s="20"/>
    </row>
    <row r="101" spans="1:15" ht="19.5" customHeight="1">
      <c r="A101" s="21" t="s">
        <v>17</v>
      </c>
      <c r="B101" s="47">
        <v>2</v>
      </c>
      <c r="D101" s="31">
        <v>-27567</v>
      </c>
      <c r="E101" s="31"/>
      <c r="F101" s="31">
        <v>-45905</v>
      </c>
      <c r="G101" s="31"/>
      <c r="H101" s="35">
        <v>0</v>
      </c>
      <c r="I101" s="44"/>
      <c r="J101" s="35">
        <v>0</v>
      </c>
      <c r="L101" s="56"/>
      <c r="M101" s="9"/>
      <c r="N101" s="9"/>
      <c r="O101" s="20"/>
    </row>
    <row r="102" spans="1:15" ht="19.5" customHeight="1">
      <c r="A102" s="21" t="s">
        <v>108</v>
      </c>
      <c r="D102" s="35">
        <v>0</v>
      </c>
      <c r="E102" s="44"/>
      <c r="F102" s="35">
        <v>0</v>
      </c>
      <c r="G102" s="31"/>
      <c r="H102" s="78">
        <v>-88938</v>
      </c>
      <c r="I102" s="31"/>
      <c r="J102" s="78">
        <v>-88938</v>
      </c>
      <c r="L102" s="56"/>
      <c r="M102" s="9"/>
      <c r="N102" s="9"/>
      <c r="O102" s="20"/>
    </row>
    <row r="103" spans="1:15" ht="19.5" customHeight="1">
      <c r="A103" s="21" t="s">
        <v>128</v>
      </c>
      <c r="B103" s="47">
        <v>2</v>
      </c>
      <c r="D103" s="31">
        <v>-13998</v>
      </c>
      <c r="E103" s="31"/>
      <c r="F103" s="31">
        <v>-29296</v>
      </c>
      <c r="G103" s="31"/>
      <c r="H103" s="49">
        <v>-33514</v>
      </c>
      <c r="I103" s="31"/>
      <c r="J103" s="49">
        <v>-39343</v>
      </c>
      <c r="L103" s="56"/>
      <c r="M103" s="9"/>
      <c r="N103" s="9"/>
      <c r="O103" s="20"/>
    </row>
    <row r="104" spans="1:15" ht="19.5" customHeight="1">
      <c r="A104" s="28" t="s">
        <v>18</v>
      </c>
      <c r="B104" s="58"/>
      <c r="C104" s="28"/>
      <c r="D104" s="36">
        <f>SUM(D99:D103)</f>
        <v>-870674</v>
      </c>
      <c r="E104" s="37"/>
      <c r="F104" s="36">
        <f>SUM(F99:F103)</f>
        <v>-934722</v>
      </c>
      <c r="G104" s="37"/>
      <c r="H104" s="36">
        <f>SUM(H99:H103)</f>
        <v>-123461</v>
      </c>
      <c r="I104" s="37"/>
      <c r="J104" s="36">
        <f>SUM(J99:J103)</f>
        <v>-129080</v>
      </c>
      <c r="L104" s="56"/>
      <c r="M104" s="9"/>
      <c r="N104" s="9"/>
      <c r="O104" s="20"/>
    </row>
    <row r="105" spans="1:15" ht="11.5" customHeight="1">
      <c r="D105" s="44"/>
      <c r="E105" s="31"/>
      <c r="F105" s="44"/>
      <c r="G105" s="31"/>
      <c r="H105" s="44"/>
      <c r="I105" s="31"/>
      <c r="J105" s="44"/>
      <c r="L105" s="56"/>
      <c r="M105" s="9"/>
      <c r="N105" s="9"/>
      <c r="O105" s="20"/>
    </row>
    <row r="106" spans="1:15" ht="19.5" customHeight="1">
      <c r="A106" s="28" t="s">
        <v>19</v>
      </c>
      <c r="B106" s="58"/>
      <c r="C106" s="28"/>
      <c r="D106" s="79">
        <f>SUM(D96,D104)</f>
        <v>806866</v>
      </c>
      <c r="E106" s="37"/>
      <c r="F106" s="79">
        <f>SUM(F96,F104)</f>
        <v>700306</v>
      </c>
      <c r="G106" s="37"/>
      <c r="H106" s="79">
        <f>SUM(H96,H104)</f>
        <v>165825</v>
      </c>
      <c r="I106" s="37"/>
      <c r="J106" s="79">
        <f>SUM(J96,J104)</f>
        <v>137207</v>
      </c>
      <c r="L106" s="56"/>
      <c r="M106" s="9"/>
      <c r="N106" s="9"/>
      <c r="O106" s="20"/>
    </row>
    <row r="107" spans="1:15" ht="11.5" customHeight="1">
      <c r="D107" s="54"/>
      <c r="E107" s="31"/>
      <c r="F107" s="54"/>
      <c r="G107" s="31"/>
      <c r="H107" s="55"/>
      <c r="I107" s="31"/>
      <c r="J107" s="55"/>
      <c r="L107" s="63"/>
      <c r="M107" s="9"/>
      <c r="N107" s="9"/>
      <c r="O107" s="20"/>
    </row>
    <row r="108" spans="1:15" ht="19.5" customHeight="1">
      <c r="A108" s="21" t="s">
        <v>20</v>
      </c>
      <c r="B108" s="47">
        <v>2</v>
      </c>
      <c r="D108" s="34">
        <v>1000</v>
      </c>
      <c r="E108" s="35"/>
      <c r="F108" s="34">
        <v>880</v>
      </c>
      <c r="G108" s="33"/>
      <c r="H108" s="49">
        <v>46590</v>
      </c>
      <c r="I108" s="33"/>
      <c r="J108" s="49">
        <v>985</v>
      </c>
      <c r="L108" s="8"/>
      <c r="M108" s="9"/>
      <c r="N108" s="9"/>
      <c r="O108" s="20"/>
    </row>
    <row r="109" spans="1:15" ht="19.5" customHeight="1">
      <c r="A109" s="21" t="s">
        <v>21</v>
      </c>
      <c r="B109" s="47">
        <v>2</v>
      </c>
      <c r="D109" s="31">
        <v>54943</v>
      </c>
      <c r="E109" s="31"/>
      <c r="F109" s="31">
        <v>44287</v>
      </c>
      <c r="G109" s="31"/>
      <c r="H109" s="49">
        <v>6489</v>
      </c>
      <c r="I109" s="31"/>
      <c r="J109" s="49">
        <v>5152</v>
      </c>
      <c r="L109" s="57"/>
      <c r="M109" s="67"/>
      <c r="N109" s="67"/>
      <c r="O109" s="20"/>
    </row>
    <row r="110" spans="1:15" ht="19.5" customHeight="1">
      <c r="A110" s="21" t="s">
        <v>22</v>
      </c>
      <c r="B110" s="47">
        <v>2</v>
      </c>
      <c r="C110" s="28"/>
      <c r="D110" s="31">
        <v>-168033</v>
      </c>
      <c r="E110" s="31"/>
      <c r="F110" s="31">
        <v>-237439</v>
      </c>
      <c r="G110" s="31"/>
      <c r="H110" s="31">
        <v>-166</v>
      </c>
      <c r="I110" s="31"/>
      <c r="J110" s="31">
        <v>-461</v>
      </c>
      <c r="L110" s="8"/>
      <c r="M110" s="9"/>
      <c r="N110" s="9"/>
      <c r="O110" s="20"/>
    </row>
    <row r="111" spans="1:15" ht="19.5" customHeight="1">
      <c r="A111" s="21" t="s">
        <v>23</v>
      </c>
      <c r="B111" s="47">
        <v>2</v>
      </c>
      <c r="D111" s="62">
        <v>-267821</v>
      </c>
      <c r="E111" s="31"/>
      <c r="F111" s="62">
        <v>-334971</v>
      </c>
      <c r="G111" s="31"/>
      <c r="H111" s="62">
        <v>-96448</v>
      </c>
      <c r="I111" s="31"/>
      <c r="J111" s="62">
        <v>-102302</v>
      </c>
      <c r="L111" s="20"/>
      <c r="M111" s="20"/>
      <c r="N111" s="20"/>
      <c r="O111" s="20"/>
    </row>
    <row r="112" spans="1:15" ht="11.5" customHeight="1">
      <c r="D112" s="31"/>
      <c r="E112" s="31"/>
      <c r="F112" s="31"/>
      <c r="G112" s="31"/>
      <c r="H112" s="31"/>
      <c r="I112" s="31"/>
      <c r="J112" s="31"/>
      <c r="L112" s="20"/>
      <c r="M112" s="20"/>
      <c r="N112" s="20"/>
      <c r="O112" s="20"/>
    </row>
    <row r="113" spans="1:15" ht="19.5" customHeight="1">
      <c r="A113" s="28" t="s">
        <v>180</v>
      </c>
      <c r="D113" s="37">
        <f>SUM(D106:D111)</f>
        <v>426955</v>
      </c>
      <c r="E113" s="31"/>
      <c r="F113" s="37">
        <f>SUM(F106:F111)</f>
        <v>173063</v>
      </c>
      <c r="G113" s="31"/>
      <c r="H113" s="37">
        <f>SUM(H106:H111)</f>
        <v>122290</v>
      </c>
      <c r="I113" s="31"/>
      <c r="J113" s="37">
        <f>SUM(J106:J111)</f>
        <v>40581</v>
      </c>
      <c r="L113" s="20"/>
      <c r="M113" s="20"/>
      <c r="N113" s="20"/>
      <c r="O113" s="20"/>
    </row>
    <row r="114" spans="1:15" ht="19.25" customHeight="1">
      <c r="A114" s="21" t="s">
        <v>24</v>
      </c>
      <c r="D114" s="31">
        <v>-5764</v>
      </c>
      <c r="E114" s="33"/>
      <c r="F114" s="31">
        <v>-2327</v>
      </c>
      <c r="G114" s="33"/>
      <c r="H114" s="31">
        <v>-261</v>
      </c>
      <c r="I114" s="33"/>
      <c r="J114" s="31">
        <v>-301</v>
      </c>
      <c r="L114" s="20"/>
      <c r="M114" s="20"/>
      <c r="N114" s="20"/>
      <c r="O114" s="20"/>
    </row>
    <row r="115" spans="1:15" ht="19.25" hidden="1" customHeight="1">
      <c r="A115" s="21" t="s">
        <v>240</v>
      </c>
      <c r="D115" s="31"/>
      <c r="E115" s="33"/>
      <c r="F115" s="31"/>
      <c r="G115" s="33"/>
      <c r="H115" s="31"/>
      <c r="I115" s="33"/>
      <c r="J115" s="31"/>
      <c r="L115" s="20"/>
      <c r="M115" s="20"/>
      <c r="N115" s="20"/>
      <c r="O115" s="20"/>
    </row>
    <row r="116" spans="1:15" ht="19.25" customHeight="1">
      <c r="A116" s="21" t="s">
        <v>241</v>
      </c>
      <c r="D116" s="49">
        <v>-3090</v>
      </c>
      <c r="E116" s="135"/>
      <c r="F116" s="49">
        <v>-25932</v>
      </c>
      <c r="G116" s="135"/>
      <c r="H116" s="49">
        <v>-39</v>
      </c>
      <c r="I116" s="135"/>
      <c r="J116" s="49">
        <v>-2</v>
      </c>
      <c r="L116" s="20"/>
      <c r="M116" s="20"/>
      <c r="N116" s="20"/>
      <c r="O116" s="20"/>
    </row>
    <row r="117" spans="1:15" ht="19.25" customHeight="1">
      <c r="A117" s="21" t="s">
        <v>239</v>
      </c>
      <c r="D117" s="31"/>
      <c r="E117" s="33"/>
      <c r="F117" s="31"/>
      <c r="G117" s="33"/>
      <c r="H117" s="31"/>
      <c r="I117" s="33"/>
      <c r="J117" s="31"/>
      <c r="L117" s="20"/>
      <c r="M117" s="20"/>
      <c r="N117" s="20"/>
      <c r="O117" s="20"/>
    </row>
    <row r="118" spans="1:15" ht="19.5" customHeight="1">
      <c r="A118" s="21" t="s">
        <v>181</v>
      </c>
      <c r="B118" s="47">
        <v>4</v>
      </c>
      <c r="D118" s="62">
        <v>9227</v>
      </c>
      <c r="E118" s="31"/>
      <c r="F118" s="62">
        <v>1516</v>
      </c>
      <c r="G118" s="31"/>
      <c r="H118" s="228">
        <v>0</v>
      </c>
      <c r="I118" s="31"/>
      <c r="J118" s="228">
        <v>0</v>
      </c>
    </row>
    <row r="119" spans="1:15" ht="19.5" customHeight="1">
      <c r="A119" s="28" t="s">
        <v>116</v>
      </c>
      <c r="D119" s="79">
        <f>SUM(D113:D118)</f>
        <v>427328</v>
      </c>
      <c r="E119" s="43"/>
      <c r="F119" s="79">
        <f>SUM(F113:F118)</f>
        <v>146320</v>
      </c>
      <c r="G119" s="43"/>
      <c r="H119" s="79">
        <f>SUM(H113:H118)</f>
        <v>121990</v>
      </c>
      <c r="I119" s="43"/>
      <c r="J119" s="79">
        <f>SUM(J113:J118)</f>
        <v>40278</v>
      </c>
    </row>
    <row r="120" spans="1:15" ht="19.5" customHeight="1">
      <c r="A120" s="21" t="s">
        <v>25</v>
      </c>
      <c r="D120" s="80">
        <v>-82687</v>
      </c>
      <c r="E120" s="31"/>
      <c r="F120" s="80">
        <v>-28201</v>
      </c>
      <c r="G120" s="31"/>
      <c r="H120" s="80">
        <v>-15393</v>
      </c>
      <c r="I120" s="31"/>
      <c r="J120" s="80">
        <v>-8040</v>
      </c>
    </row>
    <row r="121" spans="1:15" ht="19.5" customHeight="1" thickBot="1">
      <c r="A121" s="28" t="s">
        <v>117</v>
      </c>
      <c r="B121" s="65"/>
      <c r="C121" s="28"/>
      <c r="D121" s="40">
        <f>SUM(D119:D120)</f>
        <v>344641</v>
      </c>
      <c r="E121" s="37"/>
      <c r="F121" s="40">
        <f>SUM(F119:F120)</f>
        <v>118119</v>
      </c>
      <c r="G121" s="37"/>
      <c r="H121" s="40">
        <f>SUM(H119:H120)</f>
        <v>106597</v>
      </c>
      <c r="I121" s="37"/>
      <c r="J121" s="40">
        <f>SUM(J119:J120)</f>
        <v>32238</v>
      </c>
    </row>
    <row r="122" spans="1:15" ht="19.5" customHeight="1" thickTop="1">
      <c r="D122" s="54"/>
      <c r="E122" s="31"/>
      <c r="F122" s="54"/>
      <c r="G122" s="31"/>
      <c r="H122" s="55"/>
      <c r="I122" s="31"/>
      <c r="J122" s="55"/>
      <c r="K122" s="25"/>
    </row>
    <row r="123" spans="1:15" ht="19.5" customHeight="1">
      <c r="A123" s="16" t="s">
        <v>0</v>
      </c>
      <c r="B123" s="46"/>
      <c r="D123" s="31"/>
      <c r="E123" s="31"/>
      <c r="F123" s="31"/>
      <c r="G123" s="31"/>
      <c r="H123" s="31"/>
      <c r="I123" s="31"/>
      <c r="J123" s="31"/>
      <c r="K123" s="25"/>
    </row>
    <row r="124" spans="1:15" ht="19.5" customHeight="1">
      <c r="A124" s="26" t="s">
        <v>1</v>
      </c>
      <c r="D124" s="45"/>
      <c r="E124" s="68"/>
      <c r="F124" s="45"/>
      <c r="G124" s="68"/>
      <c r="H124" s="68"/>
      <c r="I124" s="68"/>
      <c r="J124" s="68"/>
      <c r="K124" s="25"/>
    </row>
    <row r="125" spans="1:15" ht="19.5" customHeight="1">
      <c r="D125" s="45"/>
      <c r="E125" s="68"/>
      <c r="F125" s="45"/>
      <c r="G125" s="68"/>
      <c r="H125" s="68"/>
      <c r="I125" s="68"/>
      <c r="J125" s="68"/>
      <c r="K125" s="25"/>
    </row>
    <row r="126" spans="1:15" ht="14">
      <c r="A126" s="21" t="s">
        <v>2</v>
      </c>
      <c r="D126" s="310" t="s">
        <v>3</v>
      </c>
      <c r="E126" s="310"/>
      <c r="F126" s="310"/>
      <c r="G126" s="4"/>
      <c r="H126" s="311" t="s">
        <v>4</v>
      </c>
      <c r="I126" s="311"/>
      <c r="J126" s="311"/>
      <c r="K126" s="25"/>
    </row>
    <row r="127" spans="1:15" ht="19.5" customHeight="1">
      <c r="C127" s="28"/>
      <c r="D127" s="310" t="s">
        <v>5</v>
      </c>
      <c r="E127" s="310"/>
      <c r="F127" s="310"/>
      <c r="G127" s="45"/>
      <c r="H127" s="310" t="s">
        <v>5</v>
      </c>
      <c r="I127" s="310"/>
      <c r="J127" s="310"/>
      <c r="K127" s="25"/>
    </row>
    <row r="128" spans="1:15" ht="19.5" customHeight="1">
      <c r="C128" s="28"/>
      <c r="D128" s="304" t="s">
        <v>246</v>
      </c>
      <c r="E128" s="304"/>
      <c r="F128" s="304"/>
      <c r="G128" s="45"/>
      <c r="H128" s="304" t="s">
        <v>246</v>
      </c>
      <c r="I128" s="304"/>
      <c r="J128" s="304"/>
      <c r="K128" s="25"/>
    </row>
    <row r="129" spans="1:11" ht="19.5" customHeight="1">
      <c r="C129" s="28"/>
      <c r="D129" s="305" t="s">
        <v>244</v>
      </c>
      <c r="E129" s="306"/>
      <c r="F129" s="306"/>
      <c r="G129" s="45"/>
      <c r="H129" s="307" t="str">
        <f>D129</f>
        <v>30 September</v>
      </c>
      <c r="I129" s="308"/>
      <c r="J129" s="308"/>
      <c r="K129" s="25"/>
    </row>
    <row r="130" spans="1:11" ht="19.5" customHeight="1">
      <c r="B130" s="46"/>
      <c r="C130" s="28"/>
      <c r="D130" s="6" t="s">
        <v>213</v>
      </c>
      <c r="E130" s="153"/>
      <c r="F130" s="154" t="s">
        <v>167</v>
      </c>
      <c r="G130" s="153"/>
      <c r="H130" s="154" t="s">
        <v>213</v>
      </c>
      <c r="I130" s="153"/>
      <c r="J130" s="154" t="s">
        <v>167</v>
      </c>
      <c r="K130" s="25"/>
    </row>
    <row r="131" spans="1:11" ht="19.5" customHeight="1">
      <c r="D131" s="309" t="s">
        <v>8</v>
      </c>
      <c r="E131" s="309"/>
      <c r="F131" s="309"/>
      <c r="G131" s="309"/>
      <c r="H131" s="309"/>
      <c r="I131" s="309"/>
      <c r="J131" s="309"/>
      <c r="K131" s="25"/>
    </row>
    <row r="132" spans="1:11" ht="19.5" customHeight="1">
      <c r="A132" s="28" t="s">
        <v>117</v>
      </c>
      <c r="B132" s="52"/>
      <c r="C132" s="28"/>
      <c r="D132" s="79">
        <f>D121</f>
        <v>344641</v>
      </c>
      <c r="E132" s="43"/>
      <c r="F132" s="79">
        <f>F121</f>
        <v>118119</v>
      </c>
      <c r="G132" s="43"/>
      <c r="H132" s="79">
        <f>H121</f>
        <v>106597</v>
      </c>
      <c r="I132" s="43"/>
      <c r="J132" s="79">
        <f>J121</f>
        <v>32238</v>
      </c>
      <c r="K132" s="25"/>
    </row>
    <row r="133" spans="1:11" ht="19.5" customHeight="1">
      <c r="A133" s="28"/>
      <c r="B133" s="58"/>
      <c r="C133" s="28"/>
      <c r="D133" s="43"/>
      <c r="E133" s="37"/>
      <c r="F133" s="43"/>
      <c r="G133" s="37"/>
      <c r="H133" s="43"/>
      <c r="I133" s="37"/>
      <c r="J133" s="43"/>
      <c r="K133" s="25"/>
    </row>
    <row r="134" spans="1:11" ht="19.5" customHeight="1">
      <c r="A134" s="117" t="s">
        <v>222</v>
      </c>
      <c r="B134" s="118"/>
      <c r="C134" s="119"/>
      <c r="D134" s="120"/>
      <c r="E134" s="121"/>
      <c r="F134" s="120"/>
      <c r="G134" s="121"/>
      <c r="H134" s="121"/>
      <c r="I134" s="121"/>
      <c r="J134" s="121"/>
      <c r="K134" s="25"/>
    </row>
    <row r="135" spans="1:11" ht="19.5" customHeight="1">
      <c r="A135" s="87" t="s">
        <v>182</v>
      </c>
      <c r="B135" s="118"/>
      <c r="C135" s="119"/>
      <c r="D135" s="120"/>
      <c r="E135" s="121"/>
      <c r="F135" s="120"/>
      <c r="G135" s="121"/>
      <c r="H135" s="121"/>
      <c r="I135" s="121"/>
      <c r="J135" s="121"/>
      <c r="K135" s="25"/>
    </row>
    <row r="136" spans="1:11" ht="19.5" customHeight="1">
      <c r="A136" s="87" t="s">
        <v>183</v>
      </c>
      <c r="B136" s="118"/>
      <c r="C136" s="119"/>
      <c r="D136" s="120"/>
      <c r="E136" s="121"/>
      <c r="F136" s="120"/>
      <c r="G136" s="121"/>
      <c r="H136" s="121"/>
      <c r="I136" s="121"/>
      <c r="J136" s="121"/>
      <c r="K136" s="25"/>
    </row>
    <row r="137" spans="1:11" ht="19.5" customHeight="1">
      <c r="A137" s="32" t="s">
        <v>254</v>
      </c>
      <c r="B137" s="118"/>
      <c r="C137" s="119"/>
      <c r="D137" s="120"/>
      <c r="E137" s="121"/>
      <c r="F137" s="120"/>
      <c r="G137" s="121"/>
      <c r="H137" s="121"/>
      <c r="I137" s="121"/>
      <c r="J137" s="121"/>
      <c r="K137" s="25"/>
    </row>
    <row r="138" spans="1:11" ht="19.5" customHeight="1">
      <c r="A138" s="32" t="s">
        <v>184</v>
      </c>
      <c r="B138" s="118"/>
      <c r="C138" s="119"/>
      <c r="D138" s="122">
        <v>-6613</v>
      </c>
      <c r="E138" s="121"/>
      <c r="F138" s="122">
        <v>-2524</v>
      </c>
      <c r="G138" s="121"/>
      <c r="H138" s="122">
        <v>0</v>
      </c>
      <c r="I138" s="122"/>
      <c r="J138" s="122">
        <v>0</v>
      </c>
      <c r="K138" s="25"/>
    </row>
    <row r="139" spans="1:11" ht="19.5" customHeight="1">
      <c r="A139" s="32" t="s">
        <v>145</v>
      </c>
      <c r="B139" s="118"/>
      <c r="C139" s="119"/>
      <c r="D139" s="122"/>
      <c r="E139" s="121"/>
      <c r="F139" s="122"/>
      <c r="G139" s="121"/>
      <c r="H139" s="121"/>
      <c r="I139" s="121"/>
      <c r="J139" s="121"/>
      <c r="K139" s="25"/>
    </row>
    <row r="140" spans="1:11" ht="19.5" customHeight="1">
      <c r="A140" s="32" t="s">
        <v>185</v>
      </c>
      <c r="B140" s="118"/>
      <c r="C140" s="119"/>
      <c r="D140" s="122">
        <v>1323</v>
      </c>
      <c r="E140" s="121"/>
      <c r="F140" s="122">
        <v>505</v>
      </c>
      <c r="G140" s="121"/>
      <c r="H140" s="122">
        <v>0</v>
      </c>
      <c r="I140" s="121"/>
      <c r="J140" s="122">
        <v>0</v>
      </c>
      <c r="K140" s="25"/>
    </row>
    <row r="141" spans="1:11" ht="19.5" customHeight="1">
      <c r="A141" s="10" t="s">
        <v>223</v>
      </c>
      <c r="B141" s="118"/>
      <c r="C141" s="119"/>
      <c r="D141" s="125"/>
      <c r="E141" s="121"/>
      <c r="F141" s="125"/>
      <c r="G141" s="121"/>
      <c r="H141" s="126"/>
      <c r="I141" s="121"/>
      <c r="J141" s="126"/>
      <c r="K141" s="25"/>
    </row>
    <row r="142" spans="1:11" ht="19.5" customHeight="1">
      <c r="A142" s="127" t="s">
        <v>146</v>
      </c>
      <c r="B142" s="118"/>
      <c r="C142" s="119"/>
      <c r="D142" s="128">
        <f>SUM(D138:D140)</f>
        <v>-5290</v>
      </c>
      <c r="E142" s="129"/>
      <c r="F142" s="128">
        <f>SUM(F138:F140)</f>
        <v>-2019</v>
      </c>
      <c r="G142" s="129"/>
      <c r="H142" s="128">
        <f>SUM(H138:H140)</f>
        <v>0</v>
      </c>
      <c r="I142" s="129"/>
      <c r="J142" s="128">
        <f>SUM(J138:J140)</f>
        <v>0</v>
      </c>
      <c r="K142" s="25"/>
    </row>
    <row r="143" spans="1:11" ht="19.5" customHeight="1" thickBot="1">
      <c r="A143" s="28" t="s">
        <v>26</v>
      </c>
      <c r="B143" s="58"/>
      <c r="C143" s="28"/>
      <c r="D143" s="40">
        <f>SUM(D142,D132)</f>
        <v>339351</v>
      </c>
      <c r="E143" s="37"/>
      <c r="F143" s="40">
        <f>SUM(F142,F132)</f>
        <v>116100</v>
      </c>
      <c r="G143" s="37"/>
      <c r="H143" s="40">
        <f>SUM(H142,H132)</f>
        <v>106597</v>
      </c>
      <c r="I143" s="37"/>
      <c r="J143" s="40">
        <f>SUM(J142,J132)</f>
        <v>32238</v>
      </c>
      <c r="K143" s="25"/>
    </row>
    <row r="144" spans="1:11" ht="19.5" customHeight="1" thickTop="1">
      <c r="D144" s="31"/>
      <c r="E144" s="31"/>
      <c r="F144" s="31"/>
      <c r="G144" s="31"/>
      <c r="H144" s="31"/>
      <c r="I144" s="31"/>
      <c r="J144" s="31"/>
      <c r="K144" s="25"/>
    </row>
    <row r="145" spans="1:11" ht="19.5" customHeight="1">
      <c r="A145" s="28" t="s">
        <v>186</v>
      </c>
      <c r="B145" s="65"/>
      <c r="C145" s="28"/>
      <c r="D145" s="60"/>
      <c r="E145" s="37"/>
      <c r="F145" s="60"/>
      <c r="G145" s="37"/>
      <c r="H145" s="43"/>
      <c r="I145" s="37"/>
      <c r="J145" s="43"/>
      <c r="K145" s="25"/>
    </row>
    <row r="146" spans="1:11" ht="19.5" customHeight="1">
      <c r="A146" s="21" t="s">
        <v>147</v>
      </c>
      <c r="B146" s="65"/>
      <c r="C146" s="28"/>
      <c r="D146" s="71">
        <v>341668</v>
      </c>
      <c r="E146" s="71"/>
      <c r="F146" s="71">
        <v>124165</v>
      </c>
      <c r="G146" s="31"/>
      <c r="H146" s="72">
        <f>H132</f>
        <v>106597</v>
      </c>
      <c r="I146" s="31"/>
      <c r="J146" s="72">
        <f>J132</f>
        <v>32238</v>
      </c>
      <c r="K146" s="25"/>
    </row>
    <row r="147" spans="1:11" ht="18.75" customHeight="1">
      <c r="A147" s="21" t="s">
        <v>27</v>
      </c>
      <c r="B147" s="46"/>
      <c r="D147" s="31">
        <v>2973</v>
      </c>
      <c r="E147" s="31"/>
      <c r="F147" s="31">
        <v>-6046</v>
      </c>
      <c r="G147" s="31"/>
      <c r="H147" s="73">
        <v>0</v>
      </c>
      <c r="I147" s="31"/>
      <c r="J147" s="73">
        <v>0</v>
      </c>
    </row>
    <row r="148" spans="1:11" ht="18.75" customHeight="1" thickBot="1">
      <c r="A148" s="28"/>
      <c r="B148" s="74"/>
      <c r="D148" s="136">
        <f>D132</f>
        <v>344641</v>
      </c>
      <c r="E148" s="37"/>
      <c r="F148" s="136">
        <f>F132</f>
        <v>118119</v>
      </c>
      <c r="G148" s="37"/>
      <c r="H148" s="40">
        <f>SUM(H146:H147)</f>
        <v>106597</v>
      </c>
      <c r="I148" s="37"/>
      <c r="J148" s="40">
        <f>SUM(J146:J147)</f>
        <v>32238</v>
      </c>
    </row>
    <row r="149" spans="1:11" ht="18.75" customHeight="1" thickTop="1">
      <c r="A149" s="28"/>
      <c r="B149" s="74"/>
      <c r="D149" s="60"/>
      <c r="E149" s="37"/>
      <c r="F149" s="60"/>
      <c r="G149" s="37"/>
      <c r="H149" s="43"/>
      <c r="I149" s="37"/>
      <c r="J149" s="43"/>
    </row>
    <row r="150" spans="1:11" ht="18.75" customHeight="1">
      <c r="A150" s="28" t="s">
        <v>187</v>
      </c>
      <c r="B150" s="65"/>
      <c r="C150" s="28"/>
      <c r="D150" s="43"/>
      <c r="E150" s="37"/>
      <c r="F150" s="43"/>
      <c r="G150" s="37"/>
      <c r="H150" s="43"/>
      <c r="I150" s="37"/>
      <c r="J150" s="43"/>
    </row>
    <row r="151" spans="1:11" ht="18.75" customHeight="1">
      <c r="A151" s="21" t="s">
        <v>148</v>
      </c>
      <c r="B151" s="65"/>
      <c r="C151" s="28"/>
      <c r="D151" s="33">
        <v>336378</v>
      </c>
      <c r="E151" s="31"/>
      <c r="F151" s="33">
        <v>122146</v>
      </c>
      <c r="G151" s="31"/>
      <c r="H151" s="72">
        <f>H132</f>
        <v>106597</v>
      </c>
      <c r="I151" s="31"/>
      <c r="J151" s="72">
        <f>J132</f>
        <v>32238</v>
      </c>
    </row>
    <row r="152" spans="1:11" ht="18.75" customHeight="1">
      <c r="A152" s="21" t="s">
        <v>28</v>
      </c>
      <c r="B152" s="46"/>
      <c r="D152" s="62">
        <v>2973</v>
      </c>
      <c r="E152" s="31"/>
      <c r="F152" s="62">
        <v>-6046</v>
      </c>
      <c r="G152" s="31"/>
      <c r="H152" s="73">
        <v>0</v>
      </c>
      <c r="I152" s="31"/>
      <c r="J152" s="73">
        <v>0</v>
      </c>
    </row>
    <row r="153" spans="1:11" ht="18.75" customHeight="1" thickBot="1">
      <c r="A153" s="28"/>
      <c r="B153" s="74"/>
      <c r="D153" s="40">
        <f>D143</f>
        <v>339351</v>
      </c>
      <c r="E153" s="37"/>
      <c r="F153" s="40">
        <f>F143</f>
        <v>116100</v>
      </c>
      <c r="G153" s="37"/>
      <c r="H153" s="40">
        <f>SUM(H151:H152)</f>
        <v>106597</v>
      </c>
      <c r="I153" s="37"/>
      <c r="J153" s="40">
        <f>SUM(J151:J152)</f>
        <v>32238</v>
      </c>
    </row>
    <row r="154" spans="1:11" ht="18.75" customHeight="1" thickTop="1">
      <c r="D154" s="45"/>
      <c r="E154" s="68"/>
      <c r="F154" s="45"/>
      <c r="G154" s="68"/>
      <c r="H154" s="68"/>
      <c r="I154" s="68"/>
      <c r="J154" s="68"/>
    </row>
    <row r="155" spans="1:11" ht="18.75" customHeight="1">
      <c r="A155" s="28" t="s">
        <v>224</v>
      </c>
      <c r="D155" s="45"/>
      <c r="E155" s="68"/>
      <c r="F155" s="45"/>
      <c r="G155" s="68"/>
      <c r="H155" s="68"/>
      <c r="I155" s="68"/>
      <c r="J155" s="68"/>
    </row>
    <row r="156" spans="1:11" ht="18.75" customHeight="1" thickBot="1">
      <c r="A156" s="21" t="s">
        <v>225</v>
      </c>
      <c r="D156" s="75">
        <v>0.7737747984418879</v>
      </c>
      <c r="E156" s="76"/>
      <c r="F156" s="75">
        <v>0.28119621342512907</v>
      </c>
      <c r="G156" s="76"/>
      <c r="H156" s="75">
        <v>0.24199999999999999</v>
      </c>
      <c r="I156" s="76"/>
      <c r="J156" s="75">
        <v>7.3009330555303925E-2</v>
      </c>
    </row>
    <row r="157" spans="1:11" ht="18.75" hidden="1" customHeight="1" thickTop="1" thickBot="1">
      <c r="A157" s="21" t="s">
        <v>118</v>
      </c>
      <c r="D157" s="75"/>
      <c r="E157" s="76"/>
      <c r="F157" s="75"/>
      <c r="G157" s="76"/>
      <c r="H157" s="75"/>
      <c r="I157" s="76"/>
      <c r="J157" s="75"/>
    </row>
    <row r="158" spans="1:11" ht="18.75" customHeight="1" thickTop="1">
      <c r="D158" s="45"/>
      <c r="E158" s="68"/>
      <c r="F158" s="45"/>
      <c r="G158" s="68"/>
      <c r="H158" s="68"/>
      <c r="I158" s="68"/>
      <c r="J158" s="68"/>
    </row>
    <row r="159" spans="1:11" ht="18.75" customHeight="1">
      <c r="D159" s="45"/>
      <c r="E159" s="68"/>
      <c r="F159" s="45"/>
      <c r="G159" s="68"/>
      <c r="H159" s="68"/>
      <c r="I159" s="68"/>
      <c r="J159" s="68"/>
    </row>
    <row r="160" spans="1:11" ht="18.75" customHeight="1">
      <c r="D160" s="290"/>
    </row>
  </sheetData>
  <mergeCells count="36">
    <mergeCell ref="D52:J52"/>
    <mergeCell ref="D50:F50"/>
    <mergeCell ref="H50:J50"/>
    <mergeCell ref="D48:F48"/>
    <mergeCell ref="H48:J48"/>
    <mergeCell ref="D49:F49"/>
    <mergeCell ref="H49:J49"/>
    <mergeCell ref="D4:F4"/>
    <mergeCell ref="H4:J4"/>
    <mergeCell ref="D9:J9"/>
    <mergeCell ref="D47:F47"/>
    <mergeCell ref="H47:J47"/>
    <mergeCell ref="D5:F5"/>
    <mergeCell ref="H5:J5"/>
    <mergeCell ref="D6:F6"/>
    <mergeCell ref="H6:J6"/>
    <mergeCell ref="D7:F7"/>
    <mergeCell ref="H7:J7"/>
    <mergeCell ref="D127:F127"/>
    <mergeCell ref="H127:J127"/>
    <mergeCell ref="D83:F83"/>
    <mergeCell ref="H83:J83"/>
    <mergeCell ref="D84:F84"/>
    <mergeCell ref="H84:J84"/>
    <mergeCell ref="D85:F85"/>
    <mergeCell ref="H85:J85"/>
    <mergeCell ref="D86:F86"/>
    <mergeCell ref="H86:J86"/>
    <mergeCell ref="D88:J88"/>
    <mergeCell ref="D126:F126"/>
    <mergeCell ref="H126:J126"/>
    <mergeCell ref="D128:F128"/>
    <mergeCell ref="H128:J128"/>
    <mergeCell ref="D129:F129"/>
    <mergeCell ref="H129:J129"/>
    <mergeCell ref="D131:J131"/>
  </mergeCells>
  <pageMargins left="0.7" right="0.7" top="0.48" bottom="0.5" header="0.5" footer="0.5"/>
  <pageSetup paperSize="9" scale="85" firstPageNumber="4" fitToWidth="3" fitToHeight="4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3" max="16383" man="1"/>
    <brk id="79" max="9" man="1"/>
    <brk id="1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topLeftCell="A12" zoomScale="60" zoomScaleNormal="60" zoomScaleSheetLayoutView="85" workbookViewId="0">
      <selection activeCell="A38" sqref="A38"/>
    </sheetView>
  </sheetViews>
  <sheetFormatPr defaultColWidth="9.1796875" defaultRowHeight="19.5" customHeight="1"/>
  <cols>
    <col min="1" max="1" width="54.54296875" style="147" customWidth="1"/>
    <col min="2" max="2" width="5.54296875" style="143" customWidth="1"/>
    <col min="3" max="3" width="12.81640625" style="146" customWidth="1"/>
    <col min="4" max="4" width="0.81640625" style="145" customWidth="1"/>
    <col min="5" max="5" width="12.81640625" style="145" customWidth="1"/>
    <col min="6" max="6" width="0.81640625" style="145" customWidth="1"/>
    <col min="7" max="7" width="12.81640625" style="145" customWidth="1"/>
    <col min="8" max="8" width="0.81640625" style="145" customWidth="1"/>
    <col min="9" max="9" width="12.81640625" style="145" customWidth="1"/>
    <col min="10" max="10" width="0.81640625" style="146" customWidth="1"/>
    <col min="11" max="11" width="18.1796875" style="146" customWidth="1"/>
    <col min="12" max="12" width="0.81640625" style="146" customWidth="1"/>
    <col min="13" max="13" width="17" style="146" customWidth="1"/>
    <col min="14" max="14" width="0.81640625" style="146" customWidth="1"/>
    <col min="15" max="15" width="16.54296875" style="146" customWidth="1"/>
    <col min="16" max="16" width="1" style="146" customWidth="1"/>
    <col min="17" max="17" width="12.81640625" style="146" customWidth="1"/>
    <col min="18" max="18" width="0.81640625" style="145" customWidth="1"/>
    <col min="19" max="19" width="12.81640625" style="146" customWidth="1"/>
    <col min="20" max="20" width="0.81640625" style="146" customWidth="1"/>
    <col min="21" max="21" width="12.81640625" style="145" customWidth="1"/>
    <col min="22" max="22" width="13.1796875" style="147" bestFit="1" customWidth="1"/>
    <col min="23" max="23" width="5.1796875" style="147" bestFit="1" customWidth="1"/>
    <col min="24" max="16384" width="9.1796875" style="147"/>
  </cols>
  <sheetData>
    <row r="1" spans="1:21" ht="19.5" customHeight="1">
      <c r="A1" s="142" t="s">
        <v>0</v>
      </c>
      <c r="B1" s="173"/>
      <c r="C1" s="174"/>
      <c r="D1" s="175"/>
      <c r="E1" s="146"/>
      <c r="F1" s="146"/>
      <c r="G1" s="146"/>
      <c r="H1" s="176"/>
      <c r="I1" s="146"/>
      <c r="J1" s="174"/>
      <c r="Q1" s="174"/>
      <c r="R1" s="146"/>
      <c r="S1" s="174"/>
      <c r="T1" s="174"/>
      <c r="U1" s="146"/>
    </row>
    <row r="2" spans="1:21" ht="19.5" customHeight="1">
      <c r="A2" s="148" t="s">
        <v>157</v>
      </c>
      <c r="B2" s="177"/>
      <c r="C2" s="174"/>
      <c r="D2" s="175"/>
      <c r="E2" s="146"/>
      <c r="F2" s="146"/>
      <c r="G2" s="146"/>
      <c r="H2" s="176"/>
      <c r="I2" s="146"/>
      <c r="J2" s="174"/>
      <c r="Q2" s="174"/>
      <c r="R2" s="146"/>
      <c r="S2" s="174"/>
      <c r="T2" s="174"/>
      <c r="U2" s="146"/>
    </row>
    <row r="3" spans="1:21" ht="19.5" customHeight="1">
      <c r="A3" s="150"/>
      <c r="C3" s="174"/>
      <c r="D3" s="175"/>
      <c r="E3" s="146"/>
      <c r="F3" s="146"/>
      <c r="G3" s="146"/>
      <c r="H3" s="176"/>
      <c r="I3" s="146"/>
      <c r="J3" s="174"/>
      <c r="Q3" s="174"/>
      <c r="R3" s="146"/>
      <c r="S3" s="174"/>
      <c r="T3" s="174"/>
      <c r="U3" s="146"/>
    </row>
    <row r="4" spans="1:21" ht="19.5" customHeight="1">
      <c r="A4" s="150"/>
      <c r="C4" s="174"/>
      <c r="D4" s="175"/>
      <c r="E4" s="146"/>
      <c r="F4" s="146"/>
      <c r="G4" s="146"/>
      <c r="H4" s="176"/>
      <c r="I4" s="146"/>
      <c r="J4" s="174"/>
      <c r="Q4" s="174"/>
      <c r="R4" s="146"/>
      <c r="S4" s="174"/>
      <c r="T4" s="174"/>
      <c r="U4" s="146"/>
    </row>
    <row r="5" spans="1:21" ht="19.5" customHeight="1">
      <c r="A5" s="150"/>
      <c r="C5" s="301" t="s">
        <v>29</v>
      </c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</row>
    <row r="6" spans="1:21" ht="19.5" customHeight="1">
      <c r="A6" s="150"/>
      <c r="C6" s="242"/>
      <c r="D6" s="242"/>
      <c r="E6" s="176"/>
      <c r="G6" s="318" t="s">
        <v>30</v>
      </c>
      <c r="H6" s="318"/>
      <c r="I6" s="318"/>
      <c r="J6" s="242"/>
      <c r="K6" s="318" t="s">
        <v>112</v>
      </c>
      <c r="L6" s="318"/>
      <c r="M6" s="318"/>
      <c r="N6" s="318"/>
      <c r="O6" s="318"/>
      <c r="P6" s="178"/>
      <c r="Q6" s="242"/>
      <c r="R6" s="242"/>
      <c r="S6" s="242"/>
      <c r="T6" s="242"/>
      <c r="U6" s="242"/>
    </row>
    <row r="7" spans="1:21" ht="19.5" customHeight="1">
      <c r="A7" s="150"/>
      <c r="C7" s="242"/>
      <c r="D7" s="242"/>
      <c r="E7" s="176"/>
      <c r="G7" s="176"/>
      <c r="H7" s="176"/>
      <c r="I7" s="176"/>
      <c r="J7" s="242"/>
      <c r="K7" s="176"/>
      <c r="L7" s="176"/>
      <c r="M7" s="176" t="s">
        <v>250</v>
      </c>
      <c r="N7" s="176"/>
      <c r="O7" s="176"/>
      <c r="P7" s="145"/>
      <c r="Q7" s="242"/>
      <c r="R7" s="242"/>
      <c r="S7" s="242"/>
      <c r="T7" s="242"/>
      <c r="U7" s="242"/>
    </row>
    <row r="8" spans="1:21" ht="19.5" customHeight="1">
      <c r="A8" s="150"/>
      <c r="C8" s="242"/>
      <c r="D8" s="242"/>
      <c r="E8" s="176"/>
      <c r="G8" s="176"/>
      <c r="H8" s="176"/>
      <c r="I8" s="176"/>
      <c r="J8" s="242"/>
      <c r="K8" s="176"/>
      <c r="L8" s="176"/>
      <c r="M8" s="176" t="s">
        <v>188</v>
      </c>
      <c r="N8" s="176"/>
      <c r="O8" s="176"/>
      <c r="P8" s="145"/>
      <c r="Q8" s="242"/>
      <c r="R8" s="242"/>
      <c r="S8" s="242"/>
      <c r="T8" s="242"/>
      <c r="U8" s="242"/>
    </row>
    <row r="9" spans="1:21" ht="19.5" customHeight="1">
      <c r="A9" s="150"/>
      <c r="C9" s="242"/>
      <c r="D9" s="242"/>
      <c r="E9" s="176"/>
      <c r="G9" s="176"/>
      <c r="H9" s="176"/>
      <c r="I9" s="176"/>
      <c r="J9" s="242"/>
      <c r="K9" s="176"/>
      <c r="L9" s="176"/>
      <c r="M9" s="176" t="s">
        <v>189</v>
      </c>
      <c r="N9" s="176"/>
      <c r="O9" s="176"/>
      <c r="P9" s="145"/>
      <c r="Q9" s="242"/>
      <c r="R9" s="242"/>
      <c r="S9" s="242"/>
      <c r="T9" s="242"/>
      <c r="U9" s="242"/>
    </row>
    <row r="10" spans="1:21" ht="19.5" customHeight="1">
      <c r="A10" s="150"/>
      <c r="C10" s="242"/>
      <c r="D10" s="242"/>
      <c r="E10" s="176"/>
      <c r="G10" s="176"/>
      <c r="H10" s="176"/>
      <c r="I10" s="176"/>
      <c r="J10" s="242"/>
      <c r="K10" s="176"/>
      <c r="L10" s="176"/>
      <c r="M10" s="176" t="s">
        <v>190</v>
      </c>
      <c r="N10" s="176"/>
      <c r="O10" s="147"/>
      <c r="P10" s="145"/>
      <c r="Q10" s="242"/>
      <c r="R10" s="242"/>
      <c r="S10" s="242"/>
      <c r="T10" s="242"/>
      <c r="U10" s="242"/>
    </row>
    <row r="11" spans="1:21" ht="19.5" customHeight="1">
      <c r="A11" s="179"/>
      <c r="C11" s="176" t="s">
        <v>49</v>
      </c>
      <c r="D11" s="176"/>
      <c r="E11" s="176"/>
      <c r="F11" s="176"/>
      <c r="G11" s="180"/>
      <c r="H11" s="176"/>
      <c r="I11" s="180"/>
      <c r="J11" s="174"/>
      <c r="K11" s="176"/>
      <c r="L11" s="176"/>
      <c r="M11" s="176" t="s">
        <v>191</v>
      </c>
      <c r="N11" s="176"/>
      <c r="O11" s="147"/>
      <c r="P11" s="176"/>
      <c r="Q11" s="176" t="s">
        <v>226</v>
      </c>
      <c r="R11" s="174"/>
      <c r="S11" s="174"/>
      <c r="T11" s="174"/>
      <c r="U11" s="174"/>
    </row>
    <row r="12" spans="1:21" ht="19.5" customHeight="1">
      <c r="A12" s="179"/>
      <c r="C12" s="176" t="s">
        <v>114</v>
      </c>
      <c r="D12" s="176"/>
      <c r="E12" s="176"/>
      <c r="F12" s="176"/>
      <c r="G12" s="176"/>
      <c r="H12" s="176"/>
      <c r="I12" s="180"/>
      <c r="J12" s="174"/>
      <c r="K12" s="176" t="s">
        <v>192</v>
      </c>
      <c r="L12" s="176"/>
      <c r="M12" s="176" t="s">
        <v>193</v>
      </c>
      <c r="N12" s="176"/>
      <c r="O12" s="147"/>
      <c r="P12" s="176"/>
      <c r="Q12" s="176" t="s">
        <v>227</v>
      </c>
      <c r="R12" s="174"/>
      <c r="S12" s="152" t="s">
        <v>32</v>
      </c>
      <c r="T12" s="174"/>
      <c r="U12" s="176"/>
    </row>
    <row r="13" spans="1:21" ht="19.5" customHeight="1">
      <c r="A13" s="179"/>
      <c r="C13" s="176" t="s">
        <v>34</v>
      </c>
      <c r="D13" s="176"/>
      <c r="E13" s="176" t="s">
        <v>35</v>
      </c>
      <c r="F13" s="176"/>
      <c r="G13" s="176" t="s">
        <v>36</v>
      </c>
      <c r="H13" s="176"/>
      <c r="I13" s="176"/>
      <c r="J13" s="174"/>
      <c r="K13" s="176" t="s">
        <v>194</v>
      </c>
      <c r="L13" s="176"/>
      <c r="M13" s="176" t="s">
        <v>195</v>
      </c>
      <c r="N13" s="176"/>
      <c r="O13" s="176" t="s">
        <v>196</v>
      </c>
      <c r="P13" s="176"/>
      <c r="Q13" s="176" t="s">
        <v>228</v>
      </c>
      <c r="R13" s="176"/>
      <c r="S13" s="176" t="s">
        <v>37</v>
      </c>
      <c r="T13" s="176"/>
      <c r="U13" s="176" t="s">
        <v>33</v>
      </c>
    </row>
    <row r="14" spans="1:21" ht="19.5" customHeight="1">
      <c r="A14" s="179"/>
      <c r="C14" s="176" t="s">
        <v>38</v>
      </c>
      <c r="D14" s="176"/>
      <c r="E14" s="176" t="s">
        <v>39</v>
      </c>
      <c r="F14" s="176"/>
      <c r="G14" s="176" t="s">
        <v>40</v>
      </c>
      <c r="H14" s="176"/>
      <c r="I14" s="176" t="s">
        <v>41</v>
      </c>
      <c r="J14" s="174"/>
      <c r="K14" s="176" t="s">
        <v>42</v>
      </c>
      <c r="L14" s="176"/>
      <c r="M14" s="176" t="s">
        <v>197</v>
      </c>
      <c r="N14" s="176"/>
      <c r="O14" s="176" t="s">
        <v>198</v>
      </c>
      <c r="P14" s="176"/>
      <c r="Q14" s="176" t="s">
        <v>229</v>
      </c>
      <c r="R14" s="176"/>
      <c r="S14" s="176" t="s">
        <v>44</v>
      </c>
      <c r="T14" s="176"/>
      <c r="U14" s="176" t="s">
        <v>43</v>
      </c>
    </row>
    <row r="15" spans="1:21" ht="19.5" customHeight="1">
      <c r="A15" s="179"/>
      <c r="C15" s="302" t="s">
        <v>8</v>
      </c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302"/>
      <c r="T15" s="302"/>
      <c r="U15" s="302"/>
    </row>
    <row r="16" spans="1:21" s="234" customFormat="1" ht="19.5" customHeight="1">
      <c r="A16" s="179" t="s">
        <v>248</v>
      </c>
      <c r="B16" s="1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</row>
    <row r="17" spans="1:22" s="234" customFormat="1" ht="19.5" customHeight="1">
      <c r="A17" s="182" t="s">
        <v>179</v>
      </c>
      <c r="B17" s="183"/>
      <c r="C17" s="285">
        <v>441560</v>
      </c>
      <c r="D17" s="286"/>
      <c r="E17" s="285">
        <v>2832156</v>
      </c>
      <c r="F17" s="285"/>
      <c r="G17" s="285">
        <v>45209</v>
      </c>
      <c r="H17" s="286"/>
      <c r="I17" s="285">
        <v>1161543</v>
      </c>
      <c r="J17" s="286"/>
      <c r="K17" s="285">
        <v>-1735</v>
      </c>
      <c r="L17" s="286"/>
      <c r="M17" s="285">
        <v>0</v>
      </c>
      <c r="N17" s="286"/>
      <c r="O17" s="285">
        <v>-1735</v>
      </c>
      <c r="P17" s="286"/>
      <c r="Q17" s="285">
        <f>SUM(C17,E17,G17,I17,O17)</f>
        <v>4478733</v>
      </c>
      <c r="R17" s="286"/>
      <c r="S17" s="285">
        <v>10585</v>
      </c>
      <c r="T17" s="285"/>
      <c r="U17" s="285">
        <f>SUM(Q17:S17)</f>
        <v>4489318</v>
      </c>
      <c r="V17" s="187"/>
    </row>
    <row r="18" spans="1:22" s="234" customFormat="1" ht="19.5" customHeight="1">
      <c r="A18" s="182"/>
      <c r="B18" s="188"/>
      <c r="C18" s="189"/>
      <c r="D18" s="190"/>
      <c r="E18" s="189"/>
      <c r="F18" s="189"/>
      <c r="G18" s="189"/>
      <c r="H18" s="190"/>
      <c r="I18" s="189"/>
      <c r="J18" s="190"/>
      <c r="K18" s="189"/>
      <c r="L18" s="189"/>
      <c r="M18" s="189"/>
      <c r="N18" s="189"/>
      <c r="O18" s="189"/>
      <c r="P18" s="189"/>
      <c r="Q18" s="189"/>
      <c r="R18" s="190"/>
      <c r="S18" s="189"/>
      <c r="T18" s="190"/>
      <c r="U18" s="189"/>
      <c r="V18" s="187"/>
    </row>
    <row r="19" spans="1:22" s="234" customFormat="1" ht="19.5" customHeight="1">
      <c r="A19" s="182" t="s">
        <v>45</v>
      </c>
      <c r="B19" s="188"/>
      <c r="C19" s="189"/>
      <c r="D19" s="190"/>
      <c r="E19" s="189"/>
      <c r="F19" s="189"/>
      <c r="G19" s="189"/>
      <c r="H19" s="190"/>
      <c r="I19" s="189"/>
      <c r="J19" s="190"/>
      <c r="K19" s="189"/>
      <c r="L19" s="189"/>
      <c r="M19" s="189"/>
      <c r="N19" s="189"/>
      <c r="O19" s="189"/>
      <c r="P19" s="189"/>
      <c r="Q19" s="189"/>
      <c r="R19" s="190"/>
      <c r="S19" s="189"/>
      <c r="T19" s="190"/>
      <c r="U19" s="189"/>
      <c r="V19" s="187"/>
    </row>
    <row r="20" spans="1:22" s="234" customFormat="1" ht="19.5" customHeight="1">
      <c r="A20" s="191" t="s">
        <v>199</v>
      </c>
      <c r="B20" s="188"/>
      <c r="C20" s="189"/>
      <c r="D20" s="190"/>
      <c r="E20" s="189"/>
      <c r="F20" s="189"/>
      <c r="G20" s="189"/>
      <c r="H20" s="190"/>
      <c r="I20" s="189"/>
      <c r="J20" s="190"/>
      <c r="K20" s="189"/>
      <c r="L20" s="189"/>
      <c r="M20" s="189"/>
      <c r="N20" s="189"/>
      <c r="O20" s="189"/>
      <c r="P20" s="189"/>
      <c r="Q20" s="189"/>
      <c r="R20" s="190"/>
      <c r="S20" s="189"/>
      <c r="T20" s="190"/>
      <c r="U20" s="189"/>
      <c r="V20" s="187"/>
    </row>
    <row r="21" spans="1:22" s="234" customFormat="1" ht="19.5" hidden="1" customHeight="1">
      <c r="A21" s="236" t="s">
        <v>137</v>
      </c>
      <c r="B21" s="188"/>
      <c r="C21" s="189"/>
      <c r="D21" s="190"/>
      <c r="E21" s="189"/>
      <c r="F21" s="189"/>
      <c r="G21" s="189"/>
      <c r="H21" s="190"/>
      <c r="I21" s="189"/>
      <c r="J21" s="190"/>
      <c r="K21" s="189"/>
      <c r="L21" s="189"/>
      <c r="M21" s="189"/>
      <c r="N21" s="189"/>
      <c r="O21" s="189"/>
      <c r="P21" s="189"/>
      <c r="Q21" s="189"/>
      <c r="R21" s="190"/>
      <c r="S21" s="189"/>
      <c r="T21" s="190"/>
      <c r="U21" s="189"/>
      <c r="V21" s="187"/>
    </row>
    <row r="22" spans="1:22" s="234" customFormat="1" ht="19.5" hidden="1" customHeight="1">
      <c r="A22" s="236" t="s">
        <v>109</v>
      </c>
      <c r="B22" s="188"/>
      <c r="C22" s="189"/>
      <c r="D22" s="190"/>
      <c r="E22" s="189"/>
      <c r="F22" s="189"/>
      <c r="G22" s="189"/>
      <c r="H22" s="190"/>
      <c r="I22" s="189"/>
      <c r="J22" s="190"/>
      <c r="K22" s="189"/>
      <c r="L22" s="189"/>
      <c r="M22" s="189"/>
      <c r="N22" s="189"/>
      <c r="O22" s="189"/>
      <c r="P22" s="189"/>
      <c r="Q22" s="189"/>
      <c r="R22" s="190"/>
      <c r="S22" s="189"/>
      <c r="T22" s="190"/>
      <c r="U22" s="189"/>
      <c r="V22" s="187"/>
    </row>
    <row r="23" spans="1:22" s="234" customFormat="1" ht="19.5" customHeight="1">
      <c r="A23" s="237" t="s">
        <v>200</v>
      </c>
      <c r="B23" s="183"/>
      <c r="C23" s="195">
        <v>0</v>
      </c>
      <c r="D23" s="187"/>
      <c r="E23" s="195">
        <v>0</v>
      </c>
      <c r="F23" s="195"/>
      <c r="G23" s="195">
        <v>0</v>
      </c>
      <c r="H23" s="187"/>
      <c r="I23" s="197">
        <v>-132464</v>
      </c>
      <c r="J23" s="187"/>
      <c r="K23" s="195">
        <v>0</v>
      </c>
      <c r="L23" s="195"/>
      <c r="M23" s="195">
        <v>0</v>
      </c>
      <c r="N23" s="195"/>
      <c r="O23" s="195">
        <v>0</v>
      </c>
      <c r="P23" s="195"/>
      <c r="Q23" s="197">
        <f>SUM(C23,E23,G23,I23,K23,M23)</f>
        <v>-132464</v>
      </c>
      <c r="R23" s="187"/>
      <c r="S23" s="195">
        <v>0</v>
      </c>
      <c r="T23" s="187"/>
      <c r="U23" s="197">
        <f>Q23+S23</f>
        <v>-132464</v>
      </c>
      <c r="V23" s="187"/>
    </row>
    <row r="24" spans="1:22" s="234" customFormat="1" ht="19.5" customHeight="1">
      <c r="A24" s="237" t="s">
        <v>247</v>
      </c>
      <c r="B24" s="183"/>
      <c r="C24" s="195">
        <v>0</v>
      </c>
      <c r="D24" s="187"/>
      <c r="E24" s="195">
        <v>0</v>
      </c>
      <c r="F24" s="195"/>
      <c r="G24" s="195">
        <v>0</v>
      </c>
      <c r="H24" s="187"/>
      <c r="I24" s="195">
        <v>0</v>
      </c>
      <c r="J24" s="187"/>
      <c r="K24" s="195">
        <v>0</v>
      </c>
      <c r="L24" s="195"/>
      <c r="M24" s="195">
        <v>0</v>
      </c>
      <c r="N24" s="195"/>
      <c r="O24" s="195">
        <v>0</v>
      </c>
      <c r="P24" s="195"/>
      <c r="Q24" s="195">
        <v>0</v>
      </c>
      <c r="R24" s="187"/>
      <c r="S24" s="197">
        <v>-600</v>
      </c>
      <c r="T24" s="187"/>
      <c r="U24" s="197">
        <f>Q24+S24</f>
        <v>-600</v>
      </c>
      <c r="V24" s="187"/>
    </row>
    <row r="25" spans="1:22" s="234" customFormat="1" ht="19.5" customHeight="1">
      <c r="A25" s="191" t="s">
        <v>201</v>
      </c>
      <c r="B25" s="188"/>
      <c r="C25" s="192">
        <f>SUM(C23:C24)</f>
        <v>0</v>
      </c>
      <c r="D25" s="190"/>
      <c r="E25" s="192">
        <f>SUM(E23:E24)</f>
        <v>0</v>
      </c>
      <c r="F25" s="189"/>
      <c r="G25" s="192">
        <f>SUM(G23:G24)</f>
        <v>0</v>
      </c>
      <c r="H25" s="190"/>
      <c r="I25" s="186">
        <f>SUM(I23:I24)</f>
        <v>-132464</v>
      </c>
      <c r="J25" s="190"/>
      <c r="K25" s="192">
        <f>SUM(K23:K24)</f>
        <v>0</v>
      </c>
      <c r="L25" s="189"/>
      <c r="M25" s="192">
        <f>SUM(M23:M24)</f>
        <v>0</v>
      </c>
      <c r="N25" s="189"/>
      <c r="O25" s="192">
        <f>SUM(O23:O24)</f>
        <v>0</v>
      </c>
      <c r="P25" s="189"/>
      <c r="Q25" s="186">
        <f>SUM(Q23:Q24)</f>
        <v>-132464</v>
      </c>
      <c r="R25" s="190"/>
      <c r="S25" s="186">
        <f>SUM(S23:S24)</f>
        <v>-600</v>
      </c>
      <c r="T25" s="190"/>
      <c r="U25" s="186">
        <f>SUM(U23:U24)</f>
        <v>-133064</v>
      </c>
      <c r="V25" s="187"/>
    </row>
    <row r="26" spans="1:22" s="234" customFormat="1" ht="19.5" customHeight="1">
      <c r="A26" s="182"/>
      <c r="B26" s="188"/>
      <c r="C26" s="189"/>
      <c r="D26" s="190"/>
      <c r="E26" s="189"/>
      <c r="F26" s="189"/>
      <c r="G26" s="189"/>
      <c r="H26" s="190"/>
      <c r="I26" s="189"/>
      <c r="J26" s="190"/>
      <c r="K26" s="189"/>
      <c r="L26" s="189"/>
      <c r="M26" s="189"/>
      <c r="N26" s="189"/>
      <c r="O26" s="189"/>
      <c r="P26" s="189"/>
      <c r="Q26" s="189"/>
      <c r="R26" s="190"/>
      <c r="S26" s="189"/>
      <c r="T26" s="190"/>
      <c r="U26" s="189"/>
      <c r="V26" s="187"/>
    </row>
    <row r="27" spans="1:22" s="234" customFormat="1" ht="19.5" customHeight="1">
      <c r="A27" s="191" t="s">
        <v>158</v>
      </c>
      <c r="B27" s="188"/>
      <c r="C27" s="189"/>
      <c r="D27" s="190"/>
      <c r="E27" s="189"/>
      <c r="F27" s="189"/>
      <c r="G27" s="189"/>
      <c r="H27" s="190"/>
      <c r="I27" s="189"/>
      <c r="J27" s="190"/>
      <c r="K27" s="189"/>
      <c r="L27" s="189"/>
      <c r="M27" s="189"/>
      <c r="N27" s="189"/>
      <c r="O27" s="189"/>
      <c r="P27" s="189"/>
      <c r="Q27" s="189"/>
      <c r="R27" s="190"/>
      <c r="S27" s="189"/>
      <c r="T27" s="190"/>
      <c r="U27" s="189"/>
      <c r="V27" s="187"/>
    </row>
    <row r="28" spans="1:22" s="234" customFormat="1" ht="19.5" customHeight="1">
      <c r="A28" s="237" t="s">
        <v>202</v>
      </c>
      <c r="B28" s="188"/>
      <c r="C28" s="238">
        <v>0</v>
      </c>
      <c r="D28" s="187"/>
      <c r="E28" s="238">
        <v>0</v>
      </c>
      <c r="F28" s="195"/>
      <c r="G28" s="238">
        <v>0</v>
      </c>
      <c r="H28" s="187"/>
      <c r="I28" s="238">
        <v>0</v>
      </c>
      <c r="J28" s="187"/>
      <c r="K28" s="238">
        <v>0</v>
      </c>
      <c r="L28" s="195"/>
      <c r="M28" s="238">
        <v>0</v>
      </c>
      <c r="N28" s="195"/>
      <c r="O28" s="238">
        <v>0</v>
      </c>
      <c r="P28" s="195"/>
      <c r="Q28" s="238">
        <v>0</v>
      </c>
      <c r="R28" s="187"/>
      <c r="S28" s="235">
        <v>-124</v>
      </c>
      <c r="T28" s="187"/>
      <c r="U28" s="235">
        <f>Q28+S28</f>
        <v>-124</v>
      </c>
      <c r="V28" s="187"/>
    </row>
    <row r="29" spans="1:22" s="234" customFormat="1" ht="19.5" customHeight="1">
      <c r="A29" s="191" t="s">
        <v>159</v>
      </c>
      <c r="B29" s="188"/>
      <c r="C29" s="192">
        <f>SUM(C28)</f>
        <v>0</v>
      </c>
      <c r="D29" s="190"/>
      <c r="E29" s="192">
        <f>SUM(E28)</f>
        <v>0</v>
      </c>
      <c r="F29" s="189"/>
      <c r="G29" s="192">
        <f>SUM(G28)</f>
        <v>0</v>
      </c>
      <c r="H29" s="190"/>
      <c r="I29" s="192">
        <f>SUM(I28)</f>
        <v>0</v>
      </c>
      <c r="J29" s="190"/>
      <c r="K29" s="192">
        <f>SUM(K28)</f>
        <v>0</v>
      </c>
      <c r="L29" s="189"/>
      <c r="M29" s="192">
        <f>SUM(M28)</f>
        <v>0</v>
      </c>
      <c r="N29" s="189"/>
      <c r="O29" s="192">
        <f>SUM(O28)</f>
        <v>0</v>
      </c>
      <c r="P29" s="189"/>
      <c r="Q29" s="192">
        <f>SUM(Q28)</f>
        <v>0</v>
      </c>
      <c r="R29" s="190"/>
      <c r="S29" s="186">
        <f>SUM(S28)</f>
        <v>-124</v>
      </c>
      <c r="T29" s="190"/>
      <c r="U29" s="186">
        <f>SUM(U28)</f>
        <v>-124</v>
      </c>
      <c r="V29" s="187"/>
    </row>
    <row r="30" spans="1:22" s="234" customFormat="1" ht="19.5" customHeight="1">
      <c r="A30" s="191"/>
      <c r="B30" s="188"/>
      <c r="C30" s="189"/>
      <c r="D30" s="190"/>
      <c r="E30" s="189"/>
      <c r="F30" s="189"/>
      <c r="G30" s="189"/>
      <c r="H30" s="190"/>
      <c r="I30" s="189"/>
      <c r="J30" s="190"/>
      <c r="K30" s="189"/>
      <c r="L30" s="189"/>
      <c r="M30" s="189"/>
      <c r="N30" s="189"/>
      <c r="O30" s="189"/>
      <c r="P30" s="189"/>
      <c r="Q30" s="189"/>
      <c r="R30" s="190"/>
      <c r="S30" s="189"/>
      <c r="T30" s="190"/>
      <c r="U30" s="189"/>
      <c r="V30" s="187"/>
    </row>
    <row r="31" spans="1:22" s="234" customFormat="1" ht="19.5" customHeight="1">
      <c r="A31" s="182" t="s">
        <v>46</v>
      </c>
      <c r="B31" s="188"/>
      <c r="C31" s="193">
        <f>C29+C25</f>
        <v>0</v>
      </c>
      <c r="D31" s="190"/>
      <c r="E31" s="193">
        <f>E29+E25</f>
        <v>0</v>
      </c>
      <c r="F31" s="189"/>
      <c r="G31" s="193">
        <f>G29+G25</f>
        <v>0</v>
      </c>
      <c r="H31" s="190"/>
      <c r="I31" s="184">
        <f>I29+I25</f>
        <v>-132464</v>
      </c>
      <c r="J31" s="185"/>
      <c r="K31" s="184">
        <f>K29+K25</f>
        <v>0</v>
      </c>
      <c r="L31" s="181"/>
      <c r="M31" s="184">
        <f>M29+M25</f>
        <v>0</v>
      </c>
      <c r="N31" s="181"/>
      <c r="O31" s="184">
        <f>O29+O25</f>
        <v>0</v>
      </c>
      <c r="P31" s="181"/>
      <c r="Q31" s="184">
        <f>Q29+Q25</f>
        <v>-132464</v>
      </c>
      <c r="R31" s="185"/>
      <c r="S31" s="184">
        <f>S29+S25</f>
        <v>-724</v>
      </c>
      <c r="T31" s="190"/>
      <c r="U31" s="184">
        <f>U29+U25</f>
        <v>-133188</v>
      </c>
      <c r="V31" s="187"/>
    </row>
    <row r="32" spans="1:22" s="234" customFormat="1" ht="19.5" customHeight="1">
      <c r="A32" s="182"/>
      <c r="B32" s="188"/>
      <c r="C32" s="189"/>
      <c r="D32" s="190"/>
      <c r="E32" s="189"/>
      <c r="F32" s="189"/>
      <c r="G32" s="189"/>
      <c r="H32" s="190"/>
      <c r="I32" s="189"/>
      <c r="J32" s="190"/>
      <c r="K32" s="189"/>
      <c r="L32" s="189"/>
      <c r="M32" s="189"/>
      <c r="N32" s="189"/>
      <c r="O32" s="189"/>
      <c r="P32" s="189"/>
      <c r="Q32" s="189"/>
      <c r="R32" s="190"/>
      <c r="S32" s="189"/>
      <c r="T32" s="190"/>
      <c r="U32" s="189"/>
      <c r="V32" s="187"/>
    </row>
    <row r="33" spans="1:22" s="234" customFormat="1" ht="19.5" customHeight="1">
      <c r="A33" s="182" t="s">
        <v>47</v>
      </c>
      <c r="B33" s="183"/>
      <c r="C33" s="194"/>
      <c r="D33" s="195"/>
      <c r="E33" s="194"/>
      <c r="F33" s="194"/>
      <c r="G33" s="194"/>
      <c r="H33" s="195"/>
      <c r="I33" s="194"/>
      <c r="J33" s="195"/>
      <c r="K33" s="194"/>
      <c r="L33" s="194"/>
      <c r="M33" s="194"/>
      <c r="N33" s="194"/>
      <c r="O33" s="194"/>
      <c r="P33" s="194"/>
      <c r="Q33" s="195"/>
      <c r="R33" s="195"/>
      <c r="S33" s="195"/>
      <c r="T33" s="195"/>
      <c r="U33" s="196"/>
      <c r="V33" s="187"/>
    </row>
    <row r="34" spans="1:22" s="234" customFormat="1" ht="19.5" customHeight="1">
      <c r="A34" s="237" t="s">
        <v>151</v>
      </c>
      <c r="B34" s="183"/>
      <c r="C34" s="196">
        <f>SUM(C18:C18)</f>
        <v>0</v>
      </c>
      <c r="D34" s="196"/>
      <c r="E34" s="196">
        <f>SUM(E18:E18)</f>
        <v>0</v>
      </c>
      <c r="F34" s="196"/>
      <c r="G34" s="196">
        <f>SUM(G18:G18)</f>
        <v>0</v>
      </c>
      <c r="H34" s="197"/>
      <c r="I34" s="198">
        <v>124165</v>
      </c>
      <c r="J34" s="197"/>
      <c r="K34" s="198">
        <v>0</v>
      </c>
      <c r="L34" s="198"/>
      <c r="M34" s="198">
        <v>0</v>
      </c>
      <c r="N34" s="198"/>
      <c r="O34" s="198">
        <v>0</v>
      </c>
      <c r="P34" s="198"/>
      <c r="Q34" s="197">
        <f>SUM(B34:K34)</f>
        <v>124165</v>
      </c>
      <c r="R34" s="197"/>
      <c r="S34" s="197">
        <v>-6046</v>
      </c>
      <c r="T34" s="197"/>
      <c r="U34" s="197">
        <f>SUM(Q34,S34)</f>
        <v>118119</v>
      </c>
      <c r="V34" s="187"/>
    </row>
    <row r="35" spans="1:22" s="234" customFormat="1" ht="19.5" customHeight="1">
      <c r="A35" s="239" t="s">
        <v>152</v>
      </c>
      <c r="B35" s="183"/>
      <c r="C35" s="199">
        <f>SUM(C33:C33)</f>
        <v>0</v>
      </c>
      <c r="D35" s="200"/>
      <c r="E35" s="199">
        <f>SUM(E33:E33)</f>
        <v>0</v>
      </c>
      <c r="F35" s="200"/>
      <c r="G35" s="199">
        <f>SUM(G33:G33)</f>
        <v>0</v>
      </c>
      <c r="H35" s="200"/>
      <c r="I35" s="199">
        <v>0</v>
      </c>
      <c r="J35" s="200"/>
      <c r="K35" s="199">
        <v>0</v>
      </c>
      <c r="L35" s="200"/>
      <c r="M35" s="199">
        <v>-2019</v>
      </c>
      <c r="N35" s="200"/>
      <c r="O35" s="199">
        <f>SUM(K35:M35)</f>
        <v>-2019</v>
      </c>
      <c r="P35" s="200"/>
      <c r="Q35" s="235">
        <f>SUM(B35:J35,O35)</f>
        <v>-2019</v>
      </c>
      <c r="R35" s="200"/>
      <c r="S35" s="199">
        <v>0</v>
      </c>
      <c r="T35" s="200"/>
      <c r="U35" s="235">
        <f>SUM(Q35,S35)</f>
        <v>-2019</v>
      </c>
      <c r="V35" s="187"/>
    </row>
    <row r="36" spans="1:22" s="234" customFormat="1" ht="19.5" customHeight="1">
      <c r="A36" s="182" t="s">
        <v>26</v>
      </c>
      <c r="B36" s="183"/>
      <c r="C36" s="201">
        <f>SUM(C34)</f>
        <v>0</v>
      </c>
      <c r="D36" s="202"/>
      <c r="E36" s="201">
        <f>SUM(E35:E35)</f>
        <v>0</v>
      </c>
      <c r="F36" s="202"/>
      <c r="G36" s="201">
        <f>SUM(G35:G35)</f>
        <v>0</v>
      </c>
      <c r="H36" s="202"/>
      <c r="I36" s="201">
        <f>SUM(I34:I35)</f>
        <v>124165</v>
      </c>
      <c r="J36" s="202"/>
      <c r="K36" s="201">
        <f>SUM(K35:K35)</f>
        <v>0</v>
      </c>
      <c r="L36" s="202"/>
      <c r="M36" s="201">
        <f>SUM(M35:M35)</f>
        <v>-2019</v>
      </c>
      <c r="N36" s="202"/>
      <c r="O36" s="201">
        <f>SUM(O35:O35)</f>
        <v>-2019</v>
      </c>
      <c r="P36" s="202"/>
      <c r="Q36" s="201">
        <f>SUM(B36:J36,O36)</f>
        <v>122146</v>
      </c>
      <c r="R36" s="202"/>
      <c r="S36" s="201">
        <f>SUM(S34:S35)</f>
        <v>-6046</v>
      </c>
      <c r="T36" s="202"/>
      <c r="U36" s="201">
        <f>SUM(Q36,S36)</f>
        <v>116100</v>
      </c>
      <c r="V36" s="187"/>
    </row>
    <row r="37" spans="1:22" s="234" customFormat="1" ht="19.5" customHeight="1">
      <c r="A37" s="182"/>
      <c r="B37" s="188"/>
      <c r="C37" s="181"/>
      <c r="D37" s="185"/>
      <c r="E37" s="181"/>
      <c r="F37" s="181"/>
      <c r="G37" s="181"/>
      <c r="H37" s="185"/>
      <c r="I37" s="181"/>
      <c r="J37" s="185"/>
      <c r="K37" s="181"/>
      <c r="L37" s="181"/>
      <c r="M37" s="181"/>
      <c r="N37" s="181"/>
      <c r="O37" s="181"/>
      <c r="P37" s="181"/>
      <c r="Q37" s="181"/>
      <c r="R37" s="185"/>
      <c r="S37" s="203"/>
      <c r="T37" s="185"/>
      <c r="U37" s="203"/>
      <c r="V37" s="187"/>
    </row>
    <row r="38" spans="1:22" s="234" customFormat="1" ht="19.5" customHeight="1" thickBot="1">
      <c r="A38" s="182" t="s">
        <v>249</v>
      </c>
      <c r="B38" s="183"/>
      <c r="C38" s="283">
        <f>SUM(C17,C31,C36)</f>
        <v>441560</v>
      </c>
      <c r="D38" s="181"/>
      <c r="E38" s="283">
        <f>SUM(E17,E31,E36)</f>
        <v>2832156</v>
      </c>
      <c r="F38" s="284"/>
      <c r="G38" s="283">
        <f>SUM(G17,G31,G36)</f>
        <v>45209</v>
      </c>
      <c r="H38" s="284"/>
      <c r="I38" s="283">
        <f>SUM(I17,I31,I36)</f>
        <v>1153244</v>
      </c>
      <c r="J38" s="284"/>
      <c r="K38" s="283">
        <f>SUM(K17,K31,K36)</f>
        <v>-1735</v>
      </c>
      <c r="L38" s="284"/>
      <c r="M38" s="283">
        <f>SUM(M17,M31,M36)</f>
        <v>-2019</v>
      </c>
      <c r="N38" s="284"/>
      <c r="O38" s="283">
        <f>SUM(O17,O31,O36)</f>
        <v>-3754</v>
      </c>
      <c r="P38" s="284"/>
      <c r="Q38" s="283">
        <f>SUM(Q17,Q31,Q36)</f>
        <v>4468415</v>
      </c>
      <c r="R38" s="284"/>
      <c r="S38" s="283">
        <f>SUM(S17,S31,S36)</f>
        <v>3815</v>
      </c>
      <c r="T38" s="284"/>
      <c r="U38" s="283">
        <f>SUM(Q38:S38)</f>
        <v>4472230</v>
      </c>
      <c r="V38" s="187"/>
    </row>
    <row r="39" spans="1:22" ht="14.5" thickTop="1"/>
  </sheetData>
  <mergeCells count="4">
    <mergeCell ref="C15:U15"/>
    <mergeCell ref="C5:U5"/>
    <mergeCell ref="G6:I6"/>
    <mergeCell ref="K6:O6"/>
  </mergeCells>
  <pageMargins left="0.7" right="0.6" top="0.48" bottom="0.5" header="0.5" footer="0.5"/>
  <pageSetup paperSize="9" scale="63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0D2B-CB19-40C1-BEF2-A8236D2AD8D2}">
  <dimension ref="A1:V38"/>
  <sheetViews>
    <sheetView zoomScale="60" zoomScaleNormal="60" zoomScaleSheetLayoutView="85" workbookViewId="0">
      <selection activeCell="I33" sqref="I33"/>
    </sheetView>
  </sheetViews>
  <sheetFormatPr defaultColWidth="9.1796875" defaultRowHeight="19.5" customHeight="1"/>
  <cols>
    <col min="1" max="1" width="54.54296875" style="147" customWidth="1"/>
    <col min="2" max="2" width="5.54296875" style="143" customWidth="1"/>
    <col min="3" max="3" width="12.81640625" style="146" customWidth="1"/>
    <col min="4" max="4" width="0.81640625" style="145" customWidth="1"/>
    <col min="5" max="5" width="12.81640625" style="145" customWidth="1"/>
    <col min="6" max="6" width="0.81640625" style="145" customWidth="1"/>
    <col min="7" max="7" width="12.81640625" style="145" customWidth="1"/>
    <col min="8" max="8" width="0.81640625" style="145" customWidth="1"/>
    <col min="9" max="9" width="12.81640625" style="145" customWidth="1"/>
    <col min="10" max="10" width="0.81640625" style="146" customWidth="1"/>
    <col min="11" max="11" width="18.1796875" style="146" customWidth="1"/>
    <col min="12" max="12" width="0.81640625" style="146" customWidth="1"/>
    <col min="13" max="13" width="17" style="146" customWidth="1"/>
    <col min="14" max="14" width="0.81640625" style="146" customWidth="1"/>
    <col min="15" max="15" width="16.54296875" style="146" customWidth="1"/>
    <col min="16" max="16" width="1" style="146" customWidth="1"/>
    <col min="17" max="17" width="12.81640625" style="146" customWidth="1"/>
    <col min="18" max="18" width="0.81640625" style="145" customWidth="1"/>
    <col min="19" max="19" width="12.81640625" style="146" customWidth="1"/>
    <col min="20" max="20" width="0.81640625" style="146" customWidth="1"/>
    <col min="21" max="21" width="12.81640625" style="145" customWidth="1"/>
    <col min="22" max="22" width="13.1796875" style="147" bestFit="1" customWidth="1"/>
    <col min="23" max="23" width="5.1796875" style="147" bestFit="1" customWidth="1"/>
    <col min="24" max="16384" width="9.1796875" style="147"/>
  </cols>
  <sheetData>
    <row r="1" spans="1:21" ht="19.5" customHeight="1">
      <c r="A1" s="142" t="s">
        <v>0</v>
      </c>
      <c r="B1" s="173"/>
      <c r="C1" s="174"/>
      <c r="D1" s="175"/>
      <c r="E1" s="146"/>
      <c r="F1" s="146"/>
      <c r="G1" s="146"/>
      <c r="H1" s="176"/>
      <c r="I1" s="146"/>
      <c r="J1" s="174"/>
      <c r="Q1" s="174"/>
      <c r="R1" s="146"/>
      <c r="S1" s="174"/>
      <c r="T1" s="174"/>
      <c r="U1" s="146"/>
    </row>
    <row r="2" spans="1:21" ht="19.5" customHeight="1">
      <c r="A2" s="148" t="s">
        <v>157</v>
      </c>
      <c r="B2" s="177"/>
      <c r="C2" s="174"/>
      <c r="D2" s="175"/>
      <c r="E2" s="146"/>
      <c r="F2" s="146"/>
      <c r="G2" s="146"/>
      <c r="H2" s="176"/>
      <c r="I2" s="146"/>
      <c r="J2" s="174"/>
      <c r="Q2" s="174"/>
      <c r="R2" s="146"/>
      <c r="S2" s="174"/>
      <c r="T2" s="174"/>
      <c r="U2" s="146"/>
    </row>
    <row r="3" spans="1:21" ht="19.5" customHeight="1">
      <c r="A3" s="150"/>
      <c r="C3" s="174"/>
      <c r="D3" s="175"/>
      <c r="E3" s="146"/>
      <c r="F3" s="146"/>
      <c r="G3" s="146"/>
      <c r="H3" s="176"/>
      <c r="I3" s="146"/>
      <c r="J3" s="174"/>
      <c r="Q3" s="174"/>
      <c r="R3" s="146"/>
      <c r="S3" s="174"/>
      <c r="T3" s="174"/>
      <c r="U3" s="146"/>
    </row>
    <row r="4" spans="1:21" ht="19.5" customHeight="1">
      <c r="A4" s="150"/>
      <c r="C4" s="174"/>
      <c r="D4" s="175"/>
      <c r="E4" s="146"/>
      <c r="F4" s="146"/>
      <c r="G4" s="146"/>
      <c r="H4" s="176"/>
      <c r="I4" s="146"/>
      <c r="J4" s="174"/>
      <c r="Q4" s="174"/>
      <c r="R4" s="146"/>
      <c r="S4" s="174"/>
      <c r="T4" s="174"/>
      <c r="U4" s="146"/>
    </row>
    <row r="5" spans="1:21" ht="19.5" customHeight="1">
      <c r="A5" s="150"/>
      <c r="C5" s="301" t="s">
        <v>29</v>
      </c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</row>
    <row r="6" spans="1:21" ht="19.5" customHeight="1">
      <c r="A6" s="150"/>
      <c r="C6" s="149"/>
      <c r="D6" s="149"/>
      <c r="E6" s="176"/>
      <c r="G6" s="318" t="s">
        <v>30</v>
      </c>
      <c r="H6" s="318"/>
      <c r="I6" s="318"/>
      <c r="J6" s="149"/>
      <c r="K6" s="318" t="s">
        <v>112</v>
      </c>
      <c r="L6" s="318"/>
      <c r="M6" s="318"/>
      <c r="N6" s="318"/>
      <c r="O6" s="318"/>
      <c r="P6" s="178"/>
      <c r="Q6" s="149"/>
      <c r="R6" s="149"/>
      <c r="S6" s="149"/>
      <c r="T6" s="149"/>
      <c r="U6" s="149"/>
    </row>
    <row r="7" spans="1:21" ht="19.5" customHeight="1">
      <c r="A7" s="150"/>
      <c r="C7" s="149"/>
      <c r="D7" s="149"/>
      <c r="E7" s="176"/>
      <c r="G7" s="176"/>
      <c r="H7" s="176"/>
      <c r="I7" s="176"/>
      <c r="J7" s="149"/>
      <c r="K7" s="176"/>
      <c r="L7" s="176"/>
      <c r="M7" s="292" t="s">
        <v>250</v>
      </c>
      <c r="N7" s="176"/>
      <c r="O7" s="176"/>
      <c r="P7" s="145"/>
      <c r="Q7" s="149"/>
      <c r="R7" s="149"/>
      <c r="S7" s="149"/>
      <c r="T7" s="149"/>
      <c r="U7" s="149"/>
    </row>
    <row r="8" spans="1:21" ht="19.5" customHeight="1">
      <c r="A8" s="150"/>
      <c r="C8" s="149"/>
      <c r="D8" s="149"/>
      <c r="E8" s="176"/>
      <c r="G8" s="176"/>
      <c r="H8" s="176"/>
      <c r="I8" s="176"/>
      <c r="J8" s="149"/>
      <c r="K8" s="176"/>
      <c r="L8" s="176"/>
      <c r="M8" s="176" t="s">
        <v>188</v>
      </c>
      <c r="N8" s="176"/>
      <c r="O8" s="176"/>
      <c r="P8" s="145"/>
      <c r="Q8" s="149"/>
      <c r="R8" s="149"/>
      <c r="S8" s="149"/>
      <c r="T8" s="149"/>
      <c r="U8" s="149"/>
    </row>
    <row r="9" spans="1:21" ht="19.5" customHeight="1">
      <c r="A9" s="150"/>
      <c r="C9" s="149"/>
      <c r="D9" s="149"/>
      <c r="E9" s="176"/>
      <c r="G9" s="176"/>
      <c r="H9" s="176"/>
      <c r="I9" s="176"/>
      <c r="J9" s="149"/>
      <c r="K9" s="176"/>
      <c r="L9" s="176"/>
      <c r="M9" s="176" t="s">
        <v>189</v>
      </c>
      <c r="N9" s="176"/>
      <c r="O9" s="176"/>
      <c r="P9" s="145"/>
      <c r="Q9" s="149"/>
      <c r="R9" s="149"/>
      <c r="S9" s="149"/>
      <c r="T9" s="149"/>
      <c r="U9" s="149"/>
    </row>
    <row r="10" spans="1:21" ht="19.5" customHeight="1">
      <c r="A10" s="150"/>
      <c r="C10" s="149"/>
      <c r="D10" s="149"/>
      <c r="E10" s="176"/>
      <c r="G10" s="176"/>
      <c r="H10" s="176"/>
      <c r="I10" s="176"/>
      <c r="J10" s="149"/>
      <c r="K10" s="176"/>
      <c r="L10" s="176"/>
      <c r="M10" s="176" t="s">
        <v>190</v>
      </c>
      <c r="N10" s="176"/>
      <c r="O10" s="147"/>
      <c r="P10" s="145"/>
      <c r="Q10" s="149"/>
      <c r="R10" s="149"/>
      <c r="S10" s="149"/>
      <c r="T10" s="149"/>
      <c r="U10" s="149"/>
    </row>
    <row r="11" spans="1:21" ht="19.5" customHeight="1">
      <c r="A11" s="179"/>
      <c r="C11" s="176" t="s">
        <v>49</v>
      </c>
      <c r="D11" s="176"/>
      <c r="E11" s="176"/>
      <c r="F11" s="176"/>
      <c r="G11" s="180"/>
      <c r="H11" s="176"/>
      <c r="I11" s="180"/>
      <c r="J11" s="174"/>
      <c r="K11" s="176"/>
      <c r="L11" s="176"/>
      <c r="M11" s="176" t="s">
        <v>191</v>
      </c>
      <c r="N11" s="176"/>
      <c r="O11" s="147"/>
      <c r="P11" s="176"/>
      <c r="Q11" s="176" t="s">
        <v>226</v>
      </c>
      <c r="R11" s="174"/>
      <c r="S11" s="174"/>
      <c r="T11" s="174"/>
      <c r="U11" s="174"/>
    </row>
    <row r="12" spans="1:21" ht="19.5" customHeight="1">
      <c r="A12" s="179"/>
      <c r="C12" s="176" t="s">
        <v>114</v>
      </c>
      <c r="D12" s="176"/>
      <c r="E12" s="176"/>
      <c r="F12" s="176"/>
      <c r="G12" s="176"/>
      <c r="H12" s="176"/>
      <c r="I12" s="180"/>
      <c r="J12" s="174"/>
      <c r="K12" s="176" t="s">
        <v>192</v>
      </c>
      <c r="L12" s="176"/>
      <c r="M12" s="176" t="s">
        <v>193</v>
      </c>
      <c r="N12" s="176"/>
      <c r="O12" s="147"/>
      <c r="P12" s="176"/>
      <c r="Q12" s="176" t="s">
        <v>227</v>
      </c>
      <c r="R12" s="174"/>
      <c r="S12" s="152" t="s">
        <v>32</v>
      </c>
      <c r="T12" s="174"/>
      <c r="U12" s="176"/>
    </row>
    <row r="13" spans="1:21" ht="19.5" customHeight="1">
      <c r="A13" s="179"/>
      <c r="C13" s="176" t="s">
        <v>34</v>
      </c>
      <c r="D13" s="176"/>
      <c r="E13" s="176" t="s">
        <v>35</v>
      </c>
      <c r="F13" s="176"/>
      <c r="G13" s="176" t="s">
        <v>36</v>
      </c>
      <c r="H13" s="176"/>
      <c r="I13" s="176"/>
      <c r="J13" s="174"/>
      <c r="K13" s="176" t="s">
        <v>194</v>
      </c>
      <c r="L13" s="176"/>
      <c r="M13" s="176" t="s">
        <v>195</v>
      </c>
      <c r="N13" s="176"/>
      <c r="O13" s="176" t="s">
        <v>196</v>
      </c>
      <c r="P13" s="176"/>
      <c r="Q13" s="176" t="s">
        <v>228</v>
      </c>
      <c r="R13" s="176"/>
      <c r="S13" s="176" t="s">
        <v>37</v>
      </c>
      <c r="T13" s="176"/>
      <c r="U13" s="176" t="s">
        <v>33</v>
      </c>
    </row>
    <row r="14" spans="1:21" ht="19.5" customHeight="1">
      <c r="A14" s="179"/>
      <c r="B14" s="143" t="s">
        <v>7</v>
      </c>
      <c r="C14" s="176" t="s">
        <v>38</v>
      </c>
      <c r="D14" s="176"/>
      <c r="E14" s="176" t="s">
        <v>39</v>
      </c>
      <c r="F14" s="176"/>
      <c r="G14" s="176" t="s">
        <v>40</v>
      </c>
      <c r="H14" s="176"/>
      <c r="I14" s="176" t="s">
        <v>41</v>
      </c>
      <c r="J14" s="174"/>
      <c r="K14" s="176" t="s">
        <v>42</v>
      </c>
      <c r="L14" s="176"/>
      <c r="M14" s="176" t="s">
        <v>197</v>
      </c>
      <c r="N14" s="176"/>
      <c r="O14" s="176" t="s">
        <v>198</v>
      </c>
      <c r="P14" s="176"/>
      <c r="Q14" s="176" t="s">
        <v>229</v>
      </c>
      <c r="R14" s="176"/>
      <c r="S14" s="176" t="s">
        <v>44</v>
      </c>
      <c r="T14" s="176"/>
      <c r="U14" s="176" t="s">
        <v>43</v>
      </c>
    </row>
    <row r="15" spans="1:21" ht="19.5" customHeight="1">
      <c r="A15" s="179"/>
      <c r="C15" s="302" t="s">
        <v>8</v>
      </c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302"/>
      <c r="T15" s="302"/>
      <c r="U15" s="302"/>
    </row>
    <row r="16" spans="1:21" s="234" customFormat="1" ht="19.5" customHeight="1">
      <c r="A16" s="179" t="s">
        <v>251</v>
      </c>
      <c r="B16" s="143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</row>
    <row r="17" spans="1:22" s="234" customFormat="1" ht="19.5" customHeight="1">
      <c r="A17" s="182" t="s">
        <v>221</v>
      </c>
      <c r="B17" s="183"/>
      <c r="C17" s="285">
        <v>441560</v>
      </c>
      <c r="D17" s="286"/>
      <c r="E17" s="285">
        <v>2832156</v>
      </c>
      <c r="F17" s="285"/>
      <c r="G17" s="285">
        <v>45209</v>
      </c>
      <c r="H17" s="286"/>
      <c r="I17" s="285">
        <v>1193070</v>
      </c>
      <c r="J17" s="286"/>
      <c r="K17" s="285">
        <v>-1735</v>
      </c>
      <c r="L17" s="286"/>
      <c r="M17" s="285">
        <v>-4555</v>
      </c>
      <c r="N17" s="286"/>
      <c r="O17" s="285">
        <v>-6290</v>
      </c>
      <c r="P17" s="286"/>
      <c r="Q17" s="285">
        <f>SUM(C17,E17,G17,I17,O17)</f>
        <v>4505705</v>
      </c>
      <c r="R17" s="286"/>
      <c r="S17" s="285">
        <v>-1255</v>
      </c>
      <c r="T17" s="285"/>
      <c r="U17" s="285">
        <f>SUM(Q17:S17)</f>
        <v>4504450</v>
      </c>
      <c r="V17" s="187"/>
    </row>
    <row r="18" spans="1:22" s="234" customFormat="1" ht="19.5" customHeight="1">
      <c r="A18" s="182"/>
      <c r="B18" s="188"/>
      <c r="C18" s="189"/>
      <c r="D18" s="190"/>
      <c r="E18" s="189"/>
      <c r="F18" s="189"/>
      <c r="G18" s="189"/>
      <c r="H18" s="190"/>
      <c r="I18" s="189"/>
      <c r="J18" s="190"/>
      <c r="K18" s="189"/>
      <c r="L18" s="189"/>
      <c r="M18" s="189"/>
      <c r="N18" s="189"/>
      <c r="O18" s="189"/>
      <c r="P18" s="189"/>
      <c r="Q18" s="189"/>
      <c r="R18" s="190"/>
      <c r="S18" s="189"/>
      <c r="T18" s="190"/>
      <c r="U18" s="189"/>
      <c r="V18" s="187"/>
    </row>
    <row r="19" spans="1:22" s="234" customFormat="1" ht="19.5" customHeight="1">
      <c r="A19" s="182" t="s">
        <v>45</v>
      </c>
      <c r="B19" s="188"/>
      <c r="C19" s="189"/>
      <c r="D19" s="190"/>
      <c r="E19" s="189"/>
      <c r="F19" s="189"/>
      <c r="G19" s="189"/>
      <c r="H19" s="190"/>
      <c r="I19" s="189"/>
      <c r="J19" s="190"/>
      <c r="K19" s="189"/>
      <c r="L19" s="189"/>
      <c r="M19" s="189"/>
      <c r="N19" s="189"/>
      <c r="O19" s="189"/>
      <c r="P19" s="189"/>
      <c r="Q19" s="189"/>
      <c r="R19" s="190"/>
      <c r="S19" s="189"/>
      <c r="T19" s="190"/>
      <c r="U19" s="189"/>
      <c r="V19" s="187"/>
    </row>
    <row r="20" spans="1:22" s="234" customFormat="1" ht="19.5" customHeight="1">
      <c r="A20" s="191" t="s">
        <v>199</v>
      </c>
      <c r="B20" s="188"/>
      <c r="C20" s="189"/>
      <c r="D20" s="190"/>
      <c r="E20" s="189"/>
      <c r="F20" s="189"/>
      <c r="G20" s="189"/>
      <c r="H20" s="190"/>
      <c r="I20" s="189"/>
      <c r="J20" s="190"/>
      <c r="K20" s="189"/>
      <c r="L20" s="189"/>
      <c r="M20" s="189"/>
      <c r="N20" s="189"/>
      <c r="O20" s="189"/>
      <c r="P20" s="189"/>
      <c r="Q20" s="189"/>
      <c r="R20" s="190"/>
      <c r="S20" s="189"/>
      <c r="T20" s="190"/>
      <c r="U20" s="189"/>
      <c r="V20" s="187"/>
    </row>
    <row r="21" spans="1:22" s="234" customFormat="1" ht="19.5" hidden="1" customHeight="1">
      <c r="A21" s="236" t="s">
        <v>137</v>
      </c>
      <c r="B21" s="188"/>
      <c r="C21" s="189"/>
      <c r="D21" s="190"/>
      <c r="E21" s="189"/>
      <c r="F21" s="189"/>
      <c r="G21" s="189"/>
      <c r="H21" s="190"/>
      <c r="I21" s="189"/>
      <c r="J21" s="190"/>
      <c r="K21" s="189"/>
      <c r="L21" s="189"/>
      <c r="M21" s="189"/>
      <c r="N21" s="189"/>
      <c r="O21" s="189"/>
      <c r="P21" s="189"/>
      <c r="Q21" s="189"/>
      <c r="R21" s="190"/>
      <c r="S21" s="189"/>
      <c r="T21" s="190"/>
      <c r="U21" s="189"/>
      <c r="V21" s="187"/>
    </row>
    <row r="22" spans="1:22" s="234" customFormat="1" ht="19.5" hidden="1" customHeight="1">
      <c r="A22" s="236" t="s">
        <v>109</v>
      </c>
      <c r="B22" s="188"/>
      <c r="C22" s="189"/>
      <c r="D22" s="190"/>
      <c r="E22" s="189"/>
      <c r="F22" s="189"/>
      <c r="G22" s="189"/>
      <c r="H22" s="190"/>
      <c r="I22" s="189"/>
      <c r="J22" s="190"/>
      <c r="K22" s="189"/>
      <c r="L22" s="189"/>
      <c r="M22" s="189"/>
      <c r="N22" s="189"/>
      <c r="O22" s="189"/>
      <c r="P22" s="189"/>
      <c r="Q22" s="189"/>
      <c r="R22" s="190"/>
      <c r="S22" s="189"/>
      <c r="T22" s="190"/>
      <c r="U22" s="189"/>
      <c r="V22" s="187"/>
    </row>
    <row r="23" spans="1:22" s="234" customFormat="1" ht="19.5" customHeight="1">
      <c r="A23" s="237" t="s">
        <v>200</v>
      </c>
      <c r="B23" s="183">
        <v>6</v>
      </c>
      <c r="C23" s="195">
        <v>0</v>
      </c>
      <c r="D23" s="187"/>
      <c r="E23" s="195">
        <v>0</v>
      </c>
      <c r="F23" s="195"/>
      <c r="G23" s="195">
        <v>0</v>
      </c>
      <c r="H23" s="187"/>
      <c r="I23" s="197">
        <v>-211942</v>
      </c>
      <c r="J23" s="187"/>
      <c r="K23" s="195">
        <v>0</v>
      </c>
      <c r="L23" s="195"/>
      <c r="M23" s="195">
        <v>0</v>
      </c>
      <c r="N23" s="195"/>
      <c r="O23" s="195">
        <v>0</v>
      </c>
      <c r="P23" s="195"/>
      <c r="Q23" s="197">
        <f>SUM(C23,E23,G23,I23,K23,M23)</f>
        <v>-211942</v>
      </c>
      <c r="R23" s="187"/>
      <c r="S23" s="195">
        <v>0</v>
      </c>
      <c r="T23" s="187"/>
      <c r="U23" s="197">
        <f>Q23+S23</f>
        <v>-211942</v>
      </c>
      <c r="V23" s="187"/>
    </row>
    <row r="24" spans="1:22" s="234" customFormat="1" ht="19.5" customHeight="1">
      <c r="A24" s="191" t="s">
        <v>201</v>
      </c>
      <c r="B24" s="188"/>
      <c r="C24" s="192">
        <f>SUM(C23)</f>
        <v>0</v>
      </c>
      <c r="D24" s="190"/>
      <c r="E24" s="192">
        <f>SUM(E23)</f>
        <v>0</v>
      </c>
      <c r="F24" s="189"/>
      <c r="G24" s="192">
        <f>SUM(G23)</f>
        <v>0</v>
      </c>
      <c r="H24" s="190"/>
      <c r="I24" s="186">
        <f>SUM(I23)</f>
        <v>-211942</v>
      </c>
      <c r="J24" s="190"/>
      <c r="K24" s="192">
        <f>SUM(K23)</f>
        <v>0</v>
      </c>
      <c r="L24" s="189"/>
      <c r="M24" s="192">
        <f>SUM(M23)</f>
        <v>0</v>
      </c>
      <c r="N24" s="189"/>
      <c r="O24" s="192">
        <f>SUM(O23)</f>
        <v>0</v>
      </c>
      <c r="P24" s="189"/>
      <c r="Q24" s="186">
        <f>SUM(Q23)</f>
        <v>-211942</v>
      </c>
      <c r="R24" s="190"/>
      <c r="S24" s="192">
        <f>SUM(S23)</f>
        <v>0</v>
      </c>
      <c r="T24" s="190"/>
      <c r="U24" s="186">
        <f>SUM(U23)</f>
        <v>-211942</v>
      </c>
      <c r="V24" s="187"/>
    </row>
    <row r="25" spans="1:22" s="234" customFormat="1" ht="19.5" customHeight="1">
      <c r="A25" s="182"/>
      <c r="B25" s="188"/>
      <c r="C25" s="189"/>
      <c r="D25" s="190"/>
      <c r="E25" s="189"/>
      <c r="F25" s="189"/>
      <c r="G25" s="189"/>
      <c r="H25" s="190"/>
      <c r="I25" s="189"/>
      <c r="J25" s="190"/>
      <c r="K25" s="189"/>
      <c r="L25" s="189"/>
      <c r="M25" s="189"/>
      <c r="N25" s="189"/>
      <c r="O25" s="189"/>
      <c r="P25" s="189"/>
      <c r="Q25" s="189"/>
      <c r="R25" s="190"/>
      <c r="S25" s="189"/>
      <c r="T25" s="190"/>
      <c r="U25" s="189"/>
      <c r="V25" s="187"/>
    </row>
    <row r="26" spans="1:22" s="234" customFormat="1" ht="19.5" hidden="1" customHeight="1">
      <c r="A26" s="191" t="s">
        <v>158</v>
      </c>
      <c r="B26" s="188"/>
      <c r="C26" s="189"/>
      <c r="D26" s="190"/>
      <c r="E26" s="189"/>
      <c r="F26" s="189"/>
      <c r="G26" s="189"/>
      <c r="H26" s="190"/>
      <c r="I26" s="189"/>
      <c r="J26" s="190"/>
      <c r="K26" s="189"/>
      <c r="L26" s="189"/>
      <c r="M26" s="189"/>
      <c r="N26" s="189"/>
      <c r="O26" s="189"/>
      <c r="P26" s="189"/>
      <c r="Q26" s="189"/>
      <c r="R26" s="190"/>
      <c r="S26" s="189"/>
      <c r="T26" s="190"/>
      <c r="U26" s="189"/>
      <c r="V26" s="187"/>
    </row>
    <row r="27" spans="1:22" s="234" customFormat="1" ht="19.5" hidden="1" customHeight="1">
      <c r="A27" s="237" t="s">
        <v>202</v>
      </c>
      <c r="B27" s="188"/>
      <c r="C27" s="238">
        <v>0</v>
      </c>
      <c r="D27" s="187"/>
      <c r="E27" s="238">
        <v>0</v>
      </c>
      <c r="F27" s="195"/>
      <c r="G27" s="238">
        <v>0</v>
      </c>
      <c r="H27" s="187"/>
      <c r="I27" s="238">
        <v>0</v>
      </c>
      <c r="J27" s="187"/>
      <c r="K27" s="238">
        <v>0</v>
      </c>
      <c r="L27" s="195"/>
      <c r="M27" s="238">
        <v>0</v>
      </c>
      <c r="N27" s="195"/>
      <c r="O27" s="238">
        <v>0</v>
      </c>
      <c r="P27" s="195"/>
      <c r="Q27" s="238">
        <v>0</v>
      </c>
      <c r="R27" s="187"/>
      <c r="S27" s="235"/>
      <c r="T27" s="187"/>
      <c r="U27" s="235">
        <f>Q27+S27</f>
        <v>0</v>
      </c>
      <c r="V27" s="187"/>
    </row>
    <row r="28" spans="1:22" s="234" customFormat="1" ht="19.5" hidden="1" customHeight="1">
      <c r="A28" s="191" t="s">
        <v>159</v>
      </c>
      <c r="B28" s="188"/>
      <c r="C28" s="192">
        <f>SUM(C27)</f>
        <v>0</v>
      </c>
      <c r="D28" s="190"/>
      <c r="E28" s="192">
        <f>SUM(E27)</f>
        <v>0</v>
      </c>
      <c r="F28" s="189"/>
      <c r="G28" s="192">
        <f>SUM(G27)</f>
        <v>0</v>
      </c>
      <c r="H28" s="190"/>
      <c r="I28" s="192">
        <f>SUM(I27)</f>
        <v>0</v>
      </c>
      <c r="J28" s="190"/>
      <c r="K28" s="192">
        <f>SUM(K27)</f>
        <v>0</v>
      </c>
      <c r="L28" s="189"/>
      <c r="M28" s="192">
        <f>SUM(M27)</f>
        <v>0</v>
      </c>
      <c r="N28" s="189"/>
      <c r="O28" s="192">
        <f>SUM(O27)</f>
        <v>0</v>
      </c>
      <c r="P28" s="189"/>
      <c r="Q28" s="192">
        <f>SUM(Q27)</f>
        <v>0</v>
      </c>
      <c r="R28" s="190"/>
      <c r="S28" s="186">
        <f>SUM(S27)</f>
        <v>0</v>
      </c>
      <c r="T28" s="190"/>
      <c r="U28" s="186">
        <f>SUM(U27)</f>
        <v>0</v>
      </c>
      <c r="V28" s="187"/>
    </row>
    <row r="29" spans="1:22" s="234" customFormat="1" ht="19.5" hidden="1" customHeight="1">
      <c r="A29" s="191"/>
      <c r="B29" s="188"/>
      <c r="C29" s="189"/>
      <c r="D29" s="190"/>
      <c r="E29" s="189"/>
      <c r="F29" s="189"/>
      <c r="G29" s="189"/>
      <c r="H29" s="190"/>
      <c r="I29" s="189"/>
      <c r="J29" s="190"/>
      <c r="K29" s="189"/>
      <c r="L29" s="189"/>
      <c r="M29" s="189"/>
      <c r="N29" s="189"/>
      <c r="O29" s="189"/>
      <c r="P29" s="189"/>
      <c r="Q29" s="189"/>
      <c r="R29" s="190"/>
      <c r="S29" s="189"/>
      <c r="T29" s="190"/>
      <c r="U29" s="189"/>
      <c r="V29" s="187"/>
    </row>
    <row r="30" spans="1:22" s="234" customFormat="1" ht="19.5" hidden="1" customHeight="1">
      <c r="A30" s="182" t="s">
        <v>46</v>
      </c>
      <c r="B30" s="188"/>
      <c r="C30" s="193">
        <f>C28+C24</f>
        <v>0</v>
      </c>
      <c r="D30" s="190"/>
      <c r="E30" s="193">
        <f>E28+E24</f>
        <v>0</v>
      </c>
      <c r="F30" s="189"/>
      <c r="G30" s="193">
        <f>G28+G24</f>
        <v>0</v>
      </c>
      <c r="H30" s="190"/>
      <c r="I30" s="184">
        <f>I28+I24</f>
        <v>-211942</v>
      </c>
      <c r="J30" s="185"/>
      <c r="K30" s="184">
        <f>K28+K24</f>
        <v>0</v>
      </c>
      <c r="L30" s="181"/>
      <c r="M30" s="184">
        <f>M28+M24</f>
        <v>0</v>
      </c>
      <c r="N30" s="181"/>
      <c r="O30" s="184">
        <f>O28+O24</f>
        <v>0</v>
      </c>
      <c r="P30" s="181"/>
      <c r="Q30" s="184">
        <f>Q28+Q24</f>
        <v>-211942</v>
      </c>
      <c r="R30" s="185"/>
      <c r="S30" s="184">
        <f>S28+S24</f>
        <v>0</v>
      </c>
      <c r="T30" s="190"/>
      <c r="U30" s="184">
        <f>U28+U24</f>
        <v>-211942</v>
      </c>
      <c r="V30" s="187"/>
    </row>
    <row r="31" spans="1:22" s="234" customFormat="1" ht="19.5" hidden="1" customHeight="1">
      <c r="A31" s="182"/>
      <c r="B31" s="188"/>
      <c r="C31" s="189"/>
      <c r="D31" s="190"/>
      <c r="E31" s="189"/>
      <c r="F31" s="189"/>
      <c r="G31" s="189"/>
      <c r="H31" s="190"/>
      <c r="I31" s="189"/>
      <c r="J31" s="190"/>
      <c r="K31" s="189"/>
      <c r="L31" s="189"/>
      <c r="M31" s="189"/>
      <c r="N31" s="189"/>
      <c r="O31" s="189"/>
      <c r="P31" s="189"/>
      <c r="Q31" s="189"/>
      <c r="R31" s="190"/>
      <c r="S31" s="189"/>
      <c r="T31" s="190"/>
      <c r="U31" s="189"/>
      <c r="V31" s="187"/>
    </row>
    <row r="32" spans="1:22" s="234" customFormat="1" ht="19.5" customHeight="1">
      <c r="A32" s="182" t="s">
        <v>47</v>
      </c>
      <c r="B32" s="183"/>
      <c r="C32" s="194"/>
      <c r="D32" s="195"/>
      <c r="E32" s="194"/>
      <c r="F32" s="194"/>
      <c r="G32" s="194"/>
      <c r="H32" s="195"/>
      <c r="I32" s="194"/>
      <c r="J32" s="195"/>
      <c r="K32" s="194"/>
      <c r="L32" s="194"/>
      <c r="M32" s="194"/>
      <c r="N32" s="194"/>
      <c r="O32" s="194"/>
      <c r="P32" s="194"/>
      <c r="Q32" s="195"/>
      <c r="R32" s="195"/>
      <c r="S32" s="195"/>
      <c r="T32" s="195"/>
      <c r="U32" s="196"/>
      <c r="V32" s="187"/>
    </row>
    <row r="33" spans="1:22" s="234" customFormat="1" ht="19.5" customHeight="1">
      <c r="A33" s="237" t="s">
        <v>151</v>
      </c>
      <c r="B33" s="183"/>
      <c r="C33" s="196">
        <f>SUM(C18:C18)</f>
        <v>0</v>
      </c>
      <c r="D33" s="196"/>
      <c r="E33" s="196">
        <f>SUM(E18:E18)</f>
        <v>0</v>
      </c>
      <c r="F33" s="196"/>
      <c r="G33" s="196">
        <f>SUM(G18:G18)</f>
        <v>0</v>
      </c>
      <c r="H33" s="197"/>
      <c r="I33" s="300">
        <v>341668</v>
      </c>
      <c r="J33" s="197"/>
      <c r="K33" s="198">
        <v>0</v>
      </c>
      <c r="L33" s="198"/>
      <c r="M33" s="198">
        <v>0</v>
      </c>
      <c r="N33" s="198"/>
      <c r="O33" s="198">
        <v>0</v>
      </c>
      <c r="P33" s="198"/>
      <c r="Q33" s="197">
        <f>SUM(B33:K33)</f>
        <v>341668</v>
      </c>
      <c r="R33" s="197"/>
      <c r="S33" s="197">
        <v>2973</v>
      </c>
      <c r="T33" s="197"/>
      <c r="U33" s="197">
        <f>SUM(Q33,S33)</f>
        <v>344641</v>
      </c>
      <c r="V33" s="187"/>
    </row>
    <row r="34" spans="1:22" s="234" customFormat="1" ht="19.5" customHeight="1">
      <c r="A34" s="239" t="s">
        <v>152</v>
      </c>
      <c r="B34" s="183"/>
      <c r="C34" s="199">
        <f>SUM(C32:C32)</f>
        <v>0</v>
      </c>
      <c r="D34" s="200"/>
      <c r="E34" s="199">
        <f>SUM(E32:E32)</f>
        <v>0</v>
      </c>
      <c r="F34" s="200"/>
      <c r="G34" s="199">
        <f>SUM(G32:G32)</f>
        <v>0</v>
      </c>
      <c r="H34" s="200"/>
      <c r="I34" s="199">
        <v>0</v>
      </c>
      <c r="J34" s="200"/>
      <c r="K34" s="199">
        <v>0</v>
      </c>
      <c r="L34" s="200"/>
      <c r="M34" s="199">
        <v>-5290</v>
      </c>
      <c r="N34" s="200"/>
      <c r="O34" s="199">
        <f>SUM(K34:M34)</f>
        <v>-5290</v>
      </c>
      <c r="P34" s="200"/>
      <c r="Q34" s="235">
        <f>SUM(B34:J34,O34)</f>
        <v>-5290</v>
      </c>
      <c r="R34" s="200"/>
      <c r="S34" s="199">
        <v>0</v>
      </c>
      <c r="T34" s="200"/>
      <c r="U34" s="235">
        <f>SUM(Q34,S34)</f>
        <v>-5290</v>
      </c>
      <c r="V34" s="187"/>
    </row>
    <row r="35" spans="1:22" s="234" customFormat="1" ht="19.5" customHeight="1">
      <c r="A35" s="182" t="s">
        <v>26</v>
      </c>
      <c r="B35" s="183"/>
      <c r="C35" s="201">
        <f>SUM(C33)</f>
        <v>0</v>
      </c>
      <c r="D35" s="202"/>
      <c r="E35" s="201">
        <f>SUM(E34:E34)</f>
        <v>0</v>
      </c>
      <c r="F35" s="202"/>
      <c r="G35" s="201">
        <f>SUM(G34:G34)</f>
        <v>0</v>
      </c>
      <c r="H35" s="202"/>
      <c r="I35" s="201">
        <f>SUM(I33:I34)</f>
        <v>341668</v>
      </c>
      <c r="J35" s="202"/>
      <c r="K35" s="201">
        <f>SUM(K34:K34)</f>
        <v>0</v>
      </c>
      <c r="L35" s="202"/>
      <c r="M35" s="201">
        <f>SUM(M34:M34)</f>
        <v>-5290</v>
      </c>
      <c r="N35" s="202"/>
      <c r="O35" s="201">
        <f>SUM(O34:O34)</f>
        <v>-5290</v>
      </c>
      <c r="P35" s="202"/>
      <c r="Q35" s="201">
        <f>SUM(B35:J35,O35)</f>
        <v>336378</v>
      </c>
      <c r="R35" s="202"/>
      <c r="S35" s="201">
        <f>SUM(S33:S34)</f>
        <v>2973</v>
      </c>
      <c r="T35" s="202"/>
      <c r="U35" s="201">
        <f>SUM(Q35,S35)</f>
        <v>339351</v>
      </c>
      <c r="V35" s="187"/>
    </row>
    <row r="36" spans="1:22" s="234" customFormat="1" ht="19.5" customHeight="1">
      <c r="A36" s="182"/>
      <c r="B36" s="188"/>
      <c r="C36" s="181"/>
      <c r="D36" s="185"/>
      <c r="E36" s="181"/>
      <c r="F36" s="181"/>
      <c r="G36" s="181"/>
      <c r="H36" s="185"/>
      <c r="I36" s="181"/>
      <c r="J36" s="185"/>
      <c r="K36" s="181"/>
      <c r="L36" s="181"/>
      <c r="M36" s="181"/>
      <c r="N36" s="181"/>
      <c r="O36" s="181"/>
      <c r="P36" s="181"/>
      <c r="Q36" s="181"/>
      <c r="R36" s="185"/>
      <c r="S36" s="203"/>
      <c r="T36" s="185"/>
      <c r="U36" s="203"/>
      <c r="V36" s="187"/>
    </row>
    <row r="37" spans="1:22" s="234" customFormat="1" ht="19.5" customHeight="1" thickBot="1">
      <c r="A37" s="182" t="s">
        <v>252</v>
      </c>
      <c r="B37" s="183"/>
      <c r="C37" s="204">
        <f>SUM(C17,C30,C35)</f>
        <v>441560</v>
      </c>
      <c r="D37" s="181"/>
      <c r="E37" s="204">
        <f>SUM(E17,E30,E35)</f>
        <v>2832156</v>
      </c>
      <c r="F37" s="202"/>
      <c r="G37" s="204">
        <f>SUM(G17,G30,G35)</f>
        <v>45209</v>
      </c>
      <c r="H37" s="202"/>
      <c r="I37" s="204">
        <f>SUM(I17,I30,I35)</f>
        <v>1322796</v>
      </c>
      <c r="J37" s="202"/>
      <c r="K37" s="204">
        <f>SUM(K17,K30,K35)</f>
        <v>-1735</v>
      </c>
      <c r="L37" s="202"/>
      <c r="M37" s="204">
        <f>SUM(M17,M30,M35)</f>
        <v>-9845</v>
      </c>
      <c r="N37" s="202"/>
      <c r="O37" s="204">
        <f>SUM(O17,O30,O35)</f>
        <v>-11580</v>
      </c>
      <c r="P37" s="202"/>
      <c r="Q37" s="204">
        <f>SUM(Q17,Q30,Q35)</f>
        <v>4630141</v>
      </c>
      <c r="R37" s="202"/>
      <c r="S37" s="204">
        <f>SUM(S17,S30,S35)</f>
        <v>1718</v>
      </c>
      <c r="T37" s="202"/>
      <c r="U37" s="204">
        <f>SUM(Q37:S37)</f>
        <v>4631859</v>
      </c>
      <c r="V37" s="187"/>
    </row>
    <row r="38" spans="1:22" ht="14.5" thickTop="1"/>
  </sheetData>
  <mergeCells count="4">
    <mergeCell ref="C5:U5"/>
    <mergeCell ref="G6:I6"/>
    <mergeCell ref="K6:O6"/>
    <mergeCell ref="C15:U15"/>
  </mergeCells>
  <pageMargins left="0.7" right="0.6" top="0.48" bottom="0.5" header="0.5" footer="0.5"/>
  <pageSetup paperSize="9" scale="63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topLeftCell="A5" zoomScale="70" zoomScaleNormal="70" zoomScaleSheetLayoutView="85" workbookViewId="0">
      <selection activeCell="A29" sqref="A29"/>
    </sheetView>
  </sheetViews>
  <sheetFormatPr defaultColWidth="9.1796875" defaultRowHeight="18.75" customHeight="1"/>
  <cols>
    <col min="1" max="1" width="61" customWidth="1"/>
    <col min="2" max="2" width="8.36328125" style="208" customWidth="1"/>
    <col min="3" max="3" width="12.1796875" style="206" customWidth="1"/>
    <col min="4" max="4" width="1.81640625" style="206" customWidth="1"/>
    <col min="5" max="5" width="11.81640625" style="206" customWidth="1"/>
    <col min="6" max="6" width="1.81640625" style="206" customWidth="1"/>
    <col min="7" max="7" width="13.54296875" style="206" customWidth="1"/>
    <col min="8" max="8" width="1.81640625" style="206" customWidth="1"/>
    <col min="9" max="9" width="11.81640625" style="206" customWidth="1"/>
    <col min="10" max="10" width="1.453125" style="206" customWidth="1"/>
    <col min="11" max="11" width="13.54296875" style="206" customWidth="1"/>
    <col min="12" max="12" width="1.1796875" style="206" customWidth="1"/>
    <col min="13" max="13" width="13.54296875" style="206" customWidth="1"/>
  </cols>
  <sheetData>
    <row r="1" spans="1:13" ht="18.5" customHeight="1">
      <c r="A1" s="142" t="s">
        <v>0</v>
      </c>
      <c r="B1" s="205"/>
    </row>
    <row r="2" spans="1:13" ht="18.5" customHeight="1">
      <c r="A2" s="148" t="s">
        <v>157</v>
      </c>
      <c r="B2" s="207"/>
    </row>
    <row r="3" spans="1:13" ht="18.5" customHeight="1">
      <c r="A3" s="148"/>
      <c r="B3" s="207"/>
    </row>
    <row r="4" spans="1:13" ht="18.5" customHeight="1"/>
    <row r="5" spans="1:13" ht="18.5" customHeight="1">
      <c r="A5" s="209"/>
      <c r="B5" s="183"/>
      <c r="C5" s="301" t="s">
        <v>48</v>
      </c>
      <c r="D5" s="301"/>
      <c r="E5" s="301"/>
      <c r="F5" s="301"/>
      <c r="G5" s="301"/>
      <c r="H5" s="301"/>
      <c r="I5" s="301"/>
      <c r="J5" s="301"/>
      <c r="K5" s="301"/>
      <c r="L5" s="301"/>
      <c r="M5" s="301"/>
    </row>
    <row r="6" spans="1:13" ht="18.5" customHeight="1">
      <c r="A6" s="210"/>
      <c r="H6" s="176"/>
      <c r="I6" s="318" t="s">
        <v>30</v>
      </c>
      <c r="J6" s="318"/>
      <c r="K6" s="318"/>
      <c r="L6" s="211"/>
    </row>
    <row r="7" spans="1:13" ht="18.5" customHeight="1">
      <c r="A7" s="210"/>
      <c r="C7" s="176" t="s">
        <v>49</v>
      </c>
      <c r="D7" s="176"/>
      <c r="E7" s="176"/>
      <c r="F7" s="211"/>
      <c r="G7" s="176" t="s">
        <v>51</v>
      </c>
      <c r="H7" s="176"/>
      <c r="I7" s="231"/>
      <c r="J7" s="231"/>
      <c r="K7" s="231"/>
      <c r="L7" s="211"/>
    </row>
    <row r="8" spans="1:13" ht="18.5" customHeight="1">
      <c r="A8" s="210"/>
      <c r="C8" s="176" t="s">
        <v>114</v>
      </c>
      <c r="D8" s="176"/>
      <c r="E8" s="176" t="s">
        <v>35</v>
      </c>
      <c r="F8" s="211"/>
      <c r="G8" s="176" t="s">
        <v>52</v>
      </c>
      <c r="H8" s="176"/>
      <c r="I8" s="176" t="s">
        <v>36</v>
      </c>
      <c r="J8" s="211"/>
      <c r="L8" s="211"/>
      <c r="M8" s="176" t="s">
        <v>138</v>
      </c>
    </row>
    <row r="9" spans="1:13" ht="18.5" customHeight="1">
      <c r="A9" s="210"/>
      <c r="C9" s="176" t="s">
        <v>50</v>
      </c>
      <c r="D9" s="176"/>
      <c r="E9" s="176" t="s">
        <v>39</v>
      </c>
      <c r="F9" s="211"/>
      <c r="G9" s="176" t="s">
        <v>53</v>
      </c>
      <c r="H9" s="176"/>
      <c r="I9" s="176" t="s">
        <v>40</v>
      </c>
      <c r="J9" s="211"/>
      <c r="K9" s="176" t="s">
        <v>41</v>
      </c>
      <c r="L9" s="211"/>
      <c r="M9" s="176" t="s">
        <v>43</v>
      </c>
    </row>
    <row r="10" spans="1:13" ht="18.5" customHeight="1">
      <c r="A10" s="210"/>
      <c r="C10" s="302" t="s">
        <v>8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</row>
    <row r="11" spans="1:13" s="240" customFormat="1" ht="18.5" customHeight="1">
      <c r="A11" s="179" t="s">
        <v>248</v>
      </c>
      <c r="B11" s="208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</row>
    <row r="12" spans="1:13" s="240" customFormat="1" ht="18.5" customHeight="1">
      <c r="A12" s="182" t="s">
        <v>179</v>
      </c>
      <c r="B12" s="212"/>
      <c r="C12" s="287">
        <v>441560</v>
      </c>
      <c r="D12" s="288"/>
      <c r="E12" s="287">
        <v>2832156</v>
      </c>
      <c r="F12" s="287"/>
      <c r="G12" s="287">
        <v>3805</v>
      </c>
      <c r="H12" s="287"/>
      <c r="I12" s="287">
        <v>45209</v>
      </c>
      <c r="J12" s="287"/>
      <c r="K12" s="287">
        <v>1098422</v>
      </c>
      <c r="L12" s="287"/>
      <c r="M12" s="287">
        <f>SUM(C12:K12)</f>
        <v>4421152</v>
      </c>
    </row>
    <row r="13" spans="1:13" s="240" customFormat="1" ht="11" customHeight="1">
      <c r="A13" s="179"/>
      <c r="B13" s="212"/>
      <c r="C13" s="161"/>
      <c r="D13" s="161"/>
      <c r="E13" s="161"/>
      <c r="F13" s="161"/>
      <c r="G13" s="161"/>
      <c r="H13" s="161"/>
      <c r="I13" s="161"/>
      <c r="J13" s="213"/>
      <c r="K13" s="161"/>
      <c r="L13" s="213"/>
      <c r="M13" s="161"/>
    </row>
    <row r="14" spans="1:13" s="240" customFormat="1" ht="18.5" customHeight="1">
      <c r="A14" s="182" t="s">
        <v>45</v>
      </c>
      <c r="B14" s="183"/>
      <c r="C14" s="161"/>
      <c r="D14" s="213"/>
      <c r="E14" s="161"/>
      <c r="F14" s="161"/>
      <c r="G14" s="161"/>
      <c r="H14" s="161"/>
      <c r="I14" s="161"/>
      <c r="J14" s="213"/>
      <c r="K14" s="161"/>
      <c r="L14" s="213"/>
      <c r="M14" s="161"/>
    </row>
    <row r="15" spans="1:13" s="240" customFormat="1" ht="18.5" customHeight="1">
      <c r="A15" s="191" t="s">
        <v>165</v>
      </c>
      <c r="B15" s="183"/>
      <c r="C15" s="241"/>
      <c r="D15" s="241"/>
      <c r="E15" s="241"/>
      <c r="F15" s="157"/>
      <c r="G15" s="241"/>
      <c r="H15" s="241"/>
      <c r="I15" s="241"/>
      <c r="J15" s="241"/>
      <c r="K15" s="241"/>
      <c r="L15" s="241"/>
      <c r="M15" s="157"/>
    </row>
    <row r="16" spans="1:13" s="240" customFormat="1" ht="18.5" hidden="1" customHeight="1">
      <c r="A16" s="236" t="s">
        <v>137</v>
      </c>
      <c r="B16" s="143"/>
      <c r="C16" s="196">
        <v>0</v>
      </c>
      <c r="D16" s="196"/>
      <c r="E16" s="196">
        <v>0</v>
      </c>
      <c r="F16" s="214"/>
      <c r="G16" s="196">
        <v>0</v>
      </c>
      <c r="H16" s="215"/>
      <c r="I16" s="196">
        <v>0</v>
      </c>
      <c r="J16" s="196"/>
      <c r="K16" s="196">
        <v>0</v>
      </c>
      <c r="L16" s="215"/>
      <c r="M16" s="196">
        <f>SUM(C16:L16)</f>
        <v>0</v>
      </c>
    </row>
    <row r="17" spans="1:13" s="240" customFormat="1" ht="18.5" hidden="1" customHeight="1">
      <c r="A17" s="236" t="s">
        <v>109</v>
      </c>
      <c r="B17" s="143"/>
      <c r="C17" s="196">
        <v>0</v>
      </c>
      <c r="D17" s="196"/>
      <c r="E17" s="196">
        <v>0</v>
      </c>
      <c r="F17" s="214"/>
      <c r="G17" s="196">
        <v>0</v>
      </c>
      <c r="H17" s="215"/>
      <c r="I17" s="196">
        <v>0</v>
      </c>
      <c r="J17" s="196"/>
      <c r="K17" s="196">
        <v>0</v>
      </c>
      <c r="L17" s="215"/>
      <c r="M17" s="196">
        <f>SUM(C17:L17)</f>
        <v>0</v>
      </c>
    </row>
    <row r="18" spans="1:13" s="240" customFormat="1" ht="18.5" customHeight="1">
      <c r="A18" s="237" t="s">
        <v>200</v>
      </c>
      <c r="B18" s="143"/>
      <c r="C18" s="196">
        <v>0</v>
      </c>
      <c r="D18" s="196">
        <f>D12+D16</f>
        <v>0</v>
      </c>
      <c r="E18" s="196">
        <v>0</v>
      </c>
      <c r="F18" s="214"/>
      <c r="G18" s="196">
        <v>0</v>
      </c>
      <c r="H18" s="215">
        <f>H12+H16</f>
        <v>0</v>
      </c>
      <c r="I18" s="196">
        <v>0</v>
      </c>
      <c r="J18" s="196">
        <f>J12+J16</f>
        <v>0</v>
      </c>
      <c r="K18" s="200">
        <v>-132464</v>
      </c>
      <c r="L18" s="222">
        <f>L12+L16</f>
        <v>0</v>
      </c>
      <c r="M18" s="200">
        <f>SUM(C18:L18)</f>
        <v>-132464</v>
      </c>
    </row>
    <row r="19" spans="1:13" s="240" customFormat="1" ht="18.5" customHeight="1">
      <c r="A19" s="191" t="s">
        <v>166</v>
      </c>
      <c r="B19" s="183"/>
      <c r="C19" s="216">
        <v>0</v>
      </c>
      <c r="D19" s="218"/>
      <c r="E19" s="216">
        <v>0</v>
      </c>
      <c r="F19" s="161"/>
      <c r="G19" s="216">
        <f>SUM(G16:G18)</f>
        <v>0</v>
      </c>
      <c r="H19" s="161"/>
      <c r="I19" s="216">
        <f>SUM(I16:I18)</f>
        <v>0</v>
      </c>
      <c r="J19" s="190"/>
      <c r="K19" s="219">
        <f>SUM(K16:K18)</f>
        <v>-132464</v>
      </c>
      <c r="L19" s="185"/>
      <c r="M19" s="219">
        <f>SUM(M16:M18)</f>
        <v>-132464</v>
      </c>
    </row>
    <row r="20" spans="1:13" s="240" customFormat="1" ht="14.4" customHeight="1">
      <c r="A20" s="179"/>
      <c r="B20" s="212"/>
      <c r="C20" s="161"/>
      <c r="D20" s="161"/>
      <c r="E20" s="161"/>
      <c r="F20" s="161"/>
      <c r="G20" s="189"/>
      <c r="H20" s="161"/>
      <c r="I20" s="189"/>
      <c r="J20" s="190"/>
      <c r="K20" s="189"/>
      <c r="L20" s="213"/>
      <c r="M20" s="161"/>
    </row>
    <row r="21" spans="1:13" s="240" customFormat="1" ht="18.5" customHeight="1">
      <c r="A21" s="182" t="s">
        <v>47</v>
      </c>
      <c r="B21" s="183"/>
      <c r="C21" s="155"/>
      <c r="D21" s="157"/>
      <c r="E21" s="155"/>
      <c r="F21" s="155"/>
      <c r="G21" s="194"/>
      <c r="H21" s="155"/>
      <c r="I21" s="194"/>
      <c r="J21" s="195"/>
      <c r="K21" s="194"/>
      <c r="L21" s="157"/>
      <c r="M21" s="155"/>
    </row>
    <row r="22" spans="1:13" s="240" customFormat="1" ht="18.5" customHeight="1">
      <c r="A22" s="239" t="s">
        <v>153</v>
      </c>
      <c r="B22" s="183"/>
      <c r="C22" s="196">
        <v>0</v>
      </c>
      <c r="D22" s="196"/>
      <c r="E22" s="196">
        <v>0</v>
      </c>
      <c r="F22" s="196"/>
      <c r="G22" s="196">
        <v>0</v>
      </c>
      <c r="H22" s="196"/>
      <c r="I22" s="196">
        <v>0</v>
      </c>
      <c r="J22" s="196">
        <v>0</v>
      </c>
      <c r="K22" s="200">
        <v>32238</v>
      </c>
      <c r="L22" s="200"/>
      <c r="M22" s="200">
        <f>SUM(C22:L22)</f>
        <v>32238</v>
      </c>
    </row>
    <row r="23" spans="1:13" s="240" customFormat="1" ht="18.5" customHeight="1">
      <c r="A23" s="182" t="s">
        <v>26</v>
      </c>
      <c r="B23" s="188"/>
      <c r="C23" s="216">
        <f>SUM(C22:C22)</f>
        <v>0</v>
      </c>
      <c r="D23" s="217"/>
      <c r="E23" s="216">
        <f>SUM(E22:E22)</f>
        <v>0</v>
      </c>
      <c r="F23" s="218"/>
      <c r="G23" s="216">
        <f>SUM(G22:G22)</f>
        <v>0</v>
      </c>
      <c r="H23" s="218"/>
      <c r="I23" s="216">
        <f>SUM(I22:I22)</f>
        <v>0</v>
      </c>
      <c r="J23" s="218"/>
      <c r="K23" s="219">
        <f>SUM(K22:K22)</f>
        <v>32238</v>
      </c>
      <c r="L23" s="202"/>
      <c r="M23" s="219">
        <f>SUM(M22:M22)</f>
        <v>32238</v>
      </c>
    </row>
    <row r="24" spans="1:13" s="240" customFormat="1" ht="18.5" customHeight="1">
      <c r="A24" s="182"/>
      <c r="B24" s="188"/>
      <c r="C24" s="220"/>
      <c r="D24" s="244"/>
      <c r="E24" s="220"/>
      <c r="F24" s="220"/>
      <c r="G24" s="220"/>
      <c r="H24" s="220"/>
      <c r="I24" s="220"/>
      <c r="J24" s="220"/>
      <c r="K24" s="220"/>
      <c r="L24" s="220"/>
      <c r="M24" s="220"/>
    </row>
    <row r="25" spans="1:13" s="240" customFormat="1" ht="18.5" customHeight="1" thickBot="1">
      <c r="A25" s="182" t="s">
        <v>249</v>
      </c>
      <c r="B25" s="188"/>
      <c r="C25" s="221">
        <f>C12+C19+C23</f>
        <v>441560</v>
      </c>
      <c r="D25" s="161"/>
      <c r="E25" s="221">
        <f>E12+E19+E23</f>
        <v>2832156</v>
      </c>
      <c r="F25" s="181"/>
      <c r="G25" s="221">
        <f>G12+G19+G23</f>
        <v>3805</v>
      </c>
      <c r="H25" s="181"/>
      <c r="I25" s="221">
        <f>I12+I19+I23</f>
        <v>45209</v>
      </c>
      <c r="J25" s="181"/>
      <c r="K25" s="221">
        <f>K12+K19+K23</f>
        <v>998196</v>
      </c>
      <c r="L25" s="181"/>
      <c r="M25" s="221">
        <f>M12+M19+M23</f>
        <v>4320926</v>
      </c>
    </row>
    <row r="26" spans="1:13" ht="14.5" thickTop="1"/>
    <row r="27" spans="1:13" s="223" customFormat="1" ht="14">
      <c r="B27" s="224"/>
      <c r="C27" s="225"/>
      <c r="D27" s="226"/>
      <c r="E27" s="226"/>
      <c r="F27" s="226"/>
      <c r="G27" s="226"/>
      <c r="H27" s="226"/>
      <c r="I27" s="226"/>
      <c r="J27" s="226"/>
      <c r="K27" s="226"/>
      <c r="L27" s="226"/>
      <c r="M27" s="226"/>
    </row>
  </sheetData>
  <mergeCells count="3">
    <mergeCell ref="C10:M10"/>
    <mergeCell ref="C5:M5"/>
    <mergeCell ref="I6:K6"/>
  </mergeCells>
  <pageMargins left="0.7" right="0.7" top="0.48" bottom="0.5" header="0.5" footer="0.5"/>
  <pageSetup paperSize="9" scale="85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BCB3-4B0E-4D98-9DD3-5EF63781AE7E}">
  <dimension ref="A1:M27"/>
  <sheetViews>
    <sheetView topLeftCell="A10" zoomScale="70" zoomScaleNormal="70" zoomScaleSheetLayoutView="80" workbookViewId="0">
      <selection activeCell="K36" sqref="K36"/>
    </sheetView>
  </sheetViews>
  <sheetFormatPr defaultColWidth="9.1796875" defaultRowHeight="14"/>
  <cols>
    <col min="1" max="1" width="61" customWidth="1"/>
    <col min="2" max="2" width="8.36328125" style="208" customWidth="1"/>
    <col min="3" max="3" width="12.1796875" style="206" customWidth="1"/>
    <col min="4" max="4" width="1.81640625" style="206" customWidth="1"/>
    <col min="5" max="5" width="11.81640625" style="206" customWidth="1"/>
    <col min="6" max="6" width="1.81640625" style="206" customWidth="1"/>
    <col min="7" max="7" width="13.54296875" style="206" customWidth="1"/>
    <col min="8" max="8" width="1.81640625" style="206" customWidth="1"/>
    <col min="9" max="9" width="11.81640625" style="206" customWidth="1"/>
    <col min="10" max="10" width="1.453125" style="206" customWidth="1"/>
    <col min="11" max="11" width="13.54296875" style="206" customWidth="1"/>
    <col min="12" max="12" width="1.1796875" style="206" customWidth="1"/>
    <col min="13" max="13" width="13.54296875" style="206" customWidth="1"/>
  </cols>
  <sheetData>
    <row r="1" spans="1:13" ht="18.5" customHeight="1">
      <c r="A1" s="142" t="s">
        <v>0</v>
      </c>
      <c r="B1" s="205"/>
    </row>
    <row r="2" spans="1:13" ht="18.5" customHeight="1">
      <c r="A2" s="148" t="s">
        <v>157</v>
      </c>
      <c r="B2" s="207"/>
    </row>
    <row r="3" spans="1:13" ht="18.5" customHeight="1">
      <c r="A3" s="148"/>
      <c r="B3" s="207"/>
    </row>
    <row r="4" spans="1:13" ht="18.5" customHeight="1"/>
    <row r="5" spans="1:13" ht="18.5" customHeight="1">
      <c r="A5" s="209"/>
      <c r="B5" s="183"/>
      <c r="C5" s="301" t="s">
        <v>48</v>
      </c>
      <c r="D5" s="301"/>
      <c r="E5" s="301"/>
      <c r="F5" s="301"/>
      <c r="G5" s="301"/>
      <c r="H5" s="301"/>
      <c r="I5" s="301"/>
      <c r="J5" s="301"/>
      <c r="K5" s="301"/>
      <c r="L5" s="301"/>
      <c r="M5" s="301"/>
    </row>
    <row r="6" spans="1:13" ht="18.5" customHeight="1">
      <c r="A6" s="210"/>
      <c r="H6" s="176"/>
      <c r="I6" s="318" t="s">
        <v>30</v>
      </c>
      <c r="J6" s="318"/>
      <c r="K6" s="318"/>
      <c r="L6" s="211"/>
    </row>
    <row r="7" spans="1:13" ht="18.5" customHeight="1">
      <c r="A7" s="210"/>
      <c r="C7" s="176" t="s">
        <v>49</v>
      </c>
      <c r="D7" s="176"/>
      <c r="E7" s="176"/>
      <c r="F7" s="211"/>
      <c r="G7" s="176" t="s">
        <v>51</v>
      </c>
      <c r="H7" s="176"/>
      <c r="I7" s="231"/>
      <c r="J7" s="231"/>
      <c r="K7" s="231"/>
      <c r="L7" s="211"/>
    </row>
    <row r="8" spans="1:13" ht="18.5" customHeight="1">
      <c r="A8" s="210"/>
      <c r="C8" s="176" t="s">
        <v>114</v>
      </c>
      <c r="D8" s="176"/>
      <c r="E8" s="176" t="s">
        <v>35</v>
      </c>
      <c r="F8" s="211"/>
      <c r="G8" s="176" t="s">
        <v>52</v>
      </c>
      <c r="H8" s="176"/>
      <c r="I8" s="176" t="s">
        <v>36</v>
      </c>
      <c r="J8" s="211"/>
      <c r="L8" s="211"/>
      <c r="M8" s="176" t="s">
        <v>138</v>
      </c>
    </row>
    <row r="9" spans="1:13" ht="18.5" customHeight="1">
      <c r="A9" s="210"/>
      <c r="B9" s="208" t="s">
        <v>7</v>
      </c>
      <c r="C9" s="176" t="s">
        <v>50</v>
      </c>
      <c r="D9" s="176"/>
      <c r="E9" s="176" t="s">
        <v>39</v>
      </c>
      <c r="F9" s="211"/>
      <c r="G9" s="176" t="s">
        <v>53</v>
      </c>
      <c r="H9" s="176"/>
      <c r="I9" s="176" t="s">
        <v>40</v>
      </c>
      <c r="J9" s="211"/>
      <c r="K9" s="176" t="s">
        <v>41</v>
      </c>
      <c r="L9" s="211"/>
      <c r="M9" s="176" t="s">
        <v>43</v>
      </c>
    </row>
    <row r="10" spans="1:13" ht="18.5" customHeight="1">
      <c r="A10" s="210"/>
      <c r="C10" s="302" t="s">
        <v>8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</row>
    <row r="11" spans="1:13" s="240" customFormat="1" ht="18.5" customHeight="1">
      <c r="A11" s="179" t="s">
        <v>251</v>
      </c>
      <c r="B11" s="208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</row>
    <row r="12" spans="1:13" s="240" customFormat="1" ht="18.5" customHeight="1">
      <c r="A12" s="182" t="s">
        <v>221</v>
      </c>
      <c r="B12" s="212"/>
      <c r="C12" s="287">
        <v>441560</v>
      </c>
      <c r="D12" s="288"/>
      <c r="E12" s="287">
        <v>2832156</v>
      </c>
      <c r="F12" s="287"/>
      <c r="G12" s="287">
        <v>3805</v>
      </c>
      <c r="H12" s="287"/>
      <c r="I12" s="287">
        <v>45209</v>
      </c>
      <c r="J12" s="287"/>
      <c r="K12" s="287">
        <v>1093979</v>
      </c>
      <c r="L12" s="161"/>
      <c r="M12" s="287">
        <f>SUM(C12:K12)</f>
        <v>4416709</v>
      </c>
    </row>
    <row r="13" spans="1:13" s="240" customFormat="1" ht="11" customHeight="1">
      <c r="A13" s="179"/>
      <c r="B13" s="212"/>
      <c r="C13" s="161"/>
      <c r="D13" s="161"/>
      <c r="E13" s="161"/>
      <c r="F13" s="161"/>
      <c r="G13" s="161"/>
      <c r="H13" s="161"/>
      <c r="I13" s="161"/>
      <c r="J13" s="213"/>
      <c r="K13" s="161"/>
      <c r="L13" s="213"/>
      <c r="M13" s="161"/>
    </row>
    <row r="14" spans="1:13" s="240" customFormat="1" ht="18.5" customHeight="1">
      <c r="A14" s="182" t="s">
        <v>45</v>
      </c>
      <c r="B14" s="183"/>
      <c r="C14" s="161"/>
      <c r="D14" s="213"/>
      <c r="E14" s="161"/>
      <c r="F14" s="161"/>
      <c r="G14" s="161"/>
      <c r="H14" s="161"/>
      <c r="I14" s="161"/>
      <c r="J14" s="213"/>
      <c r="K14" s="161"/>
      <c r="L14" s="213"/>
      <c r="M14" s="161"/>
    </row>
    <row r="15" spans="1:13" s="240" customFormat="1" ht="18.5" customHeight="1">
      <c r="A15" s="191" t="s">
        <v>165</v>
      </c>
      <c r="B15" s="183"/>
      <c r="C15" s="241"/>
      <c r="D15" s="241"/>
      <c r="E15" s="241"/>
      <c r="F15" s="157"/>
      <c r="G15" s="241"/>
      <c r="H15" s="241"/>
      <c r="I15" s="241"/>
      <c r="J15" s="241"/>
      <c r="K15" s="241"/>
      <c r="L15" s="241"/>
      <c r="M15" s="157"/>
    </row>
    <row r="16" spans="1:13" s="240" customFormat="1" ht="18.5" hidden="1" customHeight="1">
      <c r="A16" s="236" t="s">
        <v>137</v>
      </c>
      <c r="B16" s="143">
        <v>10</v>
      </c>
      <c r="C16" s="196">
        <v>0</v>
      </c>
      <c r="D16" s="196"/>
      <c r="E16" s="196">
        <v>0</v>
      </c>
      <c r="F16" s="214"/>
      <c r="G16" s="196">
        <v>0</v>
      </c>
      <c r="H16" s="215"/>
      <c r="I16" s="196">
        <v>0</v>
      </c>
      <c r="J16" s="196"/>
      <c r="K16" s="196">
        <v>0</v>
      </c>
      <c r="L16" s="215"/>
      <c r="M16" s="196">
        <f>SUM(C16:L16)</f>
        <v>0</v>
      </c>
    </row>
    <row r="17" spans="1:13" s="240" customFormat="1" ht="18.5" hidden="1" customHeight="1">
      <c r="A17" s="236" t="s">
        <v>109</v>
      </c>
      <c r="B17" s="143">
        <v>10</v>
      </c>
      <c r="C17" s="196">
        <v>0</v>
      </c>
      <c r="D17" s="196"/>
      <c r="E17" s="196">
        <v>0</v>
      </c>
      <c r="F17" s="214"/>
      <c r="G17" s="196">
        <v>0</v>
      </c>
      <c r="H17" s="215"/>
      <c r="I17" s="196">
        <v>0</v>
      </c>
      <c r="J17" s="196"/>
      <c r="K17" s="196">
        <v>0</v>
      </c>
      <c r="L17" s="215"/>
      <c r="M17" s="196">
        <f>SUM(C17:L17)</f>
        <v>0</v>
      </c>
    </row>
    <row r="18" spans="1:13" s="240" customFormat="1" ht="18.5" customHeight="1">
      <c r="A18" s="237" t="s">
        <v>200</v>
      </c>
      <c r="B18" s="143">
        <v>6</v>
      </c>
      <c r="C18" s="196">
        <v>0</v>
      </c>
      <c r="D18" s="196">
        <f>D12+D16</f>
        <v>0</v>
      </c>
      <c r="E18" s="196">
        <v>0</v>
      </c>
      <c r="F18" s="214"/>
      <c r="G18" s="196">
        <v>0</v>
      </c>
      <c r="H18" s="215">
        <f>H12+H16</f>
        <v>0</v>
      </c>
      <c r="I18" s="196">
        <v>0</v>
      </c>
      <c r="J18" s="196">
        <f>J12+J16</f>
        <v>0</v>
      </c>
      <c r="K18" s="291">
        <v>-211942</v>
      </c>
      <c r="L18" s="222">
        <f>L12+L16</f>
        <v>0</v>
      </c>
      <c r="M18" s="200">
        <f>SUM(C18:L18)</f>
        <v>-211942</v>
      </c>
    </row>
    <row r="19" spans="1:13" s="240" customFormat="1" ht="18.5" customHeight="1">
      <c r="A19" s="191" t="s">
        <v>166</v>
      </c>
      <c r="B19" s="183"/>
      <c r="C19" s="216">
        <v>0</v>
      </c>
      <c r="D19" s="218"/>
      <c r="E19" s="216">
        <v>0</v>
      </c>
      <c r="F19" s="161"/>
      <c r="G19" s="216">
        <f>SUM(G16:G18)</f>
        <v>0</v>
      </c>
      <c r="H19" s="161"/>
      <c r="I19" s="216">
        <f>SUM(I16:I18)</f>
        <v>0</v>
      </c>
      <c r="J19" s="190"/>
      <c r="K19" s="219">
        <f>SUM(K16:K18)</f>
        <v>-211942</v>
      </c>
      <c r="L19" s="185"/>
      <c r="M19" s="219">
        <f>SUM(M16:M18)</f>
        <v>-211942</v>
      </c>
    </row>
    <row r="20" spans="1:13" s="240" customFormat="1" ht="14.4" customHeight="1">
      <c r="A20" s="179"/>
      <c r="B20" s="212"/>
      <c r="C20" s="161"/>
      <c r="D20" s="161"/>
      <c r="E20" s="161"/>
      <c r="F20" s="161"/>
      <c r="G20" s="189"/>
      <c r="H20" s="161"/>
      <c r="I20" s="189"/>
      <c r="J20" s="190"/>
      <c r="K20" s="189"/>
      <c r="L20" s="213"/>
      <c r="M20" s="161"/>
    </row>
    <row r="21" spans="1:13" s="240" customFormat="1" ht="18.5" customHeight="1">
      <c r="A21" s="182" t="s">
        <v>47</v>
      </c>
      <c r="B21" s="183"/>
      <c r="C21" s="155"/>
      <c r="D21" s="157"/>
      <c r="E21" s="155"/>
      <c r="F21" s="155"/>
      <c r="G21" s="194"/>
      <c r="H21" s="155"/>
      <c r="I21" s="194"/>
      <c r="J21" s="195"/>
      <c r="K21" s="194"/>
      <c r="L21" s="157"/>
      <c r="M21" s="155"/>
    </row>
    <row r="22" spans="1:13" s="240" customFormat="1" ht="18.5" customHeight="1">
      <c r="A22" s="239" t="s">
        <v>153</v>
      </c>
      <c r="B22" s="183"/>
      <c r="C22" s="196">
        <v>0</v>
      </c>
      <c r="D22" s="196"/>
      <c r="E22" s="196">
        <v>0</v>
      </c>
      <c r="F22" s="196"/>
      <c r="G22" s="196">
        <v>0</v>
      </c>
      <c r="H22" s="196"/>
      <c r="I22" s="196">
        <v>0</v>
      </c>
      <c r="J22" s="196">
        <v>0</v>
      </c>
      <c r="K22" s="200">
        <f>'SCI-4-7'!H146</f>
        <v>106597</v>
      </c>
      <c r="L22" s="200"/>
      <c r="M22" s="200">
        <f>SUM(C22:L22)</f>
        <v>106597</v>
      </c>
    </row>
    <row r="23" spans="1:13" s="240" customFormat="1" ht="18.5" customHeight="1">
      <c r="A23" s="182" t="s">
        <v>26</v>
      </c>
      <c r="B23" s="188"/>
      <c r="C23" s="216">
        <f>SUM(C22:C22)</f>
        <v>0</v>
      </c>
      <c r="D23" s="217"/>
      <c r="E23" s="216">
        <f>SUM(E22:E22)</f>
        <v>0</v>
      </c>
      <c r="F23" s="218"/>
      <c r="G23" s="216">
        <f>SUM(G22:G22)</f>
        <v>0</v>
      </c>
      <c r="H23" s="218"/>
      <c r="I23" s="216">
        <f>SUM(I22:I22)</f>
        <v>0</v>
      </c>
      <c r="J23" s="218"/>
      <c r="K23" s="219">
        <f>SUM(K22:K22)</f>
        <v>106597</v>
      </c>
      <c r="L23" s="202"/>
      <c r="M23" s="219">
        <f>SUM(M22:M22)</f>
        <v>106597</v>
      </c>
    </row>
    <row r="24" spans="1:13" s="240" customFormat="1" ht="18.5" customHeight="1">
      <c r="A24" s="182"/>
      <c r="B24" s="188"/>
      <c r="C24" s="220"/>
      <c r="D24" s="233"/>
      <c r="E24" s="220"/>
      <c r="F24" s="220"/>
      <c r="G24" s="220"/>
      <c r="H24" s="220"/>
      <c r="I24" s="220"/>
      <c r="J24" s="220"/>
      <c r="K24" s="220"/>
      <c r="L24" s="220"/>
      <c r="M24" s="220"/>
    </row>
    <row r="25" spans="1:13" s="240" customFormat="1" ht="18.5" customHeight="1" thickBot="1">
      <c r="A25" s="182" t="s">
        <v>252</v>
      </c>
      <c r="B25" s="188"/>
      <c r="C25" s="221">
        <f>C12+C19+C23</f>
        <v>441560</v>
      </c>
      <c r="D25" s="161"/>
      <c r="E25" s="221">
        <f>E12+E19+E23</f>
        <v>2832156</v>
      </c>
      <c r="F25" s="181"/>
      <c r="G25" s="221">
        <f>G12+G19+G23</f>
        <v>3805</v>
      </c>
      <c r="H25" s="181"/>
      <c r="I25" s="221">
        <f>I12+I19+I23</f>
        <v>45209</v>
      </c>
      <c r="J25" s="181"/>
      <c r="K25" s="221">
        <f>K12+K19+K23</f>
        <v>988634</v>
      </c>
      <c r="L25" s="181"/>
      <c r="M25" s="221">
        <f>M12+M19+M23</f>
        <v>4311364</v>
      </c>
    </row>
    <row r="26" spans="1:13" ht="14.5" thickTop="1"/>
    <row r="27" spans="1:13" s="223" customFormat="1">
      <c r="B27" s="224"/>
      <c r="C27" s="225"/>
      <c r="D27" s="226"/>
      <c r="E27" s="226"/>
      <c r="F27" s="226"/>
      <c r="G27" s="226"/>
      <c r="H27" s="226"/>
      <c r="I27" s="226"/>
      <c r="J27" s="226"/>
      <c r="K27" s="226"/>
      <c r="L27" s="226"/>
      <c r="M27" s="226"/>
    </row>
  </sheetData>
  <mergeCells count="3">
    <mergeCell ref="C5:M5"/>
    <mergeCell ref="I6:K6"/>
    <mergeCell ref="C10:M10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5"/>
  <sheetViews>
    <sheetView tabSelected="1" zoomScaleNormal="100" zoomScaleSheetLayoutView="85" workbookViewId="0">
      <selection activeCell="B111" sqref="B111:I112"/>
    </sheetView>
  </sheetViews>
  <sheetFormatPr defaultColWidth="9.08984375" defaultRowHeight="18.75" customHeight="1"/>
  <cols>
    <col min="1" max="1" width="58.453125" style="86" customWidth="1"/>
    <col min="2" max="2" width="10.90625" style="22" customWidth="1"/>
    <col min="3" max="3" width="1" style="23" customWidth="1"/>
    <col min="4" max="4" width="10.90625" style="22" customWidth="1"/>
    <col min="5" max="5" width="1" style="23" customWidth="1"/>
    <col min="6" max="6" width="12.08984375" style="23" customWidth="1"/>
    <col min="7" max="7" width="1" style="23" customWidth="1"/>
    <col min="8" max="8" width="12.08984375" style="23" customWidth="1"/>
    <col min="9" max="9" width="12.6328125" style="92" customWidth="1"/>
    <col min="10" max="10" width="9.90625" style="92" bestFit="1" customWidth="1"/>
    <col min="11" max="16384" width="9.08984375" style="92"/>
  </cols>
  <sheetData>
    <row r="1" spans="1:8" s="113" customFormat="1" ht="18.75" customHeight="1">
      <c r="A1" s="16" t="s">
        <v>0</v>
      </c>
      <c r="B1" s="112"/>
      <c r="C1" s="90"/>
      <c r="D1" s="112"/>
      <c r="E1" s="90"/>
      <c r="F1" s="90"/>
      <c r="G1" s="90"/>
      <c r="H1" s="90"/>
    </row>
    <row r="2" spans="1:8" s="116" customFormat="1" ht="18.75" customHeight="1">
      <c r="A2" s="114" t="s">
        <v>54</v>
      </c>
      <c r="B2" s="115"/>
      <c r="C2" s="91"/>
      <c r="D2" s="115"/>
      <c r="E2" s="91"/>
      <c r="F2" s="91"/>
      <c r="G2" s="91"/>
      <c r="H2" s="91"/>
    </row>
    <row r="3" spans="1:8" ht="15" customHeight="1">
      <c r="B3" s="83"/>
      <c r="C3" s="83"/>
      <c r="D3" s="83"/>
      <c r="E3" s="4"/>
      <c r="F3" s="85"/>
      <c r="G3" s="85"/>
      <c r="H3" s="85"/>
    </row>
    <row r="4" spans="1:8" ht="18.75" customHeight="1">
      <c r="A4" s="86" t="s">
        <v>2</v>
      </c>
      <c r="B4" s="310" t="s">
        <v>3</v>
      </c>
      <c r="C4" s="310"/>
      <c r="D4" s="310"/>
      <c r="E4" s="4"/>
      <c r="F4" s="311" t="s">
        <v>4</v>
      </c>
      <c r="G4" s="311"/>
      <c r="H4" s="311"/>
    </row>
    <row r="5" spans="1:8" ht="18.75" customHeight="1">
      <c r="B5" s="310" t="s">
        <v>5</v>
      </c>
      <c r="C5" s="310"/>
      <c r="D5" s="310"/>
      <c r="E5" s="22"/>
      <c r="F5" s="310" t="s">
        <v>5</v>
      </c>
      <c r="G5" s="310"/>
      <c r="H5" s="310"/>
    </row>
    <row r="6" spans="1:8" ht="18.75" customHeight="1">
      <c r="B6" s="313" t="s">
        <v>246</v>
      </c>
      <c r="C6" s="313"/>
      <c r="D6" s="313"/>
      <c r="E6" s="22"/>
      <c r="F6" s="315" t="str">
        <f>B6</f>
        <v>Nine-month period ended</v>
      </c>
      <c r="G6" s="315"/>
      <c r="H6" s="315"/>
    </row>
    <row r="7" spans="1:8" ht="19.5" customHeight="1">
      <c r="B7" s="305" t="s">
        <v>244</v>
      </c>
      <c r="C7" s="305"/>
      <c r="D7" s="305"/>
      <c r="E7" s="94"/>
      <c r="F7" s="319" t="str">
        <f>B7</f>
        <v>30 September</v>
      </c>
      <c r="G7" s="317"/>
      <c r="H7" s="317"/>
    </row>
    <row r="8" spans="1:8" ht="18.75" customHeight="1">
      <c r="B8" s="6" t="s">
        <v>213</v>
      </c>
      <c r="C8" s="153"/>
      <c r="D8" s="154" t="s">
        <v>167</v>
      </c>
      <c r="E8" s="153"/>
      <c r="F8" s="154" t="s">
        <v>213</v>
      </c>
      <c r="G8" s="153"/>
      <c r="H8" s="154" t="s">
        <v>167</v>
      </c>
    </row>
    <row r="9" spans="1:8" ht="18.75" customHeight="1">
      <c r="B9" s="309" t="s">
        <v>8</v>
      </c>
      <c r="C9" s="309"/>
      <c r="D9" s="309"/>
      <c r="E9" s="309"/>
      <c r="F9" s="309"/>
      <c r="G9" s="309"/>
      <c r="H9" s="309"/>
    </row>
    <row r="10" spans="1:8" ht="18.75" customHeight="1">
      <c r="A10" s="65" t="s">
        <v>55</v>
      </c>
      <c r="B10" s="293"/>
      <c r="C10" s="69"/>
      <c r="D10" s="141"/>
      <c r="E10" s="69"/>
      <c r="F10" s="69"/>
      <c r="G10" s="69"/>
      <c r="H10" s="141"/>
    </row>
    <row r="11" spans="1:8" ht="18.75" customHeight="1">
      <c r="A11" s="86" t="s">
        <v>117</v>
      </c>
      <c r="B11" s="24">
        <v>344641</v>
      </c>
      <c r="C11" s="24"/>
      <c r="D11" s="24">
        <v>118119</v>
      </c>
      <c r="E11" s="24"/>
      <c r="F11" s="24">
        <v>106597</v>
      </c>
      <c r="G11" s="24">
        <f>[1]SCI!I109</f>
        <v>0</v>
      </c>
      <c r="H11" s="24">
        <v>32238</v>
      </c>
    </row>
    <row r="12" spans="1:8" ht="18.75" customHeight="1">
      <c r="A12" s="95" t="s">
        <v>119</v>
      </c>
      <c r="B12" s="24"/>
      <c r="C12" s="69"/>
      <c r="D12" s="24"/>
      <c r="E12" s="69"/>
      <c r="F12" s="24"/>
      <c r="G12" s="11"/>
      <c r="H12" s="24"/>
    </row>
    <row r="13" spans="1:8" ht="18.75" customHeight="1">
      <c r="A13" s="86" t="s">
        <v>25</v>
      </c>
      <c r="B13" s="24">
        <v>82687</v>
      </c>
      <c r="C13" s="69"/>
      <c r="D13" s="24">
        <v>28201</v>
      </c>
      <c r="E13" s="69"/>
      <c r="F13" s="24">
        <v>15393</v>
      </c>
      <c r="G13" s="11"/>
      <c r="H13" s="24">
        <v>8040</v>
      </c>
    </row>
    <row r="14" spans="1:8" ht="18.75" customHeight="1">
      <c r="A14" s="86" t="s">
        <v>24</v>
      </c>
      <c r="B14" s="24">
        <v>5764</v>
      </c>
      <c r="C14" s="69"/>
      <c r="D14" s="24">
        <v>2327</v>
      </c>
      <c r="E14" s="69"/>
      <c r="F14" s="31">
        <v>261</v>
      </c>
      <c r="G14" s="69"/>
      <c r="H14" s="31">
        <v>301</v>
      </c>
    </row>
    <row r="15" spans="1:8" ht="18.75" customHeight="1">
      <c r="A15" s="86" t="s">
        <v>56</v>
      </c>
      <c r="B15" s="24">
        <v>259164</v>
      </c>
      <c r="C15" s="69"/>
      <c r="D15" s="24">
        <v>336541</v>
      </c>
      <c r="E15" s="69"/>
      <c r="F15" s="31">
        <v>36390</v>
      </c>
      <c r="G15" s="11"/>
      <c r="H15" s="31">
        <v>40758</v>
      </c>
    </row>
    <row r="16" spans="1:8" ht="18.75" customHeight="1">
      <c r="A16" s="86" t="s">
        <v>57</v>
      </c>
      <c r="B16" s="24">
        <v>6645</v>
      </c>
      <c r="C16" s="69"/>
      <c r="D16" s="24">
        <v>-2785</v>
      </c>
      <c r="E16" s="69"/>
      <c r="F16" s="49">
        <v>0</v>
      </c>
      <c r="G16" s="11"/>
      <c r="H16" s="49">
        <v>0</v>
      </c>
    </row>
    <row r="17" spans="1:8" ht="18.75" customHeight="1">
      <c r="A17" s="86" t="s">
        <v>237</v>
      </c>
      <c r="B17" s="24">
        <v>3090</v>
      </c>
      <c r="C17" s="227"/>
      <c r="D17" s="24">
        <v>25932</v>
      </c>
      <c r="E17" s="229"/>
      <c r="F17" s="49">
        <v>39</v>
      </c>
      <c r="G17" s="130"/>
      <c r="H17" s="49">
        <v>2</v>
      </c>
    </row>
    <row r="18" spans="1:8" ht="18.75" customHeight="1">
      <c r="A18" s="86" t="s">
        <v>255</v>
      </c>
      <c r="B18" s="24">
        <v>11303</v>
      </c>
      <c r="C18" s="69"/>
      <c r="D18" s="24">
        <v>8441</v>
      </c>
      <c r="E18" s="69"/>
      <c r="F18" s="49">
        <v>2523</v>
      </c>
      <c r="G18" s="11"/>
      <c r="H18" s="49">
        <v>239</v>
      </c>
    </row>
    <row r="19" spans="1:8" ht="18.75" customHeight="1">
      <c r="A19" s="86" t="s">
        <v>256</v>
      </c>
      <c r="B19" s="24">
        <v>-9227</v>
      </c>
      <c r="C19" s="131"/>
      <c r="D19" s="24">
        <v>-1516</v>
      </c>
      <c r="E19" s="69"/>
      <c r="F19" s="44">
        <v>0</v>
      </c>
      <c r="G19" s="11"/>
      <c r="H19" s="44">
        <v>0</v>
      </c>
    </row>
    <row r="20" spans="1:8" ht="18.75" customHeight="1">
      <c r="A20" s="86" t="s">
        <v>230</v>
      </c>
      <c r="B20" s="24">
        <v>-4581</v>
      </c>
      <c r="C20" s="69"/>
      <c r="D20" s="24">
        <v>4356</v>
      </c>
      <c r="E20" s="69"/>
      <c r="F20" s="24">
        <v>-4581</v>
      </c>
      <c r="G20" s="11"/>
      <c r="H20" s="24">
        <v>4356</v>
      </c>
    </row>
    <row r="21" spans="1:8" ht="18.75" customHeight="1">
      <c r="A21" s="86" t="s">
        <v>257</v>
      </c>
      <c r="B21" s="31">
        <v>-788</v>
      </c>
      <c r="C21" s="69"/>
      <c r="D21" s="31">
        <v>-249</v>
      </c>
      <c r="E21" s="69"/>
      <c r="F21" s="49">
        <v>0</v>
      </c>
      <c r="G21" s="11"/>
      <c r="H21" s="49">
        <v>0</v>
      </c>
    </row>
    <row r="22" spans="1:8" ht="18.75" customHeight="1">
      <c r="A22" s="86" t="s">
        <v>20</v>
      </c>
      <c r="B22" s="49">
        <v>-1000</v>
      </c>
      <c r="C22" s="69"/>
      <c r="D22" s="49">
        <v>-880</v>
      </c>
      <c r="E22" s="69"/>
      <c r="F22" s="24">
        <v>-46590</v>
      </c>
      <c r="G22" s="11"/>
      <c r="H22" s="24">
        <v>-985</v>
      </c>
    </row>
    <row r="23" spans="1:8" ht="18.75" customHeight="1">
      <c r="A23" s="86" t="s">
        <v>258</v>
      </c>
      <c r="B23" s="24">
        <v>522</v>
      </c>
      <c r="C23" s="69"/>
      <c r="D23" s="24">
        <v>34</v>
      </c>
      <c r="E23" s="69"/>
      <c r="F23" s="24">
        <v>517</v>
      </c>
      <c r="G23" s="11"/>
      <c r="H23" s="24">
        <v>-372</v>
      </c>
    </row>
    <row r="24" spans="1:8" ht="18.75" customHeight="1">
      <c r="A24" s="86" t="s">
        <v>206</v>
      </c>
      <c r="B24" s="24">
        <v>-777</v>
      </c>
      <c r="C24" s="227"/>
      <c r="D24" s="24">
        <v>-2701</v>
      </c>
      <c r="E24" s="227"/>
      <c r="F24" s="24">
        <v>398</v>
      </c>
      <c r="G24" s="11"/>
      <c r="H24" s="24">
        <v>427</v>
      </c>
    </row>
    <row r="25" spans="1:8" ht="18.75" customHeight="1">
      <c r="A25" s="86" t="s">
        <v>238</v>
      </c>
      <c r="B25" s="24">
        <v>272</v>
      </c>
      <c r="C25" s="69"/>
      <c r="D25" s="24">
        <v>1287</v>
      </c>
      <c r="E25" s="69"/>
      <c r="F25" s="24">
        <v>157</v>
      </c>
      <c r="G25" s="11"/>
      <c r="H25" s="24">
        <v>944</v>
      </c>
    </row>
    <row r="26" spans="1:8" ht="18.75" customHeight="1">
      <c r="A26" s="86" t="s">
        <v>58</v>
      </c>
      <c r="B26" s="24">
        <v>-1872</v>
      </c>
      <c r="C26" s="69"/>
      <c r="D26" s="24">
        <v>-3537</v>
      </c>
      <c r="E26" s="69"/>
      <c r="F26" s="24">
        <v>-347</v>
      </c>
      <c r="G26" s="69"/>
      <c r="H26" s="24">
        <v>-2848</v>
      </c>
    </row>
    <row r="27" spans="1:8" ht="18.75" customHeight="1">
      <c r="A27" s="96"/>
      <c r="B27" s="140">
        <f>SUM(B11:B26)</f>
        <v>695843</v>
      </c>
      <c r="C27" s="98"/>
      <c r="D27" s="140">
        <f>SUM(D11:D26)</f>
        <v>513570</v>
      </c>
      <c r="E27" s="98"/>
      <c r="F27" s="97">
        <f>SUM(F11:F26)</f>
        <v>110757</v>
      </c>
      <c r="G27" s="98"/>
      <c r="H27" s="97">
        <f>SUM(H11:H26)</f>
        <v>83100</v>
      </c>
    </row>
    <row r="28" spans="1:8" ht="18.75" customHeight="1">
      <c r="A28" s="95" t="s">
        <v>59</v>
      </c>
      <c r="B28" s="293"/>
      <c r="C28" s="69"/>
      <c r="D28" s="245"/>
      <c r="E28" s="69"/>
      <c r="F28" s="11"/>
      <c r="G28" s="11"/>
      <c r="H28" s="11"/>
    </row>
    <row r="29" spans="1:8" ht="18.75" customHeight="1">
      <c r="A29" s="86" t="s">
        <v>231</v>
      </c>
      <c r="B29" s="24">
        <v>61181</v>
      </c>
      <c r="C29" s="69"/>
      <c r="D29" s="24">
        <v>85508</v>
      </c>
      <c r="E29" s="69"/>
      <c r="F29" s="24">
        <v>3764</v>
      </c>
      <c r="G29" s="11"/>
      <c r="H29" s="24">
        <v>4327</v>
      </c>
    </row>
    <row r="30" spans="1:8" ht="18.75" customHeight="1">
      <c r="A30" s="86" t="s">
        <v>60</v>
      </c>
      <c r="B30" s="98">
        <v>-9241</v>
      </c>
      <c r="C30" s="69"/>
      <c r="D30" s="98">
        <v>20189</v>
      </c>
      <c r="E30" s="69"/>
      <c r="F30" s="24">
        <v>161</v>
      </c>
      <c r="G30" s="11"/>
      <c r="H30" s="24">
        <v>5888</v>
      </c>
    </row>
    <row r="31" spans="1:8" ht="18.75" customHeight="1">
      <c r="A31" s="86" t="s">
        <v>61</v>
      </c>
      <c r="B31" s="24">
        <v>-668</v>
      </c>
      <c r="C31" s="69"/>
      <c r="D31" s="24">
        <v>14811</v>
      </c>
      <c r="E31" s="69"/>
      <c r="F31" s="49">
        <v>0</v>
      </c>
      <c r="G31" s="11"/>
      <c r="H31" s="24">
        <v>0</v>
      </c>
    </row>
    <row r="32" spans="1:8" ht="18.75" customHeight="1">
      <c r="A32" s="86" t="s">
        <v>62</v>
      </c>
      <c r="B32" s="98">
        <v>4533</v>
      </c>
      <c r="C32" s="69"/>
      <c r="D32" s="98">
        <v>24475</v>
      </c>
      <c r="E32" s="69"/>
      <c r="F32" s="24">
        <v>1853</v>
      </c>
      <c r="G32" s="11"/>
      <c r="H32" s="24">
        <v>19</v>
      </c>
    </row>
    <row r="33" spans="1:8" ht="18.75" customHeight="1">
      <c r="A33" s="86" t="s">
        <v>232</v>
      </c>
      <c r="B33" s="98">
        <v>-61295</v>
      </c>
      <c r="C33" s="69"/>
      <c r="D33" s="98">
        <v>-46450</v>
      </c>
      <c r="E33" s="69"/>
      <c r="F33" s="19">
        <v>10216</v>
      </c>
      <c r="G33" s="5"/>
      <c r="H33" s="19">
        <v>-115</v>
      </c>
    </row>
    <row r="34" spans="1:8" ht="18.75" customHeight="1">
      <c r="A34" s="86" t="s">
        <v>120</v>
      </c>
      <c r="B34" s="98">
        <v>2986</v>
      </c>
      <c r="C34" s="69"/>
      <c r="D34" s="98">
        <v>-10983</v>
      </c>
      <c r="E34" s="69"/>
      <c r="F34" s="19">
        <v>4732</v>
      </c>
      <c r="G34" s="11"/>
      <c r="H34" s="19">
        <v>-6657</v>
      </c>
    </row>
    <row r="35" spans="1:8" ht="18.75" customHeight="1">
      <c r="A35" s="86" t="s">
        <v>143</v>
      </c>
      <c r="B35" s="49">
        <v>0</v>
      </c>
      <c r="C35" s="227"/>
      <c r="D35" s="98">
        <v>-57631</v>
      </c>
      <c r="E35" s="227"/>
      <c r="F35" s="49">
        <v>0</v>
      </c>
      <c r="G35" s="11"/>
      <c r="H35" s="19">
        <v>-57631</v>
      </c>
    </row>
    <row r="36" spans="1:8" ht="18.75" customHeight="1">
      <c r="A36" s="93" t="s">
        <v>203</v>
      </c>
      <c r="B36" s="137">
        <f>SUM(B27:B35)</f>
        <v>693339</v>
      </c>
      <c r="C36" s="37"/>
      <c r="D36" s="137">
        <f>SUM(D27:D35)</f>
        <v>543489</v>
      </c>
      <c r="E36" s="99"/>
      <c r="F36" s="70">
        <f>SUM(F27:F35)</f>
        <v>131483</v>
      </c>
      <c r="G36" s="81"/>
      <c r="H36" s="70">
        <f>SUM(H27:H35)</f>
        <v>28931</v>
      </c>
    </row>
    <row r="37" spans="1:8" ht="18.75" customHeight="1">
      <c r="A37" s="86" t="s">
        <v>139</v>
      </c>
      <c r="B37" s="135">
        <v>-45879</v>
      </c>
      <c r="C37" s="84"/>
      <c r="D37" s="135">
        <v>-34334</v>
      </c>
      <c r="E37" s="69"/>
      <c r="F37" s="31">
        <v>-9335</v>
      </c>
      <c r="G37" s="11"/>
      <c r="H37" s="31">
        <v>-5482</v>
      </c>
    </row>
    <row r="38" spans="1:8" ht="18.75" customHeight="1">
      <c r="A38" s="28" t="s">
        <v>64</v>
      </c>
      <c r="B38" s="36">
        <f>SUM(B36:B37)</f>
        <v>647460</v>
      </c>
      <c r="C38" s="37"/>
      <c r="D38" s="36">
        <f>SUM(D36:D37)</f>
        <v>509155</v>
      </c>
      <c r="E38" s="81"/>
      <c r="F38" s="38">
        <f>SUM(F36:F37)</f>
        <v>122148</v>
      </c>
      <c r="G38" s="37"/>
      <c r="H38" s="38">
        <f>SUM(H36:H37)</f>
        <v>23449</v>
      </c>
    </row>
    <row r="39" spans="1:8" ht="18.75" customHeight="1">
      <c r="A39" s="28"/>
      <c r="B39" s="43"/>
      <c r="C39" s="37"/>
      <c r="D39" s="43"/>
      <c r="E39" s="81"/>
      <c r="F39" s="43"/>
      <c r="G39" s="37"/>
      <c r="H39" s="43"/>
    </row>
    <row r="40" spans="1:8" ht="18.75" customHeight="1">
      <c r="A40" s="28"/>
      <c r="B40" s="43"/>
      <c r="C40" s="37"/>
      <c r="D40" s="43"/>
      <c r="E40" s="81"/>
      <c r="F40" s="43"/>
      <c r="G40" s="37"/>
      <c r="H40" s="43"/>
    </row>
    <row r="41" spans="1:8" ht="18.75" customHeight="1">
      <c r="A41" s="28"/>
      <c r="B41" s="43"/>
      <c r="C41" s="37"/>
      <c r="D41" s="43"/>
      <c r="E41" s="81"/>
      <c r="F41" s="43"/>
      <c r="G41" s="37"/>
      <c r="H41" s="43"/>
    </row>
    <row r="42" spans="1:8" ht="18.75" customHeight="1">
      <c r="A42" s="28"/>
      <c r="B42" s="43"/>
      <c r="C42" s="37"/>
      <c r="D42" s="43"/>
      <c r="E42" s="81"/>
      <c r="F42" s="43"/>
      <c r="G42" s="37"/>
      <c r="H42" s="43"/>
    </row>
    <row r="43" spans="1:8" ht="18.75" customHeight="1">
      <c r="A43" s="28"/>
      <c r="B43" s="43"/>
      <c r="C43" s="37"/>
      <c r="D43" s="43"/>
      <c r="E43" s="81"/>
      <c r="F43" s="43"/>
      <c r="G43" s="37"/>
      <c r="H43" s="43"/>
    </row>
    <row r="44" spans="1:8" s="113" customFormat="1" ht="18.75" customHeight="1">
      <c r="A44" s="16" t="s">
        <v>0</v>
      </c>
      <c r="B44" s="112"/>
      <c r="C44" s="90"/>
      <c r="D44" s="112"/>
      <c r="E44" s="90"/>
      <c r="F44" s="90"/>
      <c r="G44" s="90"/>
      <c r="H44" s="90"/>
    </row>
    <row r="45" spans="1:8" s="116" customFormat="1" ht="18.75" customHeight="1">
      <c r="A45" s="114" t="s">
        <v>54</v>
      </c>
      <c r="B45" s="115"/>
      <c r="C45" s="91"/>
      <c r="D45" s="115"/>
      <c r="E45" s="91"/>
      <c r="F45" s="91"/>
      <c r="G45" s="91"/>
      <c r="H45" s="91"/>
    </row>
    <row r="46" spans="1:8" ht="15" customHeight="1">
      <c r="B46" s="83"/>
      <c r="C46" s="83"/>
      <c r="D46" s="83"/>
      <c r="E46" s="4"/>
      <c r="F46" s="85"/>
      <c r="G46" s="85"/>
      <c r="H46" s="85"/>
    </row>
    <row r="47" spans="1:8" ht="18.75" customHeight="1">
      <c r="A47" s="86" t="s">
        <v>2</v>
      </c>
      <c r="B47" s="310" t="s">
        <v>3</v>
      </c>
      <c r="C47" s="310"/>
      <c r="D47" s="310"/>
      <c r="E47" s="4"/>
      <c r="F47" s="311" t="s">
        <v>4</v>
      </c>
      <c r="G47" s="311"/>
      <c r="H47" s="311"/>
    </row>
    <row r="48" spans="1:8" ht="18.75" customHeight="1">
      <c r="B48" s="310" t="s">
        <v>5</v>
      </c>
      <c r="C48" s="310"/>
      <c r="D48" s="310"/>
      <c r="E48" s="22"/>
      <c r="F48" s="310" t="s">
        <v>5</v>
      </c>
      <c r="G48" s="310"/>
      <c r="H48" s="310"/>
    </row>
    <row r="49" spans="1:10" ht="18.75" customHeight="1">
      <c r="B49" s="315" t="str">
        <f>B6</f>
        <v>Nine-month period ended</v>
      </c>
      <c r="C49" s="315"/>
      <c r="D49" s="315"/>
      <c r="E49" s="22"/>
      <c r="F49" s="315" t="str">
        <f>B49</f>
        <v>Nine-month period ended</v>
      </c>
      <c r="G49" s="315"/>
      <c r="H49" s="315"/>
    </row>
    <row r="50" spans="1:10" ht="18.75" customHeight="1">
      <c r="B50" s="316" t="str">
        <f>B7</f>
        <v>30 September</v>
      </c>
      <c r="C50" s="315"/>
      <c r="D50" s="315"/>
      <c r="E50" s="22"/>
      <c r="F50" s="316" t="str">
        <f>B50</f>
        <v>30 September</v>
      </c>
      <c r="G50" s="315"/>
      <c r="H50" s="315"/>
    </row>
    <row r="51" spans="1:10" ht="18.75" customHeight="1">
      <c r="B51" s="6" t="s">
        <v>213</v>
      </c>
      <c r="C51" s="153"/>
      <c r="D51" s="154" t="s">
        <v>167</v>
      </c>
      <c r="E51" s="153"/>
      <c r="F51" s="154" t="s">
        <v>213</v>
      </c>
      <c r="G51" s="153"/>
      <c r="H51" s="154" t="s">
        <v>167</v>
      </c>
    </row>
    <row r="52" spans="1:10" ht="18.75" customHeight="1">
      <c r="B52" s="309" t="s">
        <v>8</v>
      </c>
      <c r="C52" s="309"/>
      <c r="D52" s="309"/>
      <c r="E52" s="309"/>
      <c r="F52" s="309"/>
      <c r="G52" s="309"/>
      <c r="H52" s="309"/>
    </row>
    <row r="53" spans="1:10" ht="18.75" customHeight="1">
      <c r="A53" s="30" t="s">
        <v>65</v>
      </c>
      <c r="B53" s="24"/>
      <c r="C53" s="24"/>
      <c r="D53" s="24"/>
      <c r="F53" s="24"/>
      <c r="G53" s="24"/>
      <c r="H53" s="24"/>
    </row>
    <row r="54" spans="1:10" ht="18.75" customHeight="1">
      <c r="A54" s="21" t="s">
        <v>129</v>
      </c>
      <c r="B54" s="31">
        <v>1639</v>
      </c>
      <c r="C54" s="31"/>
      <c r="D54" s="31">
        <v>3607</v>
      </c>
      <c r="F54" s="31">
        <v>344</v>
      </c>
      <c r="G54" s="31"/>
      <c r="H54" s="31">
        <v>3503</v>
      </c>
    </row>
    <row r="55" spans="1:10" ht="18.75" hidden="1" customHeight="1">
      <c r="A55" s="86" t="s">
        <v>140</v>
      </c>
      <c r="B55" s="98"/>
      <c r="C55" s="19"/>
      <c r="D55" s="98"/>
      <c r="E55" s="18"/>
      <c r="F55" s="19"/>
      <c r="G55" s="19"/>
      <c r="H55" s="19"/>
    </row>
    <row r="56" spans="1:10" ht="18.75" hidden="1" customHeight="1">
      <c r="A56" s="86" t="s">
        <v>141</v>
      </c>
      <c r="B56" s="100"/>
      <c r="C56" s="19"/>
      <c r="D56" s="100"/>
      <c r="E56" s="18"/>
      <c r="G56" s="19"/>
      <c r="J56" s="101"/>
    </row>
    <row r="57" spans="1:10" ht="18.75" customHeight="1">
      <c r="A57" s="21" t="s">
        <v>233</v>
      </c>
      <c r="B57" s="24">
        <v>-107686</v>
      </c>
      <c r="C57" s="24"/>
      <c r="D57" s="24">
        <v>39483</v>
      </c>
      <c r="F57" s="133">
        <v>-107686</v>
      </c>
      <c r="G57" s="24"/>
      <c r="H57" s="133">
        <v>39483</v>
      </c>
    </row>
    <row r="58" spans="1:10" ht="18.75" customHeight="1">
      <c r="A58" s="21" t="s">
        <v>253</v>
      </c>
      <c r="B58" s="88">
        <v>0</v>
      </c>
      <c r="C58" s="24"/>
      <c r="D58" s="24">
        <v>-14430</v>
      </c>
      <c r="F58" s="133">
        <v>0</v>
      </c>
      <c r="G58" s="24"/>
      <c r="H58" s="15">
        <v>0</v>
      </c>
    </row>
    <row r="59" spans="1:10" ht="18.75" customHeight="1">
      <c r="A59" s="21" t="s">
        <v>204</v>
      </c>
      <c r="B59" s="88">
        <v>0</v>
      </c>
      <c r="C59" s="24"/>
      <c r="D59" s="88">
        <v>2640</v>
      </c>
      <c r="F59" s="133">
        <v>0</v>
      </c>
      <c r="G59" s="24"/>
      <c r="H59" s="133">
        <v>92700</v>
      </c>
    </row>
    <row r="60" spans="1:10" ht="18.75" customHeight="1">
      <c r="A60" s="21" t="s">
        <v>207</v>
      </c>
      <c r="B60" s="24">
        <v>-4600</v>
      </c>
      <c r="C60" s="24"/>
      <c r="D60" s="88">
        <v>-4300</v>
      </c>
      <c r="F60" s="15">
        <v>0</v>
      </c>
      <c r="G60" s="24"/>
      <c r="H60" s="15">
        <v>0</v>
      </c>
    </row>
    <row r="61" spans="1:10" ht="18.75" customHeight="1">
      <c r="A61" s="21" t="s">
        <v>130</v>
      </c>
      <c r="B61" s="133">
        <v>4200</v>
      </c>
      <c r="C61" s="24"/>
      <c r="D61" s="133">
        <v>16800</v>
      </c>
      <c r="F61" s="15">
        <v>0</v>
      </c>
      <c r="G61" s="24"/>
      <c r="H61" s="15">
        <v>0</v>
      </c>
    </row>
    <row r="62" spans="1:10" ht="18.75" customHeight="1">
      <c r="A62" s="21" t="s">
        <v>134</v>
      </c>
      <c r="B62" s="133">
        <v>-44</v>
      </c>
      <c r="C62" s="24"/>
      <c r="D62" s="133">
        <v>-47</v>
      </c>
      <c r="F62" s="24">
        <v>-44</v>
      </c>
      <c r="G62" s="24"/>
      <c r="H62" s="24">
        <v>-26547</v>
      </c>
    </row>
    <row r="63" spans="1:10" ht="18.75" customHeight="1">
      <c r="A63" s="21" t="s">
        <v>66</v>
      </c>
      <c r="B63" s="24">
        <v>1122</v>
      </c>
      <c r="C63" s="24"/>
      <c r="D63" s="39">
        <v>0</v>
      </c>
      <c r="F63" s="88">
        <v>3</v>
      </c>
      <c r="G63" s="24"/>
      <c r="H63" s="88">
        <v>0</v>
      </c>
    </row>
    <row r="64" spans="1:10" ht="18.75" customHeight="1">
      <c r="A64" s="21" t="s">
        <v>131</v>
      </c>
      <c r="B64" s="19">
        <v>-21171</v>
      </c>
      <c r="C64" s="24"/>
      <c r="D64" s="19">
        <v>-31701</v>
      </c>
      <c r="F64" s="88">
        <v>-9107</v>
      </c>
      <c r="G64" s="24"/>
      <c r="H64" s="88">
        <v>-6517</v>
      </c>
    </row>
    <row r="65" spans="1:10" ht="18.75" customHeight="1">
      <c r="A65" s="21" t="s">
        <v>208</v>
      </c>
      <c r="B65" s="135">
        <v>0</v>
      </c>
      <c r="C65" s="31"/>
      <c r="D65" s="135">
        <v>-198</v>
      </c>
      <c r="F65" s="49">
        <v>0</v>
      </c>
      <c r="G65" s="31"/>
      <c r="H65" s="49">
        <v>0</v>
      </c>
    </row>
    <row r="66" spans="1:10" ht="18.75" customHeight="1">
      <c r="A66" s="21" t="s">
        <v>135</v>
      </c>
      <c r="B66" s="33">
        <v>-94619</v>
      </c>
      <c r="C66" s="31"/>
      <c r="D66" s="33">
        <v>-92845</v>
      </c>
      <c r="F66" s="49">
        <v>-6421</v>
      </c>
      <c r="G66" s="31"/>
      <c r="H66" s="49">
        <v>-9389</v>
      </c>
    </row>
    <row r="67" spans="1:10" ht="18.75" hidden="1" customHeight="1">
      <c r="A67" s="21" t="s">
        <v>121</v>
      </c>
      <c r="B67" s="103"/>
      <c r="C67" s="24"/>
      <c r="D67" s="103"/>
      <c r="F67" s="133"/>
      <c r="G67" s="24"/>
      <c r="H67" s="133"/>
    </row>
    <row r="68" spans="1:10" ht="18.75" hidden="1" customHeight="1">
      <c r="A68" s="86" t="s">
        <v>122</v>
      </c>
      <c r="B68" s="15"/>
      <c r="C68" s="19"/>
      <c r="D68" s="15"/>
      <c r="E68" s="102"/>
      <c r="F68" s="89"/>
      <c r="G68" s="3"/>
      <c r="H68" s="89"/>
    </row>
    <row r="69" spans="1:10" ht="18.75" hidden="1" customHeight="1">
      <c r="A69" s="86" t="s">
        <v>123</v>
      </c>
      <c r="B69" s="15"/>
      <c r="C69" s="19"/>
      <c r="D69" s="15"/>
      <c r="E69" s="102"/>
      <c r="F69" s="89"/>
      <c r="G69" s="3"/>
      <c r="H69" s="89"/>
    </row>
    <row r="70" spans="1:10" ht="18.75" hidden="1" customHeight="1">
      <c r="A70" s="86" t="s">
        <v>124</v>
      </c>
      <c r="B70" s="15"/>
      <c r="C70" s="19"/>
      <c r="D70" s="15"/>
      <c r="E70" s="18"/>
      <c r="F70" s="134"/>
      <c r="G70" s="19"/>
      <c r="H70" s="134"/>
    </row>
    <row r="71" spans="1:10" ht="18.75" customHeight="1">
      <c r="A71" s="86" t="s">
        <v>210</v>
      </c>
      <c r="B71" s="98">
        <v>-798</v>
      </c>
      <c r="C71" s="19"/>
      <c r="D71" s="98">
        <v>-42408</v>
      </c>
      <c r="E71" s="18"/>
      <c r="F71" s="88">
        <v>-398</v>
      </c>
      <c r="G71" s="19"/>
      <c r="H71" s="133">
        <v>-427</v>
      </c>
    </row>
    <row r="72" spans="1:10" ht="18.75" customHeight="1">
      <c r="A72" s="86" t="s">
        <v>160</v>
      </c>
      <c r="B72" s="98">
        <v>9371</v>
      </c>
      <c r="C72" s="19"/>
      <c r="D72" s="98">
        <v>20105</v>
      </c>
      <c r="E72" s="18"/>
      <c r="F72" s="133">
        <v>0</v>
      </c>
      <c r="G72" s="19"/>
      <c r="H72" s="133">
        <v>0</v>
      </c>
    </row>
    <row r="73" spans="1:10" ht="18.75" customHeight="1">
      <c r="A73" s="21" t="s">
        <v>234</v>
      </c>
      <c r="B73" s="39">
        <v>0</v>
      </c>
      <c r="C73" s="24"/>
      <c r="D73" s="39">
        <v>0</v>
      </c>
      <c r="F73" s="133">
        <v>0</v>
      </c>
      <c r="G73" s="39"/>
      <c r="H73" s="88">
        <v>-92500</v>
      </c>
      <c r="J73" s="101"/>
    </row>
    <row r="74" spans="1:10" ht="18.75" customHeight="1">
      <c r="A74" s="86" t="s">
        <v>209</v>
      </c>
      <c r="B74" s="15">
        <v>0</v>
      </c>
      <c r="C74" s="19"/>
      <c r="D74" s="15">
        <v>0</v>
      </c>
      <c r="E74" s="18"/>
      <c r="F74" s="134">
        <v>0</v>
      </c>
      <c r="G74" s="19"/>
      <c r="H74" s="134">
        <v>113</v>
      </c>
    </row>
    <row r="75" spans="1:10" ht="18.75" customHeight="1">
      <c r="A75" s="86" t="s">
        <v>67</v>
      </c>
      <c r="B75" s="133">
        <v>8200</v>
      </c>
      <c r="C75" s="19"/>
      <c r="D75" s="133">
        <v>965</v>
      </c>
      <c r="E75" s="18"/>
      <c r="F75" s="134">
        <v>46590</v>
      </c>
      <c r="G75" s="19"/>
      <c r="H75" s="134">
        <v>985</v>
      </c>
    </row>
    <row r="76" spans="1:10" ht="18.75" customHeight="1">
      <c r="A76" s="28" t="s">
        <v>161</v>
      </c>
      <c r="B76" s="36">
        <f>SUM(B54:B75)</f>
        <v>-204386</v>
      </c>
      <c r="C76" s="37"/>
      <c r="D76" s="36">
        <f>SUM(D54:D75)</f>
        <v>-102329</v>
      </c>
      <c r="E76" s="81"/>
      <c r="F76" s="38">
        <f>SUM(F54:F75)</f>
        <v>-76719</v>
      </c>
      <c r="G76" s="37"/>
      <c r="H76" s="38">
        <f>SUM(H54:H75)</f>
        <v>1404</v>
      </c>
      <c r="J76" s="101"/>
    </row>
    <row r="77" spans="1:10" ht="8.5" customHeight="1">
      <c r="B77" s="2"/>
      <c r="C77" s="19"/>
      <c r="D77" s="2"/>
      <c r="E77" s="18"/>
      <c r="F77" s="19"/>
      <c r="G77" s="19"/>
      <c r="H77" s="19"/>
    </row>
    <row r="78" spans="1:10" ht="18.75" hidden="1" customHeight="1">
      <c r="B78" s="2"/>
      <c r="C78" s="19"/>
      <c r="D78" s="2"/>
      <c r="E78" s="18"/>
      <c r="F78" s="19"/>
      <c r="G78" s="19"/>
      <c r="H78" s="19"/>
    </row>
    <row r="79" spans="1:10" ht="18.75" hidden="1" customHeight="1">
      <c r="B79" s="2"/>
      <c r="C79" s="19"/>
      <c r="D79" s="2"/>
      <c r="E79" s="18"/>
      <c r="F79" s="19"/>
      <c r="G79" s="19"/>
      <c r="H79" s="19"/>
    </row>
    <row r="80" spans="1:10" ht="18.5" hidden="1" customHeight="1">
      <c r="B80" s="2"/>
      <c r="C80" s="19"/>
      <c r="D80" s="2"/>
      <c r="E80" s="18"/>
      <c r="F80" s="19"/>
      <c r="G80" s="19"/>
      <c r="H80" s="19"/>
    </row>
    <row r="81" spans="1:10" ht="18.75" hidden="1" customHeight="1">
      <c r="A81" s="42" t="s">
        <v>0</v>
      </c>
    </row>
    <row r="82" spans="1:10" ht="18.75" hidden="1" customHeight="1">
      <c r="A82" s="93" t="s">
        <v>54</v>
      </c>
    </row>
    <row r="83" spans="1:10" ht="18.75" hidden="1" customHeight="1">
      <c r="B83" s="83"/>
      <c r="C83" s="83"/>
      <c r="D83" s="83"/>
      <c r="E83" s="4"/>
      <c r="F83" s="85"/>
      <c r="G83" s="85"/>
      <c r="H83" s="85"/>
    </row>
    <row r="84" spans="1:10" ht="18.75" hidden="1" customHeight="1">
      <c r="A84" s="86" t="s">
        <v>2</v>
      </c>
      <c r="B84" s="310" t="s">
        <v>3</v>
      </c>
      <c r="C84" s="310"/>
      <c r="D84" s="310"/>
      <c r="E84" s="4"/>
      <c r="F84" s="311" t="s">
        <v>4</v>
      </c>
      <c r="G84" s="311"/>
      <c r="H84" s="311"/>
    </row>
    <row r="85" spans="1:10" ht="18.75" hidden="1" customHeight="1">
      <c r="B85" s="310" t="s">
        <v>5</v>
      </c>
      <c r="C85" s="310"/>
      <c r="D85" s="310"/>
      <c r="E85" s="22"/>
      <c r="F85" s="310" t="s">
        <v>5</v>
      </c>
      <c r="G85" s="310"/>
      <c r="H85" s="310"/>
    </row>
    <row r="86" spans="1:10" ht="18.75" hidden="1" customHeight="1">
      <c r="B86" s="315" t="str">
        <f>B6</f>
        <v>Nine-month period ended</v>
      </c>
      <c r="C86" s="315"/>
      <c r="D86" s="315"/>
      <c r="E86" s="22"/>
      <c r="F86" s="315" t="str">
        <f>F6</f>
        <v>Nine-month period ended</v>
      </c>
      <c r="G86" s="315"/>
      <c r="H86" s="315"/>
    </row>
    <row r="87" spans="1:10" ht="18.75" hidden="1" customHeight="1">
      <c r="B87" s="316" t="str">
        <f>B7</f>
        <v>30 September</v>
      </c>
      <c r="C87" s="317"/>
      <c r="D87" s="317"/>
      <c r="E87" s="22"/>
      <c r="F87" s="316" t="str">
        <f>B87</f>
        <v>30 September</v>
      </c>
      <c r="G87" s="315"/>
      <c r="H87" s="315"/>
    </row>
    <row r="88" spans="1:10" ht="18.75" hidden="1" customHeight="1">
      <c r="B88" s="6" t="s">
        <v>105</v>
      </c>
      <c r="C88" s="1"/>
      <c r="D88" s="6" t="s">
        <v>105</v>
      </c>
      <c r="E88" s="1"/>
      <c r="F88" s="6" t="s">
        <v>105</v>
      </c>
      <c r="G88" s="1"/>
      <c r="H88" s="6" t="s">
        <v>105</v>
      </c>
    </row>
    <row r="89" spans="1:10" ht="18.75" hidden="1" customHeight="1">
      <c r="B89" s="309" t="s">
        <v>8</v>
      </c>
      <c r="C89" s="309"/>
      <c r="D89" s="309"/>
      <c r="E89" s="309"/>
      <c r="F89" s="309"/>
      <c r="G89" s="309"/>
      <c r="H89" s="309"/>
    </row>
    <row r="90" spans="1:10" ht="18.75" customHeight="1">
      <c r="A90" s="30" t="s">
        <v>68</v>
      </c>
      <c r="B90" s="24"/>
      <c r="C90" s="24"/>
      <c r="D90" s="24"/>
      <c r="F90" s="24"/>
      <c r="G90" s="24"/>
      <c r="H90" s="24"/>
      <c r="J90" s="101"/>
    </row>
    <row r="91" spans="1:10" ht="18.75" customHeight="1">
      <c r="A91" s="21" t="s">
        <v>69</v>
      </c>
      <c r="B91" s="24">
        <v>-5764</v>
      </c>
      <c r="C91" s="24"/>
      <c r="D91" s="24">
        <v>-2327</v>
      </c>
      <c r="E91" s="102"/>
      <c r="F91" s="3">
        <v>-261</v>
      </c>
      <c r="G91" s="3"/>
      <c r="H91" s="3">
        <v>-301</v>
      </c>
      <c r="J91" s="101"/>
    </row>
    <row r="92" spans="1:10" ht="18.75" hidden="1" customHeight="1">
      <c r="A92" s="21" t="s">
        <v>125</v>
      </c>
      <c r="B92" s="130"/>
      <c r="C92" s="24"/>
      <c r="D92" s="130"/>
      <c r="E92" s="102"/>
      <c r="F92" s="13"/>
      <c r="G92" s="3"/>
      <c r="H92" s="13"/>
    </row>
    <row r="93" spans="1:10" ht="18.75" hidden="1" customHeight="1">
      <c r="A93" s="21" t="s">
        <v>70</v>
      </c>
      <c r="B93" s="130"/>
      <c r="C93" s="24"/>
      <c r="D93" s="130">
        <v>0</v>
      </c>
      <c r="E93" s="102"/>
      <c r="F93" s="13"/>
      <c r="G93" s="3"/>
      <c r="H93" s="13">
        <v>0</v>
      </c>
    </row>
    <row r="94" spans="1:10" ht="18.75" customHeight="1">
      <c r="A94" s="21" t="s">
        <v>235</v>
      </c>
      <c r="B94" s="29">
        <v>-8531</v>
      </c>
      <c r="C94" s="24"/>
      <c r="D94" s="19">
        <v>-7898</v>
      </c>
      <c r="E94" s="102"/>
      <c r="F94" s="89">
        <v>-1744</v>
      </c>
      <c r="G94" s="3"/>
      <c r="H94" s="89">
        <v>-1021</v>
      </c>
    </row>
    <row r="95" spans="1:10" ht="18.75" hidden="1" customHeight="1">
      <c r="A95" s="21" t="s">
        <v>132</v>
      </c>
      <c r="B95" s="103"/>
      <c r="C95" s="24"/>
      <c r="D95" s="103"/>
      <c r="F95" s="134"/>
      <c r="G95" s="24"/>
      <c r="H95" s="134"/>
    </row>
    <row r="96" spans="1:10" ht="18.75" hidden="1" customHeight="1">
      <c r="A96" s="21" t="s">
        <v>126</v>
      </c>
      <c r="B96" s="103"/>
      <c r="C96" s="24"/>
      <c r="D96" s="103"/>
      <c r="F96" s="39"/>
      <c r="G96" s="24"/>
      <c r="H96" s="39"/>
    </row>
    <row r="97" spans="1:8" ht="18.75" hidden="1" customHeight="1">
      <c r="A97" s="21" t="s">
        <v>154</v>
      </c>
      <c r="B97" s="103"/>
      <c r="C97" s="24"/>
      <c r="D97" s="103"/>
      <c r="F97" s="39"/>
      <c r="G97" s="24"/>
      <c r="H97" s="39"/>
    </row>
    <row r="98" spans="1:8" ht="18.75" customHeight="1">
      <c r="A98" s="21" t="s">
        <v>127</v>
      </c>
      <c r="B98" s="19">
        <v>-211942</v>
      </c>
      <c r="C98" s="24"/>
      <c r="D98" s="19">
        <v>-132464</v>
      </c>
      <c r="F98" s="19">
        <v>-211942</v>
      </c>
      <c r="G98" s="24"/>
      <c r="H98" s="134">
        <v>-132464</v>
      </c>
    </row>
    <row r="99" spans="1:8" ht="18.75" hidden="1" customHeight="1">
      <c r="A99" s="21" t="s">
        <v>136</v>
      </c>
      <c r="B99" s="19"/>
      <c r="C99" s="24"/>
      <c r="D99" s="19"/>
      <c r="F99" s="134"/>
      <c r="G99" s="24"/>
      <c r="H99" s="134"/>
    </row>
    <row r="100" spans="1:8" ht="18.75" hidden="1" customHeight="1">
      <c r="A100" s="21" t="s">
        <v>155</v>
      </c>
      <c r="B100" s="103"/>
      <c r="C100" s="24"/>
      <c r="D100" s="103">
        <v>0</v>
      </c>
      <c r="F100" s="15"/>
      <c r="G100" s="24"/>
      <c r="H100" s="15">
        <v>0</v>
      </c>
    </row>
    <row r="101" spans="1:8" ht="18.75" customHeight="1">
      <c r="A101" s="21" t="s">
        <v>162</v>
      </c>
      <c r="B101" s="103">
        <v>0</v>
      </c>
      <c r="C101" s="24"/>
      <c r="D101" s="19">
        <v>-600</v>
      </c>
      <c r="F101" s="15">
        <v>0</v>
      </c>
      <c r="G101" s="24"/>
      <c r="H101" s="15">
        <v>0</v>
      </c>
    </row>
    <row r="102" spans="1:8" ht="18.75" customHeight="1">
      <c r="A102" s="21" t="s">
        <v>205</v>
      </c>
      <c r="B102" s="103">
        <v>0</v>
      </c>
      <c r="C102" s="24"/>
      <c r="D102" s="19">
        <v>-124</v>
      </c>
      <c r="E102" s="88"/>
      <c r="F102" s="133">
        <v>0</v>
      </c>
      <c r="G102" s="88"/>
      <c r="H102" s="133">
        <v>0</v>
      </c>
    </row>
    <row r="103" spans="1:8" ht="18.75" customHeight="1">
      <c r="A103" s="93" t="s">
        <v>211</v>
      </c>
      <c r="B103" s="36">
        <f>SUM(B91:B102)</f>
        <v>-226237</v>
      </c>
      <c r="C103" s="37"/>
      <c r="D103" s="36">
        <f>SUM(D91:D102)</f>
        <v>-143413</v>
      </c>
      <c r="E103" s="81"/>
      <c r="F103" s="36">
        <f>SUM(F91:F102)</f>
        <v>-213947</v>
      </c>
      <c r="G103" s="81"/>
      <c r="H103" s="36">
        <f>SUM(H91:H102)</f>
        <v>-133786</v>
      </c>
    </row>
    <row r="104" spans="1:8" ht="8.5" customHeight="1">
      <c r="A104" s="93"/>
      <c r="B104" s="82"/>
      <c r="C104" s="37"/>
      <c r="D104" s="82"/>
      <c r="E104" s="81"/>
      <c r="F104" s="82"/>
      <c r="G104" s="81"/>
      <c r="H104" s="82"/>
    </row>
    <row r="105" spans="1:8" ht="18.75" customHeight="1">
      <c r="A105" s="28" t="s">
        <v>212</v>
      </c>
      <c r="B105" s="132">
        <f>+B38+B76+B103</f>
        <v>216837</v>
      </c>
      <c r="C105" s="81"/>
      <c r="D105" s="132">
        <f>+D38+D76+D103</f>
        <v>263413</v>
      </c>
      <c r="E105" s="81"/>
      <c r="F105" s="37">
        <f>+F38+F76+F103</f>
        <v>-168518</v>
      </c>
      <c r="G105" s="37"/>
      <c r="H105" s="37">
        <f>+H38+H76+H103</f>
        <v>-108933</v>
      </c>
    </row>
    <row r="106" spans="1:8" ht="18.75" customHeight="1">
      <c r="A106" s="86" t="s">
        <v>163</v>
      </c>
      <c r="B106" s="138">
        <v>1615041</v>
      </c>
      <c r="D106" s="138">
        <v>1236334</v>
      </c>
      <c r="F106" s="104">
        <v>744554</v>
      </c>
      <c r="H106" s="104">
        <v>767971</v>
      </c>
    </row>
    <row r="107" spans="1:8" ht="18.75" customHeight="1" thickBot="1">
      <c r="A107" s="93" t="s">
        <v>259</v>
      </c>
      <c r="B107" s="40">
        <f>SUM(B105:B106)</f>
        <v>1831878</v>
      </c>
      <c r="C107" s="81"/>
      <c r="D107" s="40">
        <f>SUM(D105:D106)</f>
        <v>1499747</v>
      </c>
      <c r="E107" s="81"/>
      <c r="F107" s="105">
        <f>SUM(F105:F106)</f>
        <v>576036</v>
      </c>
      <c r="G107" s="81"/>
      <c r="H107" s="105">
        <f>SUM(H105:H106)</f>
        <v>659038</v>
      </c>
    </row>
    <row r="108" spans="1:8" ht="8.5" customHeight="1" thickTop="1">
      <c r="A108" s="93"/>
      <c r="B108" s="82"/>
      <c r="C108" s="81"/>
      <c r="D108" s="82"/>
      <c r="E108" s="81"/>
      <c r="F108" s="82"/>
      <c r="G108" s="81"/>
      <c r="H108" s="82"/>
    </row>
    <row r="109" spans="1:8" ht="18.75" customHeight="1">
      <c r="A109" s="139" t="s">
        <v>71</v>
      </c>
      <c r="B109" s="82"/>
      <c r="C109" s="37"/>
      <c r="D109" s="82"/>
      <c r="E109" s="81"/>
      <c r="F109" s="82"/>
      <c r="G109" s="81"/>
      <c r="H109" s="82"/>
    </row>
    <row r="110" spans="1:8" ht="18.75" customHeight="1">
      <c r="A110" s="107" t="s">
        <v>164</v>
      </c>
      <c r="B110" s="18">
        <v>11918</v>
      </c>
      <c r="C110" s="24"/>
      <c r="D110" s="18">
        <v>36775</v>
      </c>
      <c r="F110" s="134">
        <v>150</v>
      </c>
      <c r="H110" s="134">
        <v>3760</v>
      </c>
    </row>
    <row r="111" spans="1:8" ht="18.5" customHeight="1">
      <c r="A111" s="93"/>
      <c r="B111" s="82"/>
      <c r="C111" s="81"/>
      <c r="D111" s="82"/>
      <c r="E111" s="81"/>
      <c r="F111" s="82"/>
      <c r="G111" s="81"/>
      <c r="H111" s="82"/>
    </row>
    <row r="112" spans="1:8" ht="18.75" customHeight="1">
      <c r="A112" s="93"/>
      <c r="B112" s="82"/>
      <c r="C112" s="37"/>
      <c r="D112" s="82"/>
      <c r="E112" s="81"/>
      <c r="F112" s="82"/>
      <c r="G112" s="81"/>
      <c r="H112" s="82"/>
    </row>
    <row r="113" spans="1:12" ht="18.75" customHeight="1">
      <c r="A113" s="93"/>
      <c r="B113" s="82"/>
      <c r="C113" s="37"/>
      <c r="D113" s="82"/>
      <c r="E113" s="81"/>
      <c r="F113" s="82"/>
      <c r="G113" s="81"/>
      <c r="H113" s="82"/>
    </row>
    <row r="114" spans="1:12" ht="18.75" customHeight="1">
      <c r="A114" s="93"/>
      <c r="B114" s="82"/>
      <c r="C114" s="37"/>
      <c r="D114" s="82"/>
      <c r="E114" s="81"/>
      <c r="F114" s="82"/>
      <c r="G114" s="81"/>
      <c r="H114" s="82"/>
    </row>
    <row r="115" spans="1:12" ht="18.75" customHeight="1">
      <c r="A115" s="93"/>
      <c r="B115" s="82"/>
      <c r="C115" s="37"/>
      <c r="D115" s="82"/>
      <c r="E115" s="81"/>
      <c r="F115" s="82"/>
      <c r="G115" s="81"/>
      <c r="H115" s="82"/>
    </row>
    <row r="116" spans="1:12" ht="18.75" customHeight="1">
      <c r="A116" s="92"/>
      <c r="B116" s="92"/>
      <c r="C116" s="92"/>
      <c r="D116" s="92"/>
      <c r="E116" s="92"/>
      <c r="F116" s="92"/>
      <c r="G116" s="92"/>
      <c r="H116" s="92"/>
    </row>
    <row r="117" spans="1:12" ht="18.75" customHeight="1">
      <c r="A117" s="92"/>
      <c r="B117" s="92"/>
      <c r="C117" s="92"/>
      <c r="D117" s="92"/>
      <c r="E117" s="92"/>
      <c r="F117" s="92"/>
      <c r="G117" s="92"/>
      <c r="H117" s="92"/>
    </row>
    <row r="118" spans="1:12" ht="18.75" customHeight="1">
      <c r="A118" s="92"/>
      <c r="B118" s="92"/>
      <c r="C118" s="92"/>
      <c r="D118" s="92"/>
      <c r="E118" s="92"/>
      <c r="F118" s="92"/>
      <c r="G118" s="92"/>
      <c r="H118" s="92"/>
    </row>
    <row r="119" spans="1:12" ht="18.75" customHeight="1">
      <c r="A119" s="92"/>
      <c r="B119" s="92"/>
      <c r="C119" s="92"/>
      <c r="D119" s="92"/>
      <c r="E119" s="92"/>
      <c r="F119" s="92"/>
      <c r="G119" s="92"/>
      <c r="H119" s="92"/>
      <c r="I119" s="108"/>
    </row>
    <row r="120" spans="1:12" ht="18.75" customHeight="1">
      <c r="A120" s="92"/>
      <c r="B120" s="92"/>
      <c r="C120" s="92"/>
      <c r="D120" s="92"/>
      <c r="E120" s="92"/>
      <c r="F120" s="92"/>
      <c r="G120" s="92"/>
      <c r="H120" s="92"/>
      <c r="I120" s="108"/>
    </row>
    <row r="121" spans="1:12" ht="18.75" customHeight="1">
      <c r="A121" s="92"/>
      <c r="B121" s="92"/>
      <c r="C121" s="92"/>
      <c r="D121" s="92"/>
      <c r="E121" s="92"/>
      <c r="F121" s="92"/>
      <c r="G121" s="92"/>
      <c r="H121" s="92"/>
      <c r="I121" s="108"/>
    </row>
    <row r="122" spans="1:12" ht="18.75" customHeight="1">
      <c r="A122" s="92"/>
      <c r="B122" s="92"/>
      <c r="C122" s="92"/>
      <c r="D122" s="92"/>
      <c r="E122" s="92"/>
      <c r="F122" s="92"/>
      <c r="G122" s="92"/>
      <c r="H122" s="92"/>
    </row>
    <row r="123" spans="1:12" ht="18.75" customHeight="1">
      <c r="A123" s="93"/>
      <c r="B123" s="82"/>
      <c r="C123" s="37"/>
      <c r="D123" s="82"/>
      <c r="E123" s="81"/>
      <c r="F123" s="82"/>
      <c r="G123" s="81"/>
      <c r="H123" s="82"/>
    </row>
    <row r="124" spans="1:12" ht="18.75" customHeight="1">
      <c r="A124" s="92"/>
      <c r="B124" s="92"/>
      <c r="C124" s="92"/>
      <c r="D124" s="92"/>
      <c r="E124" s="92"/>
      <c r="F124" s="92"/>
      <c r="G124" s="92"/>
      <c r="H124" s="92"/>
    </row>
    <row r="125" spans="1:12" ht="18.75" customHeight="1">
      <c r="A125" s="92"/>
      <c r="B125" s="92"/>
      <c r="C125" s="92"/>
      <c r="D125" s="92"/>
      <c r="E125" s="92"/>
      <c r="F125" s="92"/>
      <c r="G125" s="92"/>
      <c r="H125" s="92"/>
    </row>
    <row r="126" spans="1:12" ht="18.75" customHeight="1">
      <c r="A126" s="92"/>
      <c r="B126" s="92"/>
      <c r="C126" s="92"/>
      <c r="D126" s="92"/>
      <c r="E126" s="92"/>
      <c r="F126" s="92"/>
      <c r="G126" s="92"/>
      <c r="H126" s="92"/>
    </row>
    <row r="127" spans="1:12" ht="18.75" customHeight="1">
      <c r="A127" s="93"/>
      <c r="B127" s="18"/>
      <c r="D127" s="18"/>
      <c r="F127" s="18"/>
      <c r="H127" s="18"/>
    </row>
    <row r="128" spans="1:12" ht="18.75" customHeight="1">
      <c r="A128" s="30"/>
      <c r="B128" s="109"/>
      <c r="D128" s="109"/>
      <c r="L128" s="21"/>
    </row>
    <row r="129" spans="1:12" ht="18.75" customHeight="1">
      <c r="A129" s="106"/>
      <c r="B129" s="110"/>
      <c r="C129" s="110"/>
      <c r="D129" s="110"/>
      <c r="E129" s="110"/>
      <c r="F129" s="110"/>
      <c r="G129" s="110"/>
      <c r="H129" s="110"/>
      <c r="L129" s="21"/>
    </row>
    <row r="130" spans="1:12" ht="18.75" customHeight="1">
      <c r="A130" s="107"/>
      <c r="B130" s="111"/>
      <c r="C130" s="110"/>
      <c r="D130" s="111"/>
      <c r="E130" s="110"/>
      <c r="F130" s="110"/>
      <c r="G130" s="110"/>
      <c r="H130" s="110"/>
      <c r="I130" s="108"/>
    </row>
    <row r="131" spans="1:12" ht="18.75" customHeight="1">
      <c r="A131" s="107"/>
      <c r="B131" s="23"/>
      <c r="D131" s="23"/>
    </row>
    <row r="141" spans="1:12" ht="18.75" customHeight="1">
      <c r="L141" s="21"/>
    </row>
    <row r="142" spans="1:12" ht="18.75" customHeight="1">
      <c r="L142" s="21"/>
    </row>
    <row r="143" spans="1:12" ht="18.75" customHeight="1">
      <c r="L143" s="21"/>
    </row>
    <row r="144" spans="1:12" ht="18.75" customHeight="1">
      <c r="A144" s="92"/>
      <c r="B144" s="92"/>
      <c r="C144" s="92"/>
      <c r="D144" s="92"/>
      <c r="E144" s="92"/>
      <c r="F144" s="92"/>
      <c r="G144" s="92"/>
      <c r="H144" s="92"/>
      <c r="L144" s="21"/>
    </row>
    <row r="145" spans="1:12" ht="18.75" customHeight="1">
      <c r="A145" s="92"/>
      <c r="B145" s="92"/>
      <c r="C145" s="92"/>
      <c r="D145" s="92"/>
      <c r="E145" s="92"/>
      <c r="F145" s="92"/>
      <c r="G145" s="92"/>
      <c r="H145" s="92"/>
      <c r="L145" s="21"/>
    </row>
  </sheetData>
  <mergeCells count="27">
    <mergeCell ref="B87:D87"/>
    <mergeCell ref="F87:H87"/>
    <mergeCell ref="B89:H89"/>
    <mergeCell ref="B84:D84"/>
    <mergeCell ref="F84:H84"/>
    <mergeCell ref="B85:D85"/>
    <mergeCell ref="F85:H85"/>
    <mergeCell ref="B86:D86"/>
    <mergeCell ref="F86:H86"/>
    <mergeCell ref="B4:D4"/>
    <mergeCell ref="F4:H4"/>
    <mergeCell ref="B5:D5"/>
    <mergeCell ref="F5:H5"/>
    <mergeCell ref="B6:D6"/>
    <mergeCell ref="F6:H6"/>
    <mergeCell ref="B48:D48"/>
    <mergeCell ref="F48:H48"/>
    <mergeCell ref="B52:H52"/>
    <mergeCell ref="B7:D7"/>
    <mergeCell ref="F7:H7"/>
    <mergeCell ref="B9:H9"/>
    <mergeCell ref="B49:D49"/>
    <mergeCell ref="F49:H49"/>
    <mergeCell ref="B50:D50"/>
    <mergeCell ref="F50:H50"/>
    <mergeCell ref="B47:D47"/>
    <mergeCell ref="F47:H47"/>
  </mergeCells>
  <pageMargins left="0.7" right="0.6" top="0.48" bottom="0.5" header="0.5" footer="0.5"/>
  <pageSetup paperSize="9" scale="81" firstPageNumber="1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3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SCI-4-7</vt:lpstr>
      <vt:lpstr>SCE(Conso)-8</vt:lpstr>
      <vt:lpstr>SCE(Conso)-9</vt:lpstr>
      <vt:lpstr>SCE(Separate)-10</vt:lpstr>
      <vt:lpstr>SCE(Separate)-11</vt:lpstr>
      <vt:lpstr>SCF-12-13</vt:lpstr>
      <vt:lpstr>'BS-2-3'!Print_Area</vt:lpstr>
      <vt:lpstr>'SCE(Conso)-8'!Print_Area</vt:lpstr>
      <vt:lpstr>'SCE(Conso)-9'!Print_Area</vt:lpstr>
      <vt:lpstr>'SCE(Separate)-10'!Print_Area</vt:lpstr>
      <vt:lpstr>'SCE(Separate)-11'!Print_Area</vt:lpstr>
      <vt:lpstr>'SCF-12-13'!Print_Area</vt:lpstr>
      <vt:lpstr>'SCI-4-7'!Print_Area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2021-11-10T08:18:32Z</cp:lastPrinted>
  <dcterms:created xsi:type="dcterms:W3CDTF">2018-04-04T12:34:49Z</dcterms:created>
  <dcterms:modified xsi:type="dcterms:W3CDTF">2021-11-10T08:18:47Z</dcterms:modified>
</cp:coreProperties>
</file>