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ED1EDF44-C29D-4C6D-9EEA-92CF34E0FC10}" xr6:coauthVersionLast="46" xr6:coauthVersionMax="47" xr10:uidLastSave="{00000000-0000-0000-0000-000000000000}"/>
  <bookViews>
    <workbookView xWindow="-110" yWindow="-110" windowWidth="19420" windowHeight="10420" tabRatio="665" activeTab="6" xr2:uid="{00000000-000D-0000-FFFF-FFFF00000000}"/>
  </bookViews>
  <sheets>
    <sheet name="BL-2-4" sheetId="9" r:id="rId1"/>
    <sheet name="PL5-6" sheetId="6" r:id="rId2"/>
    <sheet name="SH7" sheetId="11" r:id="rId3"/>
    <sheet name="SH8" sheetId="12" r:id="rId4"/>
    <sheet name="SH9" sheetId="7" r:id="rId5"/>
    <sheet name="SH10" sheetId="13" r:id="rId6"/>
    <sheet name="CF11-12" sheetId="10" r:id="rId7"/>
  </sheets>
  <definedNames>
    <definedName name="_xlnm.Print_Area" localSheetId="0">'BL-2-4'!$A$1:$J$103</definedName>
    <definedName name="_xlnm.Print_Area" localSheetId="6">'CF11-12'!$A$1:$J$81</definedName>
    <definedName name="_xlnm.Print_Area" localSheetId="1">'PL5-6'!$A$1:$J$104</definedName>
    <definedName name="_xlnm.Print_Area" localSheetId="3">'SH8'!$A$1:$R$26</definedName>
    <definedName name="_xlnm.Print_Area" localSheetId="4">'SH9'!$A$1:$M$26</definedName>
    <definedName name="Title2nd" localSheetId="6">'CF11-12'!#REF!</definedName>
    <definedName name="Title2nd" localSheetId="1">'PL5-6'!#REF!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" i="12" l="1"/>
  <c r="D68" i="9"/>
  <c r="F68" i="9"/>
  <c r="H68" i="9"/>
  <c r="J68" i="9"/>
  <c r="I25" i="7" l="1"/>
  <c r="K23" i="7"/>
  <c r="M22" i="7"/>
  <c r="M23" i="7" s="1"/>
  <c r="K18" i="7"/>
  <c r="K19" i="7" s="1"/>
  <c r="K25" i="7" s="1"/>
  <c r="C18" i="7"/>
  <c r="C19" i="7" s="1"/>
  <c r="C25" i="7" s="1"/>
  <c r="M17" i="7"/>
  <c r="M18" i="7" s="1"/>
  <c r="M19" i="7" s="1"/>
  <c r="M25" i="7" s="1"/>
  <c r="M16" i="7"/>
  <c r="G25" i="7"/>
  <c r="E25" i="7"/>
  <c r="H25" i="11"/>
  <c r="L23" i="11"/>
  <c r="N23" i="11" s="1"/>
  <c r="R22" i="11"/>
  <c r="R23" i="11" s="1"/>
  <c r="N22" i="11"/>
  <c r="N18" i="11"/>
  <c r="N19" i="11" s="1"/>
  <c r="L18" i="11"/>
  <c r="L19" i="11" s="1"/>
  <c r="L25" i="11" s="1"/>
  <c r="D18" i="11"/>
  <c r="D19" i="11" s="1"/>
  <c r="D25" i="11" s="1"/>
  <c r="R17" i="11"/>
  <c r="N17" i="11"/>
  <c r="N16" i="11"/>
  <c r="R16" i="11" s="1"/>
  <c r="R18" i="11" s="1"/>
  <c r="R19" i="11" s="1"/>
  <c r="R25" i="11" s="1"/>
  <c r="P25" i="11"/>
  <c r="J25" i="11"/>
  <c r="F25" i="11"/>
  <c r="J71" i="10"/>
  <c r="J52" i="10"/>
  <c r="F71" i="10"/>
  <c r="F52" i="10"/>
  <c r="J23" i="10"/>
  <c r="J35" i="10" s="1"/>
  <c r="J38" i="10" s="1"/>
  <c r="F23" i="10"/>
  <c r="F35" i="10" s="1"/>
  <c r="F38" i="10" s="1"/>
  <c r="J73" i="6"/>
  <c r="J67" i="6"/>
  <c r="J75" i="6" s="1"/>
  <c r="J83" i="6" s="1"/>
  <c r="J85" i="6" s="1"/>
  <c r="F73" i="6"/>
  <c r="F67" i="6"/>
  <c r="J48" i="6"/>
  <c r="J43" i="6"/>
  <c r="J21" i="6"/>
  <c r="J15" i="6"/>
  <c r="F48" i="6"/>
  <c r="F43" i="6"/>
  <c r="F21" i="6"/>
  <c r="F15" i="6"/>
  <c r="J73" i="10" l="1"/>
  <c r="J75" i="10" s="1"/>
  <c r="F73" i="10"/>
  <c r="F75" i="10" s="1"/>
  <c r="F75" i="6"/>
  <c r="F83" i="6" s="1"/>
  <c r="F85" i="6" s="1"/>
  <c r="F93" i="6" s="1"/>
  <c r="F95" i="6" s="1"/>
  <c r="F23" i="6"/>
  <c r="F31" i="6" s="1"/>
  <c r="F33" i="6" s="1"/>
  <c r="F38" i="6" s="1"/>
  <c r="J23" i="6"/>
  <c r="J31" i="6" s="1"/>
  <c r="J33" i="6" s="1"/>
  <c r="J38" i="6" s="1"/>
  <c r="N25" i="11"/>
  <c r="J93" i="6"/>
  <c r="J95" i="6" s="1"/>
  <c r="J90" i="6"/>
  <c r="J98" i="6" s="1"/>
  <c r="J100" i="6" s="1"/>
  <c r="F90" i="6" l="1"/>
  <c r="F98" i="6" s="1"/>
  <c r="F100" i="6" s="1"/>
  <c r="F100" i="9"/>
  <c r="J98" i="9"/>
  <c r="J100" i="9" s="1"/>
  <c r="H98" i="9"/>
  <c r="H100" i="9" s="1"/>
  <c r="F98" i="9"/>
  <c r="D98" i="9"/>
  <c r="D100" i="9" s="1"/>
  <c r="J60" i="9"/>
  <c r="J70" i="9" s="1"/>
  <c r="J102" i="9" s="1"/>
  <c r="H60" i="9"/>
  <c r="F60" i="9"/>
  <c r="F70" i="9" s="1"/>
  <c r="F102" i="9" s="1"/>
  <c r="D60" i="9"/>
  <c r="J34" i="9"/>
  <c r="H34" i="9"/>
  <c r="F34" i="9"/>
  <c r="D34" i="9"/>
  <c r="J21" i="9"/>
  <c r="J36" i="9" s="1"/>
  <c r="H21" i="9"/>
  <c r="F21" i="9"/>
  <c r="F36" i="9" s="1"/>
  <c r="D21" i="9"/>
  <c r="H70" i="9" l="1"/>
  <c r="H102" i="9" s="1"/>
  <c r="D70" i="9"/>
  <c r="D102" i="9" s="1"/>
  <c r="H36" i="9"/>
  <c r="D36" i="9"/>
  <c r="N22" i="12" l="1"/>
  <c r="K23" i="13" l="1"/>
  <c r="M22" i="13"/>
  <c r="M23" i="13" s="1"/>
  <c r="K18" i="13"/>
  <c r="K19" i="13" s="1"/>
  <c r="C18" i="13"/>
  <c r="C19" i="13" s="1"/>
  <c r="M17" i="13"/>
  <c r="M16" i="13"/>
  <c r="I25" i="13"/>
  <c r="G25" i="13"/>
  <c r="E25" i="13"/>
  <c r="L23" i="12"/>
  <c r="N23" i="12" s="1"/>
  <c r="R22" i="12"/>
  <c r="R23" i="12" s="1"/>
  <c r="L19" i="12"/>
  <c r="D18" i="12"/>
  <c r="D19" i="12" s="1"/>
  <c r="R17" i="12"/>
  <c r="N17" i="12"/>
  <c r="N16" i="12"/>
  <c r="P25" i="12"/>
  <c r="J25" i="12"/>
  <c r="H25" i="12"/>
  <c r="F25" i="12"/>
  <c r="H73" i="6"/>
  <c r="D73" i="6"/>
  <c r="H67" i="6"/>
  <c r="D67" i="6"/>
  <c r="H48" i="6"/>
  <c r="D48" i="6"/>
  <c r="H43" i="6"/>
  <c r="D43" i="6"/>
  <c r="H21" i="6"/>
  <c r="D21" i="6"/>
  <c r="H15" i="6"/>
  <c r="D15" i="6"/>
  <c r="M18" i="13" l="1"/>
  <c r="M19" i="13" s="1"/>
  <c r="M25" i="13" s="1"/>
  <c r="K25" i="13"/>
  <c r="C25" i="13"/>
  <c r="N18" i="12"/>
  <c r="N19" i="12" s="1"/>
  <c r="D75" i="6"/>
  <c r="D83" i="6" s="1"/>
  <c r="D85" i="6" s="1"/>
  <c r="D90" i="6" s="1"/>
  <c r="D100" i="6" s="1"/>
  <c r="N25" i="12"/>
  <c r="H75" i="6"/>
  <c r="H83" i="6" s="1"/>
  <c r="H85" i="6" s="1"/>
  <c r="H95" i="6" s="1"/>
  <c r="H23" i="6"/>
  <c r="H31" i="6" s="1"/>
  <c r="H33" i="6" s="1"/>
  <c r="H38" i="6" s="1"/>
  <c r="D23" i="6"/>
  <c r="D31" i="6" s="1"/>
  <c r="D33" i="6" s="1"/>
  <c r="D38" i="6" s="1"/>
  <c r="L25" i="12"/>
  <c r="D25" i="12"/>
  <c r="R16" i="12"/>
  <c r="R18" i="12" s="1"/>
  <c r="R19" i="12" s="1"/>
  <c r="R25" i="12" l="1"/>
  <c r="D95" i="6"/>
  <c r="H90" i="6"/>
  <c r="H100" i="6" s="1"/>
  <c r="H52" i="10" l="1"/>
  <c r="D52" i="10"/>
  <c r="D23" i="10"/>
  <c r="H71" i="10" l="1"/>
  <c r="H23" i="10"/>
  <c r="H35" i="10" s="1"/>
  <c r="H38" i="10" l="1"/>
  <c r="D71" i="10" l="1"/>
  <c r="H73" i="10" l="1"/>
  <c r="H75" i="10" l="1"/>
  <c r="D35" i="10" l="1"/>
  <c r="D38" i="10" l="1"/>
  <c r="D73" i="10" s="1"/>
  <c r="D75" i="10" s="1"/>
</calcChain>
</file>

<file path=xl/sharedStrings.xml><?xml version="1.0" encoding="utf-8"?>
<sst xmlns="http://schemas.openxmlformats.org/spreadsheetml/2006/main" count="526" uniqueCount="209">
  <si>
    <t>Mitsib Leasing Public Company Limited and its Subsidiaries</t>
  </si>
  <si>
    <t>Statement of financial position</t>
  </si>
  <si>
    <t>Consolidated financial statements</t>
  </si>
  <si>
    <t>Separate financial 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</si>
  <si>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</si>
  <si>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</si>
  <si>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</si>
  <si>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</si>
  <si>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</si>
  <si>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</si>
  <si>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</si>
  <si>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</si>
  <si>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Current portion of long-term deposits at </t>
  </si>
  <si>
    <t>-</t>
  </si>
  <si>
    <t>Current portion of receivables under</t>
  </si>
  <si>
    <t xml:space="preserve">   hire purchase contracts</t>
  </si>
  <si>
    <t>Factoring receivables</t>
  </si>
  <si>
    <t>Other loan receivables - net</t>
  </si>
  <si>
    <t>Other receivables</t>
  </si>
  <si>
    <t>Other receivables - related</t>
  </si>
  <si>
    <t>Inventories</t>
  </si>
  <si>
    <t>Other current assets</t>
  </si>
  <si>
    <t xml:space="preserve">Total current assets </t>
  </si>
  <si>
    <t>Non-current assets</t>
  </si>
  <si>
    <t>Long-term deposits at financial institution</t>
  </si>
  <si>
    <t>Receivables under hire purchase contracts</t>
  </si>
  <si>
    <t>Other non-current loan receivables - net</t>
  </si>
  <si>
    <t>Investments in subsidiaries</t>
  </si>
  <si>
    <t>Investment in joint venture</t>
  </si>
  <si>
    <t>Leasehold improvement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</si>
  <si>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</si>
  <si>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</si>
  <si>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</si>
  <si>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</si>
  <si>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</si>
  <si>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</si>
  <si>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</si>
  <si>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</si>
  <si>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</si>
  <si>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>Other payables</t>
  </si>
  <si>
    <t xml:space="preserve">Current portion of long-term borrowings from </t>
  </si>
  <si>
    <t>Current portion of lease liabilities</t>
  </si>
  <si>
    <t>Short-term borrowings from related parties</t>
  </si>
  <si>
    <t>4, 8</t>
  </si>
  <si>
    <t>Short-term borrowings from other parties</t>
  </si>
  <si>
    <t xml:space="preserve">   other parties</t>
  </si>
  <si>
    <t>Income tax payables</t>
  </si>
  <si>
    <t>Other current liabilities</t>
  </si>
  <si>
    <t xml:space="preserve">Total current liabilities </t>
  </si>
  <si>
    <t>Non-current liabilities</t>
  </si>
  <si>
    <t>Long-term borrowings from financial institutions</t>
  </si>
  <si>
    <t>Lease liabilities</t>
  </si>
  <si>
    <t>Long-term borrowings from other parties</t>
  </si>
  <si>
    <t>Non-current provisions for employee benefits</t>
  </si>
  <si>
    <t>Other non-current liabilities</t>
  </si>
  <si>
    <t>Total non-current liabilities</t>
  </si>
  <si>
    <t xml:space="preserve">Total liabilities </t>
  </si>
  <si>
    <t>Equity</t>
  </si>
  <si>
    <t xml:space="preserve">Share capital </t>
  </si>
  <si>
    <t>9, 12</t>
  </si>
  <si>
    <t xml:space="preserve">   Authorised share capital</t>
  </si>
  <si>
    <t xml:space="preserve">      (750,374,629 ordinary shares, par value </t>
  </si>
  <si>
    <t xml:space="preserve">         at Baht 0.50 per share)</t>
  </si>
  <si>
    <t xml:space="preserve">      (714,642,858 ordinary shares, par value </t>
  </si>
  <si>
    <t xml:space="preserve">   Issued and paid-up share capital</t>
  </si>
  <si>
    <t xml:space="preserve">      (750,374,357 ordinary shares, par value </t>
  </si>
  <si>
    <t xml:space="preserve">      (714,642,503 ordinary shares, par value </t>
  </si>
  <si>
    <t>Share premium on ordinary shares</t>
  </si>
  <si>
    <t>Surplus on share-based payment transactions</t>
  </si>
  <si>
    <t>Retained earnings (deficits)</t>
  </si>
  <si>
    <t xml:space="preserve">   Appropriated</t>
  </si>
  <si>
    <t xml:space="preserve">      Legal reserve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</si>
  <si>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</si>
  <si>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</si>
  <si>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</si>
  <si>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</si>
  <si>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</si>
  <si>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financial statements </t>
  </si>
  <si>
    <t>Three-month periods ended</t>
  </si>
  <si>
    <t>Revenue</t>
  </si>
  <si>
    <t>Revenue from sales</t>
  </si>
  <si>
    <t>Finance income on the net investment in</t>
  </si>
  <si>
    <t xml:space="preserve">   the hire purchase contract</t>
  </si>
  <si>
    <t>Interest income on factoring</t>
  </si>
  <si>
    <t>Other income</t>
  </si>
  <si>
    <t>Total revenue</t>
  </si>
  <si>
    <t>Expenses</t>
  </si>
  <si>
    <t>Cost of sales of goods</t>
  </si>
  <si>
    <t>Distribution costs</t>
  </si>
  <si>
    <t xml:space="preserve">Administrative expenses </t>
  </si>
  <si>
    <t>Total expenses</t>
  </si>
  <si>
    <t>Profit from operating activities</t>
  </si>
  <si>
    <t xml:space="preserve">Loss arising from derecognition of financial assets measured </t>
  </si>
  <si>
    <t xml:space="preserve">   at amortised cost and receivables under hire purchase </t>
  </si>
  <si>
    <t xml:space="preserve">   contracts</t>
  </si>
  <si>
    <t>Finance costs</t>
  </si>
  <si>
    <t>Expected credit loss</t>
  </si>
  <si>
    <t>Share of loss of joint venture accounted for using</t>
  </si>
  <si>
    <t xml:space="preserve">   equity method</t>
  </si>
  <si>
    <t>(Loss) profit before income tax expense</t>
  </si>
  <si>
    <t>Tax expense</t>
  </si>
  <si>
    <t>(Loss) profit for the period</t>
  </si>
  <si>
    <t>(Loss) profit attributable to:</t>
  </si>
  <si>
    <t xml:space="preserve">   Owners of the parent</t>
  </si>
  <si>
    <t xml:space="preserve">   Non-controlling interests</t>
  </si>
  <si>
    <t xml:space="preserve">(Loss) earnings per share </t>
  </si>
  <si>
    <r>
      <t>Basic (loss) earnings per share</t>
    </r>
    <r>
      <rPr>
        <i/>
        <sz val="11"/>
        <rFont val="Times New Roman"/>
        <family val="1"/>
      </rPr>
      <t xml:space="preserve"> (in Baht)</t>
    </r>
  </si>
  <si>
    <t xml:space="preserve"> Consolidated financial statements </t>
  </si>
  <si>
    <t>Nine-month periods ended</t>
  </si>
  <si>
    <t>Total comprehensive income for the period</t>
  </si>
  <si>
    <t>Statement of changes in equity (Unaudited)</t>
  </si>
  <si>
    <t>Retained earnings</t>
  </si>
  <si>
    <t>Surplus on</t>
  </si>
  <si>
    <t>Issued and</t>
  </si>
  <si>
    <t>share-based</t>
  </si>
  <si>
    <t>Equity attributable</t>
  </si>
  <si>
    <t>paid-up</t>
  </si>
  <si>
    <t>Share premium on</t>
  </si>
  <si>
    <t>payment</t>
  </si>
  <si>
    <t>to owners of</t>
  </si>
  <si>
    <t>Non-controlling</t>
  </si>
  <si>
    <t>share capital</t>
  </si>
  <si>
    <t>ordinary shares</t>
  </si>
  <si>
    <t>transactions</t>
  </si>
  <si>
    <t xml:space="preserve"> Legal reserve</t>
  </si>
  <si>
    <t>Unappropriated</t>
  </si>
  <si>
    <t>the parent</t>
  </si>
  <si>
    <t>Interest</t>
  </si>
  <si>
    <t>Nine-month period ended 30 September 2020</t>
  </si>
  <si>
    <t>Balance at 1 January 2020</t>
  </si>
  <si>
    <t>Transactions with owners, recorded directly in equity</t>
  </si>
  <si>
    <t xml:space="preserve">   Contributions by and distributions to owners</t>
  </si>
  <si>
    <t xml:space="preserve">      Issue of ordinary shares</t>
  </si>
  <si>
    <t xml:space="preserve">      Dividends</t>
  </si>
  <si>
    <t xml:space="preserve">   Total contributions by and distributions to owners</t>
  </si>
  <si>
    <t>Total transactions with owners, recorded directly in equity</t>
  </si>
  <si>
    <t>Comprehensive income for the period</t>
  </si>
  <si>
    <t xml:space="preserve">   Profit for the period</t>
  </si>
  <si>
    <t>Balance at 30 September 2020</t>
  </si>
  <si>
    <t>Nine-month period ended 30 September 2021</t>
  </si>
  <si>
    <t>Balance at 1 January 2021</t>
  </si>
  <si>
    <t>Balance at 30 September 2021</t>
  </si>
  <si>
    <t xml:space="preserve"> </t>
  </si>
  <si>
    <t xml:space="preserve">    Profit for the period</t>
  </si>
  <si>
    <t>Mitsib Leasing Public Company Limited and its subsidiaries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</si>
  <si>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</si>
  <si>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</si>
  <si>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</si>
  <si>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</si>
  <si>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Share of loss of joint venture accounted for using equity method</t>
  </si>
  <si>
    <t xml:space="preserve">Loss arising from derecognition of  financial assets measured </t>
  </si>
  <si>
    <t xml:space="preserve">   at amortised cost and receivables under hire purchase contracts</t>
  </si>
  <si>
    <t>Employee benefit obligations</t>
  </si>
  <si>
    <t>Interest income</t>
  </si>
  <si>
    <t xml:space="preserve">Changes in operating assets and liabilities </t>
  </si>
  <si>
    <t>Provisions for employee benefits</t>
  </si>
  <si>
    <t xml:space="preserve">Net cash used in operating </t>
  </si>
  <si>
    <t>Interest received</t>
  </si>
  <si>
    <t>Tax paid</t>
  </si>
  <si>
    <t>Cash flows from investing activities</t>
  </si>
  <si>
    <t>Acquisition of equipment</t>
  </si>
  <si>
    <t xml:space="preserve">Proceeds from sale of equipment </t>
  </si>
  <si>
    <t>Acquisition of intangible assets</t>
  </si>
  <si>
    <t xml:space="preserve">Net cash used in investing activities  </t>
  </si>
  <si>
    <t>Cash flows from financing activities</t>
  </si>
  <si>
    <t>Payment of issuing shares</t>
  </si>
  <si>
    <t>Proceeds from long-term borrowings from financial institutions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</si>
  <si>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</si>
  <si>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</si>
  <si>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</si>
  <si>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Proceeds from short-term borrowings from other parties</t>
  </si>
  <si>
    <t>Repayment of short-term borrowings from other parties</t>
  </si>
  <si>
    <t>Proceeds from long-term borrowings from other parties</t>
  </si>
  <si>
    <t>Repayment of long-term borrowings from other parties</t>
  </si>
  <si>
    <t>Dividends paid to owner of the Company</t>
  </si>
  <si>
    <t>Interest paid</t>
  </si>
  <si>
    <t>Net increase in cash and cash equivalents</t>
  </si>
  <si>
    <t>Cash and cash equivalents at 1 January</t>
  </si>
  <si>
    <t>Cash and cash equivalents at 30 September</t>
  </si>
  <si>
    <t>Non-cash transaction</t>
  </si>
  <si>
    <t>Common stock dividend paid to owner of the Company</t>
  </si>
  <si>
    <t>Gains and reversal (loss) of expected credit loss</t>
  </si>
  <si>
    <t>Profit (loss) before income tax expense</t>
  </si>
  <si>
    <t>Profit (loss) for the period</t>
  </si>
  <si>
    <t xml:space="preserve">Other comprehensive income (expense) </t>
  </si>
  <si>
    <t xml:space="preserve">   for the period, net of tax</t>
  </si>
  <si>
    <t>Total comprehensive (expense) income for the period</t>
  </si>
  <si>
    <t>Total comprehensive income (expense) for the period</t>
  </si>
  <si>
    <t>Profit (loss) attributable to:</t>
  </si>
  <si>
    <t>Total comprehensive income (expense) attributable to:</t>
  </si>
  <si>
    <t xml:space="preserve">Earnings (loss) per share </t>
  </si>
  <si>
    <r>
      <t>Basic earnings (loss) per share</t>
    </r>
    <r>
      <rPr>
        <i/>
        <sz val="11"/>
        <rFont val="Times New Roman"/>
        <family val="1"/>
      </rPr>
      <t xml:space="preserve"> (in Baht)</t>
    </r>
  </si>
  <si>
    <t>Tax (expense) income</t>
  </si>
  <si>
    <t xml:space="preserve">Other comprehensive (expense) income </t>
  </si>
  <si>
    <t>Total comprehensive (expense) income attributable to:</t>
  </si>
  <si>
    <t xml:space="preserve">   Loss for the period</t>
  </si>
  <si>
    <t>Tax expense (income)</t>
  </si>
  <si>
    <t>Loss (gain) on disposal of equipment</t>
  </si>
  <si>
    <t xml:space="preserve">Net cash from (used in) operating activities </t>
  </si>
  <si>
    <t xml:space="preserve">Net cash (used in) from financing activities  </t>
  </si>
  <si>
    <t xml:space="preserve">(Deficits) retained earnings </t>
  </si>
  <si>
    <t xml:space="preserve">   (Deficits) unappropriated</t>
  </si>
  <si>
    <t xml:space="preserve">Other comprehensive income </t>
  </si>
  <si>
    <t xml:space="preserve">   financial institution - matured</t>
  </si>
  <si>
    <t>Payment of lease liabilities</t>
  </si>
  <si>
    <t xml:space="preserve">Impairment losses on assets (reversal) </t>
  </si>
  <si>
    <t>Short-term borrowings from financial institutions</t>
  </si>
  <si>
    <t xml:space="preserve">Proceeds from overdraft and short-term borrowings from </t>
  </si>
  <si>
    <t xml:space="preserve">Repayment of overdraft and short-term borrowings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</si>
</sst>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</numFmts>
  <fonts count="33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</cellStyleXfs>
  <cellXfs count="197">
    <xf numFmtId="0" fontId="0" fillId="0" borderId="0" xfId="0"/>
    <xf numFmtId="0" fontId="15" fillId="0" borderId="0" xfId="40"/>
    <xf numFmtId="164" fontId="15" fillId="0" borderId="0" xfId="40" applyNumberFormat="1"/>
    <xf numFmtId="49" fontId="22" fillId="0" borderId="0" xfId="40" applyNumberFormat="1" applyFont="1"/>
    <xf numFmtId="49" fontId="15" fillId="0" borderId="0" xfId="40" applyNumberFormat="1"/>
    <xf numFmtId="49" fontId="25" fillId="0" borderId="0" xfId="40" applyNumberFormat="1" applyFont="1"/>
    <xf numFmtId="0" fontId="24" fillId="0" borderId="0" xfId="40" applyFont="1"/>
    <xf numFmtId="0" fontId="23" fillId="0" borderId="0" xfId="40" applyFont="1"/>
    <xf numFmtId="0" fontId="25" fillId="0" borderId="0" xfId="40" applyFont="1"/>
    <xf numFmtId="37" fontId="25" fillId="0" borderId="0" xfId="40" applyNumberFormat="1" applyFont="1" applyAlignment="1">
      <alignment horizontal="right"/>
    </xf>
    <xf numFmtId="37" fontId="25" fillId="0" borderId="0" xfId="40" applyNumberFormat="1" applyFont="1"/>
    <xf numFmtId="0" fontId="25" fillId="0" borderId="0" xfId="0" applyFont="1"/>
    <xf numFmtId="0" fontId="25" fillId="0" borderId="0" xfId="0" applyFont="1" applyAlignment="1">
      <alignment wrapText="1"/>
    </xf>
    <xf numFmtId="0" fontId="0" fillId="0" borderId="0" xfId="40" applyFont="1"/>
    <xf numFmtId="37" fontId="15" fillId="0" borderId="0" xfId="40" applyNumberFormat="1"/>
    <xf numFmtId="37" fontId="15" fillId="0" borderId="0" xfId="40" applyNumberFormat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166" fontId="25" fillId="0" borderId="0" xfId="28" applyNumberFormat="1" applyFont="1" applyFill="1" applyBorder="1" applyAlignment="1">
      <alignment horizontal="right"/>
    </xf>
    <xf numFmtId="0" fontId="23" fillId="0" borderId="0" xfId="40" applyFont="1" applyAlignment="1">
      <alignment horizontal="center"/>
    </xf>
    <xf numFmtId="37" fontId="23" fillId="0" borderId="0" xfId="40" applyNumberFormat="1" applyFont="1" applyAlignment="1">
      <alignment horizontal="center"/>
    </xf>
    <xf numFmtId="43" fontId="25" fillId="0" borderId="10" xfId="28" applyFont="1" applyBorder="1" applyAlignment="1">
      <alignment horizontal="right"/>
    </xf>
    <xf numFmtId="166" fontId="25" fillId="0" borderId="10" xfId="28" applyNumberFormat="1" applyFont="1" applyBorder="1" applyAlignment="1">
      <alignment horizontal="right"/>
    </xf>
    <xf numFmtId="0" fontId="31" fillId="0" borderId="0" xfId="41" applyFont="1"/>
    <xf numFmtId="49" fontId="31" fillId="0" borderId="0" xfId="41" quotePrefix="1" applyNumberFormat="1" applyFont="1"/>
    <xf numFmtId="43" fontId="25" fillId="0" borderId="11" xfId="28" applyFont="1" applyBorder="1" applyAlignment="1">
      <alignment horizontal="right"/>
    </xf>
    <xf numFmtId="166" fontId="25" fillId="0" borderId="11" xfId="28" applyNumberFormat="1" applyFont="1" applyBorder="1" applyAlignment="1">
      <alignment horizontal="right"/>
    </xf>
    <xf numFmtId="166" fontId="15" fillId="0" borderId="11" xfId="28" applyNumberFormat="1" applyFont="1" applyBorder="1" applyAlignment="1">
      <alignment horizontal="right"/>
    </xf>
    <xf numFmtId="43" fontId="15" fillId="0" borderId="11" xfId="28" applyFont="1" applyBorder="1" applyAlignment="1">
      <alignment horizontal="right"/>
    </xf>
    <xf numFmtId="41" fontId="15" fillId="0" borderId="0" xfId="28" applyNumberFormat="1" applyFont="1" applyFill="1" applyAlignment="1">
      <alignment horizontal="right"/>
    </xf>
    <xf numFmtId="0" fontId="15" fillId="0" borderId="0" xfId="39"/>
    <xf numFmtId="49" fontId="22" fillId="0" borderId="0" xfId="39" applyNumberFormat="1" applyFont="1"/>
    <xf numFmtId="0" fontId="23" fillId="0" borderId="0" xfId="39" applyFont="1"/>
    <xf numFmtId="164" fontId="15" fillId="0" borderId="0" xfId="39" applyNumberFormat="1"/>
    <xf numFmtId="49" fontId="15" fillId="0" borderId="0" xfId="39" applyNumberFormat="1"/>
    <xf numFmtId="164" fontId="25" fillId="0" borderId="0" xfId="39" applyNumberFormat="1" applyFont="1"/>
    <xf numFmtId="49" fontId="23" fillId="0" borderId="0" xfId="39" applyNumberFormat="1" applyFont="1" applyAlignment="1">
      <alignment horizontal="center"/>
    </xf>
    <xf numFmtId="49" fontId="15" fillId="0" borderId="0" xfId="39" applyNumberFormat="1" applyAlignment="1">
      <alignment horizontal="center"/>
    </xf>
    <xf numFmtId="0" fontId="15" fillId="0" borderId="0" xfId="39" applyAlignment="1">
      <alignment horizontal="center"/>
    </xf>
    <xf numFmtId="0" fontId="0" fillId="0" borderId="0" xfId="39" applyFont="1" applyAlignment="1">
      <alignment horizontal="center"/>
    </xf>
    <xf numFmtId="49" fontId="24" fillId="0" borderId="0" xfId="0" applyNumberFormat="1" applyFont="1"/>
    <xf numFmtId="0" fontId="23" fillId="0" borderId="0" xfId="0" applyFont="1" applyAlignment="1">
      <alignment horizontal="center"/>
    </xf>
    <xf numFmtId="0" fontId="15" fillId="0" borderId="0" xfId="0" applyFont="1"/>
    <xf numFmtId="164" fontId="15" fillId="0" borderId="0" xfId="0" applyNumberFormat="1" applyFont="1" applyAlignment="1">
      <alignment horizontal="right"/>
    </xf>
    <xf numFmtId="49" fontId="0" fillId="0" borderId="0" xfId="0" applyNumberFormat="1"/>
    <xf numFmtId="166" fontId="0" fillId="0" borderId="0" xfId="28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39" applyFont="1"/>
    <xf numFmtId="164" fontId="0" fillId="0" borderId="0" xfId="0" applyNumberFormat="1"/>
    <xf numFmtId="49" fontId="0" fillId="0" borderId="0" xfId="39" applyNumberFormat="1" applyFon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49" fontId="15" fillId="0" borderId="0" xfId="0" applyNumberFormat="1" applyFont="1"/>
    <xf numFmtId="166" fontId="15" fillId="0" borderId="0" xfId="28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0" fontId="25" fillId="0" borderId="0" xfId="39" applyFont="1"/>
    <xf numFmtId="164" fontId="31" fillId="0" borderId="0" xfId="0" applyNumberFormat="1" applyFont="1"/>
    <xf numFmtId="164" fontId="25" fillId="0" borderId="11" xfId="0" applyNumberFormat="1" applyFont="1" applyBorder="1" applyAlignment="1">
      <alignment horizontal="right"/>
    </xf>
    <xf numFmtId="49" fontId="23" fillId="0" borderId="0" xfId="0" applyNumberFormat="1" applyFont="1"/>
    <xf numFmtId="164" fontId="0" fillId="0" borderId="0" xfId="38" applyNumberFormat="1" applyFont="1" applyAlignment="1">
      <alignment horizontal="right"/>
    </xf>
    <xf numFmtId="0" fontId="24" fillId="0" borderId="0" xfId="0" applyFont="1" applyAlignment="1">
      <alignment horizontal="center"/>
    </xf>
    <xf numFmtId="164" fontId="15" fillId="0" borderId="0" xfId="39" applyNumberFormat="1" applyAlignment="1">
      <alignment horizontal="right"/>
    </xf>
    <xf numFmtId="49" fontId="24" fillId="0" borderId="0" xfId="40" applyNumberFormat="1" applyFont="1"/>
    <xf numFmtId="49" fontId="0" fillId="0" borderId="0" xfId="40" applyNumberFormat="1" applyFont="1"/>
    <xf numFmtId="164" fontId="25" fillId="0" borderId="10" xfId="40" applyNumberFormat="1" applyFont="1" applyBorder="1"/>
    <xf numFmtId="164" fontId="25" fillId="0" borderId="0" xfId="40" applyNumberFormat="1" applyFont="1"/>
    <xf numFmtId="166" fontId="15" fillId="0" borderId="0" xfId="28" applyNumberFormat="1" applyFont="1"/>
    <xf numFmtId="43" fontId="15" fillId="0" borderId="0" xfId="28" applyFont="1" applyAlignment="1">
      <alignment horizontal="right"/>
    </xf>
    <xf numFmtId="0" fontId="25" fillId="0" borderId="0" xfId="0" applyFont="1" applyAlignment="1">
      <alignment horizontal="left"/>
    </xf>
    <xf numFmtId="43" fontId="0" fillId="0" borderId="11" xfId="28" applyFont="1" applyBorder="1" applyAlignment="1">
      <alignment horizontal="right"/>
    </xf>
    <xf numFmtId="43" fontId="25" fillId="0" borderId="0" xfId="28" applyFont="1" applyAlignment="1">
      <alignment horizontal="center"/>
    </xf>
    <xf numFmtId="166" fontId="25" fillId="0" borderId="0" xfId="40" applyNumberFormat="1" applyFont="1"/>
    <xf numFmtId="166" fontId="25" fillId="0" borderId="0" xfId="28" applyNumberFormat="1" applyFont="1" applyAlignment="1">
      <alignment horizontal="center"/>
    </xf>
    <xf numFmtId="167" fontId="25" fillId="0" borderId="0" xfId="0" applyNumberFormat="1" applyFont="1"/>
    <xf numFmtId="165" fontId="25" fillId="0" borderId="0" xfId="0" applyNumberFormat="1" applyFont="1" applyAlignment="1">
      <alignment vertical="center"/>
    </xf>
    <xf numFmtId="165" fontId="25" fillId="0" borderId="0" xfId="0" applyNumberFormat="1" applyFont="1"/>
    <xf numFmtId="41" fontId="0" fillId="0" borderId="11" xfId="28" applyNumberFormat="1" applyFont="1" applyBorder="1" applyAlignment="1">
      <alignment horizontal="right"/>
    </xf>
    <xf numFmtId="0" fontId="15" fillId="0" borderId="0" xfId="40" applyAlignment="1">
      <alignment horizontal="center"/>
    </xf>
    <xf numFmtId="0" fontId="27" fillId="0" borderId="0" xfId="40" applyFont="1"/>
    <xf numFmtId="0" fontId="26" fillId="0" borderId="0" xfId="40" applyFont="1"/>
    <xf numFmtId="164" fontId="27" fillId="0" borderId="0" xfId="40" applyNumberFormat="1" applyFont="1"/>
    <xf numFmtId="49" fontId="15" fillId="0" borderId="0" xfId="40" applyNumberFormat="1" applyAlignment="1">
      <alignment horizontal="center"/>
    </xf>
    <xf numFmtId="0" fontId="0" fillId="0" borderId="0" xfId="40" applyFont="1" applyAlignment="1">
      <alignment horizontal="center"/>
    </xf>
    <xf numFmtId="164" fontId="15" fillId="0" borderId="0" xfId="40" applyNumberFormat="1" applyAlignment="1">
      <alignment horizontal="center"/>
    </xf>
    <xf numFmtId="49" fontId="0" fillId="0" borderId="0" xfId="40" applyNumberFormat="1" applyFont="1" applyAlignment="1">
      <alignment horizontal="center"/>
    </xf>
    <xf numFmtId="49" fontId="23" fillId="0" borderId="0" xfId="40" applyNumberFormat="1" applyFont="1" applyAlignment="1">
      <alignment horizontal="center"/>
    </xf>
    <xf numFmtId="0" fontId="25" fillId="0" borderId="0" xfId="47" applyFont="1" applyAlignment="1">
      <alignment horizontal="left"/>
    </xf>
    <xf numFmtId="164" fontId="23" fillId="0" borderId="0" xfId="40" applyNumberFormat="1" applyFont="1" applyAlignment="1">
      <alignment horizontal="center"/>
    </xf>
    <xf numFmtId="41" fontId="25" fillId="0" borderId="0" xfId="40" applyNumberFormat="1" applyFont="1"/>
    <xf numFmtId="41" fontId="0" fillId="0" borderId="0" xfId="0" applyNumberFormat="1"/>
    <xf numFmtId="37" fontId="25" fillId="0" borderId="0" xfId="28" applyNumberFormat="1" applyFont="1" applyAlignment="1">
      <alignment horizontal="right"/>
    </xf>
    <xf numFmtId="0" fontId="24" fillId="0" borderId="0" xfId="0" applyFont="1" applyAlignment="1">
      <alignment horizontal="left"/>
    </xf>
    <xf numFmtId="164" fontId="25" fillId="0" borderId="0" xfId="0" applyNumberFormat="1" applyFont="1"/>
    <xf numFmtId="43" fontId="25" fillId="0" borderId="0" xfId="28" applyFont="1"/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166" fontId="0" fillId="0" borderId="0" xfId="0" applyNumberFormat="1"/>
    <xf numFmtId="43" fontId="25" fillId="0" borderId="0" xfId="28" applyFont="1" applyAlignment="1">
      <alignment horizontal="right"/>
    </xf>
    <xf numFmtId="166" fontId="25" fillId="0" borderId="0" xfId="0" applyNumberFormat="1" applyFont="1"/>
    <xf numFmtId="164" fontId="25" fillId="0" borderId="10" xfId="0" applyNumberFormat="1" applyFont="1" applyBorder="1"/>
    <xf numFmtId="0" fontId="25" fillId="0" borderId="0" xfId="47" quotePrefix="1" applyFont="1"/>
    <xf numFmtId="164" fontId="15" fillId="0" borderId="0" xfId="0" applyNumberFormat="1" applyFont="1"/>
    <xf numFmtId="166" fontId="15" fillId="0" borderId="0" xfId="0" applyNumberFormat="1" applyFont="1"/>
    <xf numFmtId="164" fontId="15" fillId="0" borderId="0" xfId="0" applyNumberFormat="1" applyFont="1" applyAlignment="1">
      <alignment horizontal="center"/>
    </xf>
    <xf numFmtId="164" fontId="25" fillId="0" borderId="12" xfId="0" applyNumberFormat="1" applyFont="1" applyBorder="1"/>
    <xf numFmtId="0" fontId="28" fillId="0" borderId="0" xfId="40" applyFont="1" applyAlignment="1">
      <alignment horizontal="center"/>
    </xf>
    <xf numFmtId="0" fontId="24" fillId="0" borderId="0" xfId="0" applyFont="1"/>
    <xf numFmtId="166" fontId="25" fillId="0" borderId="0" xfId="28" applyNumberFormat="1" applyFont="1" applyAlignment="1">
      <alignment horizontal="right"/>
    </xf>
    <xf numFmtId="41" fontId="25" fillId="0" borderId="13" xfId="28" applyNumberFormat="1" applyFont="1" applyBorder="1" applyAlignment="1">
      <alignment horizontal="center"/>
    </xf>
    <xf numFmtId="41" fontId="25" fillId="0" borderId="10" xfId="28" applyNumberFormat="1" applyFont="1" applyBorder="1" applyAlignment="1">
      <alignment horizontal="right"/>
    </xf>
    <xf numFmtId="41" fontId="25" fillId="0" borderId="0" xfId="0" applyNumberFormat="1" applyFont="1"/>
    <xf numFmtId="41" fontId="15" fillId="0" borderId="0" xfId="28" applyNumberFormat="1" applyFont="1" applyAlignment="1">
      <alignment horizontal="right"/>
    </xf>
    <xf numFmtId="41" fontId="0" fillId="0" borderId="0" xfId="28" applyNumberFormat="1" applyFont="1" applyAlignment="1">
      <alignment horizontal="right"/>
    </xf>
    <xf numFmtId="41" fontId="15" fillId="0" borderId="0" xfId="0" applyNumberFormat="1" applyFont="1"/>
    <xf numFmtId="41" fontId="25" fillId="0" borderId="0" xfId="28" applyNumberFormat="1" applyFont="1" applyBorder="1" applyAlignment="1">
      <alignment horizontal="center"/>
    </xf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41" fontId="25" fillId="0" borderId="10" xfId="28" applyNumberFormat="1" applyFont="1" applyFill="1" applyBorder="1" applyAlignment="1">
      <alignment horizontal="right"/>
    </xf>
    <xf numFmtId="41" fontId="15" fillId="0" borderId="0" xfId="28" applyNumberFormat="1" applyFont="1" applyFill="1" applyAlignment="1"/>
    <xf numFmtId="41" fontId="25" fillId="0" borderId="13" xfId="28" applyNumberFormat="1" applyFont="1" applyFill="1" applyBorder="1" applyAlignment="1">
      <alignment horizontal="right"/>
    </xf>
    <xf numFmtId="41" fontId="25" fillId="0" borderId="0" xfId="28" applyNumberFormat="1" applyFont="1" applyFill="1" applyAlignment="1"/>
    <xf numFmtId="164" fontId="25" fillId="0" borderId="0" xfId="39" applyNumberFormat="1" applyFont="1" applyAlignment="1">
      <alignment horizontal="center"/>
    </xf>
    <xf numFmtId="0" fontId="23" fillId="0" borderId="0" xfId="39" applyFont="1" applyAlignment="1">
      <alignment horizontal="center"/>
    </xf>
    <xf numFmtId="49" fontId="0" fillId="0" borderId="0" xfId="0" applyNumberFormat="1" applyAlignment="1">
      <alignment horizontal="center"/>
    </xf>
    <xf numFmtId="166" fontId="0" fillId="0" borderId="0" xfId="28" applyNumberFormat="1" applyFont="1" applyFill="1" applyAlignment="1">
      <alignment horizontal="right"/>
    </xf>
    <xf numFmtId="166" fontId="0" fillId="0" borderId="0" xfId="28" applyNumberFormat="1" applyFont="1" applyFill="1"/>
    <xf numFmtId="41" fontId="15" fillId="0" borderId="0" xfId="28" applyNumberFormat="1" applyFont="1" applyFill="1" applyAlignment="1">
      <alignment horizontal="left"/>
    </xf>
    <xf numFmtId="43" fontId="15" fillId="0" borderId="0" xfId="28" applyFont="1" applyFill="1"/>
    <xf numFmtId="41" fontId="0" fillId="0" borderId="0" xfId="28" applyNumberFormat="1" applyFont="1" applyFill="1" applyAlignment="1">
      <alignment horizontal="left"/>
    </xf>
    <xf numFmtId="43" fontId="0" fillId="0" borderId="0" xfId="28" applyFont="1" applyFill="1"/>
    <xf numFmtId="41" fontId="0" fillId="0" borderId="0" xfId="28" applyNumberFormat="1" applyFont="1" applyAlignment="1">
      <alignment horizontal="left"/>
    </xf>
    <xf numFmtId="166" fontId="0" fillId="0" borderId="0" xfId="28" applyNumberFormat="1" applyFont="1"/>
    <xf numFmtId="41" fontId="25" fillId="0" borderId="13" xfId="28" applyNumberFormat="1" applyFont="1" applyBorder="1" applyAlignment="1">
      <alignment horizontal="right"/>
    </xf>
    <xf numFmtId="166" fontId="25" fillId="0" borderId="0" xfId="40" applyNumberFormat="1" applyFont="1" applyAlignment="1">
      <alignment horizontal="right"/>
    </xf>
    <xf numFmtId="41" fontId="25" fillId="0" borderId="0" xfId="28" applyNumberFormat="1" applyFont="1" applyBorder="1" applyAlignment="1">
      <alignment horizontal="right"/>
    </xf>
    <xf numFmtId="43" fontId="0" fillId="0" borderId="0" xfId="28" applyFont="1" applyAlignment="1">
      <alignment horizontal="right"/>
    </xf>
    <xf numFmtId="37" fontId="25" fillId="0" borderId="0" xfId="28" applyNumberFormat="1" applyFont="1" applyBorder="1" applyAlignment="1">
      <alignment horizontal="right"/>
    </xf>
    <xf numFmtId="166" fontId="0" fillId="0" borderId="11" xfId="28" applyNumberFormat="1" applyFont="1" applyBorder="1" applyAlignment="1">
      <alignment horizontal="right"/>
    </xf>
    <xf numFmtId="0" fontId="23" fillId="0" borderId="0" xfId="40" applyFont="1" applyAlignment="1">
      <alignment horizontal="center"/>
    </xf>
    <xf numFmtId="0" fontId="15" fillId="0" borderId="0" xfId="39" applyFont="1"/>
    <xf numFmtId="164" fontId="15" fillId="0" borderId="0" xfId="39" applyNumberFormat="1" applyFont="1"/>
    <xf numFmtId="166" fontId="15" fillId="0" borderId="0" xfId="28" applyNumberFormat="1" applyFont="1" applyFill="1"/>
    <xf numFmtId="41" fontId="15" fillId="0" borderId="0" xfId="28" applyNumberFormat="1" applyFont="1" applyFill="1" applyBorder="1" applyAlignment="1">
      <alignment horizontal="left"/>
    </xf>
    <xf numFmtId="43" fontId="15" fillId="0" borderId="0" xfId="28" applyFont="1" applyFill="1" applyAlignment="1">
      <alignment horizontal="right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/>
    <xf numFmtId="0" fontId="0" fillId="0" borderId="0" xfId="0" applyFont="1"/>
    <xf numFmtId="164" fontId="0" fillId="0" borderId="12" xfId="0" applyNumberFormat="1" applyFont="1" applyBorder="1" applyAlignment="1">
      <alignment horizontal="right"/>
    </xf>
    <xf numFmtId="164" fontId="0" fillId="0" borderId="0" xfId="39" applyNumberFormat="1" applyFont="1"/>
    <xf numFmtId="164" fontId="0" fillId="0" borderId="11" xfId="0" applyNumberFormat="1" applyFont="1" applyBorder="1" applyAlignment="1">
      <alignment horizontal="right"/>
    </xf>
    <xf numFmtId="164" fontId="0" fillId="0" borderId="11" xfId="0" applyNumberFormat="1" applyFont="1" applyBorder="1"/>
    <xf numFmtId="164" fontId="31" fillId="0" borderId="12" xfId="0" applyNumberFormat="1" applyFont="1" applyBorder="1" applyAlignment="1">
      <alignment horizontal="right"/>
    </xf>
    <xf numFmtId="164" fontId="31" fillId="0" borderId="0" xfId="0" applyNumberFormat="1" applyFont="1" applyAlignment="1">
      <alignment horizontal="right"/>
    </xf>
    <xf numFmtId="41" fontId="31" fillId="0" borderId="0" xfId="28" applyNumberFormat="1" applyFont="1" applyFill="1" applyBorder="1" applyAlignment="1">
      <alignment horizontal="right"/>
    </xf>
    <xf numFmtId="164" fontId="31" fillId="0" borderId="11" xfId="0" applyNumberFormat="1" applyFont="1" applyBorder="1"/>
    <xf numFmtId="37" fontId="0" fillId="0" borderId="0" xfId="0" applyNumberFormat="1" applyFont="1" applyAlignment="1">
      <alignment horizontal="right"/>
    </xf>
    <xf numFmtId="164" fontId="0" fillId="0" borderId="0" xfId="40" applyNumberFormat="1" applyFont="1"/>
    <xf numFmtId="37" fontId="0" fillId="0" borderId="0" xfId="0" applyNumberFormat="1" applyFont="1"/>
    <xf numFmtId="164" fontId="0" fillId="0" borderId="11" xfId="40" applyNumberFormat="1" applyFont="1" applyBorder="1"/>
    <xf numFmtId="41" fontId="0" fillId="0" borderId="11" xfId="40" applyNumberFormat="1" applyFont="1" applyBorder="1"/>
    <xf numFmtId="41" fontId="0" fillId="0" borderId="0" xfId="40" applyNumberFormat="1" applyFont="1"/>
    <xf numFmtId="0" fontId="0" fillId="0" borderId="0" xfId="40" applyFont="1" applyAlignment="1">
      <alignment horizontal="right"/>
    </xf>
    <xf numFmtId="166" fontId="0" fillId="0" borderId="0" xfId="40" applyNumberFormat="1" applyFont="1" applyAlignment="1">
      <alignment horizontal="right"/>
    </xf>
    <xf numFmtId="167" fontId="0" fillId="0" borderId="12" xfId="0" applyNumberFormat="1" applyFont="1" applyBorder="1" applyAlignment="1">
      <alignment vertical="center"/>
    </xf>
    <xf numFmtId="167" fontId="0" fillId="0" borderId="0" xfId="40" applyNumberFormat="1" applyFont="1"/>
    <xf numFmtId="166" fontId="0" fillId="0" borderId="0" xfId="28" applyNumberFormat="1" applyFont="1" applyAlignment="1">
      <alignment horizontal="center"/>
    </xf>
    <xf numFmtId="37" fontId="25" fillId="0" borderId="0" xfId="0" applyNumberFormat="1" applyFont="1"/>
    <xf numFmtId="166" fontId="0" fillId="0" borderId="11" xfId="28" applyNumberFormat="1" applyFont="1" applyBorder="1"/>
    <xf numFmtId="43" fontId="0" fillId="0" borderId="0" xfId="28" applyFont="1" applyAlignment="1">
      <alignment horizontal="center"/>
    </xf>
    <xf numFmtId="41" fontId="0" fillId="0" borderId="0" xfId="28" applyNumberFormat="1" applyFont="1" applyAlignment="1">
      <alignment horizontal="center"/>
    </xf>
    <xf numFmtId="166" fontId="0" fillId="0" borderId="0" xfId="40" applyNumberFormat="1" applyFont="1"/>
    <xf numFmtId="0" fontId="15" fillId="0" borderId="0" xfId="40" applyFont="1"/>
    <xf numFmtId="164" fontId="15" fillId="0" borderId="0" xfId="40" applyNumberFormat="1" applyFont="1"/>
    <xf numFmtId="166" fontId="15" fillId="0" borderId="0" xfId="28" applyNumberFormat="1" applyFont="1" applyFill="1" applyBorder="1" applyAlignment="1"/>
    <xf numFmtId="166" fontId="31" fillId="0" borderId="0" xfId="28" applyNumberFormat="1" applyFont="1" applyAlignment="1">
      <alignment horizontal="right"/>
    </xf>
    <xf numFmtId="166" fontId="32" fillId="0" borderId="0" xfId="28" applyNumberFormat="1" applyFont="1"/>
    <xf numFmtId="166" fontId="31" fillId="0" borderId="11" xfId="28" applyNumberFormat="1" applyFont="1" applyBorder="1" applyAlignment="1">
      <alignment horizontal="right"/>
    </xf>
    <xf numFmtId="166" fontId="31" fillId="0" borderId="0" xfId="28" applyNumberFormat="1" applyFont="1"/>
    <xf numFmtId="0" fontId="0" fillId="0" borderId="0" xfId="39" applyFont="1" applyFill="1"/>
    <xf numFmtId="49" fontId="21" fillId="0" borderId="0" xfId="40" applyNumberFormat="1" applyFont="1" applyAlignment="1">
      <alignment horizontal="left"/>
    </xf>
    <xf numFmtId="164" fontId="25" fillId="0" borderId="0" xfId="39" applyNumberFormat="1" applyFont="1" applyAlignment="1">
      <alignment horizontal="center"/>
    </xf>
    <xf numFmtId="0" fontId="23" fillId="0" borderId="0" xfId="39" applyFont="1" applyAlignment="1">
      <alignment horizontal="center"/>
    </xf>
    <xf numFmtId="49" fontId="0" fillId="0" borderId="0" xfId="0" applyNumberFormat="1" applyAlignment="1">
      <alignment horizontal="center"/>
    </xf>
    <xf numFmtId="0" fontId="23" fillId="0" borderId="0" xfId="40" applyFont="1" applyAlignment="1">
      <alignment horizontal="center"/>
    </xf>
    <xf numFmtId="0" fontId="31" fillId="0" borderId="0" xfId="41" applyFont="1" applyAlignment="1">
      <alignment horizontal="center"/>
    </xf>
    <xf numFmtId="0" fontId="15" fillId="0" borderId="0" xfId="41" applyFont="1" applyAlignment="1">
      <alignment horizontal="center"/>
    </xf>
    <xf numFmtId="164" fontId="0" fillId="0" borderId="11" xfId="40" applyNumberFormat="1" applyFont="1" applyBorder="1" applyAlignment="1">
      <alignment horizontal="center"/>
    </xf>
    <xf numFmtId="164" fontId="15" fillId="0" borderId="11" xfId="40" applyNumberFormat="1" applyBorder="1" applyAlignment="1">
      <alignment horizontal="center"/>
    </xf>
    <xf numFmtId="49" fontId="0" fillId="0" borderId="0" xfId="40" applyNumberFormat="1" applyFont="1" applyAlignment="1">
      <alignment horizontal="center"/>
    </xf>
    <xf numFmtId="49" fontId="15" fillId="0" borderId="0" xfId="40" applyNumberFormat="1" applyAlignment="1">
      <alignment horizontal="center"/>
    </xf>
    <xf numFmtId="0" fontId="22" fillId="0" borderId="0" xfId="40" applyFont="1" applyAlignment="1">
      <alignment horizontal="center"/>
    </xf>
    <xf numFmtId="164" fontId="23" fillId="0" borderId="0" xfId="40" applyNumberFormat="1" applyFont="1" applyAlignment="1">
      <alignment horizontal="center"/>
    </xf>
    <xf numFmtId="49" fontId="25" fillId="0" borderId="0" xfId="0" applyNumberFormat="1" applyFont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47" xr:uid="{6B807A0E-21B4-4B9B-A42C-6F83D3414E6E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view="pageBreakPreview" zoomScale="90" zoomScaleNormal="80" zoomScaleSheetLayoutView="90" workbookViewId="0">
      <selection activeCell="A47" sqref="A47"/>
    </sheetView>
  </sheetViews>
  <sheetFormatPr defaultColWidth="9.08984375" defaultRowHeight="20.25" customHeight="1" x14ac:dyDescent="0.3"/>
  <cols>
    <col min="1" max="1" width="42.54296875" style="37" customWidth="1"/>
    <col min="2" max="2" width="5.90625" style="35" customWidth="1"/>
    <col min="3" max="3" width="1" style="33" customWidth="1"/>
    <col min="4" max="4" width="14.90625" style="36" customWidth="1"/>
    <col min="5" max="5" width="1" style="36" customWidth="1"/>
    <col min="6" max="6" width="14.90625" style="36" customWidth="1"/>
    <col min="7" max="7" width="1" style="33" customWidth="1"/>
    <col min="8" max="8" width="13.90625" style="36" customWidth="1"/>
    <col min="9" max="9" width="1" style="36" customWidth="1"/>
    <col min="10" max="10" width="14.90625" style="36" customWidth="1"/>
    <col min="11" max="16384" width="9.08984375" style="33"/>
  </cols>
  <sheetData>
    <row r="1" spans="1:10" ht="20.25" customHeight="1" x14ac:dyDescent="0.35">
      <c r="A1" s="183" t="s">
        <v>0</v>
      </c>
      <c r="B1" s="183"/>
      <c r="C1" s="183"/>
      <c r="D1" s="183"/>
      <c r="E1" s="183"/>
      <c r="F1" s="183"/>
      <c r="H1" s="33"/>
      <c r="I1" s="33"/>
      <c r="J1" s="33"/>
    </row>
    <row r="2" spans="1:10" ht="20.25" customHeight="1" x14ac:dyDescent="0.3">
      <c r="A2" s="34" t="s">
        <v>1</v>
      </c>
    </row>
    <row r="3" spans="1:10" ht="20.25" customHeight="1" x14ac:dyDescent="0.3">
      <c r="C3" s="36"/>
      <c r="G3" s="125"/>
      <c r="H3" s="184"/>
      <c r="I3" s="184"/>
      <c r="J3" s="184"/>
    </row>
    <row r="4" spans="1:10" ht="20.25" customHeight="1" x14ac:dyDescent="0.3">
      <c r="C4" s="38"/>
      <c r="D4" s="184" t="s">
        <v>2</v>
      </c>
      <c r="E4" s="184"/>
      <c r="F4" s="184"/>
      <c r="G4" s="38"/>
      <c r="H4" s="184" t="s">
        <v>3</v>
      </c>
      <c r="I4" s="184"/>
      <c r="J4" s="184"/>
    </row>
    <row r="5" spans="1:10" ht="20.25" customHeight="1" x14ac:dyDescent="0.3">
      <c r="A5" s="34"/>
      <c r="B5" s="126"/>
      <c r="D5" s="127" t="s">
        <v>4</v>
      </c>
      <c r="E5" s="39"/>
      <c r="F5" s="40" t="s">
        <v>5</v>
      </c>
      <c r="H5" s="127" t="s">
        <v>4</v>
      </c>
      <c r="I5" s="39"/>
      <c r="J5" s="40" t="s">
        <v>5</v>
      </c>
    </row>
    <row r="6" spans="1:10" ht="20.25" customHeight="1" x14ac:dyDescent="0.3">
      <c r="A6" s="34" t="s">
        <v>6</v>
      </c>
      <c r="B6" s="126" t="s">
        <v>7</v>
      </c>
      <c r="D6" s="41">
        <v>2021</v>
      </c>
      <c r="E6" s="126"/>
      <c r="F6" s="41">
        <v>2020</v>
      </c>
      <c r="H6" s="41">
        <v>2021</v>
      </c>
      <c r="I6" s="126"/>
      <c r="J6" s="41">
        <v>2020</v>
      </c>
    </row>
    <row r="7" spans="1:10" ht="20.25" customHeight="1" x14ac:dyDescent="0.3">
      <c r="A7" s="33"/>
      <c r="B7" s="33"/>
      <c r="D7" s="41" t="s">
        <v>8</v>
      </c>
      <c r="E7" s="126"/>
      <c r="F7" s="42"/>
      <c r="H7" s="41" t="s">
        <v>8</v>
      </c>
      <c r="I7" s="126"/>
      <c r="J7" s="42"/>
    </row>
    <row r="8" spans="1:10" ht="20.25" customHeight="1" x14ac:dyDescent="0.3">
      <c r="A8" s="34"/>
      <c r="B8" s="126"/>
      <c r="D8" s="185" t="s">
        <v>9</v>
      </c>
      <c r="E8" s="185"/>
      <c r="F8" s="185"/>
      <c r="G8" s="185"/>
      <c r="H8" s="185"/>
      <c r="I8" s="185"/>
      <c r="J8" s="185"/>
    </row>
    <row r="9" spans="1:10" ht="20.25" customHeight="1" x14ac:dyDescent="0.3">
      <c r="A9" s="43" t="s">
        <v>10</v>
      </c>
      <c r="B9" s="44"/>
      <c r="C9" s="45"/>
      <c r="D9" s="46"/>
      <c r="E9" s="46"/>
      <c r="F9" s="46"/>
      <c r="H9" s="46"/>
      <c r="I9" s="46"/>
      <c r="J9" s="46"/>
    </row>
    <row r="10" spans="1:10" ht="20.25" customHeight="1" x14ac:dyDescent="0.3">
      <c r="A10" s="47" t="s">
        <v>11</v>
      </c>
      <c r="B10" s="44"/>
      <c r="C10"/>
      <c r="D10" s="16">
        <v>73874</v>
      </c>
      <c r="E10" s="46"/>
      <c r="F10" s="16">
        <v>30967</v>
      </c>
      <c r="G10" s="143"/>
      <c r="H10" s="60">
        <v>50796</v>
      </c>
      <c r="I10" s="46"/>
      <c r="J10" s="105">
        <v>25699</v>
      </c>
    </row>
    <row r="11" spans="1:10" ht="20.25" customHeight="1" x14ac:dyDescent="0.3">
      <c r="A11" s="182" t="s">
        <v>12</v>
      </c>
      <c r="B11" s="44"/>
      <c r="C11"/>
      <c r="D11" s="60"/>
      <c r="E11" s="46"/>
      <c r="F11" s="16"/>
      <c r="G11" s="143"/>
      <c r="H11" s="105"/>
      <c r="I11" s="46"/>
      <c r="J11" s="105"/>
    </row>
    <row r="12" spans="1:10" ht="20.25" customHeight="1" x14ac:dyDescent="0.3">
      <c r="A12" s="182" t="s">
        <v>203</v>
      </c>
      <c r="B12" s="44"/>
      <c r="C12"/>
      <c r="D12" s="16">
        <v>1000</v>
      </c>
      <c r="E12" s="46"/>
      <c r="F12" s="16" t="s">
        <v>13</v>
      </c>
      <c r="G12" s="143"/>
      <c r="H12" s="60">
        <v>1000</v>
      </c>
      <c r="I12" s="46"/>
      <c r="J12" s="16" t="s">
        <v>13</v>
      </c>
    </row>
    <row r="13" spans="1:10" ht="20.25" customHeight="1" x14ac:dyDescent="0.3">
      <c r="A13" s="47" t="s">
        <v>14</v>
      </c>
      <c r="B13" s="44"/>
      <c r="C13" s="50"/>
      <c r="D13" s="60"/>
      <c r="E13" s="143"/>
      <c r="F13" s="143"/>
      <c r="G13" s="143"/>
      <c r="H13" s="144"/>
      <c r="I13" s="143"/>
      <c r="J13" s="143"/>
    </row>
    <row r="14" spans="1:10" ht="20.25" customHeight="1" x14ac:dyDescent="0.3">
      <c r="A14" s="47" t="s">
        <v>15</v>
      </c>
      <c r="B14" s="44">
        <v>5</v>
      </c>
      <c r="C14"/>
      <c r="D14" s="60">
        <v>407665</v>
      </c>
      <c r="E14" s="46"/>
      <c r="F14" s="145">
        <v>330662</v>
      </c>
      <c r="G14" s="143"/>
      <c r="H14" s="60">
        <v>412527</v>
      </c>
      <c r="I14" s="46"/>
      <c r="J14" s="105">
        <v>330662</v>
      </c>
    </row>
    <row r="15" spans="1:10" ht="20.25" customHeight="1" x14ac:dyDescent="0.3">
      <c r="A15" s="52" t="s">
        <v>16</v>
      </c>
      <c r="B15" s="44"/>
      <c r="C15"/>
      <c r="D15" s="60">
        <v>9861</v>
      </c>
      <c r="E15" s="46"/>
      <c r="F15" s="46">
        <v>1166</v>
      </c>
      <c r="G15" s="143"/>
      <c r="H15" s="60">
        <v>9861</v>
      </c>
      <c r="I15" s="46"/>
      <c r="J15" s="105">
        <v>1166</v>
      </c>
    </row>
    <row r="16" spans="1:10" ht="20.25" customHeight="1" x14ac:dyDescent="0.3">
      <c r="A16" s="52" t="s">
        <v>17</v>
      </c>
      <c r="B16" s="44">
        <v>6</v>
      </c>
      <c r="C16"/>
      <c r="D16" s="60">
        <v>91578</v>
      </c>
      <c r="E16" s="46"/>
      <c r="F16" s="46">
        <v>52914</v>
      </c>
      <c r="G16" s="143"/>
      <c r="H16" s="60">
        <v>2166</v>
      </c>
      <c r="I16" s="46"/>
      <c r="J16" s="105">
        <v>5581</v>
      </c>
    </row>
    <row r="17" spans="1:10" ht="20.25" customHeight="1" x14ac:dyDescent="0.3">
      <c r="A17" s="52" t="s">
        <v>18</v>
      </c>
      <c r="B17" s="44"/>
      <c r="C17"/>
      <c r="D17" s="60">
        <v>2481</v>
      </c>
      <c r="E17" s="46"/>
      <c r="F17" s="46">
        <v>2433</v>
      </c>
      <c r="G17" s="143"/>
      <c r="H17" s="60">
        <v>1568</v>
      </c>
      <c r="I17" s="46"/>
      <c r="J17" s="105">
        <v>2175</v>
      </c>
    </row>
    <row r="18" spans="1:10" ht="20.25" customHeight="1" x14ac:dyDescent="0.3">
      <c r="A18" s="47" t="s">
        <v>19</v>
      </c>
      <c r="B18" s="44">
        <v>4</v>
      </c>
      <c r="C18"/>
      <c r="D18" s="146">
        <v>0</v>
      </c>
      <c r="E18" s="46"/>
      <c r="F18" s="16" t="s">
        <v>13</v>
      </c>
      <c r="G18" s="143"/>
      <c r="H18" s="60">
        <v>15150</v>
      </c>
      <c r="I18" s="46"/>
      <c r="J18" s="105">
        <v>20177</v>
      </c>
    </row>
    <row r="19" spans="1:10" ht="20.25" customHeight="1" x14ac:dyDescent="0.3">
      <c r="A19" s="47" t="s">
        <v>20</v>
      </c>
      <c r="B19" s="44"/>
      <c r="C19"/>
      <c r="D19" s="60">
        <v>127619</v>
      </c>
      <c r="E19" s="46"/>
      <c r="F19" s="46">
        <v>94168</v>
      </c>
      <c r="G19" s="143"/>
      <c r="H19" s="60">
        <v>115131</v>
      </c>
      <c r="I19" s="46"/>
      <c r="J19" s="105">
        <v>94168</v>
      </c>
    </row>
    <row r="20" spans="1:10" ht="20.25" customHeight="1" x14ac:dyDescent="0.3">
      <c r="A20" s="47" t="s">
        <v>21</v>
      </c>
      <c r="B20" s="44">
        <v>4</v>
      </c>
      <c r="C20"/>
      <c r="D20" s="60">
        <v>3238</v>
      </c>
      <c r="E20" s="46"/>
      <c r="F20" s="46">
        <v>2071</v>
      </c>
      <c r="G20" s="143"/>
      <c r="H20" s="60">
        <v>3224</v>
      </c>
      <c r="I20" s="46"/>
      <c r="J20" s="105">
        <v>2038</v>
      </c>
    </row>
    <row r="21" spans="1:10" ht="20.25" customHeight="1" x14ac:dyDescent="0.3">
      <c r="A21" s="53" t="s">
        <v>22</v>
      </c>
      <c r="B21" s="44"/>
      <c r="C21"/>
      <c r="D21" s="54">
        <f>SUM(D10:D20)</f>
        <v>717316</v>
      </c>
      <c r="E21" s="55"/>
      <c r="F21" s="54">
        <f>SUM(F10:F20)</f>
        <v>514381</v>
      </c>
      <c r="G21" s="143"/>
      <c r="H21" s="54">
        <f>SUM(H10:H20)</f>
        <v>611423</v>
      </c>
      <c r="I21" s="55"/>
      <c r="J21" s="54">
        <f>SUM(J10:J20)</f>
        <v>481666</v>
      </c>
    </row>
    <row r="22" spans="1:10" ht="20.25" customHeight="1" x14ac:dyDescent="0.3">
      <c r="A22" s="47"/>
      <c r="B22" s="44"/>
      <c r="C22"/>
      <c r="D22" s="46"/>
      <c r="E22" s="46"/>
      <c r="F22" s="46"/>
      <c r="G22" s="143"/>
      <c r="H22" s="46"/>
      <c r="I22" s="46"/>
      <c r="J22" s="46"/>
    </row>
    <row r="23" spans="1:10" ht="20.25" customHeight="1" x14ac:dyDescent="0.3">
      <c r="A23" s="43" t="s">
        <v>23</v>
      </c>
      <c r="B23" s="44"/>
      <c r="C23"/>
      <c r="D23" s="46"/>
      <c r="E23" s="46"/>
      <c r="F23" s="46"/>
      <c r="G23" s="143"/>
      <c r="H23" s="46"/>
      <c r="I23" s="46"/>
      <c r="J23" s="46"/>
    </row>
    <row r="24" spans="1:10" ht="20.25" customHeight="1" x14ac:dyDescent="0.3">
      <c r="A24" s="50" t="s">
        <v>24</v>
      </c>
      <c r="B24" s="44"/>
      <c r="C24"/>
      <c r="D24" s="146">
        <v>0</v>
      </c>
      <c r="E24" s="46"/>
      <c r="F24" s="46">
        <v>1000</v>
      </c>
      <c r="G24" s="143"/>
      <c r="H24" s="146">
        <v>0</v>
      </c>
      <c r="I24" s="46"/>
      <c r="J24" s="46">
        <v>1000</v>
      </c>
    </row>
    <row r="25" spans="1:10" ht="20.25" customHeight="1" x14ac:dyDescent="0.3">
      <c r="A25" s="47" t="s">
        <v>25</v>
      </c>
      <c r="B25" s="44">
        <v>5</v>
      </c>
      <c r="C25"/>
      <c r="D25" s="60">
        <v>723859</v>
      </c>
      <c r="E25" s="147"/>
      <c r="F25" s="16">
        <v>892111.02500000002</v>
      </c>
      <c r="G25" s="143"/>
      <c r="H25" s="105">
        <v>723859</v>
      </c>
      <c r="I25" s="147"/>
      <c r="J25" s="16">
        <v>892111.02500000002</v>
      </c>
    </row>
    <row r="26" spans="1:10" ht="20.25" customHeight="1" x14ac:dyDescent="0.3">
      <c r="A26" s="47" t="s">
        <v>26</v>
      </c>
      <c r="B26" s="44">
        <v>6</v>
      </c>
      <c r="C26"/>
      <c r="D26" s="60">
        <v>14956</v>
      </c>
      <c r="E26" s="147"/>
      <c r="F26" s="16">
        <v>14812</v>
      </c>
      <c r="G26" s="143"/>
      <c r="H26" s="146">
        <v>0</v>
      </c>
      <c r="I26" s="147"/>
      <c r="J26" s="130">
        <v>0</v>
      </c>
    </row>
    <row r="27" spans="1:10" ht="20.25" customHeight="1" x14ac:dyDescent="0.3">
      <c r="A27" s="47" t="s">
        <v>27</v>
      </c>
      <c r="B27" s="44">
        <v>7</v>
      </c>
      <c r="C27"/>
      <c r="D27" s="146">
        <v>0</v>
      </c>
      <c r="E27" s="147"/>
      <c r="F27" s="130">
        <v>0</v>
      </c>
      <c r="G27" s="143"/>
      <c r="H27" s="105">
        <v>67499</v>
      </c>
      <c r="I27" s="147"/>
      <c r="J27" s="16">
        <v>67499.175000000003</v>
      </c>
    </row>
    <row r="28" spans="1:10" ht="20.25" customHeight="1" x14ac:dyDescent="0.3">
      <c r="A28" s="50" t="s">
        <v>28</v>
      </c>
      <c r="B28" s="44">
        <v>7</v>
      </c>
      <c r="C28"/>
      <c r="D28" s="60">
        <v>3022</v>
      </c>
      <c r="E28" s="46"/>
      <c r="F28" s="46">
        <v>3229.33</v>
      </c>
      <c r="G28" s="143"/>
      <c r="H28" s="105">
        <v>7713</v>
      </c>
      <c r="I28" s="46"/>
      <c r="J28" s="46">
        <v>7713</v>
      </c>
    </row>
    <row r="29" spans="1:10" ht="20.25" customHeight="1" x14ac:dyDescent="0.3">
      <c r="A29" s="47" t="s">
        <v>29</v>
      </c>
      <c r="B29" s="44"/>
      <c r="C29"/>
      <c r="D29" s="60">
        <v>16101</v>
      </c>
      <c r="E29" s="46"/>
      <c r="F29" s="46">
        <v>19693</v>
      </c>
      <c r="G29" s="143"/>
      <c r="H29" s="105">
        <v>12196</v>
      </c>
      <c r="I29" s="46"/>
      <c r="J29" s="46">
        <v>15377.757</v>
      </c>
    </row>
    <row r="30" spans="1:10" ht="20.25" customHeight="1" x14ac:dyDescent="0.3">
      <c r="A30" s="47" t="s">
        <v>30</v>
      </c>
      <c r="B30" s="44"/>
      <c r="C30"/>
      <c r="D30" s="60">
        <v>14559</v>
      </c>
      <c r="E30" s="46"/>
      <c r="F30" s="16">
        <v>19929</v>
      </c>
      <c r="G30" s="143"/>
      <c r="H30" s="105">
        <v>8761</v>
      </c>
      <c r="I30" s="46"/>
      <c r="J30" s="16">
        <v>12729</v>
      </c>
    </row>
    <row r="31" spans="1:10" ht="20.25" customHeight="1" x14ac:dyDescent="0.3">
      <c r="A31" s="47" t="s">
        <v>31</v>
      </c>
      <c r="B31" s="44"/>
      <c r="C31"/>
      <c r="D31" s="60">
        <v>1657</v>
      </c>
      <c r="E31" s="46"/>
      <c r="F31" s="46">
        <v>2210.9589999999998</v>
      </c>
      <c r="G31" s="143"/>
      <c r="H31" s="105">
        <v>963</v>
      </c>
      <c r="I31" s="46"/>
      <c r="J31" s="46">
        <v>1370.94</v>
      </c>
    </row>
    <row r="32" spans="1:10" ht="20.25" customHeight="1" x14ac:dyDescent="0.3">
      <c r="A32" s="47" t="s">
        <v>32</v>
      </c>
      <c r="B32" s="44"/>
      <c r="C32"/>
      <c r="D32" s="60">
        <v>14242</v>
      </c>
      <c r="E32" s="46"/>
      <c r="F32" s="46">
        <v>8712</v>
      </c>
      <c r="G32" s="143"/>
      <c r="H32" s="105">
        <v>13789</v>
      </c>
      <c r="I32" s="46"/>
      <c r="J32" s="46">
        <v>8417</v>
      </c>
    </row>
    <row r="33" spans="1:10" ht="20.25" customHeight="1" x14ac:dyDescent="0.3">
      <c r="A33" s="56" t="s">
        <v>33</v>
      </c>
      <c r="B33" s="44">
        <v>4</v>
      </c>
      <c r="C33" s="45"/>
      <c r="D33" s="60">
        <v>628</v>
      </c>
      <c r="E33" s="46"/>
      <c r="F33" s="46">
        <v>340</v>
      </c>
      <c r="G33" s="143"/>
      <c r="H33" s="60">
        <v>628</v>
      </c>
      <c r="I33" s="46"/>
      <c r="J33" s="46">
        <v>325</v>
      </c>
    </row>
    <row r="34" spans="1:10" ht="20.25" customHeight="1" x14ac:dyDescent="0.3">
      <c r="A34" s="53" t="s">
        <v>34</v>
      </c>
      <c r="B34" s="44"/>
      <c r="C34" s="45"/>
      <c r="D34" s="54">
        <f>SUM(D24:D33)</f>
        <v>789024</v>
      </c>
      <c r="E34" s="55"/>
      <c r="F34" s="54">
        <f>SUM(F24:F33)</f>
        <v>962037.31400000001</v>
      </c>
      <c r="G34" s="143"/>
      <c r="H34" s="54">
        <f>SUM(H24:H33)</f>
        <v>835408</v>
      </c>
      <c r="I34" s="55"/>
      <c r="J34" s="54">
        <f>SUM(J24:J33)</f>
        <v>1006542.897</v>
      </c>
    </row>
    <row r="35" spans="1:10" ht="20.25" customHeight="1" x14ac:dyDescent="0.3">
      <c r="A35" s="56"/>
      <c r="B35" s="44"/>
      <c r="C35" s="45"/>
      <c r="D35" s="46"/>
      <c r="E35" s="46"/>
      <c r="F35" s="46"/>
      <c r="G35" s="143"/>
      <c r="H35" s="46"/>
      <c r="I35" s="46"/>
      <c r="J35" s="46"/>
    </row>
    <row r="36" spans="1:10" ht="20.25" customHeight="1" thickBot="1" x14ac:dyDescent="0.35">
      <c r="A36" s="53" t="s">
        <v>35</v>
      </c>
      <c r="B36" s="44"/>
      <c r="C36" s="45"/>
      <c r="D36" s="58">
        <f>D21+D34</f>
        <v>1506340</v>
      </c>
      <c r="E36" s="55"/>
      <c r="F36" s="58">
        <f>F21+F34</f>
        <v>1476418.314</v>
      </c>
      <c r="G36" s="143"/>
      <c r="H36" s="58">
        <f>H21+H34</f>
        <v>1446831</v>
      </c>
      <c r="I36" s="55"/>
      <c r="J36" s="58">
        <f>J21+J34</f>
        <v>1488208.8969999999</v>
      </c>
    </row>
    <row r="37" spans="1:10" ht="20.25" customHeight="1" thickTop="1" x14ac:dyDescent="0.3">
      <c r="A37" s="56"/>
      <c r="B37" s="44"/>
      <c r="C37" s="45"/>
      <c r="D37" s="49"/>
      <c r="E37" s="46"/>
      <c r="F37" s="46"/>
      <c r="H37" s="49"/>
      <c r="I37" s="46"/>
      <c r="J37" s="46"/>
    </row>
    <row r="38" spans="1:10" ht="20.25" customHeight="1" x14ac:dyDescent="0.3">
      <c r="A38" s="53"/>
      <c r="B38" s="44"/>
      <c r="C38" s="45"/>
      <c r="D38" s="55"/>
      <c r="E38" s="55"/>
      <c r="F38" s="55"/>
      <c r="H38" s="55"/>
      <c r="I38" s="55"/>
      <c r="J38" s="55"/>
    </row>
    <row r="40" spans="1:10" ht="20.25" customHeight="1" x14ac:dyDescent="0.35">
      <c r="A40" s="183" t="s">
        <v>0</v>
      </c>
      <c r="B40" s="183"/>
      <c r="C40" s="183"/>
      <c r="D40" s="183"/>
      <c r="E40" s="183"/>
      <c r="F40" s="183"/>
      <c r="H40" s="33"/>
      <c r="I40" s="33"/>
      <c r="J40" s="33"/>
    </row>
    <row r="41" spans="1:10" ht="20.25" customHeight="1" x14ac:dyDescent="0.3">
      <c r="A41" s="34" t="s">
        <v>1</v>
      </c>
    </row>
    <row r="42" spans="1:10" ht="20.25" customHeight="1" x14ac:dyDescent="0.3">
      <c r="A42" s="34"/>
      <c r="C42" s="59"/>
      <c r="D42" s="59"/>
      <c r="E42" s="59"/>
      <c r="F42" s="125"/>
      <c r="G42" s="125"/>
      <c r="H42" s="184"/>
      <c r="I42" s="184"/>
      <c r="J42" s="184"/>
    </row>
    <row r="43" spans="1:10" ht="20.25" customHeight="1" x14ac:dyDescent="0.3">
      <c r="A43" s="34"/>
      <c r="C43" s="38"/>
      <c r="D43" s="184" t="s">
        <v>2</v>
      </c>
      <c r="E43" s="184"/>
      <c r="F43" s="184"/>
      <c r="G43" s="38"/>
      <c r="H43" s="184" t="s">
        <v>3</v>
      </c>
      <c r="I43" s="184"/>
      <c r="J43" s="184"/>
    </row>
    <row r="44" spans="1:10" ht="20.25" customHeight="1" x14ac:dyDescent="0.3">
      <c r="A44" s="34"/>
      <c r="B44" s="126"/>
      <c r="D44" s="127" t="s">
        <v>4</v>
      </c>
      <c r="E44" s="39"/>
      <c r="F44" s="40" t="s">
        <v>5</v>
      </c>
      <c r="H44" s="127" t="s">
        <v>4</v>
      </c>
      <c r="I44" s="39"/>
      <c r="J44" s="40" t="s">
        <v>5</v>
      </c>
    </row>
    <row r="45" spans="1:10" ht="20.25" customHeight="1" x14ac:dyDescent="0.3">
      <c r="A45" s="34" t="s">
        <v>36</v>
      </c>
      <c r="B45" s="126" t="s">
        <v>7</v>
      </c>
      <c r="D45" s="41">
        <v>2021</v>
      </c>
      <c r="E45" s="126"/>
      <c r="F45" s="41">
        <v>2020</v>
      </c>
      <c r="H45" s="41">
        <v>2021</v>
      </c>
      <c r="I45" s="126"/>
      <c r="J45" s="41">
        <v>2020</v>
      </c>
    </row>
    <row r="46" spans="1:10" ht="20.25" customHeight="1" x14ac:dyDescent="0.3">
      <c r="A46" s="34"/>
      <c r="B46" s="126"/>
      <c r="D46" s="41" t="s">
        <v>8</v>
      </c>
      <c r="E46" s="126"/>
      <c r="F46" s="42"/>
      <c r="H46" s="41" t="s">
        <v>8</v>
      </c>
      <c r="I46" s="126"/>
      <c r="J46" s="42"/>
    </row>
    <row r="47" spans="1:10" ht="20.25" customHeight="1" x14ac:dyDescent="0.3">
      <c r="A47" s="34"/>
      <c r="B47" s="126"/>
      <c r="D47" s="185" t="s">
        <v>9</v>
      </c>
      <c r="E47" s="185"/>
      <c r="F47" s="185"/>
      <c r="G47" s="185"/>
      <c r="H47" s="185"/>
      <c r="I47" s="185"/>
      <c r="J47" s="185"/>
    </row>
    <row r="48" spans="1:10" ht="20.25" customHeight="1" x14ac:dyDescent="0.3">
      <c r="A48" s="43" t="s">
        <v>37</v>
      </c>
      <c r="B48" s="44"/>
      <c r="C48" s="45"/>
      <c r="D48" s="46"/>
      <c r="E48" s="46"/>
      <c r="F48" s="46"/>
      <c r="H48" s="46"/>
      <c r="I48" s="46"/>
      <c r="J48" s="46"/>
    </row>
    <row r="49" spans="1:10" ht="20.25" customHeight="1" x14ac:dyDescent="0.3">
      <c r="A49" s="47" t="s">
        <v>206</v>
      </c>
      <c r="B49" s="44">
        <v>8</v>
      </c>
      <c r="C49" s="45"/>
      <c r="D49" s="60">
        <v>110000</v>
      </c>
      <c r="E49" s="148"/>
      <c r="F49" s="60">
        <v>72457</v>
      </c>
      <c r="G49" s="50"/>
      <c r="H49" s="60">
        <v>70000</v>
      </c>
      <c r="I49" s="148"/>
      <c r="J49" s="148">
        <v>72457</v>
      </c>
    </row>
    <row r="50" spans="1:10" ht="20.25" customHeight="1" x14ac:dyDescent="0.3">
      <c r="A50" s="47" t="s">
        <v>39</v>
      </c>
      <c r="B50" s="44">
        <v>4</v>
      </c>
      <c r="C50" s="45"/>
      <c r="D50" s="60">
        <v>22957</v>
      </c>
      <c r="E50" s="148"/>
      <c r="F50" s="60">
        <v>13179</v>
      </c>
      <c r="G50" s="50"/>
      <c r="H50" s="149">
        <v>20160</v>
      </c>
      <c r="I50" s="148"/>
      <c r="J50" s="148">
        <v>10639</v>
      </c>
    </row>
    <row r="51" spans="1:10" ht="20.25" customHeight="1" x14ac:dyDescent="0.3">
      <c r="A51" s="47" t="s">
        <v>40</v>
      </c>
      <c r="B51" s="44"/>
      <c r="C51" s="45"/>
      <c r="D51" s="60"/>
      <c r="E51" s="148"/>
      <c r="F51" s="60"/>
      <c r="G51" s="50"/>
      <c r="H51" s="133"/>
      <c r="I51" s="148"/>
      <c r="J51" s="148"/>
    </row>
    <row r="52" spans="1:10" ht="20.25" customHeight="1" x14ac:dyDescent="0.3">
      <c r="A52" s="47" t="s">
        <v>38</v>
      </c>
      <c r="B52" s="44">
        <v>8</v>
      </c>
      <c r="C52" s="45"/>
      <c r="D52" s="60">
        <v>152175</v>
      </c>
      <c r="E52" s="148"/>
      <c r="F52" s="60">
        <v>83166</v>
      </c>
      <c r="G52" s="50"/>
      <c r="H52" s="149">
        <v>152175</v>
      </c>
      <c r="I52" s="148"/>
      <c r="J52" s="148">
        <v>83166</v>
      </c>
    </row>
    <row r="53" spans="1:10" ht="20.25" customHeight="1" x14ac:dyDescent="0.3">
      <c r="A53" s="47" t="s">
        <v>41</v>
      </c>
      <c r="B53" s="44">
        <v>8</v>
      </c>
      <c r="C53" s="45"/>
      <c r="D53" s="60">
        <v>7789</v>
      </c>
      <c r="E53" s="148"/>
      <c r="F53" s="128">
        <v>7903</v>
      </c>
      <c r="G53" s="50"/>
      <c r="H53" s="149">
        <v>3875</v>
      </c>
      <c r="I53" s="148"/>
      <c r="J53" s="128">
        <v>4859</v>
      </c>
    </row>
    <row r="54" spans="1:10" ht="20.25" customHeight="1" x14ac:dyDescent="0.3">
      <c r="A54" s="47" t="s">
        <v>42</v>
      </c>
      <c r="B54" s="44" t="s">
        <v>43</v>
      </c>
      <c r="C54" s="45"/>
      <c r="D54" s="60">
        <v>35000</v>
      </c>
      <c r="E54" s="148"/>
      <c r="F54" s="60">
        <v>30000</v>
      </c>
      <c r="G54" s="50"/>
      <c r="H54" s="134">
        <v>0</v>
      </c>
      <c r="I54" s="148"/>
      <c r="J54" s="148">
        <v>34000</v>
      </c>
    </row>
    <row r="55" spans="1:10" ht="20.25" customHeight="1" x14ac:dyDescent="0.3">
      <c r="A55" s="47" t="s">
        <v>44</v>
      </c>
      <c r="B55" s="44">
        <v>8</v>
      </c>
      <c r="C55" s="45"/>
      <c r="D55" s="60">
        <v>33000</v>
      </c>
      <c r="E55" s="148"/>
      <c r="F55" s="60">
        <v>150000</v>
      </c>
      <c r="G55" s="50"/>
      <c r="H55" s="149">
        <v>33000</v>
      </c>
      <c r="I55" s="148"/>
      <c r="J55" s="148">
        <v>150000</v>
      </c>
    </row>
    <row r="56" spans="1:10" ht="20.25" customHeight="1" x14ac:dyDescent="0.3">
      <c r="A56" s="47" t="s">
        <v>40</v>
      </c>
      <c r="B56" s="44"/>
      <c r="C56" s="45"/>
      <c r="D56" s="60"/>
      <c r="E56" s="148"/>
      <c r="F56" s="60"/>
      <c r="G56" s="50"/>
      <c r="H56" s="133"/>
      <c r="I56" s="148"/>
      <c r="J56" s="148"/>
    </row>
    <row r="57" spans="1:10" ht="20.25" customHeight="1" x14ac:dyDescent="0.3">
      <c r="A57" s="47" t="s">
        <v>45</v>
      </c>
      <c r="B57" s="44">
        <v>8</v>
      </c>
      <c r="C57" s="45"/>
      <c r="D57" s="60">
        <v>3528</v>
      </c>
      <c r="E57" s="148"/>
      <c r="F57" s="128">
        <v>3407</v>
      </c>
      <c r="G57" s="50"/>
      <c r="H57" s="149">
        <v>3528</v>
      </c>
      <c r="I57" s="148"/>
      <c r="J57" s="128">
        <v>3407</v>
      </c>
    </row>
    <row r="58" spans="1:10" ht="20.25" customHeight="1" x14ac:dyDescent="0.3">
      <c r="A58" s="47" t="s">
        <v>46</v>
      </c>
      <c r="B58" s="44"/>
      <c r="C58" s="45"/>
      <c r="D58" s="132">
        <v>2360</v>
      </c>
      <c r="E58" s="148"/>
      <c r="F58" s="60">
        <v>1785</v>
      </c>
      <c r="G58" s="50"/>
      <c r="H58" s="132">
        <v>1490</v>
      </c>
      <c r="I58" s="148"/>
      <c r="J58" s="148">
        <v>1785</v>
      </c>
    </row>
    <row r="59" spans="1:10" ht="20.25" customHeight="1" x14ac:dyDescent="0.3">
      <c r="A59" s="52" t="s">
        <v>47</v>
      </c>
      <c r="B59" s="44">
        <v>4</v>
      </c>
      <c r="C59" s="45"/>
      <c r="D59" s="60">
        <v>8132</v>
      </c>
      <c r="E59" s="148"/>
      <c r="F59" s="60">
        <v>6794</v>
      </c>
      <c r="G59" s="50"/>
      <c r="H59" s="149">
        <v>8414</v>
      </c>
      <c r="I59" s="148"/>
      <c r="J59" s="148">
        <v>6746</v>
      </c>
    </row>
    <row r="60" spans="1:10" ht="20.25" customHeight="1" x14ac:dyDescent="0.3">
      <c r="A60" s="53" t="s">
        <v>48</v>
      </c>
      <c r="B60" s="44"/>
      <c r="C60" s="45"/>
      <c r="D60" s="54">
        <f>SUM(D49:D59)</f>
        <v>374941</v>
      </c>
      <c r="E60" s="55"/>
      <c r="F60" s="54">
        <f>SUM(F49:F59)</f>
        <v>368691</v>
      </c>
      <c r="G60" s="50"/>
      <c r="H60" s="54">
        <f>SUM(H49:H59)</f>
        <v>292642</v>
      </c>
      <c r="I60" s="55"/>
      <c r="J60" s="54">
        <f>SUM(J49:J59)</f>
        <v>367059</v>
      </c>
    </row>
    <row r="61" spans="1:10" ht="20.25" customHeight="1" x14ac:dyDescent="0.3">
      <c r="A61" s="56"/>
      <c r="B61" s="44"/>
      <c r="C61" s="45"/>
      <c r="D61" s="148"/>
      <c r="E61" s="148"/>
      <c r="F61" s="148"/>
      <c r="G61" s="50"/>
      <c r="H61" s="148"/>
      <c r="I61" s="148"/>
      <c r="J61" s="148"/>
    </row>
    <row r="62" spans="1:10" ht="20.25" customHeight="1" x14ac:dyDescent="0.3">
      <c r="A62" s="43" t="s">
        <v>49</v>
      </c>
      <c r="B62" s="44"/>
      <c r="C62" s="45"/>
      <c r="D62" s="148"/>
      <c r="E62" s="148"/>
      <c r="F62" s="148"/>
      <c r="G62" s="50"/>
      <c r="H62" s="148"/>
      <c r="I62" s="148"/>
      <c r="J62" s="148"/>
    </row>
    <row r="63" spans="1:10" ht="20.25" customHeight="1" x14ac:dyDescent="0.3">
      <c r="A63" s="47" t="s">
        <v>50</v>
      </c>
      <c r="B63" s="44">
        <v>8</v>
      </c>
      <c r="C63" s="45"/>
      <c r="D63" s="60">
        <v>402657</v>
      </c>
      <c r="E63" s="148"/>
      <c r="F63" s="148">
        <v>335715</v>
      </c>
      <c r="G63" s="50"/>
      <c r="H63" s="149">
        <v>402657</v>
      </c>
      <c r="I63" s="148"/>
      <c r="J63" s="148">
        <v>335715</v>
      </c>
    </row>
    <row r="64" spans="1:10" ht="20.25" customHeight="1" x14ac:dyDescent="0.3">
      <c r="A64" s="47" t="s">
        <v>51</v>
      </c>
      <c r="B64" s="44">
        <v>8</v>
      </c>
      <c r="C64" s="45"/>
      <c r="D64" s="60">
        <v>6125</v>
      </c>
      <c r="E64" s="148"/>
      <c r="F64" s="128">
        <v>11155</v>
      </c>
      <c r="G64" s="50"/>
      <c r="H64" s="129">
        <v>4764</v>
      </c>
      <c r="I64" s="148"/>
      <c r="J64" s="128">
        <v>7418</v>
      </c>
    </row>
    <row r="65" spans="1:10" ht="20.25" customHeight="1" x14ac:dyDescent="0.3">
      <c r="A65" s="47" t="s">
        <v>52</v>
      </c>
      <c r="B65" s="44">
        <v>8</v>
      </c>
      <c r="C65" s="45"/>
      <c r="D65" s="60">
        <v>7314</v>
      </c>
      <c r="E65" s="148"/>
      <c r="F65" s="128">
        <v>9903</v>
      </c>
      <c r="G65" s="50"/>
      <c r="H65" s="129">
        <v>7314</v>
      </c>
      <c r="I65" s="148"/>
      <c r="J65" s="128">
        <v>9903</v>
      </c>
    </row>
    <row r="66" spans="1:10" ht="20.25" customHeight="1" x14ac:dyDescent="0.3">
      <c r="A66" s="47" t="s">
        <v>53</v>
      </c>
      <c r="B66" s="44"/>
      <c r="C66" s="45"/>
      <c r="D66" s="60">
        <v>3094</v>
      </c>
      <c r="E66" s="60"/>
      <c r="F66" s="149">
        <v>1803.0150000000001</v>
      </c>
      <c r="G66" s="150"/>
      <c r="H66" s="129">
        <v>2499</v>
      </c>
      <c r="I66" s="133"/>
      <c r="J66" s="149">
        <v>1208.806</v>
      </c>
    </row>
    <row r="67" spans="1:10" ht="20.25" customHeight="1" x14ac:dyDescent="0.3">
      <c r="A67" s="47" t="s">
        <v>54</v>
      </c>
      <c r="B67" s="44">
        <v>4</v>
      </c>
      <c r="C67" s="45"/>
      <c r="D67" s="60">
        <v>347</v>
      </c>
      <c r="E67" s="60"/>
      <c r="F67" s="149">
        <v>582</v>
      </c>
      <c r="G67" s="150"/>
      <c r="H67" s="129">
        <v>347</v>
      </c>
      <c r="I67" s="133"/>
      <c r="J67" s="149">
        <v>819.88400000000001</v>
      </c>
    </row>
    <row r="68" spans="1:10" ht="20.25" customHeight="1" x14ac:dyDescent="0.3">
      <c r="A68" s="53" t="s">
        <v>55</v>
      </c>
      <c r="B68" s="44"/>
      <c r="C68" s="45"/>
      <c r="D68" s="54">
        <f>SUM(D63:D67)</f>
        <v>419537</v>
      </c>
      <c r="E68" s="55"/>
      <c r="F68" s="54">
        <f>SUM(F63:F67)</f>
        <v>359158.01500000001</v>
      </c>
      <c r="G68" s="50"/>
      <c r="H68" s="54">
        <f>SUM(H63:H67)</f>
        <v>417581</v>
      </c>
      <c r="I68" s="55"/>
      <c r="J68" s="54">
        <f>SUM(J63:J67)</f>
        <v>355064.69</v>
      </c>
    </row>
    <row r="69" spans="1:10" ht="20.25" customHeight="1" x14ac:dyDescent="0.3">
      <c r="A69" s="53"/>
      <c r="B69" s="44"/>
      <c r="C69" s="45"/>
      <c r="D69" s="55"/>
      <c r="E69" s="55"/>
      <c r="F69" s="55"/>
      <c r="G69" s="50"/>
      <c r="H69" s="55"/>
      <c r="I69" s="55"/>
      <c r="J69" s="55"/>
    </row>
    <row r="70" spans="1:10" ht="20.25" customHeight="1" x14ac:dyDescent="0.3">
      <c r="A70" s="53" t="s">
        <v>56</v>
      </c>
      <c r="B70" s="44"/>
      <c r="C70" s="45"/>
      <c r="D70" s="61">
        <f>+D60+D68</f>
        <v>794478</v>
      </c>
      <c r="E70" s="55"/>
      <c r="F70" s="61">
        <f>+F60+F68</f>
        <v>727849.01500000001</v>
      </c>
      <c r="G70" s="50"/>
      <c r="H70" s="61">
        <f>+H60+H68</f>
        <v>710223</v>
      </c>
      <c r="I70" s="55"/>
      <c r="J70" s="61">
        <f>+J60+J68</f>
        <v>722123.69</v>
      </c>
    </row>
    <row r="71" spans="1:10" ht="20.25" customHeight="1" x14ac:dyDescent="0.3">
      <c r="A71" s="56"/>
      <c r="B71" s="44"/>
      <c r="C71" s="45"/>
      <c r="D71" s="46"/>
      <c r="E71" s="46"/>
      <c r="F71" s="46"/>
      <c r="H71" s="46"/>
      <c r="I71" s="46"/>
      <c r="J71" s="46"/>
    </row>
    <row r="72" spans="1:10" ht="20.25" customHeight="1" x14ac:dyDescent="0.35">
      <c r="A72" s="183" t="s">
        <v>0</v>
      </c>
      <c r="B72" s="183"/>
      <c r="C72" s="183"/>
      <c r="D72" s="183"/>
      <c r="E72" s="183"/>
      <c r="F72" s="183"/>
      <c r="H72" s="33"/>
      <c r="I72" s="33"/>
      <c r="J72" s="33"/>
    </row>
    <row r="73" spans="1:10" ht="20.25" customHeight="1" x14ac:dyDescent="0.3">
      <c r="A73" s="34" t="s">
        <v>1</v>
      </c>
    </row>
    <row r="74" spans="1:10" ht="20.25" customHeight="1" x14ac:dyDescent="0.3">
      <c r="A74" s="34"/>
    </row>
    <row r="75" spans="1:10" ht="20.25" customHeight="1" x14ac:dyDescent="0.3">
      <c r="A75" s="34"/>
      <c r="C75" s="38"/>
      <c r="D75" s="184" t="s">
        <v>2</v>
      </c>
      <c r="E75" s="184"/>
      <c r="F75" s="184"/>
      <c r="G75" s="38"/>
      <c r="H75" s="184" t="s">
        <v>3</v>
      </c>
      <c r="I75" s="184"/>
      <c r="J75" s="184"/>
    </row>
    <row r="76" spans="1:10" ht="20.25" customHeight="1" x14ac:dyDescent="0.3">
      <c r="A76" s="34"/>
      <c r="B76" s="126"/>
      <c r="D76" s="127" t="s">
        <v>4</v>
      </c>
      <c r="E76" s="39"/>
      <c r="F76" s="40" t="s">
        <v>5</v>
      </c>
      <c r="H76" s="127" t="s">
        <v>4</v>
      </c>
      <c r="I76" s="39"/>
      <c r="J76" s="40" t="s">
        <v>5</v>
      </c>
    </row>
    <row r="77" spans="1:10" ht="20.25" customHeight="1" x14ac:dyDescent="0.3">
      <c r="A77" s="34" t="s">
        <v>36</v>
      </c>
      <c r="B77" s="126"/>
      <c r="D77" s="41">
        <v>2021</v>
      </c>
      <c r="E77" s="126"/>
      <c r="F77" s="41">
        <v>2020</v>
      </c>
      <c r="H77" s="41">
        <v>2021</v>
      </c>
      <c r="I77" s="126"/>
      <c r="J77" s="41">
        <v>2020</v>
      </c>
    </row>
    <row r="78" spans="1:10" ht="20.25" customHeight="1" x14ac:dyDescent="0.3">
      <c r="A78" s="34"/>
      <c r="B78" s="126"/>
      <c r="D78" s="41" t="s">
        <v>8</v>
      </c>
      <c r="E78" s="126"/>
      <c r="F78" s="42"/>
      <c r="H78" s="41" t="s">
        <v>8</v>
      </c>
      <c r="I78" s="126"/>
      <c r="J78" s="42"/>
    </row>
    <row r="79" spans="1:10" ht="20.25" customHeight="1" x14ac:dyDescent="0.3">
      <c r="A79" s="34"/>
      <c r="B79" s="126"/>
      <c r="D79" s="185" t="s">
        <v>9</v>
      </c>
      <c r="E79" s="185"/>
      <c r="F79" s="185"/>
      <c r="G79" s="185"/>
      <c r="H79" s="185"/>
      <c r="I79" s="185"/>
      <c r="J79" s="185"/>
    </row>
    <row r="80" spans="1:10" ht="20.25" customHeight="1" x14ac:dyDescent="0.3">
      <c r="A80" s="43" t="s">
        <v>57</v>
      </c>
      <c r="B80" s="44"/>
      <c r="C80" s="45"/>
      <c r="D80" s="46"/>
      <c r="E80" s="46"/>
      <c r="F80" s="46"/>
      <c r="H80" s="46"/>
      <c r="I80" s="46"/>
      <c r="J80" s="46"/>
    </row>
    <row r="81" spans="1:10" ht="20.25" customHeight="1" x14ac:dyDescent="0.3">
      <c r="A81" s="56" t="s">
        <v>58</v>
      </c>
      <c r="B81" s="44" t="s">
        <v>59</v>
      </c>
      <c r="C81" s="45"/>
      <c r="D81" s="46"/>
      <c r="E81" s="46"/>
      <c r="F81" s="46"/>
      <c r="H81" s="46"/>
      <c r="I81" s="46"/>
      <c r="J81" s="46"/>
    </row>
    <row r="82" spans="1:10" ht="20.25" customHeight="1" x14ac:dyDescent="0.3">
      <c r="A82" s="56" t="s">
        <v>60</v>
      </c>
      <c r="B82" s="44"/>
      <c r="C82" s="45"/>
      <c r="D82" s="46"/>
      <c r="E82" s="46"/>
      <c r="F82" s="46"/>
      <c r="H82" s="46"/>
      <c r="I82" s="46"/>
      <c r="J82" s="46"/>
    </row>
    <row r="83" spans="1:10" ht="20.25" customHeight="1" x14ac:dyDescent="0.3">
      <c r="A83" s="62" t="s">
        <v>61</v>
      </c>
      <c r="B83" s="44"/>
      <c r="C83" s="45"/>
      <c r="D83" s="46"/>
      <c r="E83" s="46"/>
      <c r="F83" s="46"/>
      <c r="H83" s="46"/>
      <c r="I83" s="46"/>
      <c r="J83" s="46"/>
    </row>
    <row r="84" spans="1:10" ht="20.25" customHeight="1" thickBot="1" x14ac:dyDescent="0.35">
      <c r="A84" s="62" t="s">
        <v>62</v>
      </c>
      <c r="B84" s="44"/>
      <c r="C84" s="45"/>
      <c r="D84" s="155">
        <v>375187</v>
      </c>
      <c r="E84" s="148"/>
      <c r="F84" s="148"/>
      <c r="G84" s="50"/>
      <c r="H84" s="155">
        <v>375187</v>
      </c>
      <c r="I84" s="148"/>
      <c r="J84" s="148"/>
    </row>
    <row r="85" spans="1:10" ht="20.25" customHeight="1" thickTop="1" x14ac:dyDescent="0.3">
      <c r="A85" s="62" t="s">
        <v>63</v>
      </c>
      <c r="B85" s="44"/>
      <c r="C85" s="45"/>
      <c r="D85" s="148"/>
      <c r="E85" s="148"/>
      <c r="F85" s="148"/>
      <c r="G85" s="50"/>
      <c r="H85" s="148"/>
      <c r="I85" s="148"/>
      <c r="J85" s="148"/>
    </row>
    <row r="86" spans="1:10" ht="20.25" customHeight="1" thickBot="1" x14ac:dyDescent="0.35">
      <c r="A86" s="62" t="s">
        <v>62</v>
      </c>
      <c r="B86" s="44"/>
      <c r="C86" s="45"/>
      <c r="D86" s="50"/>
      <c r="E86" s="148"/>
      <c r="F86" s="151">
        <v>357321</v>
      </c>
      <c r="G86" s="50"/>
      <c r="H86" s="50"/>
      <c r="I86" s="148"/>
      <c r="J86" s="151">
        <v>357321</v>
      </c>
    </row>
    <row r="87" spans="1:10" ht="20.25" customHeight="1" thickTop="1" x14ac:dyDescent="0.3">
      <c r="A87" s="56" t="s">
        <v>64</v>
      </c>
      <c r="B87" s="44"/>
      <c r="C87" s="45"/>
      <c r="D87" s="148"/>
      <c r="E87" s="148"/>
      <c r="F87" s="148"/>
      <c r="G87" s="50"/>
      <c r="H87" s="148"/>
      <c r="I87" s="148"/>
      <c r="J87" s="148"/>
    </row>
    <row r="88" spans="1:10" ht="20.25" customHeight="1" x14ac:dyDescent="0.3">
      <c r="A88" s="62" t="s">
        <v>65</v>
      </c>
      <c r="B88" s="44"/>
      <c r="C88" s="45"/>
      <c r="D88" s="148"/>
      <c r="E88" s="148"/>
      <c r="F88" s="148"/>
      <c r="G88" s="50"/>
      <c r="H88" s="148"/>
      <c r="I88" s="148"/>
      <c r="J88" s="148"/>
    </row>
    <row r="89" spans="1:10" ht="20.25" customHeight="1" x14ac:dyDescent="0.3">
      <c r="A89" s="62" t="s">
        <v>62</v>
      </c>
      <c r="B89" s="44"/>
      <c r="C89" s="45"/>
      <c r="D89" s="156">
        <v>375187</v>
      </c>
      <c r="E89" s="148"/>
      <c r="F89" s="128" t="s">
        <v>13</v>
      </c>
      <c r="G89" s="50"/>
      <c r="H89" s="156">
        <v>375187</v>
      </c>
      <c r="I89" s="148"/>
      <c r="J89" s="128" t="s">
        <v>13</v>
      </c>
    </row>
    <row r="90" spans="1:10" ht="20.25" customHeight="1" x14ac:dyDescent="0.3">
      <c r="A90" s="62" t="s">
        <v>66</v>
      </c>
      <c r="B90" s="44"/>
      <c r="C90" s="45"/>
      <c r="D90" s="152"/>
      <c r="E90" s="148"/>
      <c r="F90" s="128"/>
      <c r="G90" s="50"/>
      <c r="H90" s="152"/>
      <c r="I90" s="148"/>
      <c r="J90" s="128"/>
    </row>
    <row r="91" spans="1:10" ht="20.25" customHeight="1" x14ac:dyDescent="0.3">
      <c r="A91" s="62" t="s">
        <v>62</v>
      </c>
      <c r="B91" s="44"/>
      <c r="C91" s="45"/>
      <c r="D91" s="157">
        <v>0</v>
      </c>
      <c r="E91" s="148"/>
      <c r="F91" s="128">
        <v>357321</v>
      </c>
      <c r="G91" s="50"/>
      <c r="H91" s="157">
        <v>0</v>
      </c>
      <c r="I91" s="148"/>
      <c r="J91" s="128">
        <v>357321</v>
      </c>
    </row>
    <row r="92" spans="1:10" ht="20.25" customHeight="1" x14ac:dyDescent="0.3">
      <c r="A92" s="47" t="s">
        <v>67</v>
      </c>
      <c r="B92" s="44"/>
      <c r="C92" s="45"/>
      <c r="D92" s="60">
        <v>317914</v>
      </c>
      <c r="E92" s="148"/>
      <c r="F92" s="148">
        <v>317914</v>
      </c>
      <c r="G92" s="50"/>
      <c r="H92" s="60">
        <v>317914</v>
      </c>
      <c r="I92" s="148"/>
      <c r="J92" s="148">
        <v>317914</v>
      </c>
    </row>
    <row r="93" spans="1:10" ht="20.25" customHeight="1" x14ac:dyDescent="0.3">
      <c r="A93" s="47" t="s">
        <v>68</v>
      </c>
      <c r="B93" s="44"/>
      <c r="C93" s="45"/>
      <c r="D93" s="60">
        <v>2736</v>
      </c>
      <c r="E93" s="148"/>
      <c r="F93" s="148">
        <v>2736</v>
      </c>
      <c r="G93" s="50"/>
      <c r="H93" s="60">
        <v>2736</v>
      </c>
      <c r="I93" s="148"/>
      <c r="J93" s="148">
        <v>2736</v>
      </c>
    </row>
    <row r="94" spans="1:10" ht="20.25" customHeight="1" x14ac:dyDescent="0.3">
      <c r="A94" s="47" t="s">
        <v>200</v>
      </c>
      <c r="B94" s="44"/>
      <c r="C94" s="45"/>
      <c r="D94" s="148"/>
      <c r="E94" s="148"/>
      <c r="F94" s="148"/>
      <c r="G94" s="50"/>
      <c r="H94" s="148"/>
      <c r="I94" s="148"/>
      <c r="J94" s="148"/>
    </row>
    <row r="95" spans="1:10" ht="20.25" customHeight="1" x14ac:dyDescent="0.3">
      <c r="A95" s="47" t="s">
        <v>70</v>
      </c>
      <c r="B95" s="44"/>
      <c r="C95"/>
      <c r="D95" s="60"/>
      <c r="E95" s="148"/>
      <c r="F95" s="63"/>
      <c r="G95" s="50"/>
      <c r="H95" s="148"/>
      <c r="I95" s="148"/>
      <c r="J95" s="63"/>
    </row>
    <row r="96" spans="1:10" ht="20.25" customHeight="1" x14ac:dyDescent="0.3">
      <c r="A96" s="47" t="s">
        <v>71</v>
      </c>
      <c r="B96" s="44"/>
      <c r="C96" s="45"/>
      <c r="D96" s="60">
        <v>16206</v>
      </c>
      <c r="E96" s="148"/>
      <c r="F96" s="152">
        <v>16206</v>
      </c>
      <c r="G96" s="50"/>
      <c r="H96" s="60">
        <v>16206</v>
      </c>
      <c r="I96" s="148"/>
      <c r="J96" s="152">
        <v>16206</v>
      </c>
    </row>
    <row r="97" spans="1:10" ht="20.25" customHeight="1" x14ac:dyDescent="0.3">
      <c r="A97" s="47" t="s">
        <v>201</v>
      </c>
      <c r="B97" s="44"/>
      <c r="C97" s="45"/>
      <c r="D97" s="158">
        <v>-182</v>
      </c>
      <c r="E97" s="148"/>
      <c r="F97" s="153">
        <v>54391</v>
      </c>
      <c r="G97" s="50"/>
      <c r="H97" s="154">
        <v>24565</v>
      </c>
      <c r="I97" s="148"/>
      <c r="J97" s="153">
        <v>71908</v>
      </c>
    </row>
    <row r="98" spans="1:10" ht="20.25" customHeight="1" x14ac:dyDescent="0.3">
      <c r="A98" s="53" t="s">
        <v>72</v>
      </c>
      <c r="B98" s="64"/>
      <c r="C98" s="11"/>
      <c r="D98" s="55">
        <f>SUM(D87:D97)</f>
        <v>711861</v>
      </c>
      <c r="E98" s="55"/>
      <c r="F98" s="55">
        <f>SUM(F87:F97)</f>
        <v>748568</v>
      </c>
      <c r="G98" s="50"/>
      <c r="H98" s="55">
        <f>SUM(H87:H97)</f>
        <v>736608</v>
      </c>
      <c r="I98" s="55"/>
      <c r="J98" s="55">
        <f>SUM(J87:J97)</f>
        <v>766085</v>
      </c>
    </row>
    <row r="99" spans="1:10" ht="20.25" customHeight="1" x14ac:dyDescent="0.3">
      <c r="A99" s="47" t="s">
        <v>73</v>
      </c>
      <c r="B99" s="64"/>
      <c r="C99" s="11"/>
      <c r="D99" s="148">
        <v>1</v>
      </c>
      <c r="E99" s="148"/>
      <c r="F99" s="128">
        <v>1</v>
      </c>
      <c r="G99" s="50"/>
      <c r="H99" s="128" t="s">
        <v>13</v>
      </c>
      <c r="I99" s="148"/>
      <c r="J99" s="128" t="s">
        <v>13</v>
      </c>
    </row>
    <row r="100" spans="1:10" ht="20.25" customHeight="1" x14ac:dyDescent="0.3">
      <c r="A100" s="53" t="s">
        <v>74</v>
      </c>
      <c r="B100" s="64"/>
      <c r="C100" s="11"/>
      <c r="D100" s="54">
        <f>+D98+D99</f>
        <v>711862</v>
      </c>
      <c r="E100" s="55"/>
      <c r="F100" s="54">
        <f>+F98+F99</f>
        <v>748569</v>
      </c>
      <c r="G100" s="50"/>
      <c r="H100" s="54">
        <f>H98</f>
        <v>736608</v>
      </c>
      <c r="I100" s="55"/>
      <c r="J100" s="54">
        <f>J98</f>
        <v>766085</v>
      </c>
    </row>
    <row r="101" spans="1:10" ht="20.25" customHeight="1" x14ac:dyDescent="0.3">
      <c r="A101" s="53"/>
      <c r="B101" s="64"/>
      <c r="C101" s="11"/>
      <c r="D101" s="33"/>
      <c r="E101" s="55"/>
      <c r="F101" s="33"/>
      <c r="H101" s="55"/>
      <c r="I101" s="55"/>
      <c r="J101" s="55"/>
    </row>
    <row r="102" spans="1:10" ht="20.25" customHeight="1" thickBot="1" x14ac:dyDescent="0.35">
      <c r="A102" s="53" t="s">
        <v>75</v>
      </c>
      <c r="B102" s="44"/>
      <c r="C102" s="45"/>
      <c r="D102" s="58">
        <f>SUM(D70+D100)</f>
        <v>1506340</v>
      </c>
      <c r="E102" s="55"/>
      <c r="F102" s="58">
        <f>SUM(F70,F100)</f>
        <v>1476418.0150000001</v>
      </c>
      <c r="H102" s="58">
        <f>SUM(H70+H100)</f>
        <v>1446831</v>
      </c>
      <c r="I102" s="55"/>
      <c r="J102" s="58">
        <f>SUM(J70,J100)</f>
        <v>1488208.69</v>
      </c>
    </row>
    <row r="103" spans="1:10" ht="20.25" customHeight="1" thickTop="1" x14ac:dyDescent="0.3">
      <c r="B103" s="126"/>
      <c r="D103" s="51"/>
      <c r="E103" s="65"/>
      <c r="F103" s="51"/>
      <c r="H103" s="51"/>
      <c r="I103" s="65"/>
      <c r="J103" s="51"/>
    </row>
    <row r="104" spans="1:10" ht="20.25" customHeight="1" x14ac:dyDescent="0.3">
      <c r="D104" s="131"/>
      <c r="E104" s="131"/>
      <c r="F104" s="131"/>
      <c r="G104" s="131"/>
      <c r="H104" s="131"/>
      <c r="I104" s="131"/>
      <c r="J104" s="131"/>
    </row>
  </sheetData>
  <mergeCells count="14">
    <mergeCell ref="D75:F75"/>
    <mergeCell ref="H75:J75"/>
    <mergeCell ref="D79:J79"/>
    <mergeCell ref="A40:F40"/>
    <mergeCell ref="H42:J42"/>
    <mergeCell ref="D43:F43"/>
    <mergeCell ref="H43:J43"/>
    <mergeCell ref="D47:J47"/>
    <mergeCell ref="A72:F72"/>
    <mergeCell ref="A1:F1"/>
    <mergeCell ref="H3:J3"/>
    <mergeCell ref="D4:F4"/>
    <mergeCell ref="H4:J4"/>
    <mergeCell ref="D8:J8"/>
  </mergeCells>
  <dataValidations count="1">
    <dataValidation type="textLength" errorStyle="information" allowBlank="1" showInputMessage="1" showErrorMessage="1" error="XLBVal:2=0_x000d__x000a_" sqref="H44 D5 D44 H5 D76 H76" xr:uid="{132E8753-B3AE-499A-9DD6-77773343871C}">
      <formula1>0</formula1>
      <formula2>300</formula2>
    </dataValidation>
  </dataValidations>
  <pageMargins left="0.8" right="0.8" top="0.48" bottom="0.5" header="0.5" footer="0.5"/>
  <pageSetup paperSize="9" scale="76" firstPageNumber="2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J104"/>
  <sheetViews>
    <sheetView view="pageBreakPreview" zoomScale="90" zoomScaleNormal="95" zoomScaleSheetLayoutView="90" workbookViewId="0">
      <selection activeCell="A31" sqref="A31"/>
    </sheetView>
  </sheetViews>
  <sheetFormatPr defaultColWidth="9.08984375" defaultRowHeight="21" customHeight="1" x14ac:dyDescent="0.3"/>
  <cols>
    <col min="1" max="1" width="49.54296875" style="4" customWidth="1"/>
    <col min="2" max="2" width="6.453125" style="7" customWidth="1"/>
    <col min="3" max="3" width="1.08984375" style="1" customWidth="1"/>
    <col min="4" max="4" width="15" style="2" customWidth="1"/>
    <col min="5" max="5" width="1.08984375" style="2" customWidth="1"/>
    <col min="6" max="6" width="15" style="2" customWidth="1"/>
    <col min="7" max="7" width="1.08984375" style="1" customWidth="1"/>
    <col min="8" max="8" width="13.36328125" style="2" customWidth="1"/>
    <col min="9" max="9" width="1.08984375" style="2" customWidth="1"/>
    <col min="10" max="10" width="13.36328125" style="2" customWidth="1"/>
    <col min="11" max="16384" width="9.08984375" style="1"/>
  </cols>
  <sheetData>
    <row r="1" spans="1:10" ht="20.149999999999999" customHeight="1" x14ac:dyDescent="0.35">
      <c r="A1" s="183" t="s">
        <v>0</v>
      </c>
      <c r="B1" s="183"/>
      <c r="C1" s="183"/>
      <c r="D1" s="183"/>
      <c r="E1" s="183"/>
      <c r="F1" s="183"/>
    </row>
    <row r="2" spans="1:10" ht="20.149999999999999" customHeight="1" x14ac:dyDescent="0.3">
      <c r="A2" s="3" t="s">
        <v>76</v>
      </c>
    </row>
    <row r="3" spans="1:10" ht="20.149999999999999" customHeight="1" x14ac:dyDescent="0.3">
      <c r="A3" s="3"/>
    </row>
    <row r="4" spans="1:10" ht="20.149999999999999" customHeight="1" x14ac:dyDescent="0.3">
      <c r="A4" s="3"/>
      <c r="D4" s="184" t="s">
        <v>77</v>
      </c>
      <c r="E4" s="184"/>
      <c r="F4" s="184"/>
      <c r="G4" s="38"/>
      <c r="H4" s="184" t="s">
        <v>3</v>
      </c>
      <c r="I4" s="184"/>
      <c r="J4" s="184"/>
    </row>
    <row r="5" spans="1:10" ht="20.149999999999999" customHeight="1" x14ac:dyDescent="0.3">
      <c r="A5" s="3"/>
      <c r="C5" s="188" t="s">
        <v>78</v>
      </c>
      <c r="D5" s="188"/>
      <c r="E5" s="188"/>
      <c r="F5" s="188"/>
      <c r="G5" s="188"/>
      <c r="H5" s="188" t="s">
        <v>78</v>
      </c>
      <c r="I5" s="189"/>
      <c r="J5" s="189"/>
    </row>
    <row r="6" spans="1:10" ht="20.149999999999999" customHeight="1" x14ac:dyDescent="0.3">
      <c r="A6" s="3"/>
      <c r="D6" s="186" t="s">
        <v>4</v>
      </c>
      <c r="E6" s="186"/>
      <c r="F6" s="186"/>
      <c r="H6" s="186" t="s">
        <v>4</v>
      </c>
      <c r="I6" s="186"/>
      <c r="J6" s="186"/>
    </row>
    <row r="7" spans="1:10" ht="20.149999999999999" customHeight="1" x14ac:dyDescent="0.3">
      <c r="B7" s="22"/>
      <c r="D7" s="41">
        <v>2021</v>
      </c>
      <c r="E7" s="126"/>
      <c r="F7" s="41">
        <v>2020</v>
      </c>
      <c r="G7" s="33"/>
      <c r="H7" s="41">
        <v>2021</v>
      </c>
      <c r="I7" s="126"/>
      <c r="J7" s="41">
        <v>2020</v>
      </c>
    </row>
    <row r="8" spans="1:10" ht="20.149999999999999" customHeight="1" x14ac:dyDescent="0.3">
      <c r="B8" s="22"/>
      <c r="D8" s="187" t="s">
        <v>9</v>
      </c>
      <c r="E8" s="187"/>
      <c r="F8" s="187"/>
      <c r="G8" s="187"/>
      <c r="H8" s="187"/>
      <c r="I8" s="187"/>
      <c r="J8" s="187"/>
    </row>
    <row r="9" spans="1:10" ht="18.649999999999999" customHeight="1" x14ac:dyDescent="0.3">
      <c r="A9" s="66" t="s">
        <v>79</v>
      </c>
      <c r="B9" s="22"/>
      <c r="D9" s="22"/>
      <c r="E9" s="22"/>
      <c r="F9" s="22"/>
      <c r="G9" s="22"/>
      <c r="H9" s="22"/>
      <c r="I9" s="22"/>
      <c r="J9" s="22"/>
    </row>
    <row r="10" spans="1:10" ht="18.649999999999999" customHeight="1" x14ac:dyDescent="0.3">
      <c r="A10" s="67" t="s">
        <v>80</v>
      </c>
      <c r="B10" s="22"/>
      <c r="D10" s="159">
        <v>46355</v>
      </c>
      <c r="E10" s="160"/>
      <c r="F10" s="159">
        <v>66356</v>
      </c>
      <c r="G10" s="13"/>
      <c r="H10" s="159">
        <v>50605</v>
      </c>
      <c r="I10" s="160"/>
      <c r="J10" s="159">
        <v>66356</v>
      </c>
    </row>
    <row r="11" spans="1:10" ht="18.649999999999999" customHeight="1" x14ac:dyDescent="0.3">
      <c r="A11" s="67" t="s">
        <v>81</v>
      </c>
      <c r="B11" s="22"/>
      <c r="D11" s="160"/>
      <c r="E11" s="160"/>
      <c r="F11" s="160"/>
      <c r="G11" s="13"/>
      <c r="H11" s="160"/>
      <c r="I11" s="160"/>
      <c r="J11" s="160"/>
    </row>
    <row r="12" spans="1:10" ht="18.649999999999999" customHeight="1" x14ac:dyDescent="0.3">
      <c r="A12" s="1" t="s">
        <v>82</v>
      </c>
      <c r="B12" s="22"/>
      <c r="D12" s="159">
        <v>36544</v>
      </c>
      <c r="E12" s="159"/>
      <c r="F12" s="159">
        <v>42374</v>
      </c>
      <c r="G12" s="159"/>
      <c r="H12" s="159">
        <v>35874</v>
      </c>
      <c r="I12" s="159"/>
      <c r="J12" s="159">
        <v>42374</v>
      </c>
    </row>
    <row r="13" spans="1:10" ht="18.649999999999999" customHeight="1" x14ac:dyDescent="0.3">
      <c r="A13" s="67" t="s">
        <v>83</v>
      </c>
      <c r="B13" s="22"/>
      <c r="D13" s="169">
        <v>490</v>
      </c>
      <c r="E13" s="161"/>
      <c r="F13" s="169">
        <v>228</v>
      </c>
      <c r="G13" s="161"/>
      <c r="H13" s="169">
        <v>490</v>
      </c>
      <c r="I13" s="150"/>
      <c r="J13" s="169">
        <v>228</v>
      </c>
    </row>
    <row r="14" spans="1:10" ht="18.649999999999999" customHeight="1" x14ac:dyDescent="0.3">
      <c r="A14" s="67" t="s">
        <v>84</v>
      </c>
      <c r="B14" s="22"/>
      <c r="C14" s="22"/>
      <c r="D14" s="161">
        <v>12401</v>
      </c>
      <c r="E14" s="161"/>
      <c r="F14" s="161">
        <v>10728</v>
      </c>
      <c r="G14" s="161"/>
      <c r="H14" s="161">
        <v>6271</v>
      </c>
      <c r="I14" s="150"/>
      <c r="J14" s="161">
        <v>9033</v>
      </c>
    </row>
    <row r="15" spans="1:10" ht="18.649999999999999" customHeight="1" x14ac:dyDescent="0.3">
      <c r="A15" s="5" t="s">
        <v>85</v>
      </c>
      <c r="B15" s="22"/>
      <c r="C15" s="22"/>
      <c r="D15" s="68">
        <f>SUM(D10:D14)</f>
        <v>95790</v>
      </c>
      <c r="E15" s="69"/>
      <c r="F15" s="68">
        <f>SUM(F10:F14)</f>
        <v>119686</v>
      </c>
      <c r="G15" s="13"/>
      <c r="H15" s="68">
        <f>SUM(H10:H14)</f>
        <v>93240</v>
      </c>
      <c r="I15" s="69"/>
      <c r="J15" s="68">
        <f>SUM(J10:J14)</f>
        <v>117991</v>
      </c>
    </row>
    <row r="16" spans="1:10" ht="9.65" customHeight="1" x14ac:dyDescent="0.3">
      <c r="B16" s="22"/>
      <c r="C16" s="22"/>
      <c r="D16" s="160"/>
      <c r="E16" s="160"/>
      <c r="F16" s="160"/>
      <c r="G16" s="13"/>
      <c r="H16" s="160"/>
      <c r="I16" s="160"/>
      <c r="J16" s="160"/>
    </row>
    <row r="17" spans="1:10" ht="18.649999999999999" customHeight="1" x14ac:dyDescent="0.3">
      <c r="A17" s="66" t="s">
        <v>86</v>
      </c>
      <c r="B17" s="22"/>
      <c r="C17" s="22"/>
      <c r="D17" s="135"/>
      <c r="E17" s="160"/>
      <c r="F17" s="135"/>
      <c r="G17" s="13"/>
      <c r="H17" s="135"/>
      <c r="I17" s="160"/>
      <c r="J17" s="135"/>
    </row>
    <row r="18" spans="1:10" ht="18.649999999999999" customHeight="1" x14ac:dyDescent="0.3">
      <c r="A18" s="67" t="s">
        <v>87</v>
      </c>
      <c r="B18" s="22"/>
      <c r="C18" s="22"/>
      <c r="D18" s="129">
        <v>53552</v>
      </c>
      <c r="E18" s="161"/>
      <c r="F18" s="135">
        <v>63570</v>
      </c>
      <c r="G18" s="161"/>
      <c r="H18" s="129">
        <v>59030</v>
      </c>
      <c r="I18" s="150"/>
      <c r="J18" s="135">
        <v>63570</v>
      </c>
    </row>
    <row r="19" spans="1:10" ht="18.649999999999999" customHeight="1" x14ac:dyDescent="0.3">
      <c r="A19" s="67" t="s">
        <v>88</v>
      </c>
      <c r="B19" s="22"/>
      <c r="C19" s="22"/>
      <c r="D19" s="135">
        <v>6512</v>
      </c>
      <c r="E19" s="161"/>
      <c r="F19" s="135">
        <v>8335</v>
      </c>
      <c r="G19" s="161"/>
      <c r="H19" s="135">
        <v>933</v>
      </c>
      <c r="I19" s="150"/>
      <c r="J19" s="135">
        <v>5577</v>
      </c>
    </row>
    <row r="20" spans="1:10" ht="18.649999999999999" customHeight="1" x14ac:dyDescent="0.3">
      <c r="A20" s="67" t="s">
        <v>89</v>
      </c>
      <c r="B20" s="22"/>
      <c r="C20" s="22"/>
      <c r="D20" s="135">
        <v>30149</v>
      </c>
      <c r="E20" s="161"/>
      <c r="F20" s="135">
        <v>25631</v>
      </c>
      <c r="G20" s="161"/>
      <c r="H20" s="135">
        <v>25872</v>
      </c>
      <c r="I20" s="150"/>
      <c r="J20" s="135">
        <v>23884</v>
      </c>
    </row>
    <row r="21" spans="1:10" ht="18.649999999999999" customHeight="1" x14ac:dyDescent="0.3">
      <c r="A21" s="5" t="s">
        <v>90</v>
      </c>
      <c r="B21" s="22"/>
      <c r="C21" s="22"/>
      <c r="D21" s="68">
        <f>SUM(D18:D20)</f>
        <v>90213</v>
      </c>
      <c r="E21" s="160"/>
      <c r="F21" s="68">
        <f>SUM(F18:F20)</f>
        <v>97536</v>
      </c>
      <c r="G21" s="13"/>
      <c r="H21" s="68">
        <f>SUM(H18:H20)</f>
        <v>85835</v>
      </c>
      <c r="I21" s="160"/>
      <c r="J21" s="68">
        <f>SUM(J18:J20)</f>
        <v>93031</v>
      </c>
    </row>
    <row r="22" spans="1:10" ht="9.65" customHeight="1" x14ac:dyDescent="0.3">
      <c r="A22" s="5"/>
      <c r="B22" s="22"/>
      <c r="C22" s="22"/>
      <c r="D22" s="69"/>
      <c r="E22" s="160"/>
      <c r="F22" s="69"/>
      <c r="G22" s="13"/>
      <c r="H22" s="69"/>
      <c r="I22" s="160"/>
      <c r="J22" s="69"/>
    </row>
    <row r="23" spans="1:10" ht="18.649999999999999" customHeight="1" x14ac:dyDescent="0.3">
      <c r="A23" s="5" t="s">
        <v>91</v>
      </c>
      <c r="B23" s="22"/>
      <c r="C23" s="22"/>
      <c r="D23" s="69">
        <f>D15-D21</f>
        <v>5577</v>
      </c>
      <c r="E23" s="160"/>
      <c r="F23" s="69">
        <f>F15-F21</f>
        <v>22150</v>
      </c>
      <c r="G23" s="13"/>
      <c r="H23" s="69">
        <f>H15-H21</f>
        <v>7405</v>
      </c>
      <c r="I23" s="160"/>
      <c r="J23" s="69">
        <f>J15-J21</f>
        <v>24960</v>
      </c>
    </row>
    <row r="24" spans="1:10" ht="18.649999999999999" customHeight="1" x14ac:dyDescent="0.3">
      <c r="A24" s="4" t="s">
        <v>92</v>
      </c>
      <c r="B24" s="22"/>
      <c r="C24" s="22"/>
      <c r="D24" s="69"/>
      <c r="E24" s="160"/>
      <c r="F24" s="69"/>
      <c r="G24" s="13"/>
      <c r="H24" s="69"/>
      <c r="I24" s="160"/>
      <c r="J24" s="69"/>
    </row>
    <row r="25" spans="1:10" ht="18.649999999999999" customHeight="1" x14ac:dyDescent="0.3">
      <c r="A25" s="4" t="s">
        <v>93</v>
      </c>
      <c r="B25" s="22"/>
      <c r="C25" s="22"/>
      <c r="D25" s="69"/>
      <c r="E25" s="160"/>
      <c r="F25" s="69"/>
      <c r="G25" s="13"/>
      <c r="H25" s="69"/>
      <c r="I25" s="160"/>
      <c r="J25" s="69"/>
    </row>
    <row r="26" spans="1:10" ht="18.649999999999999" customHeight="1" x14ac:dyDescent="0.3">
      <c r="A26" s="4" t="s">
        <v>94</v>
      </c>
      <c r="B26" s="22"/>
      <c r="C26" s="22"/>
      <c r="D26" s="135">
        <v>-375</v>
      </c>
      <c r="E26" s="161"/>
      <c r="F26" s="135">
        <v>-19654</v>
      </c>
      <c r="G26" s="161"/>
      <c r="H26" s="135">
        <v>-375</v>
      </c>
      <c r="I26" s="160"/>
      <c r="J26" s="160">
        <v>-19654</v>
      </c>
    </row>
    <row r="27" spans="1:10" ht="18.649999999999999" customHeight="1" x14ac:dyDescent="0.3">
      <c r="A27" s="4" t="s">
        <v>95</v>
      </c>
      <c r="B27" s="22"/>
      <c r="C27" s="22"/>
      <c r="D27" s="135">
        <v>-7697</v>
      </c>
      <c r="E27" s="161"/>
      <c r="F27" s="135">
        <v>-6145</v>
      </c>
      <c r="G27" s="161"/>
      <c r="H27" s="135">
        <v>-6906</v>
      </c>
      <c r="I27" s="160"/>
      <c r="J27" s="160">
        <v>-6325</v>
      </c>
    </row>
    <row r="28" spans="1:10" ht="18.649999999999999" customHeight="1" x14ac:dyDescent="0.3">
      <c r="A28" s="67" t="s">
        <v>181</v>
      </c>
      <c r="B28" s="22"/>
      <c r="C28" s="22"/>
      <c r="D28" s="129">
        <v>9913</v>
      </c>
      <c r="E28" s="161"/>
      <c r="F28" s="129">
        <v>-2360</v>
      </c>
      <c r="G28" s="170"/>
      <c r="H28" s="129">
        <v>10185</v>
      </c>
      <c r="I28" s="160"/>
      <c r="J28" s="160">
        <v>-2006</v>
      </c>
    </row>
    <row r="29" spans="1:10" ht="18.649999999999999" customHeight="1" x14ac:dyDescent="0.3">
      <c r="A29" s="67" t="s">
        <v>97</v>
      </c>
      <c r="B29" s="22"/>
      <c r="C29" s="22"/>
      <c r="D29" s="160"/>
      <c r="E29" s="160"/>
      <c r="F29" s="160"/>
      <c r="G29" s="13"/>
      <c r="H29" s="69"/>
      <c r="I29" s="160"/>
      <c r="J29" s="69"/>
    </row>
    <row r="30" spans="1:10" ht="18.649999999999999" customHeight="1" x14ac:dyDescent="0.3">
      <c r="A30" s="1" t="s">
        <v>98</v>
      </c>
      <c r="B30" s="22"/>
      <c r="C30" s="22"/>
      <c r="D30" s="162">
        <v>-68</v>
      </c>
      <c r="E30" s="160"/>
      <c r="F30" s="162">
        <v>-96</v>
      </c>
      <c r="G30" s="13"/>
      <c r="H30" s="163">
        <v>0</v>
      </c>
      <c r="I30" s="164"/>
      <c r="J30" s="163">
        <v>0</v>
      </c>
    </row>
    <row r="31" spans="1:10" ht="18.649999999999999" customHeight="1" x14ac:dyDescent="0.3">
      <c r="A31" s="5" t="s">
        <v>182</v>
      </c>
      <c r="C31" s="22"/>
      <c r="D31" s="69">
        <f>SUM(D23:D30)</f>
        <v>7350</v>
      </c>
      <c r="E31" s="69"/>
      <c r="F31" s="69">
        <f>SUM(F23:F30)</f>
        <v>-6105</v>
      </c>
      <c r="G31" s="13"/>
      <c r="H31" s="69">
        <f>SUM(H23:H30)</f>
        <v>10309</v>
      </c>
      <c r="I31" s="69"/>
      <c r="J31" s="69">
        <f>SUM(J23:J30)</f>
        <v>-3025</v>
      </c>
    </row>
    <row r="32" spans="1:10" ht="18.649999999999999" customHeight="1" x14ac:dyDescent="0.3">
      <c r="A32" s="67" t="s">
        <v>100</v>
      </c>
      <c r="B32" s="22"/>
      <c r="C32" s="22"/>
      <c r="D32" s="135">
        <v>-785</v>
      </c>
      <c r="E32" s="160"/>
      <c r="F32" s="135">
        <v>-1001</v>
      </c>
      <c r="G32" s="13"/>
      <c r="H32" s="135">
        <v>-1117</v>
      </c>
      <c r="I32" s="160"/>
      <c r="J32" s="135">
        <v>-1080</v>
      </c>
    </row>
    <row r="33" spans="1:10" ht="18.649999999999999" customHeight="1" x14ac:dyDescent="0.3">
      <c r="A33" s="5" t="s">
        <v>183</v>
      </c>
      <c r="B33" s="22"/>
      <c r="C33" s="22"/>
      <c r="D33" s="68">
        <f>SUM(D31:D32)</f>
        <v>6565</v>
      </c>
      <c r="E33" s="69"/>
      <c r="F33" s="68">
        <f>SUM(F31:F32)</f>
        <v>-7106</v>
      </c>
      <c r="G33" s="13"/>
      <c r="H33" s="68">
        <f>SUM(H31:H32)</f>
        <v>9192</v>
      </c>
      <c r="I33" s="69"/>
      <c r="J33" s="68">
        <f>SUM(J31:J32)</f>
        <v>-4105</v>
      </c>
    </row>
    <row r="34" spans="1:10" ht="9.65" customHeight="1" x14ac:dyDescent="0.3">
      <c r="D34" s="69"/>
      <c r="E34" s="69"/>
      <c r="F34" s="69"/>
      <c r="G34" s="13"/>
      <c r="H34" s="69"/>
      <c r="I34" s="69"/>
      <c r="J34" s="69"/>
    </row>
    <row r="35" spans="1:10" ht="18.649999999999999" customHeight="1" x14ac:dyDescent="0.3">
      <c r="A35" s="72" t="s">
        <v>202</v>
      </c>
      <c r="B35" s="22"/>
      <c r="C35" s="22"/>
      <c r="D35" s="69"/>
      <c r="E35" s="69"/>
      <c r="F35" s="69"/>
      <c r="G35" s="13"/>
      <c r="H35" s="69"/>
      <c r="I35" s="69"/>
      <c r="J35" s="69"/>
    </row>
    <row r="36" spans="1:10" ht="18.649999999999999" customHeight="1" x14ac:dyDescent="0.3">
      <c r="A36" s="72" t="s">
        <v>184</v>
      </c>
      <c r="B36" s="142"/>
      <c r="C36" s="142"/>
      <c r="D36" s="69"/>
      <c r="E36" s="69"/>
      <c r="F36" s="69"/>
      <c r="G36" s="13"/>
      <c r="H36" s="69"/>
      <c r="I36" s="69"/>
      <c r="J36" s="69"/>
    </row>
    <row r="37" spans="1:10" ht="18.649999999999999" customHeight="1" x14ac:dyDescent="0.3">
      <c r="A37" s="11" t="s">
        <v>185</v>
      </c>
      <c r="D37" s="73" t="s">
        <v>13</v>
      </c>
      <c r="E37" s="139"/>
      <c r="F37" s="73" t="s">
        <v>13</v>
      </c>
      <c r="G37" s="165"/>
      <c r="H37" s="73" t="s">
        <v>13</v>
      </c>
      <c r="I37" s="139"/>
      <c r="J37" s="73" t="s">
        <v>13</v>
      </c>
    </row>
    <row r="38" spans="1:10" ht="18.649999999999999" customHeight="1" thickBot="1" x14ac:dyDescent="0.35">
      <c r="A38" s="11" t="s">
        <v>187</v>
      </c>
      <c r="D38" s="136">
        <f>SUM(D33:D37)</f>
        <v>6565</v>
      </c>
      <c r="E38" s="139"/>
      <c r="F38" s="136">
        <f>SUM(F33:F37)</f>
        <v>-7106</v>
      </c>
      <c r="G38" s="165"/>
      <c r="H38" s="136">
        <f>SUM(H33:H37)</f>
        <v>9192</v>
      </c>
      <c r="I38" s="139"/>
      <c r="J38" s="136">
        <f>SUM(J33:J37)</f>
        <v>-4105</v>
      </c>
    </row>
    <row r="39" spans="1:10" ht="9.65" customHeight="1" thickTop="1" x14ac:dyDescent="0.3">
      <c r="A39" s="11"/>
      <c r="D39" s="139"/>
      <c r="E39" s="139"/>
      <c r="F39" s="139"/>
      <c r="G39" s="165"/>
      <c r="H39" s="139"/>
      <c r="I39" s="139"/>
      <c r="J39" s="139"/>
    </row>
    <row r="40" spans="1:10" ht="18.649999999999999" customHeight="1" x14ac:dyDescent="0.3">
      <c r="A40" s="11" t="s">
        <v>188</v>
      </c>
      <c r="D40" s="139"/>
      <c r="E40" s="139"/>
      <c r="F40" s="139"/>
      <c r="G40" s="165"/>
      <c r="H40" s="139"/>
      <c r="I40" s="139"/>
      <c r="J40" s="139"/>
    </row>
    <row r="41" spans="1:10" ht="18.649999999999999" customHeight="1" x14ac:dyDescent="0.3">
      <c r="A41" t="s">
        <v>103</v>
      </c>
      <c r="D41" s="48">
        <v>6565</v>
      </c>
      <c r="E41" s="139"/>
      <c r="F41" s="48">
        <v>-7106</v>
      </c>
      <c r="G41" s="166"/>
      <c r="H41" s="48">
        <v>9192</v>
      </c>
      <c r="I41" s="48"/>
      <c r="J41" s="48">
        <v>-4105</v>
      </c>
    </row>
    <row r="42" spans="1:10" ht="18.649999999999999" customHeight="1" x14ac:dyDescent="0.3">
      <c r="A42" t="s">
        <v>104</v>
      </c>
      <c r="D42" s="73" t="s">
        <v>13</v>
      </c>
      <c r="E42" s="139"/>
      <c r="F42" s="73" t="s">
        <v>13</v>
      </c>
      <c r="G42" s="166"/>
      <c r="H42" s="73" t="s">
        <v>13</v>
      </c>
      <c r="I42" s="48"/>
      <c r="J42" s="73" t="s">
        <v>13</v>
      </c>
    </row>
    <row r="43" spans="1:10" ht="20.149999999999999" customHeight="1" thickBot="1" x14ac:dyDescent="0.35">
      <c r="A43"/>
      <c r="D43" s="136">
        <f>SUM(D41:D42)</f>
        <v>6565</v>
      </c>
      <c r="E43" s="101"/>
      <c r="F43" s="136">
        <f>SUM(F41:F42)</f>
        <v>-7106</v>
      </c>
      <c r="G43" s="137"/>
      <c r="H43" s="136">
        <f>SUM(H41:H42)</f>
        <v>9192</v>
      </c>
      <c r="I43" s="111"/>
      <c r="J43" s="136">
        <f>SUM(J41:J42)</f>
        <v>-4105</v>
      </c>
    </row>
    <row r="44" spans="1:10" ht="9.65" customHeight="1" thickTop="1" x14ac:dyDescent="0.3">
      <c r="A44"/>
      <c r="D44" s="138"/>
      <c r="E44" s="101"/>
      <c r="F44" s="138"/>
      <c r="G44" s="137"/>
      <c r="H44" s="138"/>
      <c r="I44" s="111"/>
      <c r="J44" s="138"/>
    </row>
    <row r="45" spans="1:10" ht="18.649999999999999" customHeight="1" x14ac:dyDescent="0.3">
      <c r="A45" s="11" t="s">
        <v>189</v>
      </c>
      <c r="D45" s="139"/>
      <c r="E45" s="139"/>
      <c r="F45" s="139"/>
      <c r="G45" s="165"/>
      <c r="H45" s="139"/>
      <c r="I45" s="139"/>
      <c r="J45" s="139"/>
    </row>
    <row r="46" spans="1:10" ht="18.649999999999999" customHeight="1" x14ac:dyDescent="0.3">
      <c r="A46" t="s">
        <v>103</v>
      </c>
      <c r="D46" s="48">
        <v>6565</v>
      </c>
      <c r="E46" s="48"/>
      <c r="F46" s="48">
        <v>-7106</v>
      </c>
      <c r="G46" s="166"/>
      <c r="H46" s="48">
        <v>9192</v>
      </c>
      <c r="I46" s="48"/>
      <c r="J46" s="48">
        <v>-4105</v>
      </c>
    </row>
    <row r="47" spans="1:10" ht="18.649999999999999" customHeight="1" x14ac:dyDescent="0.3">
      <c r="A47" t="s">
        <v>104</v>
      </c>
      <c r="D47" s="73" t="s">
        <v>13</v>
      </c>
      <c r="E47" s="48"/>
      <c r="F47" s="73" t="s">
        <v>13</v>
      </c>
      <c r="G47" s="166"/>
      <c r="H47" s="73" t="s">
        <v>13</v>
      </c>
      <c r="I47" s="48"/>
      <c r="J47" s="73" t="s">
        <v>13</v>
      </c>
    </row>
    <row r="48" spans="1:10" ht="20.149999999999999" customHeight="1" thickBot="1" x14ac:dyDescent="0.35">
      <c r="A48"/>
      <c r="D48" s="112">
        <f>SUM(D46:D47)</f>
        <v>6565</v>
      </c>
      <c r="E48" s="76"/>
      <c r="F48" s="112">
        <f>SUM(F46:F47)</f>
        <v>-7106</v>
      </c>
      <c r="G48" s="75"/>
      <c r="H48" s="112">
        <f>SUM(H46:H47)</f>
        <v>9192</v>
      </c>
      <c r="I48" s="76"/>
      <c r="J48" s="112">
        <f>SUM(J46:J47)</f>
        <v>-4105</v>
      </c>
    </row>
    <row r="49" spans="1:10" ht="9.65" customHeight="1" thickTop="1" x14ac:dyDescent="0.3">
      <c r="A49"/>
      <c r="D49" s="76"/>
      <c r="E49" s="76"/>
      <c r="F49" s="76"/>
      <c r="G49" s="75"/>
      <c r="H49" s="76"/>
      <c r="I49" s="76"/>
      <c r="J49" s="76"/>
    </row>
    <row r="50" spans="1:10" ht="18.649999999999999" customHeight="1" x14ac:dyDescent="0.3">
      <c r="A50" s="12" t="s">
        <v>190</v>
      </c>
      <c r="B50" s="22"/>
      <c r="D50" s="69"/>
      <c r="E50" s="69"/>
      <c r="F50" s="69"/>
      <c r="G50" s="13"/>
      <c r="H50" s="160"/>
      <c r="I50" s="69"/>
      <c r="J50" s="160"/>
    </row>
    <row r="51" spans="1:10" ht="18.649999999999999" customHeight="1" thickBot="1" x14ac:dyDescent="0.35">
      <c r="A51" s="20" t="s">
        <v>191</v>
      </c>
      <c r="D51" s="167">
        <v>8.9999999999999993E-3</v>
      </c>
      <c r="E51" s="77"/>
      <c r="F51" s="167">
        <v>-8.9999999999999993E-3</v>
      </c>
      <c r="G51" s="168"/>
      <c r="H51" s="167">
        <v>1.2E-2</v>
      </c>
      <c r="I51" s="77"/>
      <c r="J51" s="167">
        <v>-5.0000000000000001E-3</v>
      </c>
    </row>
    <row r="52" spans="1:10" ht="20.149999999999999" customHeight="1" thickTop="1" x14ac:dyDescent="0.3">
      <c r="A52" s="20"/>
      <c r="B52" s="22"/>
      <c r="D52" s="78"/>
      <c r="E52" s="79"/>
      <c r="F52" s="78"/>
      <c r="H52" s="78"/>
      <c r="I52" s="79"/>
      <c r="J52" s="78"/>
    </row>
    <row r="53" spans="1:10" ht="20.149999999999999" customHeight="1" x14ac:dyDescent="0.35">
      <c r="A53" s="183" t="s">
        <v>0</v>
      </c>
      <c r="B53" s="183"/>
      <c r="C53" s="183"/>
      <c r="D53" s="183"/>
      <c r="E53" s="183"/>
      <c r="F53" s="183"/>
    </row>
    <row r="54" spans="1:10" ht="20.149999999999999" customHeight="1" x14ac:dyDescent="0.3">
      <c r="A54" s="3" t="s">
        <v>76</v>
      </c>
    </row>
    <row r="55" spans="1:10" ht="20.149999999999999" customHeight="1" x14ac:dyDescent="0.3">
      <c r="A55" s="3"/>
    </row>
    <row r="56" spans="1:10" ht="20.149999999999999" customHeight="1" x14ac:dyDescent="0.3">
      <c r="A56" s="3"/>
      <c r="D56" s="184" t="s">
        <v>107</v>
      </c>
      <c r="E56" s="184"/>
      <c r="F56" s="184"/>
      <c r="G56" s="38"/>
      <c r="H56" s="184" t="s">
        <v>3</v>
      </c>
      <c r="I56" s="184"/>
      <c r="J56" s="184"/>
    </row>
    <row r="57" spans="1:10" ht="20.149999999999999" customHeight="1" x14ac:dyDescent="0.3">
      <c r="A57" s="3"/>
      <c r="D57" s="188" t="s">
        <v>108</v>
      </c>
      <c r="E57" s="188"/>
      <c r="F57" s="188"/>
      <c r="G57" s="26"/>
      <c r="H57" s="188" t="s">
        <v>108</v>
      </c>
      <c r="I57" s="188"/>
      <c r="J57" s="188"/>
    </row>
    <row r="58" spans="1:10" ht="20.149999999999999" customHeight="1" x14ac:dyDescent="0.3">
      <c r="A58" s="3"/>
      <c r="D58" s="186" t="s">
        <v>4</v>
      </c>
      <c r="E58" s="186"/>
      <c r="F58" s="186"/>
      <c r="H58" s="186" t="s">
        <v>4</v>
      </c>
      <c r="I58" s="186"/>
      <c r="J58" s="186"/>
    </row>
    <row r="59" spans="1:10" ht="20.149999999999999" customHeight="1" x14ac:dyDescent="0.3">
      <c r="B59" s="22" t="s">
        <v>7</v>
      </c>
      <c r="D59" s="41">
        <v>2021</v>
      </c>
      <c r="E59" s="126"/>
      <c r="F59" s="41">
        <v>2020</v>
      </c>
      <c r="G59" s="33"/>
      <c r="H59" s="41">
        <v>2021</v>
      </c>
      <c r="I59" s="126"/>
      <c r="J59" s="41">
        <v>2020</v>
      </c>
    </row>
    <row r="60" spans="1:10" ht="20.149999999999999" customHeight="1" x14ac:dyDescent="0.3">
      <c r="B60" s="22"/>
      <c r="D60" s="187" t="s">
        <v>9</v>
      </c>
      <c r="E60" s="187"/>
      <c r="F60" s="187"/>
      <c r="G60" s="187"/>
      <c r="H60" s="187"/>
      <c r="I60" s="187"/>
      <c r="J60" s="187"/>
    </row>
    <row r="61" spans="1:10" ht="18.649999999999999" customHeight="1" x14ac:dyDescent="0.3">
      <c r="A61" s="66" t="s">
        <v>79</v>
      </c>
      <c r="B61" s="22"/>
      <c r="D61" s="22"/>
      <c r="E61" s="22"/>
      <c r="F61" s="22"/>
      <c r="G61" s="22"/>
      <c r="H61" s="22"/>
      <c r="I61" s="22"/>
      <c r="J61" s="22"/>
    </row>
    <row r="62" spans="1:10" ht="18.649999999999999" customHeight="1" x14ac:dyDescent="0.3">
      <c r="A62" s="67" t="s">
        <v>80</v>
      </c>
      <c r="B62" s="22">
        <v>10</v>
      </c>
      <c r="D62" s="159">
        <v>219791</v>
      </c>
      <c r="E62" s="160"/>
      <c r="F62" s="159">
        <v>210699</v>
      </c>
      <c r="G62" s="13"/>
      <c r="H62" s="159">
        <v>226856</v>
      </c>
      <c r="I62" s="160"/>
      <c r="J62" s="159">
        <v>210699</v>
      </c>
    </row>
    <row r="63" spans="1:10" ht="18.649999999999999" customHeight="1" x14ac:dyDescent="0.3">
      <c r="A63" s="67" t="s">
        <v>81</v>
      </c>
      <c r="B63" s="22"/>
      <c r="D63" s="160"/>
      <c r="E63" s="160"/>
      <c r="F63" s="160"/>
      <c r="G63" s="13"/>
      <c r="H63" s="160"/>
      <c r="I63" s="160"/>
      <c r="J63" s="160"/>
    </row>
    <row r="64" spans="1:10" ht="18.649999999999999" customHeight="1" x14ac:dyDescent="0.3">
      <c r="A64" s="1" t="s">
        <v>82</v>
      </c>
      <c r="B64" s="22">
        <v>10</v>
      </c>
      <c r="D64" s="159">
        <v>119263</v>
      </c>
      <c r="E64" s="159"/>
      <c r="F64" s="159">
        <v>131689</v>
      </c>
      <c r="G64" s="159"/>
      <c r="H64" s="159">
        <v>118250</v>
      </c>
      <c r="I64" s="160"/>
      <c r="J64" s="159">
        <v>131689</v>
      </c>
    </row>
    <row r="65" spans="1:10" ht="18.649999999999999" customHeight="1" x14ac:dyDescent="0.3">
      <c r="A65" s="67" t="s">
        <v>83</v>
      </c>
      <c r="B65" s="22">
        <v>10</v>
      </c>
      <c r="D65" s="48">
        <v>909</v>
      </c>
      <c r="E65" s="161"/>
      <c r="F65" s="48">
        <v>842</v>
      </c>
      <c r="G65" s="161"/>
      <c r="H65" s="48">
        <v>909</v>
      </c>
      <c r="I65" s="160"/>
      <c r="J65" s="48">
        <v>842</v>
      </c>
    </row>
    <row r="66" spans="1:10" ht="18.649999999999999" customHeight="1" x14ac:dyDescent="0.3">
      <c r="A66" s="67" t="s">
        <v>84</v>
      </c>
      <c r="B66" s="22">
        <v>4</v>
      </c>
      <c r="C66" s="22"/>
      <c r="D66" s="161">
        <v>33764</v>
      </c>
      <c r="E66" s="161"/>
      <c r="F66" s="161">
        <v>24259</v>
      </c>
      <c r="G66" s="161"/>
      <c r="H66" s="161">
        <v>20405</v>
      </c>
      <c r="I66" s="160"/>
      <c r="J66" s="161">
        <v>23110</v>
      </c>
    </row>
    <row r="67" spans="1:10" ht="18.649999999999999" customHeight="1" x14ac:dyDescent="0.3">
      <c r="A67" s="5" t="s">
        <v>85</v>
      </c>
      <c r="B67" s="22"/>
      <c r="C67" s="22"/>
      <c r="D67" s="68">
        <f>SUM(D62:D66)</f>
        <v>373727</v>
      </c>
      <c r="E67" s="69"/>
      <c r="F67" s="68">
        <f>SUM(F62:F66)</f>
        <v>367489</v>
      </c>
      <c r="G67" s="13"/>
      <c r="H67" s="68">
        <f>SUM(H62:H66)</f>
        <v>366420</v>
      </c>
      <c r="I67" s="69"/>
      <c r="J67" s="68">
        <f>SUM(J62:J66)</f>
        <v>366340</v>
      </c>
    </row>
    <row r="68" spans="1:10" ht="9.65" customHeight="1" x14ac:dyDescent="0.3">
      <c r="B68" s="22"/>
      <c r="C68" s="22"/>
      <c r="D68" s="160"/>
      <c r="E68" s="160"/>
      <c r="F68" s="160"/>
      <c r="G68" s="13"/>
      <c r="H68" s="160"/>
      <c r="I68" s="160"/>
      <c r="J68" s="160"/>
    </row>
    <row r="69" spans="1:10" ht="18.649999999999999" customHeight="1" x14ac:dyDescent="0.3">
      <c r="A69" s="66" t="s">
        <v>86</v>
      </c>
      <c r="B69" s="22"/>
      <c r="C69" s="22"/>
      <c r="D69" s="135"/>
      <c r="E69" s="160"/>
      <c r="F69" s="135"/>
      <c r="G69" s="13"/>
      <c r="H69" s="135"/>
      <c r="I69" s="160"/>
      <c r="J69" s="135"/>
    </row>
    <row r="70" spans="1:10" ht="18.649999999999999" customHeight="1" x14ac:dyDescent="0.3">
      <c r="A70" s="67" t="s">
        <v>87</v>
      </c>
      <c r="B70" s="22"/>
      <c r="C70" s="22"/>
      <c r="D70" s="135">
        <v>222234</v>
      </c>
      <c r="E70" s="161"/>
      <c r="F70" s="135">
        <v>201266</v>
      </c>
      <c r="G70" s="161"/>
      <c r="H70" s="135">
        <v>234651</v>
      </c>
      <c r="I70" s="160"/>
      <c r="J70" s="135">
        <v>201266</v>
      </c>
    </row>
    <row r="71" spans="1:10" ht="18.649999999999999" customHeight="1" x14ac:dyDescent="0.3">
      <c r="A71" s="67" t="s">
        <v>88</v>
      </c>
      <c r="B71" s="22">
        <v>4</v>
      </c>
      <c r="C71" s="22"/>
      <c r="D71" s="129">
        <v>25244</v>
      </c>
      <c r="E71" s="161"/>
      <c r="F71" s="135">
        <v>25816</v>
      </c>
      <c r="G71" s="161"/>
      <c r="H71" s="129">
        <v>13813</v>
      </c>
      <c r="I71" s="160"/>
      <c r="J71" s="135">
        <v>19174</v>
      </c>
    </row>
    <row r="72" spans="1:10" ht="18.649999999999999" customHeight="1" x14ac:dyDescent="0.3">
      <c r="A72" s="67" t="s">
        <v>89</v>
      </c>
      <c r="B72" s="22">
        <v>4</v>
      </c>
      <c r="C72" s="22"/>
      <c r="D72" s="135">
        <v>95996</v>
      </c>
      <c r="E72" s="161"/>
      <c r="F72" s="135">
        <v>73026</v>
      </c>
      <c r="G72" s="161"/>
      <c r="H72" s="129">
        <v>83243</v>
      </c>
      <c r="I72" s="160"/>
      <c r="J72" s="135">
        <v>68447</v>
      </c>
    </row>
    <row r="73" spans="1:10" ht="18.649999999999999" customHeight="1" x14ac:dyDescent="0.3">
      <c r="A73" s="5" t="s">
        <v>90</v>
      </c>
      <c r="B73" s="22"/>
      <c r="C73" s="22"/>
      <c r="D73" s="68">
        <f>SUM(D70:D72)</f>
        <v>343474</v>
      </c>
      <c r="E73" s="160"/>
      <c r="F73" s="68">
        <f>SUM(F70:F72)</f>
        <v>300108</v>
      </c>
      <c r="G73" s="13"/>
      <c r="H73" s="68">
        <f>SUM(H70:H72)</f>
        <v>331707</v>
      </c>
      <c r="I73" s="160"/>
      <c r="J73" s="68">
        <f>SUM(J70:J72)</f>
        <v>288887</v>
      </c>
    </row>
    <row r="74" spans="1:10" ht="9.65" customHeight="1" x14ac:dyDescent="0.3">
      <c r="A74" s="5"/>
      <c r="B74" s="22"/>
      <c r="C74" s="22"/>
      <c r="D74" s="69"/>
      <c r="E74" s="160"/>
      <c r="F74" s="69"/>
      <c r="G74" s="13"/>
      <c r="H74" s="69"/>
      <c r="I74" s="160"/>
      <c r="J74" s="69"/>
    </row>
    <row r="75" spans="1:10" ht="18.649999999999999" customHeight="1" x14ac:dyDescent="0.3">
      <c r="A75" s="5" t="s">
        <v>91</v>
      </c>
      <c r="B75" s="22"/>
      <c r="C75" s="22"/>
      <c r="D75" s="69">
        <f>D67-D73</f>
        <v>30253</v>
      </c>
      <c r="E75" s="160"/>
      <c r="F75" s="69">
        <f>F67-F73</f>
        <v>67381</v>
      </c>
      <c r="G75" s="13"/>
      <c r="H75" s="69">
        <f>H67-H73</f>
        <v>34713</v>
      </c>
      <c r="I75" s="160"/>
      <c r="J75" s="69">
        <f>J67-J73</f>
        <v>77453</v>
      </c>
    </row>
    <row r="76" spans="1:10" ht="18.649999999999999" customHeight="1" x14ac:dyDescent="0.3">
      <c r="A76" s="4" t="s">
        <v>92</v>
      </c>
      <c r="B76" s="22"/>
      <c r="C76" s="22"/>
      <c r="D76" s="69"/>
      <c r="E76" s="160"/>
      <c r="F76" s="69"/>
      <c r="G76" s="13"/>
      <c r="H76" s="69"/>
      <c r="I76" s="160"/>
      <c r="J76" s="69"/>
    </row>
    <row r="77" spans="1:10" ht="18.649999999999999" customHeight="1" x14ac:dyDescent="0.3">
      <c r="A77" s="4" t="s">
        <v>93</v>
      </c>
      <c r="B77" s="22"/>
      <c r="C77" s="22"/>
      <c r="D77" s="69"/>
      <c r="E77" s="160"/>
      <c r="F77" s="69"/>
      <c r="G77" s="13"/>
      <c r="H77" s="69"/>
      <c r="I77" s="160"/>
      <c r="J77" s="69"/>
    </row>
    <row r="78" spans="1:10" ht="18.649999999999999" customHeight="1" x14ac:dyDescent="0.3">
      <c r="A78" s="4" t="s">
        <v>94</v>
      </c>
      <c r="B78" s="22"/>
      <c r="C78" s="22"/>
      <c r="D78" s="135">
        <v>-1612</v>
      </c>
      <c r="E78" s="161"/>
      <c r="F78" s="135">
        <v>-23423</v>
      </c>
      <c r="G78" s="161"/>
      <c r="H78" s="135">
        <v>-1592</v>
      </c>
      <c r="I78" s="160"/>
      <c r="J78" s="160">
        <v>-23423</v>
      </c>
    </row>
    <row r="79" spans="1:10" ht="18.649999999999999" customHeight="1" x14ac:dyDescent="0.3">
      <c r="A79" s="4" t="s">
        <v>95</v>
      </c>
      <c r="B79" s="22">
        <v>4</v>
      </c>
      <c r="C79" s="22"/>
      <c r="D79" s="135">
        <v>-21694</v>
      </c>
      <c r="E79" s="161"/>
      <c r="F79" s="135">
        <v>-18476</v>
      </c>
      <c r="G79" s="161"/>
      <c r="H79" s="48">
        <v>-20376</v>
      </c>
      <c r="I79" s="160"/>
      <c r="J79" s="160">
        <v>-19410</v>
      </c>
    </row>
    <row r="80" spans="1:10" ht="18.5" customHeight="1" x14ac:dyDescent="0.3">
      <c r="A80" s="67" t="s">
        <v>96</v>
      </c>
      <c r="B80" s="22"/>
      <c r="C80" s="22"/>
      <c r="D80" s="135">
        <v>-10060</v>
      </c>
      <c r="E80" s="161"/>
      <c r="F80" s="135">
        <v>-9155</v>
      </c>
      <c r="G80" s="170"/>
      <c r="H80" s="48">
        <v>-9733</v>
      </c>
      <c r="I80" s="160"/>
      <c r="J80" s="160">
        <v>-8654</v>
      </c>
    </row>
    <row r="81" spans="1:10" ht="18.649999999999999" customHeight="1" x14ac:dyDescent="0.3">
      <c r="A81" s="67" t="s">
        <v>97</v>
      </c>
      <c r="B81" s="22"/>
      <c r="C81" s="22"/>
      <c r="D81" s="160"/>
      <c r="E81" s="160"/>
      <c r="F81" s="160"/>
      <c r="G81" s="13"/>
      <c r="H81" s="160"/>
      <c r="I81" s="160"/>
      <c r="J81" s="160"/>
    </row>
    <row r="82" spans="1:10" ht="18.649999999999999" customHeight="1" x14ac:dyDescent="0.3">
      <c r="A82" s="67" t="s">
        <v>98</v>
      </c>
      <c r="B82" s="22"/>
      <c r="C82" s="22"/>
      <c r="D82" s="171">
        <v>-207</v>
      </c>
      <c r="E82" s="160"/>
      <c r="F82" s="171">
        <v>-542</v>
      </c>
      <c r="G82" s="13"/>
      <c r="H82" s="80" t="s">
        <v>13</v>
      </c>
      <c r="I82" s="164"/>
      <c r="J82" s="80">
        <v>0</v>
      </c>
    </row>
    <row r="83" spans="1:10" ht="18.649999999999999" customHeight="1" x14ac:dyDescent="0.3">
      <c r="A83" s="5" t="s">
        <v>99</v>
      </c>
      <c r="C83" s="22"/>
      <c r="D83" s="69">
        <f>SUM(D75:D82)</f>
        <v>-3320</v>
      </c>
      <c r="E83" s="69"/>
      <c r="F83" s="69">
        <f>SUM(F75:F82)</f>
        <v>15785</v>
      </c>
      <c r="G83" s="13"/>
      <c r="H83" s="69">
        <f>SUM(H75:H82)</f>
        <v>3012</v>
      </c>
      <c r="I83" s="69"/>
      <c r="J83" s="69">
        <f>SUM(J75:J82)</f>
        <v>25966</v>
      </c>
    </row>
    <row r="84" spans="1:10" ht="18.649999999999999" customHeight="1" x14ac:dyDescent="0.3">
      <c r="A84" s="67" t="s">
        <v>192</v>
      </c>
      <c r="B84" s="22"/>
      <c r="C84" s="22"/>
      <c r="D84" s="135">
        <v>-399</v>
      </c>
      <c r="E84" s="160"/>
      <c r="F84" s="135">
        <v>-7681</v>
      </c>
      <c r="G84" s="13"/>
      <c r="H84" s="135">
        <v>499</v>
      </c>
      <c r="I84" s="160"/>
      <c r="J84" s="135">
        <v>-7802</v>
      </c>
    </row>
    <row r="85" spans="1:10" ht="18.649999999999999" customHeight="1" x14ac:dyDescent="0.3">
      <c r="A85" s="5" t="s">
        <v>101</v>
      </c>
      <c r="B85" s="22"/>
      <c r="C85" s="22"/>
      <c r="D85" s="68">
        <f>SUM(D83:D84)</f>
        <v>-3719</v>
      </c>
      <c r="E85" s="69"/>
      <c r="F85" s="68">
        <f>SUM(F83:F84)</f>
        <v>8104</v>
      </c>
      <c r="G85" s="13"/>
      <c r="H85" s="68">
        <f>SUM(H83:H84)</f>
        <v>3511</v>
      </c>
      <c r="I85" s="69"/>
      <c r="J85" s="68">
        <f>SUM(J83:J84)</f>
        <v>18164</v>
      </c>
    </row>
    <row r="86" spans="1:10" ht="9.65" customHeight="1" x14ac:dyDescent="0.3">
      <c r="D86" s="69"/>
      <c r="E86" s="69"/>
      <c r="F86" s="69"/>
      <c r="G86" s="13"/>
      <c r="H86" s="69"/>
      <c r="I86" s="69"/>
      <c r="J86" s="69"/>
    </row>
    <row r="87" spans="1:10" ht="18.649999999999999" customHeight="1" x14ac:dyDescent="0.3">
      <c r="A87" s="72" t="s">
        <v>193</v>
      </c>
      <c r="B87" s="22"/>
      <c r="C87" s="22"/>
      <c r="D87" s="69"/>
      <c r="E87" s="69"/>
      <c r="F87" s="69"/>
      <c r="G87" s="13"/>
      <c r="H87" s="69"/>
      <c r="I87" s="69"/>
      <c r="J87" s="69"/>
    </row>
    <row r="88" spans="1:10" ht="18.649999999999999" customHeight="1" x14ac:dyDescent="0.3">
      <c r="A88" s="72" t="s">
        <v>193</v>
      </c>
      <c r="B88" s="142"/>
      <c r="C88" s="142"/>
      <c r="D88" s="69"/>
      <c r="E88" s="69"/>
      <c r="F88" s="69"/>
      <c r="G88" s="13"/>
      <c r="H88" s="69"/>
      <c r="I88" s="69"/>
      <c r="J88" s="69"/>
    </row>
    <row r="89" spans="1:10" ht="18.649999999999999" customHeight="1" x14ac:dyDescent="0.3">
      <c r="A89" s="11" t="s">
        <v>185</v>
      </c>
      <c r="D89" s="73" t="s">
        <v>13</v>
      </c>
      <c r="E89" s="172"/>
      <c r="F89" s="73" t="s">
        <v>13</v>
      </c>
      <c r="G89" s="13"/>
      <c r="H89" s="73" t="s">
        <v>13</v>
      </c>
      <c r="I89" s="172"/>
      <c r="J89" s="73" t="s">
        <v>13</v>
      </c>
    </row>
    <row r="90" spans="1:10" ht="18.649999999999999" customHeight="1" thickBot="1" x14ac:dyDescent="0.35">
      <c r="A90" s="11" t="s">
        <v>186</v>
      </c>
      <c r="D90" s="112">
        <f>SUM(D85:D89)</f>
        <v>-3719</v>
      </c>
      <c r="E90" s="172"/>
      <c r="F90" s="112">
        <f>SUM(F85:F89)</f>
        <v>8104</v>
      </c>
      <c r="G90" s="13"/>
      <c r="H90" s="112">
        <f>SUM(H85:H89)</f>
        <v>3511</v>
      </c>
      <c r="I90" s="172"/>
      <c r="J90" s="112">
        <f>SUM(J85:J89)</f>
        <v>18164</v>
      </c>
    </row>
    <row r="91" spans="1:10" ht="9.65" customHeight="1" thickTop="1" x14ac:dyDescent="0.3">
      <c r="A91" s="11"/>
      <c r="D91" s="172"/>
      <c r="E91" s="172"/>
      <c r="F91" s="172"/>
      <c r="G91" s="13"/>
      <c r="H91" s="172"/>
      <c r="I91" s="172"/>
      <c r="J91" s="172"/>
    </row>
    <row r="92" spans="1:10" ht="18.649999999999999" customHeight="1" x14ac:dyDescent="0.3">
      <c r="A92" s="11" t="s">
        <v>102</v>
      </c>
      <c r="D92" s="172"/>
      <c r="E92" s="172"/>
      <c r="F92" s="172"/>
      <c r="G92" s="13"/>
      <c r="H92" s="172"/>
      <c r="I92" s="172"/>
      <c r="J92" s="172"/>
    </row>
    <row r="93" spans="1:10" ht="18.649999999999999" customHeight="1" x14ac:dyDescent="0.3">
      <c r="A93" t="s">
        <v>103</v>
      </c>
      <c r="D93" s="173">
        <v>-3719</v>
      </c>
      <c r="E93" s="169"/>
      <c r="F93" s="173">
        <f>F85</f>
        <v>8104</v>
      </c>
      <c r="G93" s="174"/>
      <c r="H93" s="173">
        <v>3511</v>
      </c>
      <c r="I93" s="169"/>
      <c r="J93" s="173">
        <f>J85</f>
        <v>18164</v>
      </c>
    </row>
    <row r="94" spans="1:10" ht="18.649999999999999" customHeight="1" x14ac:dyDescent="0.3">
      <c r="A94" t="s">
        <v>104</v>
      </c>
      <c r="D94" s="80" t="s">
        <v>13</v>
      </c>
      <c r="E94" s="172"/>
      <c r="F94" s="80">
        <v>0</v>
      </c>
      <c r="G94" s="174"/>
      <c r="H94" s="80" t="s">
        <v>13</v>
      </c>
      <c r="I94" s="169"/>
      <c r="J94" s="80">
        <v>0</v>
      </c>
    </row>
    <row r="95" spans="1:10" ht="20.149999999999999" customHeight="1" thickBot="1" x14ac:dyDescent="0.35">
      <c r="A95"/>
      <c r="D95" s="112">
        <f>SUM(D93:D94)</f>
        <v>-3719</v>
      </c>
      <c r="E95" s="74"/>
      <c r="F95" s="112">
        <f>SUM(F93:F94)</f>
        <v>8104</v>
      </c>
      <c r="G95" s="75"/>
      <c r="H95" s="112">
        <f>SUM(H93:H94)</f>
        <v>3511</v>
      </c>
      <c r="I95" s="76"/>
      <c r="J95" s="112">
        <f>SUM(J93:J94)</f>
        <v>18164</v>
      </c>
    </row>
    <row r="96" spans="1:10" ht="9.65" customHeight="1" thickTop="1" x14ac:dyDescent="0.3">
      <c r="A96"/>
      <c r="D96" s="118"/>
      <c r="E96" s="74"/>
      <c r="F96" s="118"/>
      <c r="G96" s="75"/>
      <c r="H96" s="118"/>
      <c r="I96" s="76"/>
      <c r="J96" s="118"/>
    </row>
    <row r="97" spans="1:10" ht="18.649999999999999" customHeight="1" x14ac:dyDescent="0.3">
      <c r="A97" s="11" t="s">
        <v>194</v>
      </c>
      <c r="D97" s="172"/>
      <c r="E97" s="172"/>
      <c r="F97" s="172"/>
      <c r="G97" s="13"/>
      <c r="H97" s="172"/>
      <c r="I97" s="172"/>
      <c r="J97" s="172"/>
    </row>
    <row r="98" spans="1:10" ht="18.649999999999999" customHeight="1" x14ac:dyDescent="0.3">
      <c r="A98" t="s">
        <v>103</v>
      </c>
      <c r="D98" s="173">
        <v>-3719</v>
      </c>
      <c r="E98" s="169"/>
      <c r="F98" s="173">
        <f>F90</f>
        <v>8104</v>
      </c>
      <c r="G98" s="174"/>
      <c r="H98" s="173">
        <v>3511</v>
      </c>
      <c r="I98" s="169"/>
      <c r="J98" s="173">
        <f>J90</f>
        <v>18164</v>
      </c>
    </row>
    <row r="99" spans="1:10" ht="18.649999999999999" customHeight="1" x14ac:dyDescent="0.3">
      <c r="A99" t="s">
        <v>104</v>
      </c>
      <c r="D99" s="80" t="s">
        <v>13</v>
      </c>
      <c r="E99" s="172"/>
      <c r="F99" s="80">
        <v>0</v>
      </c>
      <c r="G99" s="174"/>
      <c r="H99" s="80" t="s">
        <v>13</v>
      </c>
      <c r="I99" s="169"/>
      <c r="J99" s="80">
        <v>0</v>
      </c>
    </row>
    <row r="100" spans="1:10" ht="20.149999999999999" customHeight="1" thickBot="1" x14ac:dyDescent="0.35">
      <c r="A100"/>
      <c r="D100" s="112">
        <f>SUM(D98:D99)</f>
        <v>-3719</v>
      </c>
      <c r="E100" s="74"/>
      <c r="F100" s="112">
        <f>SUM(F98:F99)</f>
        <v>8104</v>
      </c>
      <c r="G100" s="75"/>
      <c r="H100" s="112">
        <f>SUM(H98:H99)</f>
        <v>3511</v>
      </c>
      <c r="I100" s="76"/>
      <c r="J100" s="112">
        <f>SUM(J98:J99)</f>
        <v>18164</v>
      </c>
    </row>
    <row r="101" spans="1:10" ht="9.65" customHeight="1" thickTop="1" x14ac:dyDescent="0.3">
      <c r="A101"/>
      <c r="D101" s="74"/>
      <c r="E101" s="74"/>
      <c r="F101" s="74"/>
      <c r="G101" s="75"/>
      <c r="H101" s="76"/>
      <c r="I101" s="76"/>
      <c r="J101" s="76"/>
    </row>
    <row r="102" spans="1:10" ht="18.649999999999999" customHeight="1" x14ac:dyDescent="0.3">
      <c r="A102" s="12" t="s">
        <v>105</v>
      </c>
      <c r="B102" s="22">
        <v>11</v>
      </c>
      <c r="D102" s="69"/>
      <c r="E102" s="69"/>
      <c r="F102" s="69"/>
      <c r="G102" s="13"/>
      <c r="H102" s="69"/>
      <c r="I102" s="69"/>
      <c r="J102" s="69"/>
    </row>
    <row r="103" spans="1:10" ht="18.649999999999999" customHeight="1" thickBot="1" x14ac:dyDescent="0.35">
      <c r="A103" s="20" t="s">
        <v>106</v>
      </c>
      <c r="D103" s="167">
        <v>-5.0000000000000001E-3</v>
      </c>
      <c r="E103" s="77"/>
      <c r="F103" s="167">
        <v>1.0999999999999999E-2</v>
      </c>
      <c r="G103" s="168"/>
      <c r="H103" s="167">
        <v>5.0000000000000001E-3</v>
      </c>
      <c r="I103" s="77"/>
      <c r="J103" s="167">
        <v>2.4E-2</v>
      </c>
    </row>
    <row r="104" spans="1:10" ht="20.149999999999999" customHeight="1" thickTop="1" x14ac:dyDescent="0.3"/>
  </sheetData>
  <mergeCells count="16">
    <mergeCell ref="A1:F1"/>
    <mergeCell ref="H4:J4"/>
    <mergeCell ref="H6:J6"/>
    <mergeCell ref="D6:F6"/>
    <mergeCell ref="D8:J8"/>
    <mergeCell ref="H5:J5"/>
    <mergeCell ref="D4:F4"/>
    <mergeCell ref="C5:G5"/>
    <mergeCell ref="D58:F58"/>
    <mergeCell ref="H58:J58"/>
    <mergeCell ref="D60:J60"/>
    <mergeCell ref="A53:F53"/>
    <mergeCell ref="D56:F56"/>
    <mergeCell ref="H56:J56"/>
    <mergeCell ref="D57:F57"/>
    <mergeCell ref="H57:J57"/>
  </mergeCells>
  <phoneticPr fontId="20" type="noConversion"/>
  <pageMargins left="0.7" right="0.7" top="0.48" bottom="0.5" header="0.5" footer="0.5"/>
  <pageSetup paperSize="9" scale="76" firstPageNumber="5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sheetPr>
    <tabColor theme="0"/>
  </sheetPr>
  <dimension ref="A1:R26"/>
  <sheetViews>
    <sheetView zoomScale="60" zoomScaleNormal="60" zoomScaleSheetLayoutView="85" workbookViewId="0">
      <selection activeCell="A16" sqref="A16"/>
    </sheetView>
  </sheetViews>
  <sheetFormatPr defaultColWidth="9.08984375" defaultRowHeight="14" x14ac:dyDescent="0.3"/>
  <cols>
    <col min="1" max="1" width="50.90625" style="1" customWidth="1"/>
    <col min="2" max="2" width="5.90625" style="1" customWidth="1"/>
    <col min="3" max="3" width="1.08984375" style="1" customWidth="1"/>
    <col min="4" max="4" width="11.08984375" style="1" customWidth="1"/>
    <col min="5" max="5" width="1.08984375" style="1" customWidth="1"/>
    <col min="6" max="6" width="14.54296875" style="1" customWidth="1"/>
    <col min="7" max="7" width="1.08984375" style="1" customWidth="1"/>
    <col min="8" max="8" width="11.08984375" style="1" customWidth="1"/>
    <col min="9" max="9" width="1.08984375" style="1" customWidth="1"/>
    <col min="10" max="10" width="12" style="1" customWidth="1"/>
    <col min="11" max="11" width="1.08984375" style="1" customWidth="1"/>
    <col min="12" max="12" width="13.90625" style="1" customWidth="1"/>
    <col min="13" max="13" width="1.08984375" style="1" customWidth="1"/>
    <col min="14" max="14" width="15.90625" style="1" customWidth="1"/>
    <col min="15" max="15" width="1.08984375" style="1" customWidth="1"/>
    <col min="16" max="16" width="14.54296875" style="1" customWidth="1"/>
    <col min="17" max="17" width="1.08984375" style="1" customWidth="1"/>
    <col min="18" max="18" width="11.54296875" style="1" customWidth="1"/>
    <col min="19" max="16384" width="9.08984375" style="1"/>
  </cols>
  <sheetData>
    <row r="1" spans="1:18" ht="18.899999999999999" customHeight="1" x14ac:dyDescent="0.3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R1" s="81"/>
    </row>
    <row r="2" spans="1:18" ht="18.899999999999999" customHeight="1" x14ac:dyDescent="0.35">
      <c r="A2" s="3" t="s">
        <v>110</v>
      </c>
      <c r="B2" s="3"/>
      <c r="C2" s="82"/>
      <c r="D2" s="3"/>
      <c r="E2" s="82"/>
      <c r="F2" s="83"/>
      <c r="G2" s="82"/>
      <c r="H2" s="84"/>
      <c r="I2" s="2"/>
      <c r="K2" s="2"/>
      <c r="R2" s="81"/>
    </row>
    <row r="3" spans="1:18" ht="18.899999999999999" customHeight="1" x14ac:dyDescent="0.35">
      <c r="A3" s="3"/>
      <c r="B3" s="3"/>
      <c r="C3" s="82"/>
      <c r="D3" s="3"/>
      <c r="E3" s="82"/>
      <c r="F3" s="83"/>
      <c r="G3" s="82"/>
      <c r="H3" s="84"/>
      <c r="I3" s="2"/>
      <c r="J3" s="2"/>
      <c r="R3" s="81"/>
    </row>
    <row r="4" spans="1:18" ht="18.899999999999999" customHeight="1" x14ac:dyDescent="0.3">
      <c r="A4" s="3"/>
      <c r="B4" s="3"/>
      <c r="C4" s="3"/>
      <c r="D4" s="194" t="s">
        <v>77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18" ht="18.899999999999999" customHeight="1" x14ac:dyDescent="0.3">
      <c r="A5" s="5"/>
      <c r="B5" s="5"/>
      <c r="C5" s="85"/>
      <c r="D5" s="5"/>
      <c r="E5" s="85"/>
      <c r="F5" s="85"/>
      <c r="G5" s="85"/>
      <c r="H5" s="81"/>
      <c r="I5" s="81"/>
      <c r="J5" s="190" t="s">
        <v>111</v>
      </c>
      <c r="K5" s="191"/>
      <c r="L5" s="191"/>
      <c r="M5" s="81"/>
      <c r="N5" s="81"/>
      <c r="O5" s="81"/>
      <c r="P5" s="81"/>
      <c r="Q5" s="81"/>
      <c r="R5" s="81"/>
    </row>
    <row r="6" spans="1:18" ht="18.899999999999999" customHeight="1" x14ac:dyDescent="0.3">
      <c r="A6" s="5"/>
      <c r="B6" s="5"/>
      <c r="C6" s="5"/>
      <c r="D6" s="85"/>
      <c r="E6" s="85"/>
      <c r="F6" s="85"/>
      <c r="G6" s="85"/>
      <c r="H6" s="86" t="s">
        <v>112</v>
      </c>
      <c r="I6" s="86"/>
      <c r="J6" s="87"/>
      <c r="K6" s="87"/>
      <c r="L6" s="87"/>
      <c r="M6" s="81"/>
      <c r="O6" s="81"/>
      <c r="P6" s="81"/>
      <c r="Q6" s="81"/>
      <c r="R6" s="81"/>
    </row>
    <row r="7" spans="1:18" ht="18.899999999999999" customHeight="1" x14ac:dyDescent="0.3">
      <c r="A7" s="5"/>
      <c r="B7" s="5"/>
      <c r="C7" s="5"/>
      <c r="D7" s="85" t="s">
        <v>113</v>
      </c>
      <c r="E7" s="13"/>
      <c r="G7" s="88"/>
      <c r="H7" s="86" t="s">
        <v>114</v>
      </c>
      <c r="I7" s="86"/>
      <c r="J7" s="81"/>
      <c r="M7" s="81"/>
      <c r="N7" s="86" t="s">
        <v>115</v>
      </c>
      <c r="O7" s="81"/>
      <c r="P7" s="81"/>
      <c r="Q7" s="81"/>
    </row>
    <row r="8" spans="1:18" ht="18.899999999999999" customHeight="1" x14ac:dyDescent="0.3">
      <c r="A8" s="5"/>
      <c r="B8" s="5"/>
      <c r="C8" s="5"/>
      <c r="D8" s="85" t="s">
        <v>116</v>
      </c>
      <c r="E8" s="192" t="s">
        <v>117</v>
      </c>
      <c r="F8" s="193"/>
      <c r="G8" s="193"/>
      <c r="H8" s="86" t="s">
        <v>118</v>
      </c>
      <c r="I8" s="86"/>
      <c r="J8" s="81"/>
      <c r="N8" s="86" t="s">
        <v>119</v>
      </c>
      <c r="P8" s="86" t="s">
        <v>120</v>
      </c>
      <c r="R8" s="81"/>
    </row>
    <row r="9" spans="1:18" ht="18.899999999999999" customHeight="1" x14ac:dyDescent="0.3">
      <c r="A9" s="5"/>
      <c r="B9" s="89" t="s">
        <v>7</v>
      </c>
      <c r="C9" s="89"/>
      <c r="D9" s="85" t="s">
        <v>121</v>
      </c>
      <c r="E9" s="85"/>
      <c r="F9" s="86" t="s">
        <v>122</v>
      </c>
      <c r="G9" s="85"/>
      <c r="H9" s="88" t="s">
        <v>123</v>
      </c>
      <c r="I9" s="88"/>
      <c r="J9" s="87" t="s">
        <v>124</v>
      </c>
      <c r="K9" s="87"/>
      <c r="L9" s="87" t="s">
        <v>125</v>
      </c>
      <c r="M9" s="81"/>
      <c r="N9" s="86" t="s">
        <v>126</v>
      </c>
      <c r="O9" s="81"/>
      <c r="P9" s="86" t="s">
        <v>127</v>
      </c>
      <c r="Q9" s="81"/>
      <c r="R9" s="81" t="s">
        <v>74</v>
      </c>
    </row>
    <row r="10" spans="1:18" ht="18.899999999999999" customHeight="1" x14ac:dyDescent="0.3">
      <c r="B10" s="5"/>
      <c r="C10" s="5"/>
      <c r="D10" s="195" t="s">
        <v>9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</row>
    <row r="11" spans="1:18" ht="18.899999999999999" customHeight="1" x14ac:dyDescent="0.3">
      <c r="A11" s="90" t="s">
        <v>128</v>
      </c>
      <c r="B11" s="5"/>
      <c r="C11" s="5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</row>
    <row r="12" spans="1:18" ht="18.899999999999999" customHeight="1" x14ac:dyDescent="0.3">
      <c r="A12" s="11" t="s">
        <v>129</v>
      </c>
      <c r="B12" s="5"/>
      <c r="C12" s="92"/>
      <c r="D12" s="140">
        <v>333500</v>
      </c>
      <c r="E12" s="10"/>
      <c r="F12" s="140">
        <v>317914</v>
      </c>
      <c r="G12" s="92"/>
      <c r="H12" s="140">
        <v>2736</v>
      </c>
      <c r="I12" s="10"/>
      <c r="J12" s="140">
        <v>14267</v>
      </c>
      <c r="K12" s="92"/>
      <c r="L12" s="140">
        <v>54732</v>
      </c>
      <c r="M12" s="92"/>
      <c r="N12" s="140">
        <v>723149</v>
      </c>
      <c r="O12" s="92"/>
      <c r="P12" s="140">
        <v>1</v>
      </c>
      <c r="Q12" s="92"/>
      <c r="R12" s="140">
        <v>723150</v>
      </c>
    </row>
    <row r="13" spans="1:18" ht="18.899999999999999" customHeight="1" x14ac:dyDescent="0.3">
      <c r="A13" s="11"/>
      <c r="B13" s="5"/>
      <c r="C13" s="92"/>
      <c r="D13" s="94"/>
      <c r="E13" s="10"/>
      <c r="F13" s="94"/>
      <c r="G13" s="92"/>
      <c r="H13" s="94"/>
      <c r="I13" s="10"/>
      <c r="J13" s="94"/>
      <c r="K13" s="92"/>
      <c r="L13" s="94"/>
      <c r="M13" s="92"/>
      <c r="N13" s="94"/>
      <c r="O13" s="92"/>
      <c r="P13" s="94"/>
      <c r="Q13" s="92"/>
      <c r="R13" s="94"/>
    </row>
    <row r="14" spans="1:18" ht="18.899999999999999" customHeight="1" x14ac:dyDescent="0.3">
      <c r="A14" s="11" t="s">
        <v>130</v>
      </c>
      <c r="B14" s="5"/>
      <c r="C14" s="92"/>
      <c r="D14" s="10"/>
      <c r="E14" s="10"/>
      <c r="F14" s="10"/>
      <c r="G14" s="92"/>
      <c r="H14" s="10"/>
      <c r="I14" s="10"/>
      <c r="J14" s="10"/>
      <c r="K14" s="92"/>
      <c r="L14" s="10"/>
      <c r="M14" s="92"/>
      <c r="N14" s="10"/>
      <c r="O14" s="92"/>
      <c r="P14" s="10"/>
      <c r="Q14" s="92"/>
      <c r="R14" s="10"/>
    </row>
    <row r="15" spans="1:18" ht="18.899999999999999" customHeight="1" x14ac:dyDescent="0.3">
      <c r="A15" s="95" t="s">
        <v>131</v>
      </c>
      <c r="B15" s="72"/>
      <c r="C15" s="72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7"/>
      <c r="Q15" s="96"/>
      <c r="R15" s="96"/>
    </row>
    <row r="16" spans="1:18" ht="18.899999999999999" customHeight="1" x14ac:dyDescent="0.3">
      <c r="A16" s="98" t="s">
        <v>132</v>
      </c>
      <c r="B16" s="44">
        <v>9</v>
      </c>
      <c r="C16" s="72"/>
      <c r="D16" s="105">
        <v>23821</v>
      </c>
      <c r="E16" s="105"/>
      <c r="F16" s="117">
        <v>0</v>
      </c>
      <c r="G16" s="117"/>
      <c r="H16" s="117">
        <v>0</v>
      </c>
      <c r="I16" s="117"/>
      <c r="J16" s="117">
        <v>0</v>
      </c>
      <c r="K16" s="117"/>
      <c r="L16" s="117">
        <v>0</v>
      </c>
      <c r="M16" s="105"/>
      <c r="N16" s="70">
        <f>SUM(D16:L16)</f>
        <v>23821</v>
      </c>
      <c r="O16" s="117"/>
      <c r="P16" s="117">
        <v>0</v>
      </c>
      <c r="Q16" s="105"/>
      <c r="R16" s="70">
        <f>SUM(N16:P16)</f>
        <v>23821</v>
      </c>
    </row>
    <row r="17" spans="1:18" ht="18.899999999999999" customHeight="1" x14ac:dyDescent="0.3">
      <c r="A17" s="98" t="s">
        <v>133</v>
      </c>
      <c r="B17" s="44">
        <v>12</v>
      </c>
      <c r="C17" s="99"/>
      <c r="D17" s="31" t="s">
        <v>13</v>
      </c>
      <c r="E17" s="71"/>
      <c r="F17" s="31" t="s">
        <v>13</v>
      </c>
      <c r="G17" s="105"/>
      <c r="H17" s="31" t="s">
        <v>13</v>
      </c>
      <c r="I17" s="71"/>
      <c r="J17" s="31" t="s">
        <v>13</v>
      </c>
      <c r="K17" s="105"/>
      <c r="L17" s="30">
        <v>-26469</v>
      </c>
      <c r="M17" s="106"/>
      <c r="N17" s="30">
        <f>SUM(D17:L17)</f>
        <v>-26469</v>
      </c>
      <c r="O17" s="117"/>
      <c r="P17" s="31" t="s">
        <v>13</v>
      </c>
      <c r="Q17" s="106"/>
      <c r="R17" s="30">
        <f>SUM(D17:L17)</f>
        <v>-26469</v>
      </c>
    </row>
    <row r="18" spans="1:18" ht="18.899999999999999" customHeight="1" x14ac:dyDescent="0.3">
      <c r="A18" s="95" t="s">
        <v>134</v>
      </c>
      <c r="B18" s="72"/>
      <c r="C18" s="72"/>
      <c r="D18" s="29">
        <f>SUM(D16:D17)</f>
        <v>23821</v>
      </c>
      <c r="E18" s="71"/>
      <c r="F18" s="28" t="s">
        <v>13</v>
      </c>
      <c r="G18" s="74"/>
      <c r="H18" s="28" t="s">
        <v>13</v>
      </c>
      <c r="I18" s="101"/>
      <c r="J18" s="28" t="s">
        <v>13</v>
      </c>
      <c r="K18" s="96"/>
      <c r="L18" s="29">
        <f>SUM(L16:L17)</f>
        <v>-26469</v>
      </c>
      <c r="M18" s="102"/>
      <c r="N18" s="29">
        <f>SUM(N16:N17)</f>
        <v>-2648</v>
      </c>
      <c r="O18" s="102"/>
      <c r="P18" s="28" t="s">
        <v>13</v>
      </c>
      <c r="Q18" s="102"/>
      <c r="R18" s="29">
        <f>SUM(R16:R17)</f>
        <v>-2648</v>
      </c>
    </row>
    <row r="19" spans="1:18" ht="18.899999999999999" customHeight="1" x14ac:dyDescent="0.3">
      <c r="A19" s="11" t="s">
        <v>135</v>
      </c>
      <c r="B19" s="11"/>
      <c r="C19" s="11"/>
      <c r="D19" s="103">
        <f>SUM(D18)</f>
        <v>23821</v>
      </c>
      <c r="E19" s="96"/>
      <c r="F19" s="28" t="s">
        <v>13</v>
      </c>
      <c r="G19" s="175"/>
      <c r="H19" s="28" t="s">
        <v>13</v>
      </c>
      <c r="I19" s="96"/>
      <c r="J19" s="28" t="s">
        <v>13</v>
      </c>
      <c r="K19" s="175"/>
      <c r="L19" s="103">
        <f>SUM(L18)</f>
        <v>-26469</v>
      </c>
      <c r="M19" s="175"/>
      <c r="N19" s="103">
        <f>SUM(N18)</f>
        <v>-2648</v>
      </c>
      <c r="O19" s="175"/>
      <c r="P19" s="28" t="s">
        <v>13</v>
      </c>
      <c r="Q19" s="175"/>
      <c r="R19" s="103">
        <f>SUM(R18)</f>
        <v>-2648</v>
      </c>
    </row>
    <row r="20" spans="1:18" ht="18.899999999999999" customHeight="1" x14ac:dyDescent="0.3">
      <c r="A20" s="104"/>
      <c r="B20" s="11"/>
      <c r="C20" s="11"/>
      <c r="D20" s="96"/>
      <c r="E20" s="96"/>
      <c r="F20" s="96"/>
      <c r="G20" s="175"/>
      <c r="H20" s="96"/>
      <c r="I20" s="96"/>
      <c r="J20" s="96"/>
      <c r="K20" s="175"/>
      <c r="L20" s="96"/>
      <c r="M20" s="175"/>
      <c r="N20" s="96"/>
      <c r="O20" s="175"/>
      <c r="P20" s="96"/>
      <c r="Q20" s="175"/>
      <c r="R20" s="96"/>
    </row>
    <row r="21" spans="1:18" ht="18.899999999999999" customHeight="1" x14ac:dyDescent="0.3">
      <c r="A21" s="72" t="s">
        <v>136</v>
      </c>
      <c r="B21" s="72"/>
      <c r="C21" s="72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</row>
    <row r="22" spans="1:18" ht="18.899999999999999" customHeight="1" x14ac:dyDescent="0.3">
      <c r="A22" s="98" t="s">
        <v>137</v>
      </c>
      <c r="B22" s="99"/>
      <c r="C22" s="99"/>
      <c r="D22" s="31" t="s">
        <v>13</v>
      </c>
      <c r="E22" s="71"/>
      <c r="F22" s="31" t="s">
        <v>13</v>
      </c>
      <c r="G22" s="105"/>
      <c r="H22" s="31" t="s">
        <v>13</v>
      </c>
      <c r="I22" s="71"/>
      <c r="J22" s="31" t="s">
        <v>13</v>
      </c>
      <c r="K22" s="96"/>
      <c r="L22" s="57">
        <v>8104</v>
      </c>
      <c r="M22" s="106"/>
      <c r="N22" s="30">
        <f>SUM(D22:L22)</f>
        <v>8104</v>
      </c>
      <c r="O22" s="106"/>
      <c r="P22" s="31" t="s">
        <v>13</v>
      </c>
      <c r="Q22" s="106"/>
      <c r="R22" s="115">
        <f>SUM(D22:L22)</f>
        <v>8104</v>
      </c>
    </row>
    <row r="23" spans="1:18" ht="18.899999999999999" customHeight="1" x14ac:dyDescent="0.3">
      <c r="A23" s="72" t="s">
        <v>109</v>
      </c>
      <c r="B23" s="72"/>
      <c r="C23" s="72"/>
      <c r="D23" s="24" t="s">
        <v>13</v>
      </c>
      <c r="E23" s="101"/>
      <c r="F23" s="24" t="s">
        <v>13</v>
      </c>
      <c r="G23" s="74"/>
      <c r="H23" s="24" t="s">
        <v>13</v>
      </c>
      <c r="I23" s="101"/>
      <c r="J23" s="24" t="s">
        <v>13</v>
      </c>
      <c r="K23" s="96"/>
      <c r="L23" s="113">
        <f>L22</f>
        <v>8104</v>
      </c>
      <c r="M23" s="114"/>
      <c r="N23" s="113">
        <f>SUM(D23:L23)</f>
        <v>8104</v>
      </c>
      <c r="O23" s="102"/>
      <c r="P23" s="24" t="s">
        <v>13</v>
      </c>
      <c r="Q23" s="102"/>
      <c r="R23" s="113">
        <f>R22</f>
        <v>8104</v>
      </c>
    </row>
    <row r="24" spans="1:18" ht="18.899999999999999" customHeight="1" x14ac:dyDescent="0.3">
      <c r="D24" s="107"/>
      <c r="E24" s="107"/>
      <c r="F24" s="107"/>
      <c r="G24" s="105"/>
      <c r="H24" s="107"/>
      <c r="I24" s="107"/>
      <c r="J24" s="107"/>
      <c r="K24" s="96"/>
      <c r="L24" s="46"/>
      <c r="M24" s="105"/>
      <c r="N24" s="46"/>
      <c r="O24" s="105"/>
      <c r="P24" s="46"/>
      <c r="Q24" s="105"/>
      <c r="R24" s="105"/>
    </row>
    <row r="25" spans="1:18" ht="18.899999999999999" customHeight="1" thickBot="1" x14ac:dyDescent="0.35">
      <c r="A25" s="104" t="s">
        <v>138</v>
      </c>
      <c r="B25" s="11"/>
      <c r="C25" s="11"/>
      <c r="D25" s="108">
        <f>SUM(D12,D19,D23)</f>
        <v>357321</v>
      </c>
      <c r="E25" s="96"/>
      <c r="F25" s="108">
        <f>SUM(F12,F19,F23)</f>
        <v>317914</v>
      </c>
      <c r="G25" s="175"/>
      <c r="H25" s="108">
        <f>SUM(H12,H19,H23)</f>
        <v>2736</v>
      </c>
      <c r="I25" s="96"/>
      <c r="J25" s="108">
        <f>SUM(J12,J19,J23)</f>
        <v>14267</v>
      </c>
      <c r="K25" s="175"/>
      <c r="L25" s="108">
        <f>SUM(L12,L19,L23)</f>
        <v>36367</v>
      </c>
      <c r="M25" s="175"/>
      <c r="N25" s="108">
        <f>SUM(N12,N19,N23)</f>
        <v>728605</v>
      </c>
      <c r="O25" s="175"/>
      <c r="P25" s="108">
        <f>SUM(P12,P19,P23)</f>
        <v>1</v>
      </c>
      <c r="Q25" s="175"/>
      <c r="R25" s="108">
        <f>SUM(R12,R19,R23)</f>
        <v>728606</v>
      </c>
    </row>
    <row r="26" spans="1:18" ht="18.899999999999999" customHeight="1" thickTop="1" x14ac:dyDescent="0.3"/>
  </sheetData>
  <mergeCells count="5">
    <mergeCell ref="A1:L1"/>
    <mergeCell ref="J5:L5"/>
    <mergeCell ref="E8:G8"/>
    <mergeCell ref="D4:R4"/>
    <mergeCell ref="D10:R10"/>
  </mergeCells>
  <pageMargins left="0.7" right="0.7" top="0.48" bottom="0.5" header="0.5" footer="0.5"/>
  <pageSetup paperSize="9" scale="78" firstPageNumber="7" orientation="landscape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A1A62-1093-45F0-9D67-1C02C972DE77}">
  <sheetPr>
    <tabColor theme="0"/>
  </sheetPr>
  <dimension ref="A1:R29"/>
  <sheetViews>
    <sheetView topLeftCell="A9" zoomScale="70" zoomScaleNormal="70" zoomScaleSheetLayoutView="85" workbookViewId="0">
      <selection activeCell="A31" sqref="A31"/>
    </sheetView>
  </sheetViews>
  <sheetFormatPr defaultColWidth="9.08984375" defaultRowHeight="14" x14ac:dyDescent="0.3"/>
  <cols>
    <col min="1" max="1" width="50.90625" style="1" customWidth="1"/>
    <col min="2" max="2" width="5.90625" style="1" customWidth="1"/>
    <col min="3" max="3" width="1.08984375" style="1" customWidth="1"/>
    <col min="4" max="4" width="11.08984375" style="1" customWidth="1"/>
    <col min="5" max="5" width="1.08984375" style="1" customWidth="1"/>
    <col min="6" max="6" width="14.54296875" style="1" customWidth="1"/>
    <col min="7" max="7" width="1.08984375" style="1" customWidth="1"/>
    <col min="8" max="8" width="11.08984375" style="1" customWidth="1"/>
    <col min="9" max="9" width="1.08984375" style="1" customWidth="1"/>
    <col min="10" max="10" width="12" style="1" customWidth="1"/>
    <col min="11" max="11" width="1.08984375" style="1" customWidth="1"/>
    <col min="12" max="12" width="13.90625" style="1" customWidth="1"/>
    <col min="13" max="13" width="1.08984375" style="1" customWidth="1"/>
    <col min="14" max="14" width="15.90625" style="1" customWidth="1"/>
    <col min="15" max="15" width="1.08984375" style="1" customWidth="1"/>
    <col min="16" max="16" width="14.54296875" style="1" customWidth="1"/>
    <col min="17" max="17" width="1.08984375" style="1" customWidth="1"/>
    <col min="18" max="18" width="11.54296875" style="1" customWidth="1"/>
    <col min="19" max="16384" width="9.08984375" style="1"/>
  </cols>
  <sheetData>
    <row r="1" spans="1:18" ht="18.899999999999999" customHeight="1" x14ac:dyDescent="0.3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R1" s="81"/>
    </row>
    <row r="2" spans="1:18" ht="18.899999999999999" customHeight="1" x14ac:dyDescent="0.35">
      <c r="A2" s="3" t="s">
        <v>110</v>
      </c>
      <c r="B2" s="3"/>
      <c r="C2" s="82"/>
      <c r="D2" s="3"/>
      <c r="E2" s="82"/>
      <c r="F2" s="83"/>
      <c r="G2" s="82"/>
      <c r="H2" s="84"/>
      <c r="I2" s="2"/>
      <c r="K2" s="2"/>
      <c r="R2" s="81"/>
    </row>
    <row r="3" spans="1:18" ht="18.899999999999999" customHeight="1" x14ac:dyDescent="0.35">
      <c r="A3" s="3"/>
      <c r="B3" s="3"/>
      <c r="C3" s="82"/>
      <c r="D3" s="3"/>
      <c r="E3" s="82"/>
      <c r="F3" s="83"/>
      <c r="G3" s="82"/>
      <c r="H3" s="84"/>
      <c r="I3" s="2"/>
      <c r="J3" s="2"/>
      <c r="R3" s="81"/>
    </row>
    <row r="4" spans="1:18" ht="18.899999999999999" customHeight="1" x14ac:dyDescent="0.3">
      <c r="A4" s="3"/>
      <c r="B4" s="3"/>
      <c r="C4" s="3"/>
      <c r="D4" s="194" t="s">
        <v>77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18" ht="18.899999999999999" customHeight="1" x14ac:dyDescent="0.3">
      <c r="A5" s="5"/>
      <c r="B5" s="5"/>
      <c r="C5" s="85"/>
      <c r="D5" s="5"/>
      <c r="E5" s="85"/>
      <c r="F5" s="85"/>
      <c r="G5" s="85"/>
      <c r="H5" s="81"/>
      <c r="I5" s="81"/>
      <c r="J5" s="190" t="s">
        <v>69</v>
      </c>
      <c r="K5" s="191"/>
      <c r="L5" s="191"/>
      <c r="M5" s="81"/>
      <c r="N5" s="81"/>
      <c r="O5" s="81"/>
      <c r="P5" s="81"/>
      <c r="Q5" s="81"/>
      <c r="R5" s="81"/>
    </row>
    <row r="6" spans="1:18" ht="18.899999999999999" customHeight="1" x14ac:dyDescent="0.3">
      <c r="A6" s="5"/>
      <c r="B6" s="5"/>
      <c r="C6" s="5"/>
      <c r="D6" s="85"/>
      <c r="E6" s="85"/>
      <c r="F6" s="85"/>
      <c r="G6" s="85"/>
      <c r="H6" s="86" t="s">
        <v>112</v>
      </c>
      <c r="I6" s="86"/>
      <c r="J6" s="87"/>
      <c r="K6" s="87"/>
      <c r="L6" s="87"/>
      <c r="M6" s="81"/>
      <c r="O6" s="81"/>
      <c r="P6" s="81"/>
      <c r="Q6" s="81"/>
      <c r="R6" s="81"/>
    </row>
    <row r="7" spans="1:18" ht="18.899999999999999" customHeight="1" x14ac:dyDescent="0.3">
      <c r="A7" s="5"/>
      <c r="B7" s="5"/>
      <c r="C7" s="5"/>
      <c r="D7" s="85" t="s">
        <v>113</v>
      </c>
      <c r="E7" s="13"/>
      <c r="G7" s="88"/>
      <c r="H7" s="86" t="s">
        <v>114</v>
      </c>
      <c r="I7" s="86"/>
      <c r="J7" s="81"/>
      <c r="M7" s="81"/>
      <c r="N7" s="86" t="s">
        <v>115</v>
      </c>
      <c r="O7" s="81"/>
      <c r="P7" s="81"/>
      <c r="Q7" s="81"/>
    </row>
    <row r="8" spans="1:18" ht="18.899999999999999" customHeight="1" x14ac:dyDescent="0.3">
      <c r="A8" s="5"/>
      <c r="B8" s="5"/>
      <c r="C8" s="5"/>
      <c r="D8" s="85" t="s">
        <v>116</v>
      </c>
      <c r="E8" s="192" t="s">
        <v>117</v>
      </c>
      <c r="F8" s="193"/>
      <c r="G8" s="193"/>
      <c r="H8" s="86" t="s">
        <v>118</v>
      </c>
      <c r="I8" s="86"/>
      <c r="J8" s="81"/>
      <c r="N8" s="86" t="s">
        <v>119</v>
      </c>
      <c r="P8" s="86" t="s">
        <v>120</v>
      </c>
      <c r="R8" s="81"/>
    </row>
    <row r="9" spans="1:18" ht="18.899999999999999" customHeight="1" x14ac:dyDescent="0.3">
      <c r="A9" s="5"/>
      <c r="B9" s="89" t="s">
        <v>7</v>
      </c>
      <c r="C9" s="89"/>
      <c r="D9" s="85" t="s">
        <v>121</v>
      </c>
      <c r="E9" s="85"/>
      <c r="F9" s="86" t="s">
        <v>122</v>
      </c>
      <c r="G9" s="85"/>
      <c r="H9" s="88" t="s">
        <v>123</v>
      </c>
      <c r="I9" s="88"/>
      <c r="J9" s="87" t="s">
        <v>124</v>
      </c>
      <c r="K9" s="87"/>
      <c r="L9" s="87" t="s">
        <v>125</v>
      </c>
      <c r="M9" s="81"/>
      <c r="N9" s="86" t="s">
        <v>126</v>
      </c>
      <c r="O9" s="81"/>
      <c r="P9" s="86" t="s">
        <v>127</v>
      </c>
      <c r="Q9" s="81"/>
      <c r="R9" s="81" t="s">
        <v>74</v>
      </c>
    </row>
    <row r="10" spans="1:18" ht="18.899999999999999" customHeight="1" x14ac:dyDescent="0.3">
      <c r="B10" s="5"/>
      <c r="C10" s="5"/>
      <c r="D10" s="195" t="s">
        <v>9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</row>
    <row r="11" spans="1:18" ht="18.899999999999999" customHeight="1" x14ac:dyDescent="0.3">
      <c r="A11" s="90" t="s">
        <v>139</v>
      </c>
      <c r="B11" s="5"/>
      <c r="C11" s="5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</row>
    <row r="12" spans="1:18" ht="18.899999999999999" customHeight="1" x14ac:dyDescent="0.3">
      <c r="A12" s="11" t="s">
        <v>140</v>
      </c>
      <c r="B12" s="5"/>
      <c r="C12" s="92"/>
      <c r="D12" s="140">
        <v>357321</v>
      </c>
      <c r="E12" s="10"/>
      <c r="F12" s="140">
        <v>317914</v>
      </c>
      <c r="G12" s="92"/>
      <c r="H12" s="140">
        <v>2736</v>
      </c>
      <c r="I12" s="10"/>
      <c r="J12" s="140">
        <v>16206</v>
      </c>
      <c r="K12" s="92"/>
      <c r="L12" s="140">
        <v>54391</v>
      </c>
      <c r="M12" s="92"/>
      <c r="N12" s="140">
        <v>748568</v>
      </c>
      <c r="O12" s="92"/>
      <c r="P12" s="140">
        <v>1</v>
      </c>
      <c r="Q12" s="92"/>
      <c r="R12" s="140">
        <v>748569</v>
      </c>
    </row>
    <row r="13" spans="1:18" ht="18.899999999999999" customHeight="1" x14ac:dyDescent="0.3">
      <c r="A13" s="11"/>
      <c r="B13" s="5"/>
      <c r="C13" s="92"/>
      <c r="D13" s="94"/>
      <c r="E13" s="10"/>
      <c r="F13" s="94"/>
      <c r="G13" s="92"/>
      <c r="H13" s="94"/>
      <c r="I13" s="10"/>
      <c r="J13" s="94"/>
      <c r="K13" s="92"/>
      <c r="L13" s="94"/>
      <c r="M13" s="92"/>
      <c r="N13" s="94"/>
      <c r="O13" s="92"/>
      <c r="P13" s="94"/>
      <c r="Q13" s="92"/>
      <c r="R13" s="94"/>
    </row>
    <row r="14" spans="1:18" ht="18.899999999999999" customHeight="1" x14ac:dyDescent="0.3">
      <c r="A14" s="11" t="s">
        <v>130</v>
      </c>
      <c r="B14" s="5"/>
      <c r="C14" s="92"/>
      <c r="D14" s="10"/>
      <c r="E14" s="10"/>
      <c r="F14" s="10"/>
      <c r="G14" s="92"/>
      <c r="H14" s="10"/>
      <c r="I14" s="10"/>
      <c r="J14" s="10"/>
      <c r="K14" s="92"/>
      <c r="L14" s="10"/>
      <c r="M14" s="92"/>
      <c r="N14" s="10"/>
      <c r="O14" s="92"/>
      <c r="P14" s="10"/>
      <c r="Q14" s="92"/>
      <c r="R14" s="10"/>
    </row>
    <row r="15" spans="1:18" ht="18.899999999999999" customHeight="1" x14ac:dyDescent="0.3">
      <c r="A15" s="95" t="s">
        <v>131</v>
      </c>
      <c r="B15" s="72"/>
      <c r="C15" s="72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7"/>
      <c r="Q15" s="96"/>
      <c r="R15" s="96"/>
    </row>
    <row r="16" spans="1:18" ht="18.899999999999999" customHeight="1" x14ac:dyDescent="0.3">
      <c r="A16" s="98" t="s">
        <v>132</v>
      </c>
      <c r="B16" s="44">
        <v>9</v>
      </c>
      <c r="C16" s="72"/>
      <c r="D16" s="51">
        <v>17866</v>
      </c>
      <c r="E16" s="51"/>
      <c r="F16" s="93">
        <v>0</v>
      </c>
      <c r="G16" s="93"/>
      <c r="H16" s="93">
        <v>0</v>
      </c>
      <c r="I16" s="93"/>
      <c r="J16" s="93">
        <v>0</v>
      </c>
      <c r="K16" s="93"/>
      <c r="L16" s="93">
        <v>0</v>
      </c>
      <c r="M16" s="51"/>
      <c r="N16" s="70">
        <f>SUM(D16:L16)</f>
        <v>17866</v>
      </c>
      <c r="O16" s="93"/>
      <c r="P16" s="93">
        <v>0</v>
      </c>
      <c r="Q16" s="51"/>
      <c r="R16" s="70">
        <f>SUM(N16:P16)</f>
        <v>17866</v>
      </c>
    </row>
    <row r="17" spans="1:18" ht="18.899999999999999" customHeight="1" x14ac:dyDescent="0.3">
      <c r="A17" s="98" t="s">
        <v>133</v>
      </c>
      <c r="B17" s="44">
        <v>12</v>
      </c>
      <c r="C17" s="99"/>
      <c r="D17" s="31" t="s">
        <v>13</v>
      </c>
      <c r="E17" s="71"/>
      <c r="F17" s="31" t="s">
        <v>13</v>
      </c>
      <c r="G17" s="51"/>
      <c r="H17" s="31" t="s">
        <v>13</v>
      </c>
      <c r="I17" s="71"/>
      <c r="J17" s="31" t="s">
        <v>13</v>
      </c>
      <c r="K17" s="51"/>
      <c r="L17" s="141">
        <v>-50854</v>
      </c>
      <c r="M17" s="100"/>
      <c r="N17" s="30">
        <f>SUM(D17:L17)</f>
        <v>-50854</v>
      </c>
      <c r="O17" s="93"/>
      <c r="P17" s="31" t="s">
        <v>13</v>
      </c>
      <c r="Q17" s="100"/>
      <c r="R17" s="30">
        <f>SUM(D17:L17)</f>
        <v>-50854</v>
      </c>
    </row>
    <row r="18" spans="1:18" ht="18.899999999999999" customHeight="1" x14ac:dyDescent="0.3">
      <c r="A18" s="95" t="s">
        <v>134</v>
      </c>
      <c r="B18" s="72"/>
      <c r="C18" s="72"/>
      <c r="D18" s="29">
        <f>SUM(D16:D17)</f>
        <v>17866</v>
      </c>
      <c r="E18" s="71"/>
      <c r="F18" s="28" t="s">
        <v>13</v>
      </c>
      <c r="G18" s="74"/>
      <c r="H18" s="28" t="s">
        <v>13</v>
      </c>
      <c r="I18" s="101"/>
      <c r="J18" s="28" t="s">
        <v>13</v>
      </c>
      <c r="K18" s="96"/>
      <c r="L18" s="29">
        <f>SUM(L16:L17)</f>
        <v>-50854</v>
      </c>
      <c r="M18" s="102"/>
      <c r="N18" s="29">
        <f>SUM(N16:N17)</f>
        <v>-32988</v>
      </c>
      <c r="O18" s="102"/>
      <c r="P18" s="28" t="s">
        <v>13</v>
      </c>
      <c r="Q18" s="102"/>
      <c r="R18" s="29">
        <f>SUM(R16:R17)</f>
        <v>-32988</v>
      </c>
    </row>
    <row r="19" spans="1:18" ht="18.899999999999999" customHeight="1" x14ac:dyDescent="0.3">
      <c r="A19" s="11" t="s">
        <v>135</v>
      </c>
      <c r="B19" s="11"/>
      <c r="C19" s="11"/>
      <c r="D19" s="103">
        <f>SUM(D18)</f>
        <v>17866</v>
      </c>
      <c r="E19" s="96"/>
      <c r="F19" s="28" t="s">
        <v>13</v>
      </c>
      <c r="H19" s="28" t="s">
        <v>13</v>
      </c>
      <c r="I19" s="96"/>
      <c r="J19" s="28" t="s">
        <v>13</v>
      </c>
      <c r="L19" s="103">
        <f>SUM(L18)</f>
        <v>-50854</v>
      </c>
      <c r="N19" s="103">
        <f>SUM(N18)</f>
        <v>-32988</v>
      </c>
      <c r="P19" s="28" t="s">
        <v>13</v>
      </c>
      <c r="R19" s="103">
        <f>SUM(R18)</f>
        <v>-32988</v>
      </c>
    </row>
    <row r="20" spans="1:18" ht="18.899999999999999" customHeight="1" x14ac:dyDescent="0.3">
      <c r="A20" s="104"/>
      <c r="B20" s="11"/>
      <c r="C20" s="11"/>
      <c r="D20" s="96"/>
      <c r="E20" s="96"/>
      <c r="F20" s="96"/>
      <c r="H20" s="96"/>
      <c r="I20" s="96"/>
      <c r="J20" s="96"/>
      <c r="L20" s="96"/>
      <c r="N20" s="96"/>
      <c r="P20" s="96"/>
      <c r="R20" s="96"/>
    </row>
    <row r="21" spans="1:18" ht="18.899999999999999" customHeight="1" x14ac:dyDescent="0.3">
      <c r="A21" s="72" t="s">
        <v>136</v>
      </c>
      <c r="B21" s="72"/>
      <c r="C21" s="72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</row>
    <row r="22" spans="1:18" ht="18.899999999999999" customHeight="1" x14ac:dyDescent="0.3">
      <c r="A22" s="98" t="s">
        <v>195</v>
      </c>
      <c r="B22" s="99"/>
      <c r="C22" s="99"/>
      <c r="D22" s="31" t="s">
        <v>13</v>
      </c>
      <c r="E22" s="71"/>
      <c r="F22" s="31" t="s">
        <v>13</v>
      </c>
      <c r="G22" s="51"/>
      <c r="H22" s="31" t="s">
        <v>13</v>
      </c>
      <c r="I22" s="71"/>
      <c r="J22" s="31" t="s">
        <v>13</v>
      </c>
      <c r="K22" s="96"/>
      <c r="L22" s="48">
        <v>-3719</v>
      </c>
      <c r="M22" s="106"/>
      <c r="N22" s="30">
        <f>SUM(D22:L22)</f>
        <v>-3719</v>
      </c>
      <c r="O22" s="106"/>
      <c r="P22" s="31" t="s">
        <v>13</v>
      </c>
      <c r="Q22" s="106"/>
      <c r="R22" s="115">
        <f>SUM(D22:L22)</f>
        <v>-3719</v>
      </c>
    </row>
    <row r="23" spans="1:18" ht="18.899999999999999" customHeight="1" x14ac:dyDescent="0.3">
      <c r="A23" s="72" t="s">
        <v>187</v>
      </c>
      <c r="B23" s="72"/>
      <c r="C23" s="72"/>
      <c r="D23" s="24" t="s">
        <v>13</v>
      </c>
      <c r="E23" s="101"/>
      <c r="F23" s="24" t="s">
        <v>13</v>
      </c>
      <c r="G23" s="74"/>
      <c r="H23" s="24" t="s">
        <v>13</v>
      </c>
      <c r="I23" s="101"/>
      <c r="J23" s="24" t="s">
        <v>13</v>
      </c>
      <c r="K23" s="96"/>
      <c r="L23" s="113">
        <f>L22</f>
        <v>-3719</v>
      </c>
      <c r="M23" s="114"/>
      <c r="N23" s="113">
        <f>SUM(D23:L23)</f>
        <v>-3719</v>
      </c>
      <c r="O23" s="102"/>
      <c r="P23" s="24" t="s">
        <v>13</v>
      </c>
      <c r="Q23" s="102"/>
      <c r="R23" s="113">
        <f>R22</f>
        <v>-3719</v>
      </c>
    </row>
    <row r="24" spans="1:18" ht="18.899999999999999" customHeight="1" x14ac:dyDescent="0.3">
      <c r="D24" s="107"/>
      <c r="E24" s="107"/>
      <c r="F24" s="107"/>
      <c r="G24" s="105"/>
      <c r="H24" s="107"/>
      <c r="I24" s="107"/>
      <c r="J24" s="107"/>
      <c r="K24" s="96"/>
      <c r="L24" s="46"/>
      <c r="M24" s="105"/>
      <c r="N24" s="46"/>
      <c r="O24" s="105"/>
      <c r="P24" s="46"/>
      <c r="Q24" s="105"/>
      <c r="R24" s="105"/>
    </row>
    <row r="25" spans="1:18" ht="18.899999999999999" customHeight="1" thickBot="1" x14ac:dyDescent="0.35">
      <c r="A25" s="104" t="s">
        <v>141</v>
      </c>
      <c r="B25" s="11"/>
      <c r="C25" s="11"/>
      <c r="D25" s="108">
        <f>SUM(D12,D19,D23)</f>
        <v>375187</v>
      </c>
      <c r="E25" s="96"/>
      <c r="F25" s="108">
        <f>SUM(F12,F19,F23)</f>
        <v>317914</v>
      </c>
      <c r="H25" s="108">
        <f>SUM(H12,H19,H23)</f>
        <v>2736</v>
      </c>
      <c r="I25" s="96"/>
      <c r="J25" s="108">
        <f>SUM(J12,J19,J23)</f>
        <v>16206</v>
      </c>
      <c r="L25" s="108">
        <f>SUM(L12,L19,L23)</f>
        <v>-182</v>
      </c>
      <c r="N25" s="108">
        <f>SUM(N12,N19,N23)</f>
        <v>711861</v>
      </c>
      <c r="P25" s="108">
        <f>SUM(P12,P19,P23)</f>
        <v>1</v>
      </c>
      <c r="R25" s="108">
        <f>SUM(R12,R19,R23)</f>
        <v>711862</v>
      </c>
    </row>
    <row r="26" spans="1:18" ht="18.899999999999999" customHeight="1" thickTop="1" x14ac:dyDescent="0.3"/>
    <row r="29" spans="1:18" ht="18.899999999999999" customHeight="1" x14ac:dyDescent="0.3">
      <c r="A29" s="11"/>
      <c r="B29" s="5"/>
      <c r="C29" s="92"/>
      <c r="D29" s="140"/>
      <c r="E29" s="10"/>
      <c r="F29" s="140"/>
      <c r="G29" s="92"/>
      <c r="H29" s="140"/>
      <c r="I29" s="10"/>
      <c r="J29" s="140"/>
      <c r="K29" s="92"/>
      <c r="L29" s="140"/>
      <c r="M29" s="92"/>
      <c r="N29" s="140"/>
      <c r="O29" s="92"/>
      <c r="P29" s="140"/>
      <c r="Q29" s="92"/>
      <c r="R29" s="140"/>
    </row>
  </sheetData>
  <mergeCells count="5">
    <mergeCell ref="A1:L1"/>
    <mergeCell ref="J5:L5"/>
    <mergeCell ref="E8:G8"/>
    <mergeCell ref="D4:R4"/>
    <mergeCell ref="D10:R10"/>
  </mergeCells>
  <pageMargins left="0.7" right="0.7" top="0.48" bottom="0.5" header="0.5" footer="0.5"/>
  <pageSetup paperSize="9" scale="78" firstPageNumber="8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M26"/>
  <sheetViews>
    <sheetView topLeftCell="A10" zoomScale="70" zoomScaleNormal="70" zoomScaleSheetLayoutView="85" workbookViewId="0">
      <selection activeCell="A21" sqref="A21"/>
    </sheetView>
  </sheetViews>
  <sheetFormatPr defaultColWidth="9.08984375" defaultRowHeight="20.25" customHeight="1" x14ac:dyDescent="0.3"/>
  <cols>
    <col min="1" max="1" width="54.54296875" style="1" customWidth="1"/>
    <col min="2" max="2" width="6.08984375" style="1" customWidth="1"/>
    <col min="3" max="3" width="12" style="1" customWidth="1"/>
    <col min="4" max="4" width="1.08984375" style="1" customWidth="1"/>
    <col min="5" max="5" width="13.90625" style="1" customWidth="1"/>
    <col min="6" max="6" width="1.08984375" style="1" customWidth="1"/>
    <col min="7" max="7" width="11.90625" style="1" customWidth="1"/>
    <col min="8" max="8" width="1.08984375" style="1" customWidth="1"/>
    <col min="9" max="9" width="11.90625" style="1" customWidth="1"/>
    <col min="10" max="10" width="1.08984375" style="1" customWidth="1"/>
    <col min="11" max="11" width="13.08984375" style="1" customWidth="1"/>
    <col min="12" max="12" width="1.08984375" style="1" customWidth="1"/>
    <col min="13" max="13" width="11.90625" style="1" customWidth="1"/>
    <col min="14" max="16384" width="9.08984375" style="1"/>
  </cols>
  <sheetData>
    <row r="1" spans="1:13" ht="18.899999999999999" customHeight="1" x14ac:dyDescent="0.3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M1" s="81"/>
    </row>
    <row r="2" spans="1:13" ht="18.899999999999999" customHeight="1" x14ac:dyDescent="0.35">
      <c r="A2" s="3" t="s">
        <v>110</v>
      </c>
      <c r="B2" s="3"/>
      <c r="C2" s="3"/>
      <c r="D2" s="3"/>
      <c r="E2" s="83"/>
      <c r="F2" s="82"/>
      <c r="G2" s="84"/>
      <c r="H2" s="2"/>
      <c r="J2" s="2"/>
      <c r="M2" s="81"/>
    </row>
    <row r="3" spans="1:13" ht="18.899999999999999" customHeight="1" x14ac:dyDescent="0.35">
      <c r="A3" s="3"/>
      <c r="B3" s="3"/>
      <c r="C3" s="3"/>
      <c r="D3" s="3"/>
      <c r="F3" s="82"/>
      <c r="G3" s="84"/>
      <c r="H3" s="2"/>
      <c r="I3" s="2"/>
      <c r="M3" s="81"/>
    </row>
    <row r="4" spans="1:13" ht="18.899999999999999" customHeight="1" x14ac:dyDescent="0.3">
      <c r="A4" s="3"/>
      <c r="B4" s="3"/>
      <c r="C4" s="194" t="s">
        <v>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18.899999999999999" customHeight="1" x14ac:dyDescent="0.3">
      <c r="A5" s="5"/>
      <c r="B5" s="5"/>
      <c r="C5" s="5"/>
      <c r="D5" s="5"/>
      <c r="E5" s="85"/>
      <c r="F5" s="85"/>
      <c r="G5" s="81"/>
      <c r="H5" s="81"/>
      <c r="I5" s="190" t="s">
        <v>111</v>
      </c>
      <c r="J5" s="191"/>
      <c r="K5" s="191"/>
      <c r="L5" s="81"/>
      <c r="M5" s="81"/>
    </row>
    <row r="6" spans="1:13" ht="18.899999999999999" customHeight="1" x14ac:dyDescent="0.3">
      <c r="A6" s="5"/>
      <c r="B6" s="5"/>
      <c r="C6" s="85"/>
      <c r="D6" s="85"/>
      <c r="E6" s="85"/>
      <c r="F6" s="85"/>
      <c r="G6" s="86" t="s">
        <v>112</v>
      </c>
      <c r="H6" s="81"/>
      <c r="I6" s="87"/>
      <c r="J6" s="87"/>
      <c r="K6" s="87"/>
      <c r="L6" s="81"/>
      <c r="M6" s="81"/>
    </row>
    <row r="7" spans="1:13" ht="18.899999999999999" customHeight="1" x14ac:dyDescent="0.3">
      <c r="A7" s="5"/>
      <c r="B7" s="5"/>
      <c r="C7" s="85" t="s">
        <v>113</v>
      </c>
      <c r="D7" s="85"/>
      <c r="E7" s="85"/>
      <c r="F7" s="88"/>
      <c r="G7" s="86" t="s">
        <v>114</v>
      </c>
      <c r="H7" s="109"/>
      <c r="I7" s="81"/>
      <c r="L7" s="81"/>
    </row>
    <row r="8" spans="1:13" ht="18.899999999999999" customHeight="1" x14ac:dyDescent="0.3">
      <c r="A8" s="5"/>
      <c r="B8" s="5"/>
      <c r="C8" s="85" t="s">
        <v>116</v>
      </c>
      <c r="D8" s="192" t="s">
        <v>117</v>
      </c>
      <c r="E8" s="193"/>
      <c r="F8" s="193"/>
      <c r="G8" s="86" t="s">
        <v>118</v>
      </c>
      <c r="H8" s="109"/>
      <c r="I8" s="81"/>
      <c r="L8" s="81"/>
      <c r="M8" s="81"/>
    </row>
    <row r="9" spans="1:13" ht="18.899999999999999" customHeight="1" x14ac:dyDescent="0.3">
      <c r="A9" s="5"/>
      <c r="B9" s="89" t="s">
        <v>7</v>
      </c>
      <c r="C9" s="85" t="s">
        <v>121</v>
      </c>
      <c r="D9" s="85"/>
      <c r="E9" s="86" t="s">
        <v>122</v>
      </c>
      <c r="F9" s="85"/>
      <c r="G9" s="88" t="s">
        <v>123</v>
      </c>
      <c r="H9" s="81"/>
      <c r="I9" s="87" t="s">
        <v>124</v>
      </c>
      <c r="J9" s="87"/>
      <c r="K9" s="87" t="s">
        <v>125</v>
      </c>
      <c r="L9" s="81"/>
      <c r="M9" s="81" t="s">
        <v>74</v>
      </c>
    </row>
    <row r="10" spans="1:13" ht="18.899999999999999" customHeight="1" x14ac:dyDescent="0.3">
      <c r="B10" s="22" t="s">
        <v>142</v>
      </c>
      <c r="C10" s="195" t="s">
        <v>9</v>
      </c>
      <c r="D10" s="195"/>
      <c r="E10" s="195"/>
      <c r="F10" s="195"/>
      <c r="G10" s="195"/>
      <c r="H10" s="195"/>
      <c r="I10" s="195"/>
      <c r="J10" s="195"/>
      <c r="K10" s="195"/>
      <c r="L10" s="195"/>
      <c r="M10" s="195"/>
    </row>
    <row r="11" spans="1:13" ht="18.899999999999999" customHeight="1" x14ac:dyDescent="0.3">
      <c r="A11" s="90" t="s">
        <v>128</v>
      </c>
      <c r="B11" s="5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</row>
    <row r="12" spans="1:13" ht="18.899999999999999" customHeight="1" x14ac:dyDescent="0.3">
      <c r="A12" s="11" t="s">
        <v>129</v>
      </c>
      <c r="B12" s="5"/>
      <c r="C12" s="140">
        <v>333500</v>
      </c>
      <c r="D12" s="10"/>
      <c r="E12" s="140">
        <v>317914</v>
      </c>
      <c r="F12" s="92"/>
      <c r="G12" s="140">
        <v>2736</v>
      </c>
      <c r="H12" s="10"/>
      <c r="I12" s="140">
        <v>14267</v>
      </c>
      <c r="J12" s="92"/>
      <c r="K12" s="140">
        <v>59268</v>
      </c>
      <c r="L12" s="92"/>
      <c r="M12" s="140">
        <v>727685</v>
      </c>
    </row>
    <row r="13" spans="1:13" ht="11.4" customHeight="1" x14ac:dyDescent="0.3">
      <c r="A13" s="11"/>
      <c r="B13" s="5"/>
      <c r="C13" s="10"/>
      <c r="D13" s="10"/>
      <c r="E13" s="10"/>
      <c r="F13" s="92"/>
      <c r="G13" s="10"/>
      <c r="H13" s="92"/>
      <c r="I13" s="10"/>
      <c r="J13" s="92"/>
      <c r="K13" s="10"/>
      <c r="L13" s="92"/>
      <c r="M13" s="10"/>
    </row>
    <row r="14" spans="1:13" ht="18.899999999999999" customHeight="1" x14ac:dyDescent="0.3">
      <c r="A14" s="11" t="s">
        <v>130</v>
      </c>
      <c r="B14" s="5"/>
      <c r="C14" s="10"/>
      <c r="D14" s="10"/>
      <c r="E14" s="10"/>
      <c r="F14" s="92"/>
      <c r="G14" s="10"/>
      <c r="H14" s="92"/>
      <c r="I14" s="10"/>
      <c r="J14" s="92"/>
      <c r="K14" s="10"/>
      <c r="L14" s="92"/>
      <c r="M14" s="10"/>
    </row>
    <row r="15" spans="1:13" ht="18.899999999999999" customHeight="1" x14ac:dyDescent="0.3">
      <c r="A15" s="110" t="s">
        <v>131</v>
      </c>
      <c r="B15" s="5"/>
      <c r="C15" s="10"/>
      <c r="D15" s="10"/>
      <c r="E15" s="10"/>
      <c r="F15" s="92"/>
      <c r="G15" s="10"/>
      <c r="H15" s="92"/>
      <c r="I15" s="10"/>
      <c r="J15" s="92"/>
      <c r="K15" s="10"/>
      <c r="L15" s="92"/>
      <c r="M15" s="10"/>
    </row>
    <row r="16" spans="1:13" ht="18.899999999999999" customHeight="1" x14ac:dyDescent="0.3">
      <c r="A16" s="98" t="s">
        <v>132</v>
      </c>
      <c r="B16" s="44">
        <v>9</v>
      </c>
      <c r="C16" s="51">
        <v>23821</v>
      </c>
      <c r="D16" s="51"/>
      <c r="E16" s="93">
        <v>0</v>
      </c>
      <c r="F16" s="51"/>
      <c r="G16" s="93">
        <v>0</v>
      </c>
      <c r="H16" s="51"/>
      <c r="I16" s="93">
        <v>0</v>
      </c>
      <c r="J16" s="51"/>
      <c r="K16" s="93">
        <v>0</v>
      </c>
      <c r="L16" s="51"/>
      <c r="M16" s="51">
        <f>SUM(C16:K16)</f>
        <v>23821</v>
      </c>
    </row>
    <row r="17" spans="1:13" ht="18.899999999999999" customHeight="1" x14ac:dyDescent="0.3">
      <c r="A17" s="98" t="s">
        <v>133</v>
      </c>
      <c r="B17" s="44">
        <v>12</v>
      </c>
      <c r="C17" s="31" t="s">
        <v>13</v>
      </c>
      <c r="D17" s="71"/>
      <c r="E17" s="31" t="s">
        <v>13</v>
      </c>
      <c r="F17" s="51"/>
      <c r="G17" s="31" t="s">
        <v>13</v>
      </c>
      <c r="H17" s="51"/>
      <c r="I17" s="31" t="s">
        <v>13</v>
      </c>
      <c r="J17" s="51"/>
      <c r="K17" s="30">
        <v>-26469</v>
      </c>
      <c r="L17" s="100"/>
      <c r="M17" s="30">
        <f>SUM(C17:K17)</f>
        <v>-26469</v>
      </c>
    </row>
    <row r="18" spans="1:13" ht="18.899999999999999" customHeight="1" x14ac:dyDescent="0.3">
      <c r="A18" s="95" t="s">
        <v>134</v>
      </c>
      <c r="B18" s="44"/>
      <c r="C18" s="111">
        <f>SUM(C16:C17)</f>
        <v>23821</v>
      </c>
      <c r="D18" s="101"/>
      <c r="E18" s="24" t="s">
        <v>13</v>
      </c>
      <c r="F18" s="96"/>
      <c r="G18" s="24" t="s">
        <v>13</v>
      </c>
      <c r="H18" s="96"/>
      <c r="I18" s="24" t="s">
        <v>13</v>
      </c>
      <c r="J18" s="96"/>
      <c r="K18" s="111">
        <f>SUM(K16:K17)</f>
        <v>-26469</v>
      </c>
      <c r="L18" s="102"/>
      <c r="M18" s="111">
        <f>SUM(M16:M17)</f>
        <v>-2648</v>
      </c>
    </row>
    <row r="19" spans="1:13" ht="18.899999999999999" customHeight="1" x14ac:dyDescent="0.3">
      <c r="A19" s="11" t="s">
        <v>135</v>
      </c>
      <c r="B19" s="72"/>
      <c r="C19" s="25">
        <f>SUM(C18)</f>
        <v>23821</v>
      </c>
      <c r="D19" s="101"/>
      <c r="E19" s="24" t="s">
        <v>13</v>
      </c>
      <c r="F19" s="74"/>
      <c r="G19" s="24" t="s">
        <v>13</v>
      </c>
      <c r="H19" s="74"/>
      <c r="I19" s="24" t="s">
        <v>13</v>
      </c>
      <c r="J19" s="96"/>
      <c r="K19" s="25">
        <f>SUM(K18)</f>
        <v>-26469</v>
      </c>
      <c r="L19" s="102"/>
      <c r="M19" s="25">
        <f>SUM(M18)</f>
        <v>-2648</v>
      </c>
    </row>
    <row r="20" spans="1:13" ht="11.4" customHeight="1" x14ac:dyDescent="0.3">
      <c r="C20" s="107"/>
      <c r="D20" s="107"/>
      <c r="E20" s="107"/>
      <c r="F20" s="105"/>
      <c r="G20" s="107"/>
      <c r="H20" s="105"/>
      <c r="I20" s="107"/>
      <c r="J20" s="96"/>
      <c r="K20" s="46"/>
      <c r="L20" s="105"/>
      <c r="M20" s="105"/>
    </row>
    <row r="21" spans="1:13" ht="18.899999999999999" customHeight="1" x14ac:dyDescent="0.3">
      <c r="A21" s="72" t="s">
        <v>136</v>
      </c>
      <c r="B21" s="72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</row>
    <row r="22" spans="1:13" ht="18.899999999999999" customHeight="1" x14ac:dyDescent="0.3">
      <c r="A22" s="99" t="s">
        <v>143</v>
      </c>
      <c r="B22" s="99"/>
      <c r="C22" s="31" t="s">
        <v>13</v>
      </c>
      <c r="D22" s="71"/>
      <c r="E22" s="31" t="s">
        <v>13</v>
      </c>
      <c r="F22" s="51"/>
      <c r="G22" s="31" t="s">
        <v>13</v>
      </c>
      <c r="H22" s="51"/>
      <c r="I22" s="31" t="s">
        <v>13</v>
      </c>
      <c r="J22" s="96"/>
      <c r="K22" s="116">
        <v>18164</v>
      </c>
      <c r="L22" s="117"/>
      <c r="M22" s="115">
        <f>SUM(C22:K22)</f>
        <v>18164</v>
      </c>
    </row>
    <row r="23" spans="1:13" ht="18.899999999999999" customHeight="1" x14ac:dyDescent="0.3">
      <c r="A23" s="72" t="s">
        <v>109</v>
      </c>
      <c r="B23" s="72"/>
      <c r="C23" s="24" t="s">
        <v>13</v>
      </c>
      <c r="D23" s="101"/>
      <c r="E23" s="24" t="s">
        <v>13</v>
      </c>
      <c r="F23" s="74"/>
      <c r="G23" s="24" t="s">
        <v>13</v>
      </c>
      <c r="H23" s="74"/>
      <c r="I23" s="24" t="s">
        <v>13</v>
      </c>
      <c r="J23" s="96"/>
      <c r="K23" s="113">
        <f>K22</f>
        <v>18164</v>
      </c>
      <c r="L23" s="114"/>
      <c r="M23" s="113">
        <f>M22</f>
        <v>18164</v>
      </c>
    </row>
    <row r="24" spans="1:13" ht="11.4" customHeight="1" x14ac:dyDescent="0.3">
      <c r="C24" s="107"/>
      <c r="D24" s="107"/>
      <c r="E24" s="107"/>
      <c r="F24" s="105"/>
      <c r="G24" s="107"/>
      <c r="H24" s="105"/>
      <c r="I24" s="107"/>
      <c r="J24" s="96"/>
      <c r="K24" s="46"/>
      <c r="L24" s="105"/>
      <c r="M24" s="105"/>
    </row>
    <row r="25" spans="1:13" ht="18.899999999999999" customHeight="1" thickBot="1" x14ac:dyDescent="0.35">
      <c r="A25" s="104" t="s">
        <v>138</v>
      </c>
      <c r="B25" s="11"/>
      <c r="C25" s="108">
        <f>SUM(C12,C19,C23)</f>
        <v>357321</v>
      </c>
      <c r="D25" s="96"/>
      <c r="E25" s="108">
        <f>SUM(E12,E19,E23)</f>
        <v>317914</v>
      </c>
      <c r="G25" s="108">
        <f>SUM(G12,G19,G23)</f>
        <v>2736</v>
      </c>
      <c r="I25" s="108">
        <f>SUM(I12,I19,I23)</f>
        <v>14267</v>
      </c>
      <c r="K25" s="108">
        <f>SUM(K12,K19,K23)</f>
        <v>50963</v>
      </c>
      <c r="M25" s="108">
        <f>SUM(M12,M19,M23)</f>
        <v>743201</v>
      </c>
    </row>
    <row r="26" spans="1:13" ht="18.899999999999999" customHeight="1" thickTop="1" x14ac:dyDescent="0.3"/>
  </sheetData>
  <mergeCells count="5">
    <mergeCell ref="A1:K1"/>
    <mergeCell ref="C4:M4"/>
    <mergeCell ref="I5:K5"/>
    <mergeCell ref="D8:F8"/>
    <mergeCell ref="C10:M10"/>
  </mergeCells>
  <phoneticPr fontId="20" type="noConversion"/>
  <pageMargins left="0.7" right="0.7" top="0.48" bottom="0.5" header="0.5" footer="0.5"/>
  <pageSetup paperSize="9" scale="95" firstPageNumber="9" fitToHeight="0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0A6AB-2E65-47D2-91EA-F124CD63CCB3}">
  <sheetPr>
    <tabColor theme="0"/>
    <pageSetUpPr fitToPage="1"/>
  </sheetPr>
  <dimension ref="A1:M26"/>
  <sheetViews>
    <sheetView zoomScale="70" zoomScaleNormal="70" zoomScaleSheetLayoutView="85" workbookViewId="0">
      <selection activeCell="A7" sqref="A7"/>
    </sheetView>
  </sheetViews>
  <sheetFormatPr defaultColWidth="9.08984375" defaultRowHeight="14" x14ac:dyDescent="0.3"/>
  <cols>
    <col min="1" max="1" width="54.54296875" style="1" customWidth="1"/>
    <col min="2" max="2" width="6.08984375" style="1" customWidth="1"/>
    <col min="3" max="3" width="12" style="1" customWidth="1"/>
    <col min="4" max="4" width="1.08984375" style="1" customWidth="1"/>
    <col min="5" max="5" width="13.90625" style="1" customWidth="1"/>
    <col min="6" max="6" width="1.08984375" style="1" customWidth="1"/>
    <col min="7" max="7" width="11.90625" style="1" customWidth="1"/>
    <col min="8" max="8" width="1.08984375" style="1" customWidth="1"/>
    <col min="9" max="9" width="11.90625" style="1" customWidth="1"/>
    <col min="10" max="10" width="1.08984375" style="1" customWidth="1"/>
    <col min="11" max="11" width="13.08984375" style="1" customWidth="1"/>
    <col min="12" max="12" width="1.08984375" style="1" customWidth="1"/>
    <col min="13" max="13" width="11.90625" style="1" customWidth="1"/>
    <col min="14" max="16384" width="9.08984375" style="1"/>
  </cols>
  <sheetData>
    <row r="1" spans="1:13" ht="18.899999999999999" customHeight="1" x14ac:dyDescent="0.3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M1" s="81"/>
    </row>
    <row r="2" spans="1:13" ht="18.899999999999999" customHeight="1" x14ac:dyDescent="0.35">
      <c r="A2" s="3" t="s">
        <v>110</v>
      </c>
      <c r="B2" s="3"/>
      <c r="C2" s="3"/>
      <c r="D2" s="3"/>
      <c r="E2" s="83"/>
      <c r="F2" s="82"/>
      <c r="G2" s="84"/>
      <c r="H2" s="2"/>
      <c r="J2" s="2"/>
      <c r="M2" s="81"/>
    </row>
    <row r="3" spans="1:13" ht="18.899999999999999" customHeight="1" x14ac:dyDescent="0.35">
      <c r="A3" s="3"/>
      <c r="B3" s="3"/>
      <c r="C3" s="3"/>
      <c r="D3" s="3"/>
      <c r="F3" s="82"/>
      <c r="G3" s="84"/>
      <c r="H3" s="2"/>
      <c r="I3" s="2"/>
      <c r="M3" s="81"/>
    </row>
    <row r="4" spans="1:13" ht="18.899999999999999" customHeight="1" x14ac:dyDescent="0.3">
      <c r="A4" s="3"/>
      <c r="B4" s="3"/>
      <c r="C4" s="194" t="s">
        <v>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18.899999999999999" customHeight="1" x14ac:dyDescent="0.3">
      <c r="A5" s="5"/>
      <c r="B5" s="5"/>
      <c r="C5" s="5"/>
      <c r="D5" s="5"/>
      <c r="E5" s="85"/>
      <c r="F5" s="85"/>
      <c r="G5" s="81"/>
      <c r="H5" s="81"/>
      <c r="I5" s="190" t="s">
        <v>111</v>
      </c>
      <c r="J5" s="191"/>
      <c r="K5" s="191"/>
      <c r="L5" s="81"/>
      <c r="M5" s="81"/>
    </row>
    <row r="6" spans="1:13" ht="18.899999999999999" customHeight="1" x14ac:dyDescent="0.3">
      <c r="A6" s="5"/>
      <c r="B6" s="5"/>
      <c r="C6" s="85"/>
      <c r="D6" s="85"/>
      <c r="E6" s="85"/>
      <c r="F6" s="85"/>
      <c r="G6" s="86" t="s">
        <v>112</v>
      </c>
      <c r="H6" s="81"/>
      <c r="I6" s="87"/>
      <c r="J6" s="87"/>
      <c r="K6" s="87"/>
      <c r="L6" s="81"/>
      <c r="M6" s="81"/>
    </row>
    <row r="7" spans="1:13" ht="18.899999999999999" customHeight="1" x14ac:dyDescent="0.3">
      <c r="A7" s="5"/>
      <c r="B7" s="5"/>
      <c r="C7" s="85" t="s">
        <v>113</v>
      </c>
      <c r="D7" s="85"/>
      <c r="E7" s="85"/>
      <c r="F7" s="88"/>
      <c r="G7" s="86" t="s">
        <v>114</v>
      </c>
      <c r="H7" s="109"/>
      <c r="I7" s="81"/>
      <c r="L7" s="81"/>
    </row>
    <row r="8" spans="1:13" ht="18.899999999999999" customHeight="1" x14ac:dyDescent="0.3">
      <c r="A8" s="5"/>
      <c r="B8" s="5"/>
      <c r="C8" s="85" t="s">
        <v>116</v>
      </c>
      <c r="D8" s="192" t="s">
        <v>117</v>
      </c>
      <c r="E8" s="193"/>
      <c r="F8" s="193"/>
      <c r="G8" s="86" t="s">
        <v>118</v>
      </c>
      <c r="H8" s="109"/>
      <c r="I8" s="81"/>
      <c r="L8" s="81"/>
      <c r="M8" s="81"/>
    </row>
    <row r="9" spans="1:13" ht="18.899999999999999" customHeight="1" x14ac:dyDescent="0.3">
      <c r="A9" s="5"/>
      <c r="B9" s="89" t="s">
        <v>7</v>
      </c>
      <c r="C9" s="85" t="s">
        <v>121</v>
      </c>
      <c r="D9" s="85"/>
      <c r="E9" s="86" t="s">
        <v>122</v>
      </c>
      <c r="F9" s="85"/>
      <c r="G9" s="88" t="s">
        <v>123</v>
      </c>
      <c r="H9" s="81"/>
      <c r="I9" s="87" t="s">
        <v>124</v>
      </c>
      <c r="J9" s="87"/>
      <c r="K9" s="87" t="s">
        <v>125</v>
      </c>
      <c r="L9" s="81"/>
      <c r="M9" s="81" t="s">
        <v>74</v>
      </c>
    </row>
    <row r="10" spans="1:13" ht="18.899999999999999" customHeight="1" x14ac:dyDescent="0.3">
      <c r="B10" s="22" t="s">
        <v>142</v>
      </c>
      <c r="C10" s="195" t="s">
        <v>9</v>
      </c>
      <c r="D10" s="195"/>
      <c r="E10" s="195"/>
      <c r="F10" s="195"/>
      <c r="G10" s="195"/>
      <c r="H10" s="195"/>
      <c r="I10" s="195"/>
      <c r="J10" s="195"/>
      <c r="K10" s="195"/>
      <c r="L10" s="195"/>
      <c r="M10" s="195"/>
    </row>
    <row r="11" spans="1:13" ht="18.899999999999999" customHeight="1" x14ac:dyDescent="0.3">
      <c r="A11" s="90" t="s">
        <v>139</v>
      </c>
      <c r="B11" s="5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</row>
    <row r="12" spans="1:13" ht="18.899999999999999" customHeight="1" x14ac:dyDescent="0.3">
      <c r="A12" s="11" t="s">
        <v>140</v>
      </c>
      <c r="B12" s="5"/>
      <c r="C12" s="140">
        <v>357321</v>
      </c>
      <c r="D12" s="10"/>
      <c r="E12" s="140">
        <v>317914</v>
      </c>
      <c r="F12" s="92"/>
      <c r="G12" s="140">
        <v>2736</v>
      </c>
      <c r="H12" s="10"/>
      <c r="I12" s="140">
        <v>16206</v>
      </c>
      <c r="J12" s="92"/>
      <c r="K12" s="140">
        <v>71908</v>
      </c>
      <c r="L12" s="92"/>
      <c r="M12" s="140">
        <v>766085</v>
      </c>
    </row>
    <row r="13" spans="1:13" ht="11.4" customHeight="1" x14ac:dyDescent="0.3">
      <c r="A13" s="11"/>
      <c r="B13" s="5"/>
      <c r="C13" s="10"/>
      <c r="D13" s="10"/>
      <c r="E13" s="10"/>
      <c r="F13" s="92"/>
      <c r="G13" s="10"/>
      <c r="H13" s="92"/>
      <c r="I13" s="10"/>
      <c r="J13" s="92"/>
      <c r="K13" s="10"/>
      <c r="L13" s="92"/>
      <c r="M13" s="10"/>
    </row>
    <row r="14" spans="1:13" ht="18.899999999999999" customHeight="1" x14ac:dyDescent="0.3">
      <c r="A14" s="11" t="s">
        <v>130</v>
      </c>
      <c r="B14" s="5"/>
      <c r="C14" s="10"/>
      <c r="D14" s="10"/>
      <c r="E14" s="10"/>
      <c r="F14" s="92"/>
      <c r="G14" s="10"/>
      <c r="H14" s="92"/>
      <c r="I14" s="10"/>
      <c r="J14" s="92"/>
      <c r="K14" s="10"/>
      <c r="L14" s="92"/>
      <c r="M14" s="10"/>
    </row>
    <row r="15" spans="1:13" ht="18.899999999999999" customHeight="1" x14ac:dyDescent="0.3">
      <c r="A15" s="110" t="s">
        <v>131</v>
      </c>
      <c r="B15" s="5"/>
      <c r="C15" s="10"/>
      <c r="D15" s="10"/>
      <c r="E15" s="10"/>
      <c r="F15" s="92"/>
      <c r="G15" s="10"/>
      <c r="H15" s="92"/>
      <c r="I15" s="10"/>
      <c r="J15" s="92"/>
      <c r="K15" s="10"/>
      <c r="L15" s="92"/>
      <c r="M15" s="10"/>
    </row>
    <row r="16" spans="1:13" ht="18.899999999999999" customHeight="1" x14ac:dyDescent="0.3">
      <c r="A16" s="98" t="s">
        <v>132</v>
      </c>
      <c r="B16" s="44">
        <v>9</v>
      </c>
      <c r="C16" s="51">
        <v>17866</v>
      </c>
      <c r="D16" s="51"/>
      <c r="E16" s="93">
        <v>0</v>
      </c>
      <c r="F16" s="51"/>
      <c r="G16" s="93">
        <v>0</v>
      </c>
      <c r="H16" s="51"/>
      <c r="I16" s="93">
        <v>0</v>
      </c>
      <c r="J16" s="51"/>
      <c r="K16" s="93">
        <v>0</v>
      </c>
      <c r="L16" s="51"/>
      <c r="M16" s="51">
        <f>SUM(C16:K16)</f>
        <v>17866</v>
      </c>
    </row>
    <row r="17" spans="1:13" ht="18.899999999999999" customHeight="1" x14ac:dyDescent="0.3">
      <c r="A17" s="98" t="s">
        <v>133</v>
      </c>
      <c r="B17" s="44">
        <v>12</v>
      </c>
      <c r="C17" s="31" t="s">
        <v>13</v>
      </c>
      <c r="D17" s="71"/>
      <c r="E17" s="31" t="s">
        <v>13</v>
      </c>
      <c r="F17" s="51"/>
      <c r="G17" s="31" t="s">
        <v>13</v>
      </c>
      <c r="H17" s="51"/>
      <c r="I17" s="31" t="s">
        <v>13</v>
      </c>
      <c r="J17" s="51"/>
      <c r="K17" s="30">
        <v>-50854</v>
      </c>
      <c r="L17" s="100"/>
      <c r="M17" s="30">
        <f>SUM(C17:K17)</f>
        <v>-50854</v>
      </c>
    </row>
    <row r="18" spans="1:13" ht="18.899999999999999" customHeight="1" x14ac:dyDescent="0.3">
      <c r="A18" s="95" t="s">
        <v>134</v>
      </c>
      <c r="B18" s="44"/>
      <c r="C18" s="111">
        <f>SUM(C16:C17)</f>
        <v>17866</v>
      </c>
      <c r="D18" s="101"/>
      <c r="E18" s="24" t="s">
        <v>13</v>
      </c>
      <c r="F18" s="96"/>
      <c r="G18" s="24" t="s">
        <v>13</v>
      </c>
      <c r="H18" s="96"/>
      <c r="I18" s="24" t="s">
        <v>13</v>
      </c>
      <c r="J18" s="96"/>
      <c r="K18" s="111">
        <f>SUM(K16:K17)</f>
        <v>-50854</v>
      </c>
      <c r="L18" s="102"/>
      <c r="M18" s="111">
        <f>SUM(M16:M17)</f>
        <v>-32988</v>
      </c>
    </row>
    <row r="19" spans="1:13" ht="18.899999999999999" customHeight="1" x14ac:dyDescent="0.3">
      <c r="A19" s="11" t="s">
        <v>135</v>
      </c>
      <c r="B19" s="72"/>
      <c r="C19" s="25">
        <f>SUM(C18)</f>
        <v>17866</v>
      </c>
      <c r="D19" s="101"/>
      <c r="E19" s="24" t="s">
        <v>13</v>
      </c>
      <c r="F19" s="74"/>
      <c r="G19" s="24" t="s">
        <v>13</v>
      </c>
      <c r="H19" s="74"/>
      <c r="I19" s="24" t="s">
        <v>13</v>
      </c>
      <c r="J19" s="96"/>
      <c r="K19" s="25">
        <f>SUM(K18)</f>
        <v>-50854</v>
      </c>
      <c r="L19" s="102"/>
      <c r="M19" s="25">
        <f>SUM(M18)</f>
        <v>-32988</v>
      </c>
    </row>
    <row r="20" spans="1:13" ht="11.4" customHeight="1" x14ac:dyDescent="0.3">
      <c r="C20" s="107"/>
      <c r="D20" s="107"/>
      <c r="E20" s="107"/>
      <c r="F20" s="105"/>
      <c r="G20" s="107"/>
      <c r="H20" s="105"/>
      <c r="I20" s="107"/>
      <c r="J20" s="96"/>
      <c r="K20" s="46"/>
      <c r="L20" s="105"/>
      <c r="M20" s="105"/>
    </row>
    <row r="21" spans="1:13" ht="18.899999999999999" customHeight="1" x14ac:dyDescent="0.3">
      <c r="A21" s="72" t="s">
        <v>136</v>
      </c>
      <c r="B21" s="72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</row>
    <row r="22" spans="1:13" ht="18.899999999999999" customHeight="1" x14ac:dyDescent="0.3">
      <c r="A22" s="99" t="s">
        <v>143</v>
      </c>
      <c r="B22" s="99"/>
      <c r="C22" s="31" t="s">
        <v>13</v>
      </c>
      <c r="D22" s="71"/>
      <c r="E22" s="31" t="s">
        <v>13</v>
      </c>
      <c r="F22" s="51"/>
      <c r="G22" s="31" t="s">
        <v>13</v>
      </c>
      <c r="H22" s="51"/>
      <c r="I22" s="31" t="s">
        <v>13</v>
      </c>
      <c r="J22" s="96"/>
      <c r="K22" s="116">
        <v>3511</v>
      </c>
      <c r="L22" s="117"/>
      <c r="M22" s="115">
        <f>SUM(C22:K22)</f>
        <v>3511</v>
      </c>
    </row>
    <row r="23" spans="1:13" ht="18.899999999999999" customHeight="1" x14ac:dyDescent="0.3">
      <c r="A23" s="72" t="s">
        <v>109</v>
      </c>
      <c r="B23" s="72"/>
      <c r="C23" s="24" t="s">
        <v>13</v>
      </c>
      <c r="D23" s="101"/>
      <c r="E23" s="24" t="s">
        <v>13</v>
      </c>
      <c r="F23" s="74"/>
      <c r="G23" s="24" t="s">
        <v>13</v>
      </c>
      <c r="H23" s="74"/>
      <c r="I23" s="24" t="s">
        <v>13</v>
      </c>
      <c r="J23" s="96"/>
      <c r="K23" s="113">
        <f>K22</f>
        <v>3511</v>
      </c>
      <c r="L23" s="114"/>
      <c r="M23" s="113">
        <f>M22</f>
        <v>3511</v>
      </c>
    </row>
    <row r="24" spans="1:13" ht="11.4" customHeight="1" x14ac:dyDescent="0.3">
      <c r="C24" s="107"/>
      <c r="D24" s="107"/>
      <c r="E24" s="107"/>
      <c r="F24" s="105"/>
      <c r="G24" s="107"/>
      <c r="H24" s="105"/>
      <c r="I24" s="107"/>
      <c r="J24" s="96"/>
      <c r="K24" s="46"/>
      <c r="L24" s="105"/>
      <c r="M24" s="105"/>
    </row>
    <row r="25" spans="1:13" ht="18.899999999999999" customHeight="1" thickBot="1" x14ac:dyDescent="0.35">
      <c r="A25" s="104" t="s">
        <v>141</v>
      </c>
      <c r="B25" s="11"/>
      <c r="C25" s="108">
        <f>SUM(C12,C19,C23)</f>
        <v>375187</v>
      </c>
      <c r="D25" s="96"/>
      <c r="E25" s="108">
        <f>SUM(E12,E19,E23)</f>
        <v>317914</v>
      </c>
      <c r="G25" s="108">
        <f>SUM(G12,G19,G23)</f>
        <v>2736</v>
      </c>
      <c r="I25" s="108">
        <f>SUM(I12,I19,I23)</f>
        <v>16206</v>
      </c>
      <c r="K25" s="108">
        <f>SUM(K12,K19,K23)</f>
        <v>24565</v>
      </c>
      <c r="M25" s="108">
        <f>SUM(M12,M19,M23)</f>
        <v>736608</v>
      </c>
    </row>
    <row r="26" spans="1:13" ht="18.899999999999999" customHeight="1" thickTop="1" x14ac:dyDescent="0.3"/>
  </sheetData>
  <mergeCells count="5">
    <mergeCell ref="I5:K5"/>
    <mergeCell ref="C10:M10"/>
    <mergeCell ref="D8:F8"/>
    <mergeCell ref="A1:K1"/>
    <mergeCell ref="C4:M4"/>
  </mergeCells>
  <pageMargins left="0.7" right="0.7" top="0.48" bottom="0.5" header="0.5" footer="0.5"/>
  <pageSetup paperSize="9" scale="95" firstPageNumber="10" fitToHeight="0" orientation="landscape" useFirstPageNumber="1" r:id="rId1"/>
  <headerFooter>
    <oddFooter>&amp;LThe accompanying notes are an integral part of these interim financial statements.
&amp;C&amp;P</oddFooter>
  </headerFooter>
  <ignoredErrors>
    <ignoredError sqref="M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L80"/>
  <sheetViews>
    <sheetView tabSelected="1" zoomScale="90" zoomScaleNormal="90" zoomScaleSheetLayoutView="90" workbookViewId="0">
      <selection activeCell="D69" sqref="D69"/>
    </sheetView>
  </sheetViews>
  <sheetFormatPr defaultColWidth="9.08984375" defaultRowHeight="20.25" customHeight="1" x14ac:dyDescent="0.3"/>
  <cols>
    <col min="1" max="1" width="51.08984375" style="4" customWidth="1"/>
    <col min="2" max="2" width="5.453125" style="1" customWidth="1"/>
    <col min="3" max="3" width="1.08984375" style="1" customWidth="1"/>
    <col min="4" max="4" width="14" style="2" customWidth="1"/>
    <col min="5" max="5" width="1.08984375" style="2" customWidth="1"/>
    <col min="6" max="6" width="14" style="2" customWidth="1"/>
    <col min="7" max="7" width="1.08984375" style="1" customWidth="1"/>
    <col min="8" max="8" width="12.54296875" style="2" customWidth="1"/>
    <col min="9" max="9" width="1.08984375" style="2" customWidth="1"/>
    <col min="10" max="10" width="13.453125" style="2" customWidth="1"/>
    <col min="11" max="16384" width="9.08984375" style="1"/>
  </cols>
  <sheetData>
    <row r="1" spans="1:10" ht="21" customHeight="1" x14ac:dyDescent="0.35">
      <c r="A1" s="183" t="s">
        <v>144</v>
      </c>
      <c r="B1" s="183"/>
      <c r="C1" s="183"/>
      <c r="D1" s="183"/>
      <c r="E1" s="183"/>
      <c r="F1" s="183"/>
      <c r="H1" s="1"/>
      <c r="I1" s="1"/>
      <c r="J1" s="1"/>
    </row>
    <row r="2" spans="1:10" ht="21" customHeight="1" x14ac:dyDescent="0.3">
      <c r="A2" s="3" t="s">
        <v>145</v>
      </c>
      <c r="D2" s="1"/>
      <c r="E2" s="1"/>
      <c r="F2" s="1"/>
      <c r="H2" s="1"/>
      <c r="I2" s="1"/>
      <c r="J2" s="1"/>
    </row>
    <row r="3" spans="1:10" ht="21" customHeight="1" x14ac:dyDescent="0.3">
      <c r="A3" s="3"/>
      <c r="D3" s="1"/>
      <c r="E3" s="1"/>
      <c r="F3" s="1"/>
      <c r="H3" s="1"/>
      <c r="I3" s="1"/>
      <c r="J3" s="1"/>
    </row>
    <row r="4" spans="1:10" ht="21" customHeight="1" x14ac:dyDescent="0.3">
      <c r="A4" s="3"/>
      <c r="C4" s="196" t="s">
        <v>77</v>
      </c>
      <c r="D4" s="196"/>
      <c r="E4" s="196"/>
      <c r="F4" s="196"/>
      <c r="G4" s="196"/>
      <c r="H4" s="184" t="s">
        <v>3</v>
      </c>
      <c r="I4" s="184"/>
      <c r="J4" s="184"/>
    </row>
    <row r="5" spans="1:10" ht="21" customHeight="1" x14ac:dyDescent="0.3">
      <c r="A5" s="3"/>
      <c r="C5" s="26"/>
      <c r="D5" s="186" t="s">
        <v>108</v>
      </c>
      <c r="E5" s="186"/>
      <c r="F5" s="186"/>
      <c r="G5" s="26"/>
      <c r="H5" s="186" t="s">
        <v>108</v>
      </c>
      <c r="I5" s="186"/>
      <c r="J5" s="186"/>
    </row>
    <row r="6" spans="1:10" ht="21" customHeight="1" x14ac:dyDescent="0.3">
      <c r="A6" s="5"/>
      <c r="C6" s="27"/>
      <c r="D6" s="186" t="s">
        <v>4</v>
      </c>
      <c r="E6" s="186"/>
      <c r="F6" s="186"/>
      <c r="G6" s="27"/>
      <c r="H6" s="186" t="s">
        <v>4</v>
      </c>
      <c r="I6" s="186"/>
      <c r="J6" s="186"/>
    </row>
    <row r="7" spans="1:10" ht="21" customHeight="1" x14ac:dyDescent="0.3">
      <c r="D7" s="41">
        <v>2021</v>
      </c>
      <c r="E7" s="126"/>
      <c r="F7" s="41">
        <v>2020</v>
      </c>
      <c r="G7" s="33"/>
      <c r="H7" s="41">
        <v>2021</v>
      </c>
      <c r="I7" s="126"/>
      <c r="J7" s="41">
        <v>2020</v>
      </c>
    </row>
    <row r="8" spans="1:10" ht="21" customHeight="1" x14ac:dyDescent="0.3">
      <c r="D8" s="187" t="s">
        <v>9</v>
      </c>
      <c r="E8" s="187"/>
      <c r="F8" s="187"/>
      <c r="G8" s="187"/>
      <c r="H8" s="187"/>
      <c r="I8" s="187"/>
      <c r="J8" s="187"/>
    </row>
    <row r="9" spans="1:10" ht="21" customHeight="1" x14ac:dyDescent="0.3">
      <c r="A9" s="6" t="s">
        <v>146</v>
      </c>
      <c r="B9" s="14"/>
      <c r="C9" s="14"/>
      <c r="D9" s="15"/>
      <c r="E9" s="15"/>
      <c r="F9" s="15"/>
      <c r="H9" s="15"/>
      <c r="I9" s="15"/>
      <c r="J9" s="15"/>
    </row>
    <row r="10" spans="1:10" ht="21" customHeight="1" x14ac:dyDescent="0.3">
      <c r="A10" s="13" t="s">
        <v>101</v>
      </c>
      <c r="B10" s="14"/>
      <c r="C10" s="14"/>
      <c r="D10" s="178">
        <v>-3719</v>
      </c>
      <c r="E10" s="16"/>
      <c r="F10" s="16">
        <v>8104</v>
      </c>
      <c r="G10" s="175"/>
      <c r="H10" s="176">
        <v>3511</v>
      </c>
      <c r="I10" s="16"/>
      <c r="J10" s="176">
        <v>18164</v>
      </c>
    </row>
    <row r="11" spans="1:10" ht="21" customHeight="1" x14ac:dyDescent="0.3">
      <c r="A11" s="7" t="s">
        <v>147</v>
      </c>
      <c r="B11" s="14"/>
      <c r="C11" s="14"/>
      <c r="D11" s="179"/>
      <c r="E11" s="16"/>
      <c r="F11" s="16"/>
      <c r="G11" s="175"/>
      <c r="H11" s="45"/>
      <c r="I11" s="16"/>
      <c r="J11" s="45"/>
    </row>
    <row r="12" spans="1:10" ht="21" customHeight="1" x14ac:dyDescent="0.3">
      <c r="A12" s="13" t="s">
        <v>196</v>
      </c>
      <c r="B12" s="14"/>
      <c r="C12" s="14"/>
      <c r="D12" s="178">
        <v>399</v>
      </c>
      <c r="E12" s="17"/>
      <c r="F12" s="16">
        <v>7681</v>
      </c>
      <c r="G12" s="175"/>
      <c r="H12" s="176">
        <v>-499</v>
      </c>
      <c r="I12" s="17"/>
      <c r="J12" s="176">
        <v>7802</v>
      </c>
    </row>
    <row r="13" spans="1:10" ht="21" customHeight="1" x14ac:dyDescent="0.3">
      <c r="A13" s="13" t="s">
        <v>95</v>
      </c>
      <c r="B13" s="14"/>
      <c r="C13" s="14"/>
      <c r="D13" s="178">
        <v>21694</v>
      </c>
      <c r="E13" s="17"/>
      <c r="F13" s="16">
        <v>18476</v>
      </c>
      <c r="G13" s="175"/>
      <c r="H13" s="176">
        <v>20376</v>
      </c>
      <c r="I13" s="17"/>
      <c r="J13" s="176">
        <v>19410</v>
      </c>
    </row>
    <row r="14" spans="1:10" ht="21" customHeight="1" x14ac:dyDescent="0.3">
      <c r="A14" s="1" t="s">
        <v>148</v>
      </c>
      <c r="B14" s="14"/>
      <c r="C14" s="14"/>
      <c r="D14" s="178">
        <v>11227</v>
      </c>
      <c r="E14" s="17"/>
      <c r="F14" s="16">
        <v>10989</v>
      </c>
      <c r="G14" s="175"/>
      <c r="H14" s="176">
        <v>7158</v>
      </c>
      <c r="I14" s="17"/>
      <c r="J14" s="176">
        <v>10090</v>
      </c>
    </row>
    <row r="15" spans="1:10" ht="21" customHeight="1" x14ac:dyDescent="0.3">
      <c r="A15" s="13" t="s">
        <v>205</v>
      </c>
      <c r="B15" s="14"/>
      <c r="C15" s="14"/>
      <c r="D15" s="178">
        <v>11301</v>
      </c>
      <c r="E15" s="17"/>
      <c r="F15" s="16">
        <v>-83</v>
      </c>
      <c r="G15" s="175"/>
      <c r="H15" s="16">
        <v>11301</v>
      </c>
      <c r="I15" s="17"/>
      <c r="J15" s="16">
        <v>-83</v>
      </c>
    </row>
    <row r="16" spans="1:10" ht="21" customHeight="1" x14ac:dyDescent="0.3">
      <c r="A16" s="13" t="s">
        <v>149</v>
      </c>
      <c r="B16" s="14"/>
      <c r="C16" s="14"/>
      <c r="D16" s="178">
        <v>207</v>
      </c>
      <c r="E16" s="17"/>
      <c r="F16" s="16">
        <v>542</v>
      </c>
      <c r="G16" s="175"/>
      <c r="H16" s="57" t="s">
        <v>13</v>
      </c>
      <c r="I16" s="17"/>
      <c r="J16" s="57" t="s">
        <v>13</v>
      </c>
    </row>
    <row r="17" spans="1:10" ht="21" customHeight="1" x14ac:dyDescent="0.3">
      <c r="A17" s="13" t="s">
        <v>96</v>
      </c>
      <c r="B17" s="14"/>
      <c r="C17" s="14"/>
      <c r="D17" s="178">
        <v>10060</v>
      </c>
      <c r="E17" s="17"/>
      <c r="F17" s="16">
        <v>9155</v>
      </c>
      <c r="G17" s="175"/>
      <c r="H17" s="16">
        <v>9733</v>
      </c>
      <c r="I17" s="17"/>
      <c r="J17" s="16">
        <v>8654</v>
      </c>
    </row>
    <row r="18" spans="1:10" ht="21" customHeight="1" x14ac:dyDescent="0.3">
      <c r="A18" s="13" t="s">
        <v>150</v>
      </c>
      <c r="B18" s="14"/>
      <c r="C18" s="14"/>
      <c r="D18" s="178"/>
      <c r="E18" s="17"/>
      <c r="F18" s="119"/>
      <c r="G18" s="175"/>
      <c r="H18" s="16"/>
      <c r="I18" s="17"/>
      <c r="J18" s="16"/>
    </row>
    <row r="19" spans="1:10" ht="21" customHeight="1" x14ac:dyDescent="0.3">
      <c r="A19" s="13" t="s">
        <v>151</v>
      </c>
      <c r="B19" s="14"/>
      <c r="C19" s="14"/>
      <c r="D19" s="178">
        <v>1612</v>
      </c>
      <c r="E19" s="17"/>
      <c r="F19" s="119">
        <v>23423</v>
      </c>
      <c r="G19" s="175"/>
      <c r="H19" s="16">
        <v>1592</v>
      </c>
      <c r="I19" s="17"/>
      <c r="J19" s="16">
        <v>23423</v>
      </c>
    </row>
    <row r="20" spans="1:10" ht="21" customHeight="1" x14ac:dyDescent="0.3">
      <c r="A20" s="13" t="s">
        <v>197</v>
      </c>
      <c r="B20" s="14"/>
      <c r="C20" s="14"/>
      <c r="D20" s="178">
        <v>46</v>
      </c>
      <c r="E20" s="17"/>
      <c r="F20" s="16">
        <v>-259</v>
      </c>
      <c r="G20" s="175"/>
      <c r="H20" s="16">
        <v>-8</v>
      </c>
      <c r="I20" s="17"/>
      <c r="J20" s="16">
        <v>-383</v>
      </c>
    </row>
    <row r="21" spans="1:10" ht="21" customHeight="1" x14ac:dyDescent="0.3">
      <c r="A21" s="13" t="s">
        <v>152</v>
      </c>
      <c r="B21" s="14"/>
      <c r="C21" s="14"/>
      <c r="D21" s="178">
        <v>1291</v>
      </c>
      <c r="E21" s="17"/>
      <c r="F21" s="16" t="s">
        <v>13</v>
      </c>
      <c r="G21" s="175"/>
      <c r="H21" s="16">
        <v>1291</v>
      </c>
      <c r="I21" s="17"/>
      <c r="J21" s="16" t="s">
        <v>13</v>
      </c>
    </row>
    <row r="22" spans="1:10" ht="21" customHeight="1" x14ac:dyDescent="0.3">
      <c r="A22" s="13" t="s">
        <v>153</v>
      </c>
      <c r="B22" s="14"/>
      <c r="C22" s="14"/>
      <c r="D22" s="180">
        <v>-135657</v>
      </c>
      <c r="E22" s="17"/>
      <c r="F22" s="120">
        <v>-141199</v>
      </c>
      <c r="G22" s="175"/>
      <c r="H22" s="120">
        <v>-125922</v>
      </c>
      <c r="I22" s="17"/>
      <c r="J22" s="120">
        <v>-138991</v>
      </c>
    </row>
    <row r="23" spans="1:10" ht="21" customHeight="1" x14ac:dyDescent="0.3">
      <c r="A23" s="1"/>
      <c r="B23" s="14"/>
      <c r="C23" s="14"/>
      <c r="D23" s="32">
        <f>SUM(D10:D22)</f>
        <v>-81539</v>
      </c>
      <c r="E23" s="16"/>
      <c r="F23" s="32">
        <f>SUM(F10:F22)</f>
        <v>-63171</v>
      </c>
      <c r="G23" s="175"/>
      <c r="H23" s="32">
        <f>SUM(H10:H22)</f>
        <v>-71467</v>
      </c>
      <c r="I23" s="16"/>
      <c r="J23" s="32">
        <f>SUM(J10:J22)</f>
        <v>-51914</v>
      </c>
    </row>
    <row r="24" spans="1:10" ht="21" customHeight="1" x14ac:dyDescent="0.3">
      <c r="A24" s="7" t="s">
        <v>154</v>
      </c>
      <c r="B24" s="14"/>
      <c r="C24" s="14"/>
      <c r="D24" s="18"/>
      <c r="E24" s="18"/>
      <c r="F24" s="18"/>
      <c r="G24" s="175"/>
      <c r="H24" s="18"/>
      <c r="I24" s="18"/>
      <c r="J24" s="18"/>
    </row>
    <row r="25" spans="1:10" ht="21" customHeight="1" x14ac:dyDescent="0.3">
      <c r="A25" s="13" t="s">
        <v>25</v>
      </c>
      <c r="B25" s="14"/>
      <c r="C25" s="14"/>
      <c r="D25" s="178">
        <v>76818</v>
      </c>
      <c r="E25" s="17"/>
      <c r="F25" s="178">
        <v>-136597</v>
      </c>
      <c r="G25" s="45"/>
      <c r="H25" s="57">
        <v>71536</v>
      </c>
      <c r="I25" s="16"/>
      <c r="J25" s="16">
        <v>-136597</v>
      </c>
    </row>
    <row r="26" spans="1:10" ht="21" customHeight="1" x14ac:dyDescent="0.3">
      <c r="A26" s="13" t="s">
        <v>16</v>
      </c>
      <c r="B26" s="14"/>
      <c r="C26" s="14"/>
      <c r="D26" s="178">
        <v>-8865</v>
      </c>
      <c r="E26" s="17"/>
      <c r="F26" s="178">
        <v>20932</v>
      </c>
      <c r="G26" s="45"/>
      <c r="H26" s="57">
        <v>-8865</v>
      </c>
      <c r="I26" s="16"/>
      <c r="J26" s="16">
        <v>20932</v>
      </c>
    </row>
    <row r="27" spans="1:10" ht="21" customHeight="1" x14ac:dyDescent="0.3">
      <c r="A27" s="13" t="s">
        <v>18</v>
      </c>
      <c r="B27" s="14"/>
      <c r="C27" s="14"/>
      <c r="D27" s="178">
        <v>-40344</v>
      </c>
      <c r="E27" s="17"/>
      <c r="F27" s="178">
        <v>-22656</v>
      </c>
      <c r="G27" s="45"/>
      <c r="H27" s="57">
        <v>7740</v>
      </c>
      <c r="I27" s="16"/>
      <c r="J27" s="16">
        <v>-2043</v>
      </c>
    </row>
    <row r="28" spans="1:10" ht="21" customHeight="1" x14ac:dyDescent="0.3">
      <c r="A28" s="13" t="s">
        <v>20</v>
      </c>
      <c r="B28" s="14"/>
      <c r="C28" s="14"/>
      <c r="D28" s="178">
        <v>-44751</v>
      </c>
      <c r="E28" s="17"/>
      <c r="F28" s="178">
        <v>22172</v>
      </c>
      <c r="G28" s="45"/>
      <c r="H28" s="57">
        <v>-32263</v>
      </c>
      <c r="I28" s="19"/>
      <c r="J28" s="16">
        <v>22172</v>
      </c>
    </row>
    <row r="29" spans="1:10" ht="21" customHeight="1" x14ac:dyDescent="0.3">
      <c r="A29" s="13" t="s">
        <v>21</v>
      </c>
      <c r="B29" s="14"/>
      <c r="C29" s="14"/>
      <c r="D29" s="178">
        <v>-1167</v>
      </c>
      <c r="E29" s="17"/>
      <c r="F29" s="178">
        <v>-387</v>
      </c>
      <c r="G29" s="45"/>
      <c r="H29" s="57">
        <v>-1186</v>
      </c>
      <c r="I29" s="16"/>
      <c r="J29" s="16">
        <v>-891</v>
      </c>
    </row>
    <row r="30" spans="1:10" ht="21" customHeight="1" x14ac:dyDescent="0.3">
      <c r="A30" s="1" t="s">
        <v>33</v>
      </c>
      <c r="B30" s="14"/>
      <c r="C30" s="14"/>
      <c r="D30" s="178">
        <v>33</v>
      </c>
      <c r="E30" s="17"/>
      <c r="F30" s="178">
        <v>-7341</v>
      </c>
      <c r="G30" s="45"/>
      <c r="H30" s="57">
        <v>158</v>
      </c>
      <c r="I30" s="16"/>
      <c r="J30" s="16">
        <v>-15</v>
      </c>
    </row>
    <row r="31" spans="1:10" ht="21" customHeight="1" x14ac:dyDescent="0.3">
      <c r="A31" s="13" t="s">
        <v>39</v>
      </c>
      <c r="B31" s="14"/>
      <c r="C31" s="14"/>
      <c r="D31" s="178">
        <v>10460</v>
      </c>
      <c r="E31" s="17"/>
      <c r="F31" s="178">
        <v>-6970</v>
      </c>
      <c r="G31" s="45"/>
      <c r="H31" s="57">
        <v>10209</v>
      </c>
      <c r="I31" s="16"/>
      <c r="J31" s="16">
        <v>-7650</v>
      </c>
    </row>
    <row r="32" spans="1:10" ht="21" customHeight="1" x14ac:dyDescent="0.3">
      <c r="A32" s="13" t="s">
        <v>155</v>
      </c>
      <c r="B32" s="14"/>
      <c r="C32" s="14"/>
      <c r="D32" s="71" t="s">
        <v>13</v>
      </c>
      <c r="E32" s="17"/>
      <c r="F32" s="178">
        <v>1034</v>
      </c>
      <c r="G32" s="45"/>
      <c r="H32" s="71" t="s">
        <v>13</v>
      </c>
      <c r="I32" s="19"/>
      <c r="J32" s="17">
        <v>1034</v>
      </c>
    </row>
    <row r="33" spans="1:12" ht="21" customHeight="1" x14ac:dyDescent="0.3">
      <c r="A33" s="13" t="s">
        <v>47</v>
      </c>
      <c r="B33" s="14"/>
      <c r="C33" s="14"/>
      <c r="D33" s="178">
        <v>1666</v>
      </c>
      <c r="E33" s="17"/>
      <c r="F33" s="178">
        <v>7380</v>
      </c>
      <c r="G33" s="45"/>
      <c r="H33" s="57">
        <v>1997</v>
      </c>
      <c r="I33" s="17"/>
      <c r="J33" s="16">
        <v>7023</v>
      </c>
    </row>
    <row r="34" spans="1:12" ht="21" customHeight="1" x14ac:dyDescent="0.3">
      <c r="A34" s="13" t="s">
        <v>54</v>
      </c>
      <c r="B34" s="14"/>
      <c r="C34" s="14"/>
      <c r="D34" s="180">
        <v>-235</v>
      </c>
      <c r="E34" s="177"/>
      <c r="F34" s="180">
        <v>63</v>
      </c>
      <c r="G34" s="45"/>
      <c r="H34" s="30">
        <v>-473</v>
      </c>
      <c r="I34" s="19"/>
      <c r="J34" s="120">
        <v>63</v>
      </c>
    </row>
    <row r="35" spans="1:12" ht="21" customHeight="1" x14ac:dyDescent="0.3">
      <c r="A35" s="20" t="s">
        <v>156</v>
      </c>
      <c r="B35" s="14"/>
      <c r="C35" s="14"/>
      <c r="D35" s="32">
        <f>SUM(D23:D34)</f>
        <v>-87924</v>
      </c>
      <c r="E35" s="19"/>
      <c r="F35" s="32">
        <f>SUM(F23:F34)</f>
        <v>-185541</v>
      </c>
      <c r="G35" s="175"/>
      <c r="H35" s="32">
        <f>SUM(H23:H34)</f>
        <v>-22614</v>
      </c>
      <c r="I35" s="19"/>
      <c r="J35" s="32">
        <f>SUM(J23:J34)</f>
        <v>-147886</v>
      </c>
    </row>
    <row r="36" spans="1:12" ht="21" customHeight="1" x14ac:dyDescent="0.3">
      <c r="A36" s="13" t="s">
        <v>157</v>
      </c>
      <c r="B36" s="14"/>
      <c r="C36" s="14"/>
      <c r="D36" s="178">
        <v>140311</v>
      </c>
      <c r="E36" s="17"/>
      <c r="F36" s="178">
        <v>129832</v>
      </c>
      <c r="G36" s="45"/>
      <c r="H36" s="57">
        <v>130597</v>
      </c>
      <c r="I36" s="16"/>
      <c r="J36" s="19">
        <v>127711</v>
      </c>
    </row>
    <row r="37" spans="1:12" ht="21" customHeight="1" x14ac:dyDescent="0.3">
      <c r="A37" s="13" t="s">
        <v>158</v>
      </c>
      <c r="B37" s="14"/>
      <c r="C37" s="14"/>
      <c r="D37" s="178">
        <v>-5354</v>
      </c>
      <c r="E37" s="17"/>
      <c r="F37" s="178">
        <v>-14929</v>
      </c>
      <c r="G37" s="45"/>
      <c r="H37" s="57">
        <v>-5168</v>
      </c>
      <c r="I37" s="16"/>
      <c r="J37" s="19">
        <v>-14947</v>
      </c>
    </row>
    <row r="38" spans="1:12" ht="21" customHeight="1" x14ac:dyDescent="0.3">
      <c r="A38" s="11" t="s">
        <v>198</v>
      </c>
      <c r="B38" s="14"/>
      <c r="C38" s="14"/>
      <c r="D38" s="121">
        <f>SUM(D35:D37)</f>
        <v>47033</v>
      </c>
      <c r="E38" s="18"/>
      <c r="F38" s="121">
        <f>SUM(F35:F37)</f>
        <v>-70638</v>
      </c>
      <c r="G38" s="175"/>
      <c r="H38" s="121">
        <f>SUM(H35:H37)</f>
        <v>102815</v>
      </c>
      <c r="I38" s="18"/>
      <c r="J38" s="121">
        <f>SUM(J35:J37)</f>
        <v>-35122</v>
      </c>
    </row>
    <row r="39" spans="1:12" ht="20.25" customHeight="1" x14ac:dyDescent="0.3">
      <c r="A39" s="8"/>
      <c r="B39" s="14"/>
      <c r="C39" s="14"/>
      <c r="D39" s="9"/>
      <c r="E39" s="9"/>
      <c r="F39" s="9"/>
      <c r="H39" s="9"/>
      <c r="I39" s="9"/>
      <c r="J39" s="9"/>
    </row>
    <row r="40" spans="1:12" ht="21" customHeight="1" x14ac:dyDescent="0.35">
      <c r="A40" s="183" t="s">
        <v>144</v>
      </c>
      <c r="B40" s="183"/>
      <c r="C40" s="183"/>
      <c r="D40" s="183"/>
      <c r="E40" s="183"/>
      <c r="F40" s="183"/>
      <c r="H40" s="1"/>
      <c r="I40" s="1"/>
      <c r="J40" s="1"/>
    </row>
    <row r="41" spans="1:12" ht="21" customHeight="1" x14ac:dyDescent="0.3">
      <c r="A41" s="3" t="s">
        <v>145</v>
      </c>
      <c r="D41" s="1"/>
      <c r="E41" s="1"/>
      <c r="F41" s="1"/>
      <c r="H41" s="1"/>
      <c r="I41" s="1"/>
      <c r="J41" s="1"/>
    </row>
    <row r="42" spans="1:12" ht="21" customHeight="1" x14ac:dyDescent="0.3">
      <c r="A42" s="3"/>
      <c r="D42" s="1"/>
      <c r="E42" s="1"/>
      <c r="F42" s="1"/>
      <c r="H42" s="1"/>
      <c r="I42" s="1"/>
      <c r="J42" s="1"/>
    </row>
    <row r="43" spans="1:12" ht="21" customHeight="1" x14ac:dyDescent="0.3">
      <c r="A43" s="3"/>
      <c r="C43" s="184" t="s">
        <v>77</v>
      </c>
      <c r="D43" s="184"/>
      <c r="E43" s="184"/>
      <c r="F43" s="184"/>
      <c r="G43" s="184"/>
      <c r="H43" s="184" t="s">
        <v>3</v>
      </c>
      <c r="I43" s="184"/>
      <c r="J43" s="184"/>
    </row>
    <row r="44" spans="1:12" ht="21" customHeight="1" x14ac:dyDescent="0.3">
      <c r="A44" s="3"/>
      <c r="C44" s="26"/>
      <c r="D44" s="186" t="s">
        <v>108</v>
      </c>
      <c r="E44" s="186"/>
      <c r="F44" s="186"/>
      <c r="G44" s="26"/>
      <c r="H44" s="186" t="s">
        <v>108</v>
      </c>
      <c r="I44" s="186"/>
      <c r="J44" s="186"/>
    </row>
    <row r="45" spans="1:12" ht="21" customHeight="1" x14ac:dyDescent="0.3">
      <c r="A45" s="5"/>
      <c r="C45" s="27"/>
      <c r="D45" s="186" t="s">
        <v>4</v>
      </c>
      <c r="E45" s="186"/>
      <c r="F45" s="186"/>
      <c r="G45" s="27"/>
      <c r="H45" s="186" t="s">
        <v>4</v>
      </c>
      <c r="I45" s="186"/>
      <c r="J45" s="186"/>
    </row>
    <row r="46" spans="1:12" ht="21" customHeight="1" x14ac:dyDescent="0.3">
      <c r="A46" s="13"/>
      <c r="B46" s="22" t="s">
        <v>7</v>
      </c>
      <c r="C46" s="22"/>
      <c r="D46" s="41">
        <v>2021</v>
      </c>
      <c r="E46" s="126"/>
      <c r="F46" s="41">
        <v>2020</v>
      </c>
      <c r="G46" s="33"/>
      <c r="H46" s="41">
        <v>2021</v>
      </c>
      <c r="I46" s="126"/>
      <c r="J46" s="41">
        <v>2020</v>
      </c>
    </row>
    <row r="47" spans="1:12" ht="21" customHeight="1" x14ac:dyDescent="0.3">
      <c r="D47" s="187" t="s">
        <v>9</v>
      </c>
      <c r="E47" s="187"/>
      <c r="F47" s="187"/>
      <c r="G47" s="187"/>
      <c r="H47" s="187"/>
      <c r="I47" s="187"/>
      <c r="J47" s="187"/>
      <c r="L47" s="32"/>
    </row>
    <row r="48" spans="1:12" ht="21" customHeight="1" x14ac:dyDescent="0.3">
      <c r="A48" s="6" t="s">
        <v>159</v>
      </c>
      <c r="B48" s="14"/>
      <c r="C48" s="14"/>
      <c r="D48" s="15"/>
      <c r="E48" s="15"/>
      <c r="F48" s="15"/>
      <c r="H48" s="15"/>
      <c r="I48" s="15"/>
      <c r="J48" s="15"/>
    </row>
    <row r="49" spans="1:10" ht="21" customHeight="1" x14ac:dyDescent="0.3">
      <c r="A49" s="1" t="s">
        <v>160</v>
      </c>
      <c r="B49" s="14"/>
      <c r="C49" s="14"/>
      <c r="D49" s="16">
        <v>-1304</v>
      </c>
      <c r="E49" s="16"/>
      <c r="F49" s="16">
        <v>-6643</v>
      </c>
      <c r="G49" s="175"/>
      <c r="H49" s="16">
        <v>-622</v>
      </c>
      <c r="I49" s="16"/>
      <c r="J49" s="16">
        <v>-2432</v>
      </c>
    </row>
    <row r="50" spans="1:10" ht="21" customHeight="1" x14ac:dyDescent="0.3">
      <c r="A50" s="13" t="s">
        <v>161</v>
      </c>
      <c r="B50" s="14"/>
      <c r="C50" s="14"/>
      <c r="D50" s="16">
        <v>329</v>
      </c>
      <c r="E50" s="16"/>
      <c r="F50" s="16">
        <v>879</v>
      </c>
      <c r="G50" s="175"/>
      <c r="H50" s="16">
        <v>329</v>
      </c>
      <c r="I50" s="16"/>
      <c r="J50" s="16">
        <v>1608</v>
      </c>
    </row>
    <row r="51" spans="1:10" ht="21" customHeight="1" x14ac:dyDescent="0.3">
      <c r="A51" s="13" t="s">
        <v>162</v>
      </c>
      <c r="B51" s="14"/>
      <c r="C51" s="14"/>
      <c r="D51" s="16">
        <v>-198</v>
      </c>
      <c r="E51" s="16"/>
      <c r="F51" s="16">
        <v>-170</v>
      </c>
      <c r="G51" s="175"/>
      <c r="H51" s="32">
        <v>-180</v>
      </c>
      <c r="I51" s="16"/>
      <c r="J51" s="32" t="s">
        <v>13</v>
      </c>
    </row>
    <row r="52" spans="1:10" ht="21" customHeight="1" x14ac:dyDescent="0.3">
      <c r="A52" s="11" t="s">
        <v>163</v>
      </c>
      <c r="B52" s="14"/>
      <c r="C52" s="14"/>
      <c r="D52" s="121">
        <f>SUM(D49:D51)</f>
        <v>-1173</v>
      </c>
      <c r="E52" s="18"/>
      <c r="F52" s="121">
        <f>SUM(F49:F51)</f>
        <v>-5934</v>
      </c>
      <c r="G52" s="175"/>
      <c r="H52" s="121">
        <f>SUM(H49:H51)</f>
        <v>-473</v>
      </c>
      <c r="I52" s="18"/>
      <c r="J52" s="121">
        <f>SUM(J49:J51)</f>
        <v>-824</v>
      </c>
    </row>
    <row r="53" spans="1:10" ht="21" customHeight="1" x14ac:dyDescent="0.3">
      <c r="A53" s="11"/>
      <c r="B53" s="14"/>
      <c r="C53" s="14"/>
      <c r="D53" s="21"/>
      <c r="E53" s="18"/>
      <c r="F53" s="21"/>
      <c r="G53" s="175"/>
      <c r="H53" s="21"/>
      <c r="I53" s="18"/>
      <c r="J53" s="21"/>
    </row>
    <row r="54" spans="1:10" ht="21" customHeight="1" x14ac:dyDescent="0.3">
      <c r="A54" s="6" t="s">
        <v>164</v>
      </c>
      <c r="B54" s="14"/>
      <c r="C54" s="14"/>
      <c r="D54" s="16"/>
      <c r="E54" s="16"/>
      <c r="F54" s="16"/>
      <c r="G54" s="175"/>
      <c r="H54" s="16"/>
      <c r="I54" s="16"/>
      <c r="J54" s="16"/>
    </row>
    <row r="55" spans="1:10" ht="21" customHeight="1" x14ac:dyDescent="0.3">
      <c r="A55" s="13" t="s">
        <v>165</v>
      </c>
      <c r="B55" s="23"/>
      <c r="C55" s="14"/>
      <c r="D55" s="181">
        <v>-20</v>
      </c>
      <c r="E55" s="16"/>
      <c r="F55" s="16">
        <v>-24</v>
      </c>
      <c r="G55" s="175"/>
      <c r="H55" s="70">
        <v>-20</v>
      </c>
      <c r="I55" s="16"/>
      <c r="J55" s="16">
        <v>-24</v>
      </c>
    </row>
    <row r="56" spans="1:10" ht="21" customHeight="1" x14ac:dyDescent="0.3">
      <c r="A56" s="13" t="s">
        <v>207</v>
      </c>
      <c r="B56" s="23"/>
      <c r="C56" s="14"/>
      <c r="D56" s="181"/>
      <c r="E56" s="16"/>
      <c r="F56" s="16"/>
      <c r="G56" s="175"/>
      <c r="H56" s="70"/>
      <c r="I56" s="16"/>
      <c r="J56" s="16"/>
    </row>
    <row r="57" spans="1:10" ht="21" customHeight="1" x14ac:dyDescent="0.3">
      <c r="A57" s="13" t="s">
        <v>38</v>
      </c>
      <c r="B57" s="14"/>
      <c r="C57" s="14"/>
      <c r="D57" s="181">
        <v>73000</v>
      </c>
      <c r="E57" s="17"/>
      <c r="F57" s="32">
        <v>82734</v>
      </c>
      <c r="G57" s="175"/>
      <c r="H57" s="70">
        <v>33000</v>
      </c>
      <c r="I57" s="17"/>
      <c r="J57" s="32">
        <v>82734</v>
      </c>
    </row>
    <row r="58" spans="1:10" ht="21" customHeight="1" x14ac:dyDescent="0.3">
      <c r="A58" s="13" t="s">
        <v>208</v>
      </c>
      <c r="B58" s="14"/>
      <c r="C58" s="14"/>
      <c r="D58" s="181"/>
      <c r="E58" s="17"/>
      <c r="F58" s="32"/>
      <c r="G58" s="175"/>
      <c r="H58" s="70"/>
      <c r="I58" s="17"/>
      <c r="J58" s="32"/>
    </row>
    <row r="59" spans="1:10" ht="21" customHeight="1" x14ac:dyDescent="0.3">
      <c r="A59" s="13" t="s">
        <v>38</v>
      </c>
      <c r="B59" s="14"/>
      <c r="C59" s="14"/>
      <c r="D59" s="70">
        <v>-35457</v>
      </c>
      <c r="E59" s="17"/>
      <c r="F59" s="19">
        <v>-366654</v>
      </c>
      <c r="G59" s="175"/>
      <c r="H59" s="70">
        <v>-35457</v>
      </c>
      <c r="I59" s="17"/>
      <c r="J59" s="19">
        <v>-366654</v>
      </c>
    </row>
    <row r="60" spans="1:10" ht="21" customHeight="1" x14ac:dyDescent="0.3">
      <c r="A60" s="13" t="s">
        <v>166</v>
      </c>
      <c r="B60" s="14"/>
      <c r="C60" s="14"/>
      <c r="D60" s="181">
        <v>222526</v>
      </c>
      <c r="E60" s="17"/>
      <c r="F60" s="32">
        <v>278210</v>
      </c>
      <c r="G60" s="175"/>
      <c r="H60" s="70">
        <v>222526</v>
      </c>
      <c r="I60" s="17"/>
      <c r="J60" s="32">
        <v>278210</v>
      </c>
    </row>
    <row r="61" spans="1:10" ht="21" customHeight="1" x14ac:dyDescent="0.3">
      <c r="A61" s="13" t="s">
        <v>167</v>
      </c>
      <c r="B61" s="14"/>
      <c r="C61" s="14"/>
      <c r="D61" s="178">
        <v>-86575</v>
      </c>
      <c r="E61" s="17"/>
      <c r="F61" s="32">
        <v>-20576</v>
      </c>
      <c r="G61" s="175"/>
      <c r="H61" s="70">
        <v>-86575</v>
      </c>
      <c r="I61" s="17"/>
      <c r="J61" s="32">
        <v>-20576</v>
      </c>
    </row>
    <row r="62" spans="1:10" ht="21" customHeight="1" x14ac:dyDescent="0.3">
      <c r="A62" s="13" t="s">
        <v>168</v>
      </c>
      <c r="B62" s="14"/>
      <c r="C62" s="14"/>
      <c r="D62" s="57">
        <v>30000</v>
      </c>
      <c r="E62" s="17"/>
      <c r="F62" s="32">
        <v>20000</v>
      </c>
      <c r="G62" s="175"/>
      <c r="H62" s="71" t="s">
        <v>13</v>
      </c>
      <c r="I62" s="17"/>
      <c r="J62" s="32">
        <v>20000</v>
      </c>
    </row>
    <row r="63" spans="1:10" ht="21" customHeight="1" x14ac:dyDescent="0.3">
      <c r="A63" s="13" t="s">
        <v>169</v>
      </c>
      <c r="B63" s="14"/>
      <c r="C63" s="14"/>
      <c r="D63" s="57">
        <v>-25000</v>
      </c>
      <c r="E63" s="17"/>
      <c r="F63" s="32">
        <v>-20000</v>
      </c>
      <c r="G63" s="175"/>
      <c r="H63" s="70">
        <v>-34000</v>
      </c>
      <c r="I63" s="17"/>
      <c r="J63" s="32">
        <v>-60500</v>
      </c>
    </row>
    <row r="64" spans="1:10" ht="21" customHeight="1" x14ac:dyDescent="0.3">
      <c r="A64" s="13" t="s">
        <v>170</v>
      </c>
      <c r="B64" s="14"/>
      <c r="C64" s="14"/>
      <c r="D64" s="181">
        <v>13000</v>
      </c>
      <c r="E64" s="17"/>
      <c r="F64" s="32">
        <v>130000</v>
      </c>
      <c r="G64" s="175"/>
      <c r="H64" s="70">
        <v>13000</v>
      </c>
      <c r="I64" s="17"/>
      <c r="J64" s="32">
        <v>130000</v>
      </c>
    </row>
    <row r="65" spans="1:10" ht="21" customHeight="1" x14ac:dyDescent="0.3">
      <c r="A65" s="13" t="s">
        <v>171</v>
      </c>
      <c r="B65" s="14"/>
      <c r="C65" s="14"/>
      <c r="D65" s="57">
        <v>-130000</v>
      </c>
      <c r="E65" s="17"/>
      <c r="F65" s="32">
        <v>0</v>
      </c>
      <c r="G65" s="175"/>
      <c r="H65" s="57">
        <v>-130000</v>
      </c>
      <c r="I65" s="17"/>
      <c r="J65" s="32">
        <v>0</v>
      </c>
    </row>
    <row r="66" spans="1:10" ht="21" customHeight="1" x14ac:dyDescent="0.3">
      <c r="A66" s="13" t="s">
        <v>172</v>
      </c>
      <c r="B66" s="14"/>
      <c r="C66" s="14"/>
      <c r="D66" s="71" t="s">
        <v>13</v>
      </c>
      <c r="E66" s="17"/>
      <c r="F66" s="32">
        <v>10389</v>
      </c>
      <c r="G66" s="175"/>
      <c r="H66" s="71" t="s">
        <v>13</v>
      </c>
      <c r="I66" s="17"/>
      <c r="J66" s="32">
        <v>10389</v>
      </c>
    </row>
    <row r="67" spans="1:10" ht="21" customHeight="1" x14ac:dyDescent="0.3">
      <c r="A67" s="13" t="s">
        <v>173</v>
      </c>
      <c r="B67" s="14"/>
      <c r="C67" s="14"/>
      <c r="D67" s="181">
        <v>-2468</v>
      </c>
      <c r="E67" s="17"/>
      <c r="F67" s="32">
        <v>-549</v>
      </c>
      <c r="G67" s="175"/>
      <c r="H67" s="70">
        <v>-2468</v>
      </c>
      <c r="I67" s="17"/>
      <c r="J67" s="32">
        <v>-549</v>
      </c>
    </row>
    <row r="68" spans="1:10" ht="21" customHeight="1" x14ac:dyDescent="0.3">
      <c r="A68" s="13" t="s">
        <v>174</v>
      </c>
      <c r="B68" s="23">
        <v>12</v>
      </c>
      <c r="C68" s="14"/>
      <c r="D68" s="178">
        <v>-32988</v>
      </c>
      <c r="E68" s="17"/>
      <c r="F68" s="19">
        <v>-2648</v>
      </c>
      <c r="G68" s="175"/>
      <c r="H68" s="70">
        <v>-32988</v>
      </c>
      <c r="I68" s="17"/>
      <c r="J68" s="19">
        <v>-2648</v>
      </c>
    </row>
    <row r="69" spans="1:10" ht="21" customHeight="1" x14ac:dyDescent="0.3">
      <c r="A69" s="13" t="s">
        <v>204</v>
      </c>
      <c r="B69" s="23"/>
      <c r="C69" s="14"/>
      <c r="D69" s="178">
        <v>-6249</v>
      </c>
      <c r="E69" s="17"/>
      <c r="F69" s="19">
        <v>-3867</v>
      </c>
      <c r="G69" s="175"/>
      <c r="H69" s="70">
        <v>-3216</v>
      </c>
      <c r="I69" s="17"/>
      <c r="J69" s="19">
        <v>-3972</v>
      </c>
    </row>
    <row r="70" spans="1:10" ht="21" customHeight="1" x14ac:dyDescent="0.3">
      <c r="A70" s="13" t="s">
        <v>175</v>
      </c>
      <c r="B70" s="14"/>
      <c r="C70" s="14"/>
      <c r="D70" s="178">
        <v>-22722</v>
      </c>
      <c r="E70" s="17"/>
      <c r="F70" s="122">
        <v>-19514</v>
      </c>
      <c r="G70" s="175"/>
      <c r="H70" s="57">
        <v>-21047</v>
      </c>
      <c r="I70" s="17"/>
      <c r="J70" s="122">
        <v>-20449</v>
      </c>
    </row>
    <row r="71" spans="1:10" ht="21" customHeight="1" x14ac:dyDescent="0.3">
      <c r="A71" s="11" t="s">
        <v>199</v>
      </c>
      <c r="B71" s="14"/>
      <c r="C71" s="14"/>
      <c r="D71" s="121">
        <f>SUM(D55:D70)</f>
        <v>-2953</v>
      </c>
      <c r="E71" s="21">
        <v>0</v>
      </c>
      <c r="F71" s="121">
        <f>SUM(F55:F70)</f>
        <v>87501</v>
      </c>
      <c r="G71" s="175"/>
      <c r="H71" s="121">
        <f>SUM(H55:H70)</f>
        <v>-77245</v>
      </c>
      <c r="I71" s="21">
        <v>0</v>
      </c>
      <c r="J71" s="121">
        <f>SUM(J55:J70)</f>
        <v>45961</v>
      </c>
    </row>
    <row r="72" spans="1:10" ht="21" customHeight="1" x14ac:dyDescent="0.3">
      <c r="A72" s="8"/>
      <c r="B72" s="14"/>
      <c r="C72" s="14"/>
      <c r="D72" s="17"/>
      <c r="E72" s="18"/>
      <c r="F72" s="17"/>
      <c r="G72" s="175"/>
      <c r="H72" s="17"/>
      <c r="I72" s="18"/>
      <c r="J72" s="17"/>
    </row>
    <row r="73" spans="1:10" ht="21" customHeight="1" x14ac:dyDescent="0.3">
      <c r="A73" s="8" t="s">
        <v>176</v>
      </c>
      <c r="B73" s="10"/>
      <c r="C73" s="10"/>
      <c r="D73" s="124">
        <f>SUM(D38+D52+D71)</f>
        <v>42907</v>
      </c>
      <c r="E73" s="18"/>
      <c r="F73" s="124">
        <f>SUM(F38+F52+F71)</f>
        <v>10929</v>
      </c>
      <c r="G73" s="8"/>
      <c r="H73" s="124">
        <f>SUM(H38+H52+H71)</f>
        <v>25097</v>
      </c>
      <c r="I73" s="18"/>
      <c r="J73" s="124">
        <f>SUM(J38+J52+J71)</f>
        <v>10015</v>
      </c>
    </row>
    <row r="74" spans="1:10" ht="21" customHeight="1" x14ac:dyDescent="0.3">
      <c r="A74" s="1" t="s">
        <v>177</v>
      </c>
      <c r="B74" s="14"/>
      <c r="C74" s="14"/>
      <c r="D74" s="19">
        <v>30967</v>
      </c>
      <c r="E74" s="17"/>
      <c r="F74" s="19">
        <v>22559</v>
      </c>
      <c r="G74" s="175"/>
      <c r="H74" s="19">
        <v>25699</v>
      </c>
      <c r="I74" s="17"/>
      <c r="J74" s="19">
        <v>18101</v>
      </c>
    </row>
    <row r="75" spans="1:10" ht="21" customHeight="1" thickBot="1" x14ac:dyDescent="0.35">
      <c r="A75" s="8" t="s">
        <v>178</v>
      </c>
      <c r="B75" s="23"/>
      <c r="C75" s="23"/>
      <c r="D75" s="123">
        <f>SUM(D73:D74)</f>
        <v>73874</v>
      </c>
      <c r="E75" s="18"/>
      <c r="F75" s="123">
        <f>SUM(F73:F74)</f>
        <v>33488</v>
      </c>
      <c r="G75" s="175"/>
      <c r="H75" s="123">
        <f>SUM(H73:H74)</f>
        <v>50796</v>
      </c>
      <c r="I75" s="18"/>
      <c r="J75" s="123">
        <f>SUM(J73:J74)</f>
        <v>28116</v>
      </c>
    </row>
    <row r="76" spans="1:10" ht="21" customHeight="1" thickTop="1" x14ac:dyDescent="0.3">
      <c r="A76" s="8"/>
      <c r="B76" s="23"/>
      <c r="C76" s="23"/>
      <c r="D76" s="21"/>
      <c r="E76" s="18"/>
      <c r="F76" s="21"/>
      <c r="G76" s="175"/>
      <c r="H76" s="21"/>
      <c r="I76" s="18"/>
      <c r="J76" s="21"/>
    </row>
    <row r="77" spans="1:10" ht="21" customHeight="1" x14ac:dyDescent="0.3">
      <c r="A77" s="66" t="s">
        <v>179</v>
      </c>
      <c r="C77" s="23"/>
      <c r="D77" s="21"/>
      <c r="E77" s="18"/>
      <c r="F77" s="21"/>
      <c r="G77" s="175"/>
      <c r="H77" s="21"/>
      <c r="I77" s="18"/>
      <c r="J77" s="21"/>
    </row>
    <row r="78" spans="1:10" ht="21" customHeight="1" x14ac:dyDescent="0.3">
      <c r="A78" s="67" t="s">
        <v>180</v>
      </c>
      <c r="B78" s="22">
        <v>12</v>
      </c>
      <c r="C78" s="23"/>
      <c r="D78" s="19">
        <v>17866</v>
      </c>
      <c r="E78" s="18"/>
      <c r="F78" s="19">
        <v>23821</v>
      </c>
      <c r="G78" s="175"/>
      <c r="H78" s="19">
        <v>17866</v>
      </c>
      <c r="I78" s="18"/>
      <c r="J78" s="19">
        <v>23821</v>
      </c>
    </row>
    <row r="79" spans="1:10" ht="20.25" customHeight="1" x14ac:dyDescent="0.3">
      <c r="A79" s="8"/>
      <c r="B79" s="23"/>
      <c r="C79" s="23"/>
      <c r="D79" s="21"/>
      <c r="E79" s="18"/>
      <c r="F79" s="21"/>
      <c r="H79" s="21"/>
      <c r="I79" s="18"/>
      <c r="J79" s="21"/>
    </row>
    <row r="80" spans="1:10" ht="20.25" customHeight="1" x14ac:dyDescent="0.3">
      <c r="A80" s="8"/>
      <c r="B80" s="23"/>
      <c r="C80" s="23"/>
      <c r="D80" s="21"/>
      <c r="E80" s="18"/>
      <c r="F80" s="21"/>
      <c r="H80" s="21"/>
      <c r="I80" s="18"/>
      <c r="J80" s="21"/>
    </row>
  </sheetData>
  <sortState xmlns:xlrd2="http://schemas.microsoft.com/office/spreadsheetml/2017/richdata2" ref="A33:J33">
    <sortCondition descending="1" ref="A33"/>
  </sortState>
  <mergeCells count="16">
    <mergeCell ref="A1:F1"/>
    <mergeCell ref="A40:F40"/>
    <mergeCell ref="H4:J4"/>
    <mergeCell ref="C4:G4"/>
    <mergeCell ref="D47:J47"/>
    <mergeCell ref="H5:J5"/>
    <mergeCell ref="H6:J6"/>
    <mergeCell ref="H44:J44"/>
    <mergeCell ref="H45:J45"/>
    <mergeCell ref="D44:F44"/>
    <mergeCell ref="D45:F45"/>
    <mergeCell ref="D5:F5"/>
    <mergeCell ref="H43:J43"/>
    <mergeCell ref="D6:F6"/>
    <mergeCell ref="D8:J8"/>
    <mergeCell ref="C43:G43"/>
  </mergeCells>
  <pageMargins left="0.7" right="0.7" top="0.48" bottom="0.5" header="0.5" footer="0.5"/>
  <pageSetup paperSize="9" scale="77" firstPageNumber="11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BL-2-4</vt:lpstr>
      <vt:lpstr>PL5-6</vt:lpstr>
      <vt:lpstr>SH7</vt:lpstr>
      <vt:lpstr>SH8</vt:lpstr>
      <vt:lpstr>SH9</vt:lpstr>
      <vt:lpstr>SH10</vt:lpstr>
      <vt:lpstr>CF11-12</vt:lpstr>
      <vt:lpstr>'BL-2-4'!Print_Area</vt:lpstr>
      <vt:lpstr>'CF11-12'!Print_Area</vt:lpstr>
      <vt:lpstr>'PL5-6'!Print_Area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Somjai, Nigonyanont</cp:lastModifiedBy>
  <cp:revision/>
  <cp:lastPrinted>2021-11-10T03:36:04Z</cp:lastPrinted>
  <dcterms:created xsi:type="dcterms:W3CDTF">2011-03-31T03:33:17Z</dcterms:created>
  <dcterms:modified xsi:type="dcterms:W3CDTF">2021-11-10T03:36:09Z</dcterms:modified>
  <cp:category/>
  <cp:contentStatus/>
</cp:coreProperties>
</file>