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8FB6FE7F-712A-4C98-A7A9-9326900A7474}" xr6:coauthVersionLast="46" xr6:coauthVersionMax="46" xr10:uidLastSave="{00000000-0000-0000-0000-000000000000}"/>
  <bookViews>
    <workbookView xWindow="560" yWindow="0" windowWidth="17240" windowHeight="9710" tabRatio="903" xr2:uid="{00000000-000D-0000-FFFF-FFFF00000000}"/>
  </bookViews>
  <sheets>
    <sheet name="BS 2-4" sheetId="17" r:id="rId1"/>
    <sheet name="PL 5-8" sheetId="6" r:id="rId2"/>
    <sheet name="SH-Conso 9-10" sheetId="15" r:id="rId3"/>
    <sheet name="SH-Separate 11-12" sheetId="16" r:id="rId4"/>
    <sheet name="CF 13-14" sheetId="8" r:id="rId5"/>
  </sheets>
  <definedNames>
    <definedName name="_xlnm.Print_Area" localSheetId="0">'BS 2-4'!$A$1:$J$89</definedName>
    <definedName name="_xlnm.Print_Area" localSheetId="4">'CF 13-14'!$A$1:$P$78</definedName>
    <definedName name="_xlnm.Print_Area" localSheetId="1">'PL 5-8'!$A$1:$J$107</definedName>
    <definedName name="_xlnm.Print_Area" localSheetId="2">'SH-Conso 9-10'!$A$1:$T$64</definedName>
    <definedName name="_xlnm.Print_Area" localSheetId="3">'SH-Separate 11-12'!$A$1:$N$49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6" l="1"/>
  <c r="D52" i="6"/>
  <c r="D51" i="6"/>
  <c r="D50" i="6"/>
  <c r="P21" i="15" l="1"/>
  <c r="N73" i="8" l="1"/>
  <c r="J73" i="8"/>
  <c r="N56" i="8"/>
  <c r="J15" i="8" l="1"/>
  <c r="N14" i="8"/>
  <c r="J14" i="8"/>
  <c r="N11" i="8"/>
  <c r="R32" i="15" l="1"/>
  <c r="N32" i="15"/>
  <c r="L32" i="15"/>
  <c r="J32" i="15"/>
  <c r="H32" i="15"/>
  <c r="F32" i="15"/>
  <c r="T23" i="15"/>
  <c r="R23" i="15"/>
  <c r="P23" i="15"/>
  <c r="P32" i="15" s="1"/>
  <c r="N23" i="15"/>
  <c r="L23" i="15"/>
  <c r="J23" i="15"/>
  <c r="H23" i="15"/>
  <c r="F23" i="15"/>
  <c r="R21" i="15"/>
  <c r="N21" i="15"/>
  <c r="L21" i="15"/>
  <c r="J21" i="15"/>
  <c r="H21" i="15"/>
  <c r="F21" i="15"/>
  <c r="R50" i="15" l="1"/>
  <c r="N26" i="15" l="1"/>
  <c r="L39" i="16" l="1"/>
  <c r="J48" i="16"/>
  <c r="J44" i="16"/>
  <c r="H44" i="16"/>
  <c r="F44" i="16"/>
  <c r="N43" i="16"/>
  <c r="J39" i="16"/>
  <c r="H39" i="16"/>
  <c r="H48" i="16" s="1"/>
  <c r="F39" i="16"/>
  <c r="F48" i="16" s="1"/>
  <c r="N34" i="16"/>
  <c r="R57" i="15"/>
  <c r="R59" i="15" s="1"/>
  <c r="N57" i="15"/>
  <c r="N59" i="15" s="1"/>
  <c r="J59" i="15"/>
  <c r="H59" i="15"/>
  <c r="F59" i="15"/>
  <c r="R54" i="15"/>
  <c r="P54" i="15"/>
  <c r="N54" i="15"/>
  <c r="L54" i="15"/>
  <c r="J54" i="15"/>
  <c r="H54" i="15"/>
  <c r="F54" i="15"/>
  <c r="T53" i="15"/>
  <c r="T54" i="15" s="1"/>
  <c r="N50" i="15"/>
  <c r="L50" i="15"/>
  <c r="L63" i="15" s="1"/>
  <c r="J50" i="15"/>
  <c r="H50" i="15"/>
  <c r="F50" i="15"/>
  <c r="P49" i="15"/>
  <c r="T49" i="15" s="1"/>
  <c r="T50" i="15" s="1"/>
  <c r="T45" i="15"/>
  <c r="F20" i="6"/>
  <c r="F63" i="15" l="1"/>
  <c r="H63" i="15"/>
  <c r="J63" i="15"/>
  <c r="P57" i="15"/>
  <c r="T57" i="15" s="1"/>
  <c r="T59" i="15" s="1"/>
  <c r="T63" i="15" s="1"/>
  <c r="N38" i="16"/>
  <c r="N39" i="16" s="1"/>
  <c r="R63" i="15"/>
  <c r="N63" i="15"/>
  <c r="P50" i="15"/>
  <c r="P70" i="8"/>
  <c r="P56" i="8"/>
  <c r="P23" i="8"/>
  <c r="L70" i="8"/>
  <c r="L56" i="8"/>
  <c r="L23" i="8"/>
  <c r="L36" i="8" l="1"/>
  <c r="L38" i="8" s="1"/>
  <c r="L72" i="8" s="1"/>
  <c r="L74" i="8" s="1"/>
  <c r="P36" i="8"/>
  <c r="P38" i="8" s="1"/>
  <c r="P72" i="8" s="1"/>
  <c r="P74" i="8" s="1"/>
  <c r="P59" i="15"/>
  <c r="P63" i="15"/>
  <c r="J106" i="6" l="1"/>
  <c r="J85" i="6"/>
  <c r="J98" i="6" s="1"/>
  <c r="J100" i="6" s="1"/>
  <c r="J74" i="6"/>
  <c r="J68" i="6"/>
  <c r="J52" i="6"/>
  <c r="J46" i="6"/>
  <c r="J31" i="6"/>
  <c r="J20" i="6"/>
  <c r="J14" i="6"/>
  <c r="F106" i="6"/>
  <c r="F85" i="6"/>
  <c r="F74" i="6"/>
  <c r="F68" i="6"/>
  <c r="F52" i="6"/>
  <c r="F46" i="6"/>
  <c r="F31" i="6"/>
  <c r="F14" i="6"/>
  <c r="F22" i="6" s="1"/>
  <c r="F24" i="6" s="1"/>
  <c r="F26" i="6" s="1"/>
  <c r="J84" i="17"/>
  <c r="J86" i="17" s="1"/>
  <c r="H84" i="17"/>
  <c r="H86" i="17" s="1"/>
  <c r="F84" i="17"/>
  <c r="F86" i="17" s="1"/>
  <c r="D84" i="17"/>
  <c r="D86" i="17" s="1"/>
  <c r="T65" i="15" s="1"/>
  <c r="J56" i="17"/>
  <c r="H56" i="17"/>
  <c r="F56" i="17"/>
  <c r="D56" i="17"/>
  <c r="J50" i="17"/>
  <c r="H50" i="17"/>
  <c r="F50" i="17"/>
  <c r="D50" i="17"/>
  <c r="J28" i="17"/>
  <c r="J30" i="17" s="1"/>
  <c r="H28" i="17"/>
  <c r="F28" i="17"/>
  <c r="D28" i="17"/>
  <c r="J17" i="17"/>
  <c r="H17" i="17"/>
  <c r="F17" i="17"/>
  <c r="D17" i="17"/>
  <c r="F58" i="17" l="1"/>
  <c r="F88" i="17" s="1"/>
  <c r="J58" i="17"/>
  <c r="J88" i="17" s="1"/>
  <c r="J90" i="17" s="1"/>
  <c r="H58" i="17"/>
  <c r="H88" i="17" s="1"/>
  <c r="F30" i="17"/>
  <c r="F90" i="17"/>
  <c r="F76" i="6"/>
  <c r="F78" i="6" s="1"/>
  <c r="F80" i="6" s="1"/>
  <c r="F98" i="6" s="1"/>
  <c r="F100" i="6" s="1"/>
  <c r="J76" i="6"/>
  <c r="J78" i="6" s="1"/>
  <c r="J80" i="6" s="1"/>
  <c r="L18" i="16" s="1"/>
  <c r="J22" i="6"/>
  <c r="J24" i="6" s="1"/>
  <c r="J26" i="6" s="1"/>
  <c r="D58" i="17"/>
  <c r="D88" i="17" s="1"/>
  <c r="H30" i="17"/>
  <c r="D30" i="17"/>
  <c r="H90" i="17" l="1"/>
  <c r="D90" i="17"/>
  <c r="N19" i="16"/>
  <c r="N14" i="16"/>
  <c r="P16" i="15"/>
  <c r="T16" i="15" s="1"/>
  <c r="P26" i="15"/>
  <c r="T26" i="15" s="1"/>
  <c r="T20" i="15"/>
  <c r="T21" i="15" s="1"/>
  <c r="R17" i="15"/>
  <c r="H20" i="6"/>
  <c r="T28" i="15" l="1"/>
  <c r="T32" i="15" s="1"/>
  <c r="P17" i="15"/>
  <c r="N10" i="16" l="1"/>
  <c r="P12" i="15"/>
  <c r="T12" i="15" l="1"/>
  <c r="J56" i="8" l="1"/>
  <c r="H106" i="6" l="1"/>
  <c r="D106" i="6"/>
  <c r="D85" i="6"/>
  <c r="D31" i="6"/>
  <c r="D46" i="6" s="1"/>
  <c r="N18" i="16" l="1"/>
  <c r="J70" i="8"/>
  <c r="N70" i="8" l="1"/>
  <c r="H28" i="15" l="1"/>
  <c r="N17" i="15"/>
  <c r="L17" i="15"/>
  <c r="J17" i="15"/>
  <c r="H17" i="15"/>
  <c r="J28" i="15"/>
  <c r="H20" i="16" l="1"/>
  <c r="H15" i="16"/>
  <c r="H24" i="16" s="1"/>
  <c r="F28" i="15" l="1"/>
  <c r="H74" i="6" l="1"/>
  <c r="D74" i="6"/>
  <c r="H68" i="6"/>
  <c r="D68" i="6"/>
  <c r="D76" i="6" l="1"/>
  <c r="D78" i="6" s="1"/>
  <c r="D80" i="6" s="1"/>
  <c r="H76" i="6"/>
  <c r="H78" i="6" s="1"/>
  <c r="H80" i="6" s="1"/>
  <c r="L42" i="16" s="1"/>
  <c r="D98" i="6" l="1"/>
  <c r="D100" i="6" s="1"/>
  <c r="J11" i="8"/>
  <c r="J23" i="8" s="1"/>
  <c r="J36" i="8" s="1"/>
  <c r="N42" i="16"/>
  <c r="N44" i="16" s="1"/>
  <c r="N48" i="16" s="1"/>
  <c r="N50" i="16" s="1"/>
  <c r="L44" i="16"/>
  <c r="L48" i="16" s="1"/>
  <c r="H85" i="6"/>
  <c r="H98" i="6" l="1"/>
  <c r="H100" i="6" s="1"/>
  <c r="N15" i="16" l="1"/>
  <c r="L15" i="16"/>
  <c r="J15" i="16"/>
  <c r="F15" i="16"/>
  <c r="J20" i="16"/>
  <c r="F20" i="16"/>
  <c r="R28" i="15"/>
  <c r="N28" i="15"/>
  <c r="P28" i="15"/>
  <c r="H14" i="6" l="1"/>
  <c r="H22" i="6" s="1"/>
  <c r="H24" i="6" s="1"/>
  <c r="H26" i="6" l="1"/>
  <c r="H31" i="6" l="1"/>
  <c r="H46" i="6" s="1"/>
  <c r="H52" i="6" l="1"/>
  <c r="N20" i="16" l="1"/>
  <c r="N24" i="16" s="1"/>
  <c r="L20" i="16"/>
  <c r="F24" i="16"/>
  <c r="F17" i="15"/>
  <c r="T17" i="15" l="1"/>
  <c r="J24" i="16" l="1"/>
  <c r="D14" i="6" l="1"/>
  <c r="J38" i="8" l="1"/>
  <c r="J72" i="8" s="1"/>
  <c r="J74" i="8" s="1"/>
  <c r="J79" i="8" s="1"/>
  <c r="D20" i="6"/>
  <c r="D22" i="6" s="1"/>
  <c r="D24" i="6" s="1"/>
  <c r="D26" i="6" l="1"/>
  <c r="N23" i="8" l="1"/>
  <c r="N36" i="8" s="1"/>
  <c r="N38" i="8" l="1"/>
  <c r="N72" i="8" s="1"/>
  <c r="N74" i="8" s="1"/>
  <c r="N79" i="8" s="1"/>
  <c r="L24" i="16"/>
</calcChain>
</file>

<file path=xl/sharedStrings.xml><?xml version="1.0" encoding="utf-8"?>
<sst xmlns="http://schemas.openxmlformats.org/spreadsheetml/2006/main" count="472" uniqueCount="184">
  <si>
    <t>โอนไปสำรองตามกฎหมาย</t>
  </si>
  <si>
    <t>-</t>
  </si>
  <si>
    <t>Autocorp Holding Public Company Limited and its Subsidiaries</t>
  </si>
  <si>
    <t>Statement of financial position</t>
  </si>
  <si>
    <t xml:space="preserve">31 December </t>
  </si>
  <si>
    <t>Consolidated financial 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</si>
  <si>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</si>
  <si>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</si>
  <si>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</si>
  <si>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</si>
  <si>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</si>
  <si>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</si>
  <si>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</si>
  <si>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</si>
  <si>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</si>
  <si>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</si>
  <si>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</si>
  <si>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</si>
  <si>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</si>
  <si>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</si>
  <si>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</si>
  <si>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</si>
  <si>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</si>
  <si>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</si>
  <si>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</si>
  <si>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</si>
  <si>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</si>
  <si>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</si>
  <si>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</si>
  <si>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</si>
  <si>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</si>
  <si>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</si>
  <si>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</si>
  <si>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</si>
  <si>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</si>
  <si>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</si>
  <si>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</si>
  <si>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</si>
  <si>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</si>
  <si>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</si>
  <si>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</si>
  <si>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</si>
  <si>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</si>
  <si>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</si>
  <si>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</si>
  <si>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</si>
  <si>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</si>
  <si>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</si>
  <si>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</si>
  <si>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Three-month period ended </t>
  </si>
  <si>
    <t>Revenue</t>
  </si>
  <si>
    <t>Commission income</t>
  </si>
  <si>
    <t>Other income</t>
  </si>
  <si>
    <t>Total revenue</t>
  </si>
  <si>
    <t>Expenses</t>
  </si>
  <si>
    <t>Cost of sales and rendering of services</t>
  </si>
  <si>
    <t xml:space="preserve">Administrative expenses  </t>
  </si>
  <si>
    <t>Finance costs</t>
  </si>
  <si>
    <t>Total expenses</t>
  </si>
  <si>
    <t xml:space="preserve">Tax expense (income) 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</si>
  <si>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</si>
  <si>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</si>
  <si>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</si>
  <si>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</si>
  <si>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</si>
  <si>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</si>
  <si>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</si>
  <si>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</si>
  <si>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</si>
  <si>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</si>
  <si>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</si>
  <si>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</si>
  <si>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</si>
  <si>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</si>
  <si>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</si>
  <si>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</si>
  <si>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</si>
  <si>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</si>
  <si>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</si>
  <si>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</si>
  <si>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</si>
  <si>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</si>
  <si>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</si>
  <si>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Transactions with owners, recorded directly in equity</t>
  </si>
  <si>
    <t>Total transactions with owners, recorded directly in 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</si>
  <si>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</si>
  <si>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</si>
  <si>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</si>
  <si>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</si>
  <si>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cash flows (Unaudited)</t>
  </si>
  <si>
    <t>Cash flows from operating activities</t>
  </si>
  <si>
    <t>Depreciation and amortisation</t>
  </si>
  <si>
    <t>Losses on inventories devaluation</t>
  </si>
  <si>
    <t>Interest income</t>
  </si>
  <si>
    <t>Changes in operating assets and liabilities</t>
  </si>
  <si>
    <t>Trade accounts payable</t>
  </si>
  <si>
    <t xml:space="preserve">Net cash generated from (used in) operating </t>
  </si>
  <si>
    <t xml:space="preserve">Net cash from (used in) operating activities </t>
  </si>
  <si>
    <t>Cash flows from investing activities</t>
  </si>
  <si>
    <t>Acquisition of intangible assets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</si>
  <si>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</si>
  <si>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</si>
  <si>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</si>
  <si>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</si>
  <si>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Interest paid</t>
  </si>
  <si>
    <t>Cash and cash equivalents at 1 January</t>
  </si>
  <si>
    <t>Non-cash transactions</t>
  </si>
  <si>
    <t>Payable for purchase of plant and equipment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</si>
  <si>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</si>
  <si>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</si>
  <si>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</si>
  <si>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</si>
  <si>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 xml:space="preserve">  </t>
  </si>
  <si>
    <t>Share</t>
  </si>
  <si>
    <t>premium</t>
  </si>
  <si>
    <t>Share premium</t>
  </si>
  <si>
    <t>Total comprehensive income</t>
  </si>
  <si>
    <t>Profit before income tax expense</t>
  </si>
  <si>
    <t>Profit for the period</t>
  </si>
  <si>
    <t>Profit attributable to:</t>
  </si>
  <si>
    <t>Decrease in bank overdrafts</t>
  </si>
  <si>
    <t>Bad and doubtful debts expenses</t>
  </si>
  <si>
    <t>Transaction costs from issue of shares</t>
  </si>
  <si>
    <t>30 September</t>
  </si>
  <si>
    <t xml:space="preserve">Nine-month period ended </t>
  </si>
  <si>
    <t>Net increase (decrease) in cash and cash equivalents</t>
  </si>
  <si>
    <t>Cash and cash equivalents at 30 September</t>
  </si>
  <si>
    <t>Other current receivables</t>
  </si>
  <si>
    <t>Right-of-use assets</t>
  </si>
  <si>
    <t>Current portion of lease liabilities</t>
  </si>
  <si>
    <t>Lease liabilities</t>
  </si>
  <si>
    <t>Nine-month period ended 30 September 2020</t>
  </si>
  <si>
    <t>Balance at 1 January 2020</t>
  </si>
  <si>
    <t>Balance at 30 September 2020</t>
  </si>
  <si>
    <t>Dividend income</t>
  </si>
  <si>
    <t>Distributions to owners</t>
  </si>
  <si>
    <t>Dividends paid to equity holders of the Company</t>
  </si>
  <si>
    <t>Dividends paid to non-controlling interests</t>
  </si>
  <si>
    <t>Payment of lease liabilities</t>
  </si>
  <si>
    <t>Reversal of impairment loss recognised in profit or loss</t>
  </si>
  <si>
    <t>Investments in subsidiaries</t>
  </si>
  <si>
    <t>Changes in ownership interests in subsidiary</t>
  </si>
  <si>
    <t>Total changes in ownership interests in subsidiaries</t>
  </si>
  <si>
    <t>Loans to subsidiary</t>
  </si>
  <si>
    <t>Proceeds from called for paid-up</t>
  </si>
  <si>
    <t xml:space="preserve">Net cash from (used in) investing activities  </t>
  </si>
  <si>
    <t xml:space="preserve">Net cash from (used in) financing activities  </t>
  </si>
  <si>
    <t>Increase in investment in subsidiary</t>
  </si>
  <si>
    <t>Revenue from sales and rendering of services</t>
  </si>
  <si>
    <t>Consolidated</t>
  </si>
  <si>
    <t>Separate</t>
  </si>
  <si>
    <t>financial statements</t>
  </si>
  <si>
    <t>Long-term loan to a subsidiary</t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</si>
  <si>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</si>
  <si>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</si>
  <si>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</si>
  <si>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</si>
  <si>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income tax payable</t>
  </si>
  <si>
    <t>Long-term loans from a financial institution</t>
  </si>
  <si>
    <t xml:space="preserve">  (600,000,000 ordinary shares, </t>
  </si>
  <si>
    <t xml:space="preserve">   par value at Baht 0.5 per share)</t>
  </si>
  <si>
    <t>Nine-month period ended 30 September 2021</t>
  </si>
  <si>
    <t>Balance at 1 January 2021</t>
  </si>
  <si>
    <t>Balance at 30 September 2021</t>
  </si>
  <si>
    <t>Basic earnings per share</t>
  </si>
  <si>
    <t>2, 7</t>
  </si>
  <si>
    <t>Profit from operating activities</t>
  </si>
  <si>
    <t>Distributions to owners of the parent</t>
  </si>
  <si>
    <t>Dividends</t>
  </si>
  <si>
    <t>Adjustments to reconcile profit to cash receipts (payment)</t>
  </si>
  <si>
    <t>Tax expense</t>
  </si>
  <si>
    <t>Taxes received (paid)</t>
  </si>
  <si>
    <t>Dividend payable</t>
  </si>
  <si>
    <t>Total changes in ownership interests in subsidiary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</si>
  <si>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</si>
  <si>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>Distribution costs</t>
  </si>
  <si>
    <t>Total distributions to owners of the parent</t>
  </si>
  <si>
    <t>Gain on disposal of plant and equipment</t>
  </si>
  <si>
    <t xml:space="preserve">Acquisition of plant and equipment  </t>
  </si>
  <si>
    <t xml:space="preserve">Proceeds from sale of plant and equipment </t>
  </si>
  <si>
    <t>Acquisition of investment in subsidiary</t>
  </si>
  <si>
    <t>Proceeds from loans from a financial institution</t>
  </si>
  <si>
    <t>Repayment of loans from a financial institution</t>
  </si>
  <si>
    <t>share capital from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</si>
</sst>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B1dd\-mmm"/>
    <numFmt numFmtId="170" formatCode="_(* #,##0.000_);_(* \(#,##0.000\);_(* &quot;-&quot;??_);_(@_)"/>
  </numFmts>
  <fonts count="19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0" fontId="7" fillId="0" borderId="0" xfId="8" applyFont="1" applyFill="1" applyAlignment="1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5" fontId="7" fillId="0" borderId="0" xfId="5" applyNumberFormat="1" applyFont="1" applyFill="1" applyAlignment="1">
      <alignment horizontal="left"/>
    </xf>
    <xf numFmtId="166" fontId="7" fillId="0" borderId="0" xfId="5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6" fontId="7" fillId="0" borderId="0" xfId="4" applyNumberFormat="1" applyFont="1" applyFill="1" applyAlignment="1"/>
    <xf numFmtId="0" fontId="7" fillId="0" borderId="0" xfId="4" applyFont="1" applyFill="1" applyAlignment="1"/>
    <xf numFmtId="166" fontId="7" fillId="0" borderId="0" xfId="4" applyNumberFormat="1" applyFont="1" applyFill="1" applyBorder="1" applyAlignment="1"/>
    <xf numFmtId="0" fontId="7" fillId="0" borderId="0" xfId="4" applyFont="1" applyFill="1" applyBorder="1" applyAlignment="1"/>
    <xf numFmtId="0" fontId="10" fillId="0" borderId="0" xfId="5" applyFont="1" applyFill="1" applyAlignment="1">
      <alignment horizontal="left"/>
    </xf>
    <xf numFmtId="166" fontId="7" fillId="0" borderId="0" xfId="5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5" xfId="1" applyNumberFormat="1" applyFont="1" applyFill="1" applyBorder="1" applyAlignment="1"/>
    <xf numFmtId="0" fontId="9" fillId="0" borderId="0" xfId="4" applyFont="1" applyFill="1" applyAlignment="1">
      <alignment horizontal="left"/>
    </xf>
    <xf numFmtId="0" fontId="7" fillId="0" borderId="0" xfId="4" applyFont="1" applyFill="1" applyBorder="1" applyAlignment="1">
      <alignment horizontal="center"/>
    </xf>
    <xf numFmtId="165" fontId="7" fillId="0" borderId="2" xfId="1" applyNumberFormat="1" applyFont="1" applyFill="1" applyBorder="1" applyAlignment="1"/>
    <xf numFmtId="165" fontId="8" fillId="0" borderId="2" xfId="1" applyNumberFormat="1" applyFont="1" applyFill="1" applyBorder="1" applyAlignment="1"/>
    <xf numFmtId="0" fontId="8" fillId="0" borderId="0" xfId="4" applyFont="1" applyFill="1" applyAlignment="1">
      <alignment horizontal="left"/>
    </xf>
    <xf numFmtId="43" fontId="7" fillId="0" borderId="0" xfId="1" applyFont="1" applyFill="1" applyBorder="1" applyAlignment="1"/>
    <xf numFmtId="165" fontId="8" fillId="0" borderId="3" xfId="1" applyNumberFormat="1" applyFont="1" applyFill="1" applyBorder="1" applyAlignment="1"/>
    <xf numFmtId="0" fontId="10" fillId="0" borderId="0" xfId="4" applyFont="1" applyFill="1" applyAlignment="1">
      <alignment horizontal="left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4" fillId="0" borderId="0" xfId="5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41" fontId="8" fillId="0" borderId="0" xfId="1" applyNumberFormat="1" applyFont="1" applyFill="1" applyBorder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1" fontId="7" fillId="0" borderId="0" xfId="0" applyNumberFormat="1" applyFont="1"/>
    <xf numFmtId="168" fontId="8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43" fontId="8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9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0" fontId="9" fillId="0" borderId="0" xfId="0" applyFont="1"/>
    <xf numFmtId="41" fontId="7" fillId="0" borderId="4" xfId="1" applyNumberFormat="1" applyFont="1" applyFill="1" applyBorder="1" applyAlignment="1">
      <alignment horizontal="right"/>
    </xf>
    <xf numFmtId="43" fontId="7" fillId="0" borderId="0" xfId="1" applyFont="1" applyBorder="1"/>
    <xf numFmtId="41" fontId="8" fillId="0" borderId="0" xfId="1" applyNumberFormat="1" applyFont="1" applyBorder="1" applyAlignment="1">
      <alignment horizontal="right"/>
    </xf>
    <xf numFmtId="0" fontId="13" fillId="0" borderId="0" xfId="9" applyFont="1"/>
    <xf numFmtId="0" fontId="7" fillId="0" borderId="0" xfId="5" applyFont="1"/>
    <xf numFmtId="170" fontId="8" fillId="0" borderId="4" xfId="1" applyNumberFormat="1" applyFont="1" applyFill="1" applyBorder="1" applyAlignment="1">
      <alignment horizontal="right"/>
    </xf>
    <xf numFmtId="0" fontId="10" fillId="0" borderId="0" xfId="8" applyFont="1" applyFill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sheetPr>
    <tabColor theme="8" tint="0.79998168889431442"/>
  </sheetPr>
  <dimension ref="A1:J101"/>
  <sheetViews>
    <sheetView tabSelected="1" view="pageBreakPreview" zoomScaleNormal="100" zoomScaleSheetLayoutView="100" workbookViewId="0">
      <selection activeCell="H30" sqref="H30"/>
    </sheetView>
  </sheetViews>
  <sheetFormatPr defaultColWidth="9.09765625" defaultRowHeight="14"/>
  <cols>
    <col min="1" max="1" width="40.19921875" style="115" customWidth="1"/>
    <col min="2" max="2" width="6" style="114" customWidth="1"/>
    <col min="3" max="3" width="1.09765625" style="114" customWidth="1"/>
    <col min="4" max="4" width="16" style="114" customWidth="1"/>
    <col min="5" max="5" width="1.09765625" style="114" customWidth="1"/>
    <col min="6" max="6" width="15.5" style="114" customWidth="1"/>
    <col min="7" max="7" width="1.09765625" style="114" customWidth="1"/>
    <col min="8" max="8" width="15.19921875" style="114" customWidth="1"/>
    <col min="9" max="9" width="1.09765625" style="114" customWidth="1"/>
    <col min="10" max="10" width="15.19921875" style="114" customWidth="1"/>
    <col min="11" max="16384" width="9.09765625" style="114"/>
  </cols>
  <sheetData>
    <row r="1" spans="1:10" s="110" customFormat="1" ht="23.4" customHeight="1">
      <c r="A1" s="109" t="s">
        <v>2</v>
      </c>
    </row>
    <row r="2" spans="1:10" s="112" customFormat="1" ht="23.4" customHeight="1">
      <c r="A2" s="111" t="s">
        <v>3</v>
      </c>
    </row>
    <row r="3" spans="1:10" ht="20" customHeight="1">
      <c r="A3" s="113"/>
    </row>
    <row r="4" spans="1:10" ht="20.399999999999999" customHeight="1">
      <c r="A4" s="113"/>
      <c r="D4" s="155" t="s">
        <v>149</v>
      </c>
      <c r="E4" s="155"/>
      <c r="F4" s="155"/>
      <c r="H4" s="155" t="s">
        <v>150</v>
      </c>
      <c r="I4" s="155"/>
      <c r="J4" s="155"/>
    </row>
    <row r="5" spans="1:10" ht="20.399999999999999" customHeight="1">
      <c r="B5" s="116"/>
      <c r="C5" s="116"/>
      <c r="D5" s="154" t="s">
        <v>151</v>
      </c>
      <c r="E5" s="154"/>
      <c r="F5" s="154"/>
      <c r="G5" s="132"/>
      <c r="H5" s="154" t="s">
        <v>151</v>
      </c>
      <c r="I5" s="154"/>
      <c r="J5" s="154"/>
    </row>
    <row r="6" spans="1:10" ht="20.399999999999999" customHeight="1">
      <c r="B6" s="116"/>
      <c r="C6" s="116"/>
      <c r="D6" s="139" t="s">
        <v>123</v>
      </c>
      <c r="E6" s="116"/>
      <c r="F6" s="140" t="s">
        <v>4</v>
      </c>
      <c r="G6" s="132"/>
      <c r="H6" s="139" t="s">
        <v>123</v>
      </c>
      <c r="I6" s="116"/>
      <c r="J6" s="140" t="s">
        <v>4</v>
      </c>
    </row>
    <row r="7" spans="1:10" ht="20.399999999999999" customHeight="1">
      <c r="A7" s="111" t="s">
        <v>6</v>
      </c>
      <c r="B7" s="131" t="s">
        <v>7</v>
      </c>
      <c r="C7" s="131"/>
      <c r="D7" s="116">
        <v>2021</v>
      </c>
      <c r="E7" s="116"/>
      <c r="F7" s="116">
        <v>2020</v>
      </c>
      <c r="G7" s="116"/>
      <c r="H7" s="116">
        <v>2021</v>
      </c>
      <c r="I7" s="116"/>
      <c r="J7" s="116">
        <v>2020</v>
      </c>
    </row>
    <row r="8" spans="1:10" ht="20.399999999999999" customHeight="1">
      <c r="A8" s="111"/>
      <c r="B8" s="131"/>
      <c r="C8" s="131"/>
      <c r="D8" s="116" t="s">
        <v>8</v>
      </c>
      <c r="E8" s="116"/>
      <c r="F8" s="116"/>
      <c r="G8" s="116"/>
      <c r="H8" s="116" t="s">
        <v>8</v>
      </c>
      <c r="I8" s="116"/>
      <c r="J8" s="116"/>
    </row>
    <row r="9" spans="1:10" ht="20.399999999999999" customHeight="1">
      <c r="B9" s="116"/>
      <c r="C9" s="116"/>
      <c r="D9" s="153" t="s">
        <v>9</v>
      </c>
      <c r="E9" s="153"/>
      <c r="F9" s="153"/>
      <c r="G9" s="153"/>
      <c r="H9" s="153"/>
      <c r="I9" s="153"/>
      <c r="J9" s="153"/>
    </row>
    <row r="10" spans="1:10" ht="20.399999999999999" customHeight="1">
      <c r="A10" s="117" t="s">
        <v>10</v>
      </c>
      <c r="B10" s="131"/>
      <c r="C10" s="131"/>
    </row>
    <row r="11" spans="1:10" ht="20.399999999999999" customHeight="1">
      <c r="A11" s="118" t="s">
        <v>11</v>
      </c>
      <c r="B11" s="131"/>
      <c r="C11" s="131"/>
      <c r="D11" s="43">
        <v>74117302</v>
      </c>
      <c r="F11" s="43">
        <v>162539975</v>
      </c>
      <c r="H11" s="43">
        <v>8075493</v>
      </c>
      <c r="J11" s="43">
        <v>58226429</v>
      </c>
    </row>
    <row r="12" spans="1:10" ht="20.399999999999999" customHeight="1">
      <c r="A12" s="118" t="s">
        <v>12</v>
      </c>
      <c r="B12" s="131">
        <v>3</v>
      </c>
      <c r="C12" s="131"/>
      <c r="D12" s="43">
        <v>37481410</v>
      </c>
      <c r="F12" s="43">
        <v>46785759</v>
      </c>
      <c r="H12" s="43">
        <v>0</v>
      </c>
      <c r="J12" s="43">
        <v>0</v>
      </c>
    </row>
    <row r="13" spans="1:10" ht="20.399999999999999" customHeight="1">
      <c r="A13" s="118" t="s">
        <v>127</v>
      </c>
      <c r="B13" s="131">
        <v>2</v>
      </c>
      <c r="C13" s="131"/>
      <c r="D13" s="43">
        <v>6394971</v>
      </c>
      <c r="F13" s="43">
        <v>6988502</v>
      </c>
      <c r="H13" s="43">
        <v>9764016</v>
      </c>
      <c r="J13" s="43">
        <v>4982754</v>
      </c>
    </row>
    <row r="14" spans="1:10" ht="20.399999999999999" customHeight="1">
      <c r="A14" s="118" t="s">
        <v>13</v>
      </c>
      <c r="B14" s="131">
        <v>4</v>
      </c>
      <c r="C14" s="131"/>
      <c r="D14" s="43">
        <v>246617418</v>
      </c>
      <c r="F14" s="43">
        <v>240075280</v>
      </c>
      <c r="H14" s="43">
        <v>0</v>
      </c>
      <c r="J14" s="43">
        <v>0</v>
      </c>
    </row>
    <row r="15" spans="1:10" ht="20.399999999999999" customHeight="1">
      <c r="A15" s="118" t="s">
        <v>14</v>
      </c>
      <c r="B15" s="131"/>
      <c r="C15" s="131"/>
      <c r="D15" s="43">
        <v>1554062</v>
      </c>
      <c r="F15" s="43">
        <v>2258218</v>
      </c>
      <c r="H15" s="43">
        <v>1504671</v>
      </c>
      <c r="J15" s="43">
        <v>2212575</v>
      </c>
    </row>
    <row r="16" spans="1:10" ht="20.399999999999999" customHeight="1">
      <c r="A16" s="118" t="s">
        <v>15</v>
      </c>
      <c r="B16" s="131"/>
      <c r="C16" s="131"/>
      <c r="D16" s="43">
        <v>9914341</v>
      </c>
      <c r="F16" s="43">
        <v>3447359</v>
      </c>
      <c r="H16" s="43">
        <v>39759</v>
      </c>
      <c r="J16" s="43">
        <v>42541</v>
      </c>
    </row>
    <row r="17" spans="1:10" ht="20.399999999999999" customHeight="1">
      <c r="A17" s="119" t="s">
        <v>16</v>
      </c>
      <c r="B17" s="131"/>
      <c r="C17" s="131"/>
      <c r="D17" s="20">
        <f>SUM(D11:D16)</f>
        <v>376079504</v>
      </c>
      <c r="E17" s="104"/>
      <c r="F17" s="20">
        <f>SUM(F11:F16)</f>
        <v>462095093</v>
      </c>
      <c r="G17" s="104"/>
      <c r="H17" s="20">
        <f>SUM(H11:H16)</f>
        <v>19383939</v>
      </c>
      <c r="I17" s="104"/>
      <c r="J17" s="20">
        <f>SUM(J11:J16)</f>
        <v>65464299</v>
      </c>
    </row>
    <row r="18" spans="1:10" ht="20.399999999999999" customHeight="1">
      <c r="B18" s="131"/>
      <c r="C18" s="131"/>
      <c r="D18" s="120"/>
      <c r="E18" s="120"/>
      <c r="F18" s="120"/>
      <c r="G18" s="120"/>
      <c r="H18" s="120"/>
      <c r="I18" s="120"/>
      <c r="J18" s="120"/>
    </row>
    <row r="19" spans="1:10" ht="20.399999999999999" customHeight="1">
      <c r="A19" s="117" t="s">
        <v>17</v>
      </c>
      <c r="B19" s="131"/>
      <c r="C19" s="131"/>
      <c r="D19" s="120"/>
      <c r="E19" s="120"/>
      <c r="F19" s="120"/>
      <c r="G19" s="120"/>
      <c r="H19" s="120"/>
      <c r="I19" s="120"/>
      <c r="J19" s="120"/>
    </row>
    <row r="20" spans="1:10" ht="20.399999999999999" customHeight="1">
      <c r="A20" s="118" t="s">
        <v>140</v>
      </c>
      <c r="B20" s="131"/>
      <c r="C20" s="131"/>
      <c r="D20" s="43">
        <v>0</v>
      </c>
      <c r="F20" s="43">
        <v>0</v>
      </c>
      <c r="H20" s="43">
        <v>549590000</v>
      </c>
      <c r="J20" s="43">
        <v>549590000</v>
      </c>
    </row>
    <row r="21" spans="1:10" ht="20.399999999999999" customHeight="1">
      <c r="A21" s="114" t="s">
        <v>152</v>
      </c>
      <c r="B21" s="131">
        <v>2</v>
      </c>
      <c r="C21" s="131"/>
      <c r="D21" s="43">
        <v>0</v>
      </c>
      <c r="F21" s="43">
        <v>0</v>
      </c>
      <c r="H21" s="43">
        <v>35000000</v>
      </c>
      <c r="J21" s="43">
        <v>10000000</v>
      </c>
    </row>
    <row r="22" spans="1:10" ht="20.399999999999999" customHeight="1">
      <c r="A22" s="118" t="s">
        <v>19</v>
      </c>
      <c r="B22" s="131"/>
      <c r="C22" s="131"/>
      <c r="D22" s="43">
        <v>69596683</v>
      </c>
      <c r="F22" s="43">
        <v>69596683</v>
      </c>
      <c r="H22" s="43">
        <v>0</v>
      </c>
      <c r="J22" s="43">
        <v>0</v>
      </c>
    </row>
    <row r="23" spans="1:10" ht="20.399999999999999" customHeight="1">
      <c r="A23" s="118" t="s">
        <v>20</v>
      </c>
      <c r="B23" s="131">
        <v>5</v>
      </c>
      <c r="C23" s="131"/>
      <c r="D23" s="43">
        <v>676545451</v>
      </c>
      <c r="F23" s="43">
        <v>671932824</v>
      </c>
      <c r="H23" s="43">
        <v>0</v>
      </c>
      <c r="J23" s="43">
        <v>0</v>
      </c>
    </row>
    <row r="24" spans="1:10" ht="20.399999999999999" customHeight="1">
      <c r="A24" s="118" t="s">
        <v>128</v>
      </c>
      <c r="B24" s="131">
        <v>6</v>
      </c>
      <c r="C24" s="131"/>
      <c r="D24" s="43">
        <v>106526179</v>
      </c>
      <c r="F24" s="43">
        <v>106205157</v>
      </c>
      <c r="H24" s="43">
        <v>0</v>
      </c>
      <c r="J24" s="43">
        <v>0</v>
      </c>
    </row>
    <row r="25" spans="1:10" ht="20.399999999999999" customHeight="1">
      <c r="A25" s="118" t="s">
        <v>21</v>
      </c>
      <c r="B25" s="131"/>
      <c r="C25" s="131"/>
      <c r="D25" s="43">
        <v>6298777</v>
      </c>
      <c r="F25" s="43">
        <v>7143639</v>
      </c>
      <c r="H25" s="43">
        <v>3966431</v>
      </c>
      <c r="J25" s="43">
        <v>4226479</v>
      </c>
    </row>
    <row r="26" spans="1:10" ht="20.399999999999999" customHeight="1">
      <c r="A26" s="118" t="s">
        <v>22</v>
      </c>
      <c r="B26" s="131"/>
      <c r="C26" s="131"/>
      <c r="D26" s="43">
        <v>6605993</v>
      </c>
      <c r="F26" s="43">
        <v>3152407</v>
      </c>
      <c r="H26" s="43">
        <v>520315</v>
      </c>
      <c r="J26" s="43">
        <v>464111</v>
      </c>
    </row>
    <row r="27" spans="1:10" ht="20.399999999999999" customHeight="1">
      <c r="A27" s="118" t="s">
        <v>23</v>
      </c>
      <c r="B27" s="131"/>
      <c r="C27" s="131"/>
      <c r="D27" s="43">
        <v>4488660</v>
      </c>
      <c r="F27" s="43">
        <v>2439864</v>
      </c>
      <c r="H27" s="43">
        <v>0</v>
      </c>
      <c r="J27" s="43">
        <v>0</v>
      </c>
    </row>
    <row r="28" spans="1:10" ht="20.399999999999999" customHeight="1">
      <c r="A28" s="119" t="s">
        <v>24</v>
      </c>
      <c r="B28" s="131"/>
      <c r="C28" s="131"/>
      <c r="D28" s="141">
        <f>SUM(D20:D27)</f>
        <v>870061743</v>
      </c>
      <c r="E28" s="104"/>
      <c r="F28" s="141">
        <f>SUM(F20:F27)</f>
        <v>860470574</v>
      </c>
      <c r="G28" s="104"/>
      <c r="H28" s="141">
        <f>SUM(H20:H27)</f>
        <v>589076746</v>
      </c>
      <c r="I28" s="104"/>
      <c r="J28" s="141">
        <f>SUM(J20:J27)</f>
        <v>564280590</v>
      </c>
    </row>
    <row r="29" spans="1:10" ht="20.399999999999999" customHeight="1">
      <c r="A29" s="119"/>
      <c r="B29" s="131"/>
      <c r="C29" s="131"/>
      <c r="D29" s="141"/>
      <c r="E29" s="104"/>
      <c r="F29" s="141"/>
      <c r="G29" s="104"/>
      <c r="H29" s="141"/>
      <c r="I29" s="104"/>
      <c r="J29" s="141"/>
    </row>
    <row r="30" spans="1:10" ht="20.399999999999999" customHeight="1" thickBot="1">
      <c r="A30" s="121" t="s">
        <v>25</v>
      </c>
      <c r="B30" s="131"/>
      <c r="C30" s="131"/>
      <c r="D30" s="142">
        <f>D28+D17</f>
        <v>1246141247</v>
      </c>
      <c r="E30" s="104"/>
      <c r="F30" s="142">
        <f>F28+F17</f>
        <v>1322565667</v>
      </c>
      <c r="G30" s="104"/>
      <c r="H30" s="142">
        <f>H28+H17</f>
        <v>608460685</v>
      </c>
      <c r="I30" s="104"/>
      <c r="J30" s="142">
        <f>J28+J17</f>
        <v>629744889</v>
      </c>
    </row>
    <row r="31" spans="1:10" ht="20" customHeight="1" thickTop="1">
      <c r="A31" s="118"/>
      <c r="B31" s="131"/>
      <c r="C31" s="131"/>
      <c r="D31" s="143"/>
      <c r="F31" s="143"/>
      <c r="H31" s="143"/>
      <c r="J31" s="143"/>
    </row>
    <row r="32" spans="1:10" s="110" customFormat="1" ht="23.4" customHeight="1">
      <c r="A32" s="109" t="s">
        <v>2</v>
      </c>
    </row>
    <row r="33" spans="1:10" s="112" customFormat="1" ht="23.4" customHeight="1">
      <c r="A33" s="111" t="s">
        <v>3</v>
      </c>
    </row>
    <row r="34" spans="1:10" ht="20" customHeight="1">
      <c r="A34" s="113"/>
    </row>
    <row r="35" spans="1:10" ht="20.399999999999999" customHeight="1">
      <c r="A35" s="113"/>
      <c r="D35" s="155" t="s">
        <v>149</v>
      </c>
      <c r="E35" s="155"/>
      <c r="F35" s="155"/>
      <c r="H35" s="155" t="s">
        <v>150</v>
      </c>
      <c r="I35" s="155"/>
      <c r="J35" s="155"/>
    </row>
    <row r="36" spans="1:10" ht="20.399999999999999" customHeight="1">
      <c r="B36" s="116"/>
      <c r="C36" s="116"/>
      <c r="D36" s="154" t="s">
        <v>151</v>
      </c>
      <c r="E36" s="154"/>
      <c r="F36" s="154"/>
      <c r="G36" s="132"/>
      <c r="H36" s="154" t="s">
        <v>151</v>
      </c>
      <c r="I36" s="154"/>
      <c r="J36" s="154"/>
    </row>
    <row r="37" spans="1:10" ht="20.399999999999999" customHeight="1">
      <c r="B37" s="116"/>
      <c r="C37" s="116"/>
      <c r="D37" s="139" t="s">
        <v>123</v>
      </c>
      <c r="E37" s="116"/>
      <c r="F37" s="140" t="s">
        <v>4</v>
      </c>
      <c r="G37" s="132"/>
      <c r="H37" s="139" t="s">
        <v>123</v>
      </c>
      <c r="I37" s="116"/>
      <c r="J37" s="140" t="s">
        <v>4</v>
      </c>
    </row>
    <row r="38" spans="1:10" ht="20.399999999999999" customHeight="1">
      <c r="A38" s="122" t="s">
        <v>26</v>
      </c>
      <c r="B38" s="131" t="s">
        <v>7</v>
      </c>
      <c r="C38" s="131"/>
      <c r="D38" s="116">
        <v>2021</v>
      </c>
      <c r="E38" s="116"/>
      <c r="F38" s="116">
        <v>2020</v>
      </c>
      <c r="G38" s="116"/>
      <c r="H38" s="116">
        <v>2021</v>
      </c>
      <c r="I38" s="116"/>
      <c r="J38" s="116">
        <v>2020</v>
      </c>
    </row>
    <row r="39" spans="1:10" ht="20.399999999999999" customHeight="1">
      <c r="A39" s="122"/>
      <c r="B39" s="131"/>
      <c r="C39" s="131"/>
      <c r="D39" s="116" t="s">
        <v>8</v>
      </c>
      <c r="E39" s="116"/>
      <c r="F39" s="116"/>
      <c r="G39" s="116"/>
      <c r="H39" s="116" t="s">
        <v>8</v>
      </c>
      <c r="I39" s="116"/>
      <c r="J39" s="116"/>
    </row>
    <row r="40" spans="1:10" ht="20.399999999999999" customHeight="1">
      <c r="B40" s="116"/>
      <c r="C40" s="116"/>
      <c r="D40" s="153" t="s">
        <v>9</v>
      </c>
      <c r="E40" s="153"/>
      <c r="F40" s="153"/>
      <c r="G40" s="153"/>
      <c r="H40" s="153"/>
      <c r="I40" s="153"/>
      <c r="J40" s="153"/>
    </row>
    <row r="41" spans="1:10" ht="20.399999999999999" customHeight="1">
      <c r="A41" s="123" t="s">
        <v>27</v>
      </c>
      <c r="B41" s="116"/>
      <c r="C41" s="116"/>
      <c r="D41" s="120"/>
      <c r="E41" s="120"/>
      <c r="F41" s="120"/>
      <c r="G41" s="120"/>
      <c r="H41" s="120"/>
      <c r="I41" s="120"/>
      <c r="J41" s="120"/>
    </row>
    <row r="42" spans="1:10" ht="20.399999999999999" customHeight="1">
      <c r="A42" s="114" t="s">
        <v>174</v>
      </c>
      <c r="B42" s="131"/>
      <c r="C42" s="131"/>
      <c r="D42" s="43">
        <v>300000000</v>
      </c>
      <c r="F42" s="43">
        <v>320000000</v>
      </c>
      <c r="H42" s="43">
        <v>0</v>
      </c>
      <c r="J42" s="43">
        <v>0</v>
      </c>
    </row>
    <row r="43" spans="1:10" ht="20.399999999999999" customHeight="1">
      <c r="A43" s="118" t="s">
        <v>153</v>
      </c>
      <c r="B43" s="131"/>
      <c r="C43" s="131"/>
      <c r="D43" s="43">
        <v>79034889</v>
      </c>
      <c r="F43" s="43">
        <v>107193010</v>
      </c>
      <c r="H43" s="43">
        <v>0</v>
      </c>
      <c r="J43" s="43">
        <v>0</v>
      </c>
    </row>
    <row r="44" spans="1:10" ht="20.399999999999999" customHeight="1">
      <c r="A44" s="118" t="s">
        <v>154</v>
      </c>
      <c r="B44" s="131"/>
      <c r="C44" s="131"/>
      <c r="D44" s="43">
        <v>20959763</v>
      </c>
      <c r="F44" s="43">
        <v>25513879</v>
      </c>
      <c r="H44" s="43">
        <v>1843617</v>
      </c>
      <c r="J44" s="43">
        <v>827975</v>
      </c>
    </row>
    <row r="45" spans="1:10" ht="20.399999999999999" customHeight="1">
      <c r="A45" s="114" t="s">
        <v>155</v>
      </c>
      <c r="D45" s="43"/>
      <c r="F45" s="43"/>
      <c r="H45" s="43"/>
      <c r="J45" s="43"/>
    </row>
    <row r="46" spans="1:10" ht="20.399999999999999" customHeight="1">
      <c r="A46" s="114" t="s">
        <v>156</v>
      </c>
      <c r="B46" s="131"/>
      <c r="C46" s="131"/>
      <c r="D46" s="43">
        <v>16200000</v>
      </c>
      <c r="F46" s="43">
        <v>28700000</v>
      </c>
      <c r="H46" s="43">
        <v>0</v>
      </c>
      <c r="J46" s="43">
        <v>0</v>
      </c>
    </row>
    <row r="47" spans="1:10" ht="20.399999999999999" customHeight="1">
      <c r="A47" s="114" t="s">
        <v>129</v>
      </c>
      <c r="B47" s="131">
        <v>6</v>
      </c>
      <c r="C47" s="131"/>
      <c r="D47" s="43">
        <v>1527896</v>
      </c>
      <c r="F47" s="43">
        <v>1515112</v>
      </c>
      <c r="H47" s="43">
        <v>0</v>
      </c>
      <c r="J47" s="43">
        <v>0</v>
      </c>
    </row>
    <row r="48" spans="1:10" ht="20.399999999999999" customHeight="1">
      <c r="A48" s="118" t="s">
        <v>157</v>
      </c>
      <c r="B48" s="131"/>
      <c r="C48" s="131"/>
      <c r="D48" s="43">
        <v>306681</v>
      </c>
      <c r="F48" s="43">
        <v>2153339</v>
      </c>
      <c r="H48" s="43">
        <v>0</v>
      </c>
      <c r="J48" s="43">
        <v>0</v>
      </c>
    </row>
    <row r="49" spans="1:10" ht="20.399999999999999" customHeight="1">
      <c r="A49" s="118" t="s">
        <v>28</v>
      </c>
      <c r="B49" s="131"/>
      <c r="C49" s="131"/>
      <c r="D49" s="43">
        <v>830503</v>
      </c>
      <c r="F49" s="43">
        <v>1246483</v>
      </c>
      <c r="H49" s="43">
        <v>405339</v>
      </c>
      <c r="J49" s="43">
        <v>384383</v>
      </c>
    </row>
    <row r="50" spans="1:10" ht="20.399999999999999" customHeight="1">
      <c r="A50" s="119" t="s">
        <v>29</v>
      </c>
      <c r="B50" s="131"/>
      <c r="C50" s="131"/>
      <c r="D50" s="20">
        <f>SUM(D42:D49)</f>
        <v>418859732</v>
      </c>
      <c r="E50" s="104"/>
      <c r="F50" s="20">
        <f>SUM(F42:F49)</f>
        <v>486321823</v>
      </c>
      <c r="G50" s="104"/>
      <c r="H50" s="20">
        <f>SUM(H42:H49)</f>
        <v>2248956</v>
      </c>
      <c r="I50" s="104"/>
      <c r="J50" s="20">
        <f>SUM(J42:J49)</f>
        <v>1212358</v>
      </c>
    </row>
    <row r="51" spans="1:10" ht="20.399999999999999" customHeight="1">
      <c r="B51" s="131"/>
      <c r="C51" s="131"/>
      <c r="D51" s="120"/>
      <c r="E51" s="120"/>
      <c r="F51" s="120"/>
      <c r="G51" s="120"/>
      <c r="H51" s="120"/>
      <c r="I51" s="120"/>
      <c r="J51" s="120"/>
    </row>
    <row r="52" spans="1:10" ht="20.399999999999999" customHeight="1">
      <c r="A52" s="117" t="s">
        <v>30</v>
      </c>
      <c r="B52" s="131"/>
      <c r="C52" s="131"/>
      <c r="D52" s="120"/>
      <c r="E52" s="120"/>
      <c r="F52" s="120"/>
      <c r="G52" s="120"/>
      <c r="H52" s="120"/>
      <c r="I52" s="120"/>
      <c r="J52" s="120"/>
    </row>
    <row r="53" spans="1:10" ht="20.399999999999999" customHeight="1">
      <c r="A53" s="115" t="s">
        <v>158</v>
      </c>
      <c r="B53" s="131"/>
      <c r="C53" s="131"/>
      <c r="D53" s="43">
        <v>47600000</v>
      </c>
      <c r="F53" s="43">
        <v>59750000</v>
      </c>
      <c r="H53" s="43">
        <v>0</v>
      </c>
      <c r="J53" s="43">
        <v>0</v>
      </c>
    </row>
    <row r="54" spans="1:10" ht="20.399999999999999" customHeight="1">
      <c r="A54" s="115" t="s">
        <v>130</v>
      </c>
      <c r="B54" s="131">
        <v>6</v>
      </c>
      <c r="C54" s="131"/>
      <c r="D54" s="43">
        <v>113206789</v>
      </c>
      <c r="F54" s="43">
        <v>108851336</v>
      </c>
      <c r="H54" s="43">
        <v>0</v>
      </c>
      <c r="J54" s="43">
        <v>0</v>
      </c>
    </row>
    <row r="55" spans="1:10" ht="20.399999999999999" customHeight="1">
      <c r="A55" s="114" t="s">
        <v>31</v>
      </c>
      <c r="B55" s="131"/>
      <c r="C55" s="131"/>
      <c r="D55" s="43">
        <v>5271490</v>
      </c>
      <c r="F55" s="43">
        <v>4787171</v>
      </c>
      <c r="H55" s="43">
        <v>2601574</v>
      </c>
      <c r="J55" s="43">
        <v>2320556</v>
      </c>
    </row>
    <row r="56" spans="1:10" ht="20.399999999999999" customHeight="1">
      <c r="A56" s="119" t="s">
        <v>33</v>
      </c>
      <c r="B56" s="131"/>
      <c r="C56" s="131"/>
      <c r="D56" s="20">
        <f>SUM(D53:D55)</f>
        <v>166078279</v>
      </c>
      <c r="E56" s="104"/>
      <c r="F56" s="20">
        <f>SUM(F53:F55)</f>
        <v>173388507</v>
      </c>
      <c r="G56" s="104"/>
      <c r="H56" s="20">
        <f>SUM(H53:H55)</f>
        <v>2601574</v>
      </c>
      <c r="I56" s="104"/>
      <c r="J56" s="20">
        <f>SUM(J53:J55)</f>
        <v>2320556</v>
      </c>
    </row>
    <row r="57" spans="1:10" ht="20.399999999999999" customHeight="1">
      <c r="A57" s="119"/>
      <c r="B57" s="131"/>
      <c r="C57" s="131"/>
      <c r="D57" s="141"/>
      <c r="E57" s="104"/>
      <c r="F57" s="141"/>
      <c r="G57" s="104"/>
      <c r="H57" s="141"/>
      <c r="I57" s="104"/>
      <c r="J57" s="141"/>
    </row>
    <row r="58" spans="1:10" ht="20.399999999999999" customHeight="1">
      <c r="A58" s="121" t="s">
        <v>34</v>
      </c>
      <c r="B58" s="131"/>
      <c r="C58" s="131"/>
      <c r="D58" s="144">
        <f>D50+D56</f>
        <v>584938011</v>
      </c>
      <c r="E58" s="104"/>
      <c r="F58" s="144">
        <f>F50+F56</f>
        <v>659710330</v>
      </c>
      <c r="G58" s="104"/>
      <c r="H58" s="144">
        <f>H50+H56</f>
        <v>4850530</v>
      </c>
      <c r="I58" s="104"/>
      <c r="J58" s="144">
        <f>J50+J56</f>
        <v>3532914</v>
      </c>
    </row>
    <row r="59" spans="1:10" ht="20" customHeight="1">
      <c r="B59" s="131"/>
      <c r="C59" s="131"/>
      <c r="D59" s="143"/>
      <c r="F59" s="143"/>
      <c r="H59" s="143"/>
      <c r="J59" s="143"/>
    </row>
    <row r="60" spans="1:10" s="110" customFormat="1" ht="23.4" customHeight="1">
      <c r="A60" s="109" t="s">
        <v>2</v>
      </c>
    </row>
    <row r="61" spans="1:10" s="112" customFormat="1" ht="23.4" customHeight="1">
      <c r="A61" s="111" t="s">
        <v>3</v>
      </c>
    </row>
    <row r="62" spans="1:10" ht="20" customHeight="1">
      <c r="A62" s="113"/>
    </row>
    <row r="63" spans="1:10" ht="20.399999999999999" customHeight="1">
      <c r="A63" s="113"/>
      <c r="D63" s="155" t="s">
        <v>149</v>
      </c>
      <c r="E63" s="155"/>
      <c r="F63" s="155"/>
      <c r="H63" s="155" t="s">
        <v>150</v>
      </c>
      <c r="I63" s="155"/>
      <c r="J63" s="155"/>
    </row>
    <row r="64" spans="1:10" ht="20.399999999999999" customHeight="1">
      <c r="B64" s="116"/>
      <c r="C64" s="116"/>
      <c r="D64" s="154" t="s">
        <v>151</v>
      </c>
      <c r="E64" s="154"/>
      <c r="F64" s="154"/>
      <c r="G64" s="132"/>
      <c r="H64" s="154" t="s">
        <v>151</v>
      </c>
      <c r="I64" s="154"/>
      <c r="J64" s="154"/>
    </row>
    <row r="65" spans="1:10" ht="20.399999999999999" customHeight="1">
      <c r="B65" s="116"/>
      <c r="C65" s="116"/>
      <c r="D65" s="139" t="s">
        <v>123</v>
      </c>
      <c r="E65" s="116"/>
      <c r="F65" s="140" t="s">
        <v>4</v>
      </c>
      <c r="G65" s="132"/>
      <c r="H65" s="139" t="s">
        <v>123</v>
      </c>
      <c r="I65" s="116"/>
      <c r="J65" s="140" t="s">
        <v>4</v>
      </c>
    </row>
    <row r="66" spans="1:10" ht="20.399999999999999" customHeight="1">
      <c r="A66" s="122" t="s">
        <v>26</v>
      </c>
      <c r="B66" s="131"/>
      <c r="C66" s="131"/>
      <c r="D66" s="116">
        <v>2021</v>
      </c>
      <c r="E66" s="116"/>
      <c r="F66" s="116">
        <v>2020</v>
      </c>
      <c r="G66" s="116"/>
      <c r="H66" s="116">
        <v>2021</v>
      </c>
      <c r="I66" s="116"/>
      <c r="J66" s="116">
        <v>2020</v>
      </c>
    </row>
    <row r="67" spans="1:10" ht="20.399999999999999" customHeight="1">
      <c r="A67" s="122"/>
      <c r="B67" s="131"/>
      <c r="C67" s="131"/>
      <c r="D67" s="116" t="s">
        <v>8</v>
      </c>
      <c r="E67" s="116"/>
      <c r="F67" s="116"/>
      <c r="G67" s="116"/>
      <c r="H67" s="116" t="s">
        <v>8</v>
      </c>
      <c r="I67" s="116"/>
      <c r="J67" s="116"/>
    </row>
    <row r="68" spans="1:10" ht="20.399999999999999" customHeight="1">
      <c r="B68" s="116"/>
      <c r="C68" s="116"/>
      <c r="D68" s="153" t="s">
        <v>9</v>
      </c>
      <c r="E68" s="153"/>
      <c r="F68" s="153"/>
      <c r="G68" s="153"/>
      <c r="H68" s="153"/>
      <c r="I68" s="153"/>
      <c r="J68" s="153"/>
    </row>
    <row r="69" spans="1:10" ht="20.399999999999999" customHeight="1">
      <c r="A69" s="124" t="s">
        <v>35</v>
      </c>
      <c r="B69" s="131"/>
      <c r="C69" s="131"/>
      <c r="D69" s="120"/>
      <c r="E69" s="120"/>
      <c r="F69" s="120"/>
      <c r="G69" s="120"/>
      <c r="H69" s="120"/>
      <c r="I69" s="120"/>
      <c r="J69" s="120"/>
    </row>
    <row r="70" spans="1:10" ht="20.399999999999999" customHeight="1">
      <c r="A70" s="114" t="s">
        <v>36</v>
      </c>
      <c r="B70" s="131"/>
      <c r="C70" s="131"/>
      <c r="D70" s="120"/>
      <c r="E70" s="120"/>
      <c r="F70" s="120"/>
      <c r="G70" s="120"/>
      <c r="H70" s="120"/>
      <c r="I70" s="120"/>
      <c r="J70" s="120"/>
    </row>
    <row r="71" spans="1:10" ht="20.399999999999999" customHeight="1">
      <c r="A71" s="118" t="s">
        <v>37</v>
      </c>
      <c r="B71" s="131"/>
      <c r="C71" s="131"/>
      <c r="D71" s="120"/>
      <c r="E71" s="120"/>
      <c r="F71" s="120"/>
      <c r="G71" s="120"/>
      <c r="H71" s="120"/>
      <c r="I71" s="120"/>
      <c r="J71" s="120"/>
    </row>
    <row r="72" spans="1:10" ht="20.399999999999999" customHeight="1">
      <c r="A72" s="145" t="s">
        <v>159</v>
      </c>
      <c r="B72" s="131"/>
      <c r="C72" s="131"/>
      <c r="D72" s="120"/>
      <c r="E72" s="120"/>
      <c r="F72" s="120"/>
      <c r="G72" s="120"/>
      <c r="H72" s="120"/>
      <c r="I72" s="120"/>
      <c r="J72" s="120"/>
    </row>
    <row r="73" spans="1:10" ht="20.399999999999999" customHeight="1" thickBot="1">
      <c r="A73" s="145" t="s">
        <v>160</v>
      </c>
      <c r="B73" s="131"/>
      <c r="C73" s="131"/>
      <c r="D73" s="146">
        <v>300000000</v>
      </c>
      <c r="F73" s="146">
        <v>300000000</v>
      </c>
      <c r="H73" s="146">
        <v>300000000</v>
      </c>
      <c r="J73" s="146">
        <v>300000000</v>
      </c>
    </row>
    <row r="74" spans="1:10" ht="20.399999999999999" customHeight="1" thickTop="1">
      <c r="A74" s="118" t="s">
        <v>38</v>
      </c>
      <c r="B74" s="131"/>
      <c r="C74" s="131"/>
      <c r="D74" s="43"/>
      <c r="F74" s="43"/>
      <c r="H74" s="43"/>
      <c r="J74" s="43"/>
    </row>
    <row r="75" spans="1:10" ht="20.399999999999999" customHeight="1">
      <c r="A75" s="145" t="s">
        <v>159</v>
      </c>
      <c r="B75" s="131"/>
      <c r="C75" s="131"/>
      <c r="D75" s="43"/>
      <c r="F75" s="43"/>
      <c r="H75" s="43"/>
      <c r="J75" s="43"/>
    </row>
    <row r="76" spans="1:10" ht="20.399999999999999" customHeight="1">
      <c r="A76" s="145" t="s">
        <v>160</v>
      </c>
      <c r="B76" s="131"/>
      <c r="C76" s="131"/>
      <c r="D76" s="43">
        <v>300000000</v>
      </c>
      <c r="F76" s="43">
        <v>300000000</v>
      </c>
      <c r="H76" s="43">
        <v>300000000</v>
      </c>
      <c r="J76" s="43">
        <v>300000000</v>
      </c>
    </row>
    <row r="77" spans="1:10" ht="20.399999999999999" customHeight="1">
      <c r="A77" s="125" t="s">
        <v>115</v>
      </c>
      <c r="B77" s="131"/>
      <c r="C77" s="131"/>
      <c r="D77" s="43">
        <v>137109509</v>
      </c>
      <c r="E77" s="120"/>
      <c r="F77" s="43">
        <v>137109509</v>
      </c>
      <c r="G77" s="120"/>
      <c r="H77" s="23">
        <v>137109509</v>
      </c>
      <c r="I77" s="120"/>
      <c r="J77" s="23">
        <v>137109509</v>
      </c>
    </row>
    <row r="78" spans="1:10" ht="20.399999999999999" customHeight="1">
      <c r="A78" s="118" t="s">
        <v>39</v>
      </c>
      <c r="B78" s="131"/>
      <c r="C78" s="131"/>
      <c r="D78" s="120"/>
      <c r="E78" s="120"/>
      <c r="F78" s="120"/>
      <c r="G78" s="120"/>
      <c r="H78" s="120"/>
      <c r="I78" s="120"/>
      <c r="J78" s="120"/>
    </row>
    <row r="79" spans="1:10" ht="20.399999999999999" customHeight="1">
      <c r="A79" s="125" t="s">
        <v>40</v>
      </c>
      <c r="B79" s="131"/>
      <c r="C79" s="131"/>
      <c r="D79" s="43">
        <v>130891299</v>
      </c>
      <c r="F79" s="43">
        <v>130891299</v>
      </c>
      <c r="H79" s="43">
        <v>0</v>
      </c>
      <c r="J79" s="43">
        <v>0</v>
      </c>
    </row>
    <row r="80" spans="1:10" ht="20.399999999999999" customHeight="1">
      <c r="A80" s="118" t="s">
        <v>41</v>
      </c>
      <c r="B80" s="131"/>
      <c r="C80" s="131"/>
      <c r="D80" s="120"/>
      <c r="E80" s="120"/>
      <c r="F80" s="120"/>
      <c r="G80" s="120"/>
      <c r="H80" s="120"/>
      <c r="I80" s="120"/>
      <c r="J80" s="120"/>
    </row>
    <row r="81" spans="1:10" ht="20.399999999999999" customHeight="1">
      <c r="A81" s="125" t="s">
        <v>42</v>
      </c>
      <c r="B81" s="131"/>
      <c r="C81" s="131"/>
      <c r="D81" s="120"/>
      <c r="E81" s="120"/>
      <c r="F81" s="120"/>
      <c r="G81" s="120"/>
      <c r="H81" s="120"/>
      <c r="I81" s="120"/>
      <c r="J81" s="120"/>
    </row>
    <row r="82" spans="1:10" ht="20.399999999999999" customHeight="1">
      <c r="A82" s="125" t="s">
        <v>43</v>
      </c>
      <c r="B82" s="131"/>
      <c r="C82" s="131"/>
      <c r="D82" s="43">
        <v>5768303</v>
      </c>
      <c r="F82" s="43">
        <v>5768303</v>
      </c>
      <c r="H82" s="43">
        <v>5768303</v>
      </c>
      <c r="J82" s="43">
        <v>5768303</v>
      </c>
    </row>
    <row r="83" spans="1:10" ht="20.399999999999999" customHeight="1">
      <c r="A83" s="125" t="s">
        <v>44</v>
      </c>
      <c r="B83" s="131"/>
      <c r="C83" s="131"/>
      <c r="D83" s="43">
        <v>85381178</v>
      </c>
      <c r="F83" s="43">
        <v>87244245</v>
      </c>
      <c r="H83" s="43">
        <v>160732343</v>
      </c>
      <c r="J83" s="43">
        <v>183334163</v>
      </c>
    </row>
    <row r="84" spans="1:10" ht="20.399999999999999" customHeight="1">
      <c r="A84" s="113" t="s">
        <v>45</v>
      </c>
      <c r="B84" s="131"/>
      <c r="C84" s="131"/>
      <c r="D84" s="141">
        <f>SUM(D76:D83)</f>
        <v>659150289</v>
      </c>
      <c r="E84" s="104"/>
      <c r="F84" s="141">
        <f>SUM(F76:F83)</f>
        <v>661013356</v>
      </c>
      <c r="G84" s="104"/>
      <c r="H84" s="141">
        <f>SUM(H76:H83)</f>
        <v>603610155</v>
      </c>
      <c r="I84" s="104"/>
      <c r="J84" s="141">
        <f>SUM(J76:J83)</f>
        <v>626211975</v>
      </c>
    </row>
    <row r="85" spans="1:10" ht="20.399999999999999" customHeight="1">
      <c r="A85" s="118" t="s">
        <v>46</v>
      </c>
      <c r="B85" s="131"/>
      <c r="C85" s="131"/>
      <c r="D85" s="43">
        <v>2052947</v>
      </c>
      <c r="F85" s="43">
        <v>1841981</v>
      </c>
      <c r="H85" s="43">
        <v>0</v>
      </c>
      <c r="J85" s="43">
        <v>0</v>
      </c>
    </row>
    <row r="86" spans="1:10" ht="20.399999999999999" customHeight="1">
      <c r="A86" s="121" t="s">
        <v>47</v>
      </c>
      <c r="B86" s="131"/>
      <c r="C86" s="131"/>
      <c r="D86" s="20">
        <f>SUM(D84:D85)</f>
        <v>661203236</v>
      </c>
      <c r="E86" s="104"/>
      <c r="F86" s="20">
        <f>SUM(F84:F85)</f>
        <v>662855337</v>
      </c>
      <c r="G86" s="104"/>
      <c r="H86" s="20">
        <f>SUM(H84:H85)</f>
        <v>603610155</v>
      </c>
      <c r="I86" s="104"/>
      <c r="J86" s="20">
        <f>SUM(J84:J85)</f>
        <v>626211975</v>
      </c>
    </row>
    <row r="87" spans="1:10" ht="20.399999999999999" customHeight="1">
      <c r="A87" s="121"/>
      <c r="B87" s="131"/>
      <c r="C87" s="131"/>
      <c r="D87" s="104"/>
      <c r="E87" s="104"/>
      <c r="F87" s="104"/>
      <c r="G87" s="104"/>
      <c r="H87" s="104"/>
      <c r="I87" s="104"/>
      <c r="J87" s="104"/>
    </row>
    <row r="88" spans="1:10" ht="20.399999999999999" customHeight="1" thickBot="1">
      <c r="A88" s="121" t="s">
        <v>48</v>
      </c>
      <c r="B88" s="131"/>
      <c r="C88" s="131"/>
      <c r="D88" s="142">
        <f>D58+D86</f>
        <v>1246141247</v>
      </c>
      <c r="E88" s="104"/>
      <c r="F88" s="142">
        <f>F58+F86</f>
        <v>1322565667</v>
      </c>
      <c r="G88" s="104"/>
      <c r="H88" s="142">
        <f>H58+H86</f>
        <v>608460685</v>
      </c>
      <c r="I88" s="104"/>
      <c r="J88" s="142">
        <f>J58+J86</f>
        <v>629744889</v>
      </c>
    </row>
    <row r="89" spans="1:10" ht="20" customHeight="1" thickTop="1">
      <c r="A89" s="118"/>
      <c r="B89" s="131"/>
      <c r="C89" s="131"/>
      <c r="D89" s="120"/>
      <c r="E89" s="120"/>
      <c r="F89" s="120"/>
      <c r="G89" s="120"/>
      <c r="H89" s="120"/>
      <c r="I89" s="120"/>
      <c r="J89" s="120"/>
    </row>
    <row r="90" spans="1:10" ht="20" customHeight="1">
      <c r="A90" s="125"/>
      <c r="B90" s="131"/>
      <c r="C90" s="131"/>
      <c r="D90" s="147">
        <f>D88-D30</f>
        <v>0</v>
      </c>
      <c r="E90" s="147"/>
      <c r="F90" s="147">
        <f>F88-F30</f>
        <v>0</v>
      </c>
      <c r="G90" s="147"/>
      <c r="H90" s="147">
        <f>H88-H30</f>
        <v>0</v>
      </c>
      <c r="I90" s="147"/>
      <c r="J90" s="147">
        <f>J88-J30</f>
        <v>0</v>
      </c>
    </row>
    <row r="91" spans="1:10" ht="20" customHeight="1">
      <c r="A91" s="125"/>
      <c r="B91" s="131"/>
      <c r="C91" s="131"/>
      <c r="D91" s="143"/>
      <c r="F91" s="143"/>
      <c r="H91" s="143"/>
      <c r="J91" s="143"/>
    </row>
    <row r="92" spans="1:10" ht="20" customHeight="1">
      <c r="A92" s="125"/>
      <c r="B92" s="131"/>
      <c r="C92" s="131"/>
      <c r="D92" s="143"/>
      <c r="F92" s="143"/>
      <c r="H92" s="143"/>
      <c r="J92" s="143"/>
    </row>
    <row r="93" spans="1:10" ht="20" customHeight="1">
      <c r="A93" s="113"/>
      <c r="B93" s="131"/>
      <c r="C93" s="131"/>
      <c r="D93" s="148"/>
      <c r="E93" s="148"/>
      <c r="F93" s="148"/>
      <c r="G93" s="148"/>
      <c r="H93" s="148"/>
      <c r="I93" s="148"/>
      <c r="J93" s="148"/>
    </row>
    <row r="94" spans="1:10" ht="20" customHeight="1">
      <c r="A94" s="118"/>
      <c r="B94" s="131"/>
      <c r="C94" s="131"/>
      <c r="D94" s="143"/>
      <c r="F94" s="143"/>
      <c r="H94" s="143"/>
      <c r="J94" s="143"/>
    </row>
    <row r="95" spans="1:10" ht="20" customHeight="1">
      <c r="A95" s="121"/>
      <c r="B95" s="131"/>
      <c r="C95" s="131"/>
      <c r="D95" s="148"/>
      <c r="E95" s="148"/>
      <c r="F95" s="148"/>
      <c r="G95" s="148"/>
      <c r="H95" s="148"/>
      <c r="I95" s="148"/>
      <c r="J95" s="148"/>
    </row>
    <row r="96" spans="1:10" ht="20" customHeight="1">
      <c r="A96" s="121"/>
      <c r="B96" s="131"/>
      <c r="C96" s="131"/>
      <c r="D96" s="148"/>
      <c r="E96" s="148"/>
      <c r="F96" s="148"/>
      <c r="G96" s="148"/>
      <c r="H96" s="148"/>
      <c r="I96" s="148"/>
      <c r="J96" s="148"/>
    </row>
    <row r="97" spans="1:10" ht="20" customHeight="1">
      <c r="A97" s="121"/>
      <c r="B97" s="131"/>
      <c r="C97" s="131"/>
      <c r="D97" s="148"/>
      <c r="E97" s="148"/>
      <c r="F97" s="148"/>
      <c r="G97" s="148"/>
      <c r="H97" s="148"/>
      <c r="I97" s="148"/>
      <c r="J97" s="148"/>
    </row>
    <row r="98" spans="1:10" ht="20" customHeight="1"/>
    <row r="99" spans="1:10" ht="20" customHeight="1"/>
    <row r="100" spans="1:10" ht="20" customHeight="1">
      <c r="D100" s="126"/>
      <c r="F100" s="126"/>
      <c r="H100" s="126"/>
      <c r="J100" s="126"/>
    </row>
    <row r="101" spans="1:10" ht="20" customHeight="1"/>
  </sheetData>
  <mergeCells count="15">
    <mergeCell ref="D35:F35"/>
    <mergeCell ref="H35:J35"/>
    <mergeCell ref="D4:F4"/>
    <mergeCell ref="H4:J4"/>
    <mergeCell ref="D5:F5"/>
    <mergeCell ref="H5:J5"/>
    <mergeCell ref="D9:J9"/>
    <mergeCell ref="D68:J68"/>
    <mergeCell ref="D36:F36"/>
    <mergeCell ref="H36:J36"/>
    <mergeCell ref="D40:J40"/>
    <mergeCell ref="D63:F63"/>
    <mergeCell ref="H63:J63"/>
    <mergeCell ref="D64:F64"/>
    <mergeCell ref="H64:J64"/>
  </mergeCells>
  <pageMargins left="0.8" right="0.8" top="0.48" bottom="0.5" header="0.5" footer="0.4"/>
  <pageSetup paperSize="9" scale="86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M107"/>
  <sheetViews>
    <sheetView view="pageBreakPreview" topLeftCell="A39" zoomScaleNormal="90" zoomScaleSheetLayoutView="100" workbookViewId="0">
      <selection activeCell="J50" sqref="J50"/>
    </sheetView>
  </sheetViews>
  <sheetFormatPr defaultColWidth="9.09765625" defaultRowHeight="23.25" customHeight="1"/>
  <cols>
    <col min="1" max="1" width="44" style="5" customWidth="1"/>
    <col min="2" max="2" width="6.3984375" style="4" customWidth="1"/>
    <col min="3" max="3" width="1.09765625" style="5" customWidth="1"/>
    <col min="4" max="4" width="15.8984375" style="5" customWidth="1"/>
    <col min="5" max="5" width="1.09765625" style="5" customWidth="1"/>
    <col min="6" max="6" width="15.59765625" style="5" customWidth="1"/>
    <col min="7" max="7" width="1.09765625" style="5" customWidth="1"/>
    <col min="8" max="8" width="15.3984375" style="5" customWidth="1"/>
    <col min="9" max="9" width="1.09765625" style="5" customWidth="1"/>
    <col min="10" max="10" width="15.3984375" style="5" customWidth="1"/>
    <col min="11" max="11" width="14.09765625" style="6" customWidth="1"/>
    <col min="12" max="12" width="19" style="5" customWidth="1"/>
    <col min="13" max="13" width="12.09765625" style="5" customWidth="1"/>
    <col min="14" max="16384" width="9.09765625" style="5"/>
  </cols>
  <sheetData>
    <row r="1" spans="1:12" ht="23.25" customHeight="1">
      <c r="A1" s="30" t="s">
        <v>2</v>
      </c>
    </row>
    <row r="2" spans="1:12" ht="23.25" customHeight="1">
      <c r="A2" s="99" t="s">
        <v>85</v>
      </c>
    </row>
    <row r="3" spans="1:12" ht="23.25" customHeight="1">
      <c r="A3" s="3"/>
    </row>
    <row r="4" spans="1:12" ht="23.25" customHeight="1">
      <c r="A4" s="3"/>
      <c r="D4" s="161" t="s">
        <v>149</v>
      </c>
      <c r="E4" s="161"/>
      <c r="F4" s="161"/>
      <c r="G4" s="1"/>
      <c r="H4" s="161" t="s">
        <v>150</v>
      </c>
      <c r="I4" s="161"/>
      <c r="J4" s="161"/>
    </row>
    <row r="5" spans="1:12" ht="23.25" customHeight="1">
      <c r="A5" s="3"/>
      <c r="D5" s="157" t="s">
        <v>151</v>
      </c>
      <c r="E5" s="157"/>
      <c r="F5" s="157"/>
      <c r="G5" s="2"/>
      <c r="H5" s="157" t="s">
        <v>151</v>
      </c>
      <c r="I5" s="157"/>
      <c r="J5" s="157"/>
    </row>
    <row r="6" spans="1:12" ht="23.25" customHeight="1">
      <c r="A6" s="3"/>
      <c r="D6" s="158" t="s">
        <v>49</v>
      </c>
      <c r="E6" s="158"/>
      <c r="F6" s="158"/>
      <c r="H6" s="158" t="s">
        <v>49</v>
      </c>
      <c r="I6" s="158"/>
      <c r="J6" s="158"/>
    </row>
    <row r="7" spans="1:12" ht="23.25" customHeight="1">
      <c r="A7" s="3"/>
      <c r="D7" s="159" t="s">
        <v>123</v>
      </c>
      <c r="E7" s="160"/>
      <c r="F7" s="160"/>
      <c r="H7" s="159" t="s">
        <v>123</v>
      </c>
      <c r="I7" s="160"/>
      <c r="J7" s="160"/>
    </row>
    <row r="8" spans="1:12" ht="23.25" customHeight="1">
      <c r="A8" s="3"/>
      <c r="B8" s="7"/>
      <c r="D8" s="8">
        <v>2021</v>
      </c>
      <c r="F8" s="8">
        <v>2020</v>
      </c>
      <c r="G8" s="8"/>
      <c r="H8" s="8">
        <v>2021</v>
      </c>
      <c r="J8" s="8">
        <v>2020</v>
      </c>
    </row>
    <row r="9" spans="1:12" ht="23.25" customHeight="1">
      <c r="A9" s="31"/>
      <c r="B9" s="9"/>
      <c r="C9" s="1"/>
      <c r="D9" s="156" t="s">
        <v>9</v>
      </c>
      <c r="E9" s="156"/>
      <c r="F9" s="156"/>
      <c r="G9" s="156"/>
      <c r="H9" s="156"/>
      <c r="I9" s="156"/>
      <c r="J9" s="156"/>
    </row>
    <row r="10" spans="1:12" ht="23.25" customHeight="1">
      <c r="A10" s="10" t="s">
        <v>50</v>
      </c>
      <c r="B10" s="13"/>
      <c r="C10" s="11"/>
      <c r="D10" s="11"/>
      <c r="E10" s="29"/>
      <c r="F10" s="11"/>
      <c r="G10" s="11"/>
      <c r="H10" s="11"/>
      <c r="I10" s="29"/>
      <c r="J10" s="11"/>
    </row>
    <row r="11" spans="1:12" ht="23.25" customHeight="1">
      <c r="A11" s="5" t="s">
        <v>148</v>
      </c>
      <c r="B11" s="13"/>
      <c r="C11" s="12"/>
      <c r="D11" s="21">
        <v>364593925</v>
      </c>
      <c r="E11" s="29"/>
      <c r="F11" s="21">
        <v>414037413</v>
      </c>
      <c r="G11" s="12"/>
      <c r="H11" s="21">
        <v>12460802</v>
      </c>
      <c r="I11" s="12"/>
      <c r="J11" s="21">
        <v>12789456</v>
      </c>
      <c r="K11" s="32"/>
      <c r="L11" s="33"/>
    </row>
    <row r="12" spans="1:12" ht="23.25" customHeight="1">
      <c r="A12" s="12" t="s">
        <v>51</v>
      </c>
      <c r="B12" s="13"/>
      <c r="C12" s="12"/>
      <c r="D12" s="21">
        <v>10515204</v>
      </c>
      <c r="E12" s="29"/>
      <c r="F12" s="21">
        <v>11879133</v>
      </c>
      <c r="G12" s="12"/>
      <c r="H12" s="43">
        <v>0</v>
      </c>
      <c r="I12" s="12"/>
      <c r="J12" s="43">
        <v>0</v>
      </c>
      <c r="K12" s="32"/>
      <c r="L12" s="33"/>
    </row>
    <row r="13" spans="1:12" ht="23.25" customHeight="1">
      <c r="A13" s="12" t="s">
        <v>52</v>
      </c>
      <c r="B13" s="13"/>
      <c r="C13" s="12"/>
      <c r="D13" s="21">
        <v>3310519</v>
      </c>
      <c r="E13" s="29"/>
      <c r="F13" s="21">
        <v>2974928</v>
      </c>
      <c r="G13" s="12"/>
      <c r="H13" s="43">
        <v>171738</v>
      </c>
      <c r="I13" s="29"/>
      <c r="J13" s="43">
        <v>11204</v>
      </c>
      <c r="K13" s="32"/>
      <c r="L13" s="33"/>
    </row>
    <row r="14" spans="1:12" ht="23.25" customHeight="1">
      <c r="A14" s="11" t="s">
        <v>53</v>
      </c>
      <c r="B14" s="16"/>
      <c r="C14" s="12"/>
      <c r="D14" s="18">
        <f>SUM(D11:D13)</f>
        <v>378419648</v>
      </c>
      <c r="E14" s="34"/>
      <c r="F14" s="18">
        <f>SUM(F11:F13)</f>
        <v>428891474</v>
      </c>
      <c r="G14" s="12"/>
      <c r="H14" s="18">
        <f>SUM(H11:H13)</f>
        <v>12632540</v>
      </c>
      <c r="I14" s="34"/>
      <c r="J14" s="18">
        <f>SUM(J11:J13)</f>
        <v>12800660</v>
      </c>
    </row>
    <row r="15" spans="1:12" ht="14.25" customHeight="1">
      <c r="A15" s="11"/>
      <c r="B15" s="16"/>
      <c r="C15" s="12"/>
      <c r="D15" s="14"/>
      <c r="E15" s="29"/>
      <c r="F15" s="14"/>
      <c r="G15" s="12"/>
      <c r="H15" s="14"/>
      <c r="I15" s="29"/>
      <c r="J15" s="14"/>
    </row>
    <row r="16" spans="1:12" ht="23.25" customHeight="1">
      <c r="A16" s="10" t="s">
        <v>54</v>
      </c>
      <c r="B16" s="13"/>
      <c r="C16" s="12"/>
      <c r="D16" s="14"/>
      <c r="E16" s="29"/>
      <c r="F16" s="14"/>
      <c r="G16" s="12"/>
      <c r="H16" s="14"/>
      <c r="I16" s="29"/>
      <c r="J16" s="14"/>
    </row>
    <row r="17" spans="1:13" ht="23.25" customHeight="1">
      <c r="A17" s="12" t="s">
        <v>55</v>
      </c>
      <c r="B17" s="13"/>
      <c r="C17" s="12"/>
      <c r="D17" s="14">
        <v>326496470</v>
      </c>
      <c r="E17" s="29"/>
      <c r="F17" s="14">
        <v>369275613</v>
      </c>
      <c r="G17" s="12"/>
      <c r="H17" s="15">
        <v>0</v>
      </c>
      <c r="I17" s="12"/>
      <c r="J17" s="15">
        <v>0</v>
      </c>
      <c r="L17" s="33"/>
      <c r="M17" s="33"/>
    </row>
    <row r="18" spans="1:13" ht="23.25" customHeight="1">
      <c r="A18" s="22" t="s">
        <v>175</v>
      </c>
      <c r="B18" s="13"/>
      <c r="C18" s="12"/>
      <c r="D18" s="14">
        <v>12007576</v>
      </c>
      <c r="E18" s="29"/>
      <c r="F18" s="14">
        <v>13417190</v>
      </c>
      <c r="G18" s="12"/>
      <c r="H18" s="15">
        <v>0</v>
      </c>
      <c r="I18" s="12"/>
      <c r="J18" s="15">
        <v>0</v>
      </c>
      <c r="L18" s="33"/>
    </row>
    <row r="19" spans="1:13" ht="23.25" customHeight="1">
      <c r="A19" s="12" t="s">
        <v>56</v>
      </c>
      <c r="B19" s="13"/>
      <c r="C19" s="12"/>
      <c r="D19" s="14">
        <v>29662190</v>
      </c>
      <c r="E19" s="29"/>
      <c r="F19" s="14">
        <v>32766977</v>
      </c>
      <c r="G19" s="12"/>
      <c r="H19" s="14">
        <v>11945438</v>
      </c>
      <c r="I19" s="29"/>
      <c r="J19" s="14">
        <v>12406752</v>
      </c>
      <c r="L19" s="33"/>
    </row>
    <row r="20" spans="1:13" ht="23.25" customHeight="1">
      <c r="A20" s="11" t="s">
        <v>58</v>
      </c>
      <c r="B20" s="16"/>
      <c r="C20" s="12"/>
      <c r="D20" s="18">
        <f>SUM(D17:D19)</f>
        <v>368166236</v>
      </c>
      <c r="E20" s="34"/>
      <c r="F20" s="18">
        <f>SUM(F17:F19)</f>
        <v>415459780</v>
      </c>
      <c r="G20" s="12"/>
      <c r="H20" s="18">
        <f>SUM(H17:H19)</f>
        <v>11945438</v>
      </c>
      <c r="I20" s="34"/>
      <c r="J20" s="18">
        <f>SUM(J17:J19)</f>
        <v>12406752</v>
      </c>
    </row>
    <row r="21" spans="1:13" ht="14.25" customHeight="1">
      <c r="A21" s="11"/>
      <c r="B21" s="16"/>
      <c r="C21" s="12"/>
      <c r="D21" s="35"/>
      <c r="E21" s="34"/>
      <c r="F21" s="35"/>
      <c r="G21" s="12"/>
      <c r="H21" s="35"/>
      <c r="I21" s="34"/>
      <c r="J21" s="35"/>
    </row>
    <row r="22" spans="1:13" ht="23.25" customHeight="1">
      <c r="A22" s="119" t="s">
        <v>166</v>
      </c>
      <c r="B22" s="13"/>
      <c r="C22" s="12"/>
      <c r="D22" s="35">
        <f>SUM(D14-D20)</f>
        <v>10253412</v>
      </c>
      <c r="E22" s="34"/>
      <c r="F22" s="35">
        <f>SUM(F14-F20)</f>
        <v>13431694</v>
      </c>
      <c r="G22" s="12"/>
      <c r="H22" s="35">
        <f>SUM(H14-H20)</f>
        <v>687102</v>
      </c>
      <c r="I22" s="34"/>
      <c r="J22" s="35">
        <f>SUM(J14-J20)</f>
        <v>393908</v>
      </c>
    </row>
    <row r="23" spans="1:13" ht="23.25" customHeight="1">
      <c r="A23" s="12" t="s">
        <v>57</v>
      </c>
      <c r="B23" s="13"/>
      <c r="C23" s="12"/>
      <c r="D23" s="36">
        <v>4233944</v>
      </c>
      <c r="E23" s="29"/>
      <c r="F23" s="36">
        <v>5118882</v>
      </c>
      <c r="G23" s="12"/>
      <c r="H23" s="44">
        <v>0</v>
      </c>
      <c r="I23" s="12"/>
      <c r="J23" s="44">
        <v>0</v>
      </c>
    </row>
    <row r="24" spans="1:13" ht="23.25" customHeight="1">
      <c r="A24" s="3" t="s">
        <v>117</v>
      </c>
      <c r="B24" s="13"/>
      <c r="C24" s="12"/>
      <c r="D24" s="35">
        <f>D22-D23</f>
        <v>6019468</v>
      </c>
      <c r="E24" s="34"/>
      <c r="F24" s="35">
        <f>F22-F23</f>
        <v>8312812</v>
      </c>
      <c r="G24" s="12"/>
      <c r="H24" s="35">
        <f>H22-H23</f>
        <v>687102</v>
      </c>
      <c r="I24" s="34"/>
      <c r="J24" s="35">
        <f>J22-J23</f>
        <v>393908</v>
      </c>
    </row>
    <row r="25" spans="1:13" ht="23.25" customHeight="1">
      <c r="A25" s="22" t="s">
        <v>59</v>
      </c>
      <c r="B25" s="13"/>
      <c r="C25" s="12"/>
      <c r="D25" s="36">
        <v>-196297</v>
      </c>
      <c r="E25" s="37"/>
      <c r="F25" s="36">
        <v>1730702</v>
      </c>
      <c r="G25" s="12"/>
      <c r="H25" s="36">
        <v>138220</v>
      </c>
      <c r="I25" s="37"/>
      <c r="J25" s="36">
        <v>97292</v>
      </c>
      <c r="L25" s="33"/>
    </row>
    <row r="26" spans="1:13" ht="23.25" customHeight="1" thickBot="1">
      <c r="A26" s="11" t="s">
        <v>118</v>
      </c>
      <c r="B26" s="13"/>
      <c r="C26" s="12"/>
      <c r="D26" s="38">
        <f>D24-D25</f>
        <v>6215765</v>
      </c>
      <c r="E26" s="39"/>
      <c r="F26" s="38">
        <f>F24-F25</f>
        <v>6582110</v>
      </c>
      <c r="G26" s="12"/>
      <c r="H26" s="38">
        <f>H24-H25</f>
        <v>548882</v>
      </c>
      <c r="I26" s="39"/>
      <c r="J26" s="38">
        <f>J24-J25</f>
        <v>296616</v>
      </c>
    </row>
    <row r="27" spans="1:13" ht="14.4" customHeight="1" thickTop="1">
      <c r="A27" s="11"/>
      <c r="B27" s="13"/>
      <c r="C27" s="12"/>
      <c r="D27" s="19"/>
      <c r="E27" s="39"/>
      <c r="F27" s="19"/>
      <c r="G27" s="12"/>
      <c r="H27" s="19"/>
      <c r="I27" s="39"/>
      <c r="J27" s="19"/>
    </row>
    <row r="28" spans="1:13" ht="23.25" customHeight="1">
      <c r="A28" s="3" t="s">
        <v>119</v>
      </c>
      <c r="B28" s="13"/>
      <c r="C28" s="12"/>
      <c r="D28" s="35"/>
      <c r="E28" s="34"/>
      <c r="F28" s="35"/>
      <c r="G28" s="12"/>
      <c r="H28" s="35"/>
      <c r="I28" s="34"/>
      <c r="J28" s="35"/>
    </row>
    <row r="29" spans="1:13" ht="23.25" customHeight="1">
      <c r="A29" s="22" t="s">
        <v>60</v>
      </c>
      <c r="B29" s="13"/>
      <c r="C29" s="12"/>
      <c r="D29" s="21">
        <v>6158885</v>
      </c>
      <c r="E29" s="37"/>
      <c r="F29" s="21">
        <v>6519255</v>
      </c>
      <c r="G29" s="25"/>
      <c r="H29" s="21">
        <v>548882</v>
      </c>
      <c r="I29" s="37"/>
      <c r="J29" s="21">
        <v>296616</v>
      </c>
    </row>
    <row r="30" spans="1:13" ht="23.25" customHeight="1">
      <c r="A30" s="22" t="s">
        <v>61</v>
      </c>
      <c r="B30" s="13"/>
      <c r="C30" s="12"/>
      <c r="D30" s="21">
        <v>56880</v>
      </c>
      <c r="E30" s="37"/>
      <c r="F30" s="21">
        <v>62855</v>
      </c>
      <c r="G30" s="25"/>
      <c r="H30" s="43">
        <v>0</v>
      </c>
      <c r="I30" s="12"/>
      <c r="J30" s="43">
        <v>0</v>
      </c>
    </row>
    <row r="31" spans="1:13" ht="23.25" customHeight="1" thickBot="1">
      <c r="A31" s="11" t="s">
        <v>118</v>
      </c>
      <c r="B31" s="13"/>
      <c r="C31" s="12"/>
      <c r="D31" s="38">
        <f>SUM(D29:D30)</f>
        <v>6215765</v>
      </c>
      <c r="E31" s="19"/>
      <c r="F31" s="38">
        <f>SUM(F29:F30)</f>
        <v>6582110</v>
      </c>
      <c r="G31" s="41"/>
      <c r="H31" s="38">
        <f>SUM(H29:H30)</f>
        <v>548882</v>
      </c>
      <c r="I31" s="19"/>
      <c r="J31" s="38">
        <f>SUM(J29:J30)</f>
        <v>296616</v>
      </c>
    </row>
    <row r="32" spans="1:13" ht="17.399999999999999" customHeight="1" thickTop="1">
      <c r="A32" s="3"/>
      <c r="B32" s="16"/>
      <c r="C32" s="12"/>
      <c r="D32" s="19"/>
      <c r="E32" s="34"/>
      <c r="F32" s="19"/>
      <c r="G32" s="12"/>
      <c r="H32" s="19"/>
      <c r="I32" s="34"/>
      <c r="J32" s="19"/>
    </row>
    <row r="33" spans="1:11" ht="23.25" customHeight="1" thickBot="1">
      <c r="A33" s="3" t="s">
        <v>164</v>
      </c>
      <c r="B33" s="13"/>
      <c r="C33" s="12"/>
      <c r="D33" s="42">
        <v>9.3280066666666661E-3</v>
      </c>
      <c r="E33" s="39"/>
      <c r="F33" s="42">
        <v>0.01</v>
      </c>
      <c r="G33" s="12"/>
      <c r="H33" s="127">
        <v>9.1480333333333332E-4</v>
      </c>
      <c r="I33" s="39"/>
      <c r="J33" s="127">
        <v>5.0000000000000001E-4</v>
      </c>
      <c r="K33" s="5"/>
    </row>
    <row r="34" spans="1:11" ht="14.25" customHeight="1" thickTop="1">
      <c r="A34" s="3"/>
      <c r="D34" s="40"/>
      <c r="F34" s="40"/>
      <c r="H34" s="40"/>
      <c r="J34" s="40"/>
    </row>
    <row r="35" spans="1:11" ht="21.5" customHeight="1">
      <c r="A35" s="30" t="s">
        <v>2</v>
      </c>
    </row>
    <row r="36" spans="1:11" ht="21.5" customHeight="1">
      <c r="A36" s="99" t="s">
        <v>108</v>
      </c>
    </row>
    <row r="37" spans="1:11" ht="21.5" customHeight="1">
      <c r="A37" s="3"/>
    </row>
    <row r="38" spans="1:11" ht="21.5" customHeight="1">
      <c r="A38" s="3"/>
      <c r="D38" s="161" t="s">
        <v>149</v>
      </c>
      <c r="E38" s="161"/>
      <c r="F38" s="161"/>
      <c r="G38" s="1"/>
      <c r="H38" s="161" t="s">
        <v>150</v>
      </c>
      <c r="I38" s="161"/>
      <c r="J38" s="161"/>
    </row>
    <row r="39" spans="1:11" ht="21.5" customHeight="1">
      <c r="A39" s="3"/>
      <c r="D39" s="157" t="s">
        <v>151</v>
      </c>
      <c r="E39" s="157"/>
      <c r="F39" s="157"/>
      <c r="G39" s="2"/>
      <c r="H39" s="157" t="s">
        <v>151</v>
      </c>
      <c r="I39" s="157"/>
      <c r="J39" s="157"/>
    </row>
    <row r="40" spans="1:11" ht="21.5" customHeight="1">
      <c r="A40" s="3"/>
      <c r="D40" s="158" t="s">
        <v>49</v>
      </c>
      <c r="E40" s="158"/>
      <c r="F40" s="158"/>
      <c r="H40" s="158" t="s">
        <v>49</v>
      </c>
      <c r="I40" s="158"/>
      <c r="J40" s="158"/>
    </row>
    <row r="41" spans="1:11" ht="21.5" customHeight="1">
      <c r="A41" s="3"/>
      <c r="B41" s="5"/>
      <c r="D41" s="159" t="s">
        <v>123</v>
      </c>
      <c r="E41" s="160"/>
      <c r="F41" s="160"/>
      <c r="H41" s="159" t="s">
        <v>123</v>
      </c>
      <c r="I41" s="160"/>
      <c r="J41" s="160"/>
    </row>
    <row r="42" spans="1:11" ht="21.5" customHeight="1">
      <c r="A42" s="3"/>
      <c r="B42" s="7"/>
      <c r="D42" s="8">
        <v>2021</v>
      </c>
      <c r="F42" s="8">
        <v>2020</v>
      </c>
      <c r="G42" s="8"/>
      <c r="H42" s="8">
        <v>2021</v>
      </c>
      <c r="J42" s="8">
        <v>2020</v>
      </c>
    </row>
    <row r="43" spans="1:11" ht="21.5" customHeight="1">
      <c r="A43" s="31"/>
      <c r="B43" s="9"/>
      <c r="C43" s="1"/>
      <c r="D43" s="156" t="s">
        <v>9</v>
      </c>
      <c r="E43" s="156"/>
      <c r="F43" s="156"/>
      <c r="G43" s="156"/>
      <c r="H43" s="156"/>
      <c r="I43" s="156"/>
      <c r="J43" s="156"/>
    </row>
    <row r="44" spans="1:11" ht="21.5" customHeight="1">
      <c r="A44" s="11" t="s">
        <v>118</v>
      </c>
      <c r="B44" s="9"/>
      <c r="C44" s="1"/>
      <c r="D44" s="108">
        <f>D26</f>
        <v>6215765</v>
      </c>
      <c r="E44" s="2"/>
      <c r="F44" s="108">
        <v>6582110</v>
      </c>
      <c r="G44" s="2"/>
      <c r="H44" s="108">
        <v>548882</v>
      </c>
      <c r="I44" s="2"/>
      <c r="J44" s="108">
        <v>296616</v>
      </c>
    </row>
    <row r="45" spans="1:11" ht="21.5" customHeight="1">
      <c r="A45" s="118" t="s">
        <v>62</v>
      </c>
      <c r="D45" s="106">
        <v>0</v>
      </c>
      <c r="E45" s="29"/>
      <c r="F45" s="106">
        <v>0</v>
      </c>
      <c r="G45" s="12"/>
      <c r="H45" s="106">
        <v>0</v>
      </c>
      <c r="I45" s="12"/>
      <c r="J45" s="106">
        <v>0</v>
      </c>
    </row>
    <row r="46" spans="1:11" ht="21.5" customHeight="1" thickBot="1">
      <c r="A46" s="3" t="s">
        <v>111</v>
      </c>
      <c r="D46" s="38">
        <f>SUM(D44:D44)</f>
        <v>6215765</v>
      </c>
      <c r="E46" s="34"/>
      <c r="F46" s="38">
        <f>SUM(F44:F44)</f>
        <v>6582110</v>
      </c>
      <c r="G46" s="11"/>
      <c r="H46" s="38">
        <f>SUM(H44:H44)</f>
        <v>548882</v>
      </c>
      <c r="I46" s="11"/>
      <c r="J46" s="38">
        <f>SUM(J44:J44)</f>
        <v>296616</v>
      </c>
    </row>
    <row r="47" spans="1:11" ht="21.5" customHeight="1" thickTop="1">
      <c r="A47" s="3"/>
      <c r="D47" s="40"/>
      <c r="F47" s="40"/>
      <c r="H47" s="40"/>
      <c r="J47" s="40"/>
    </row>
    <row r="48" spans="1:11" ht="21.5" customHeight="1">
      <c r="A48" s="3" t="s">
        <v>116</v>
      </c>
      <c r="B48" s="13"/>
      <c r="C48" s="12"/>
      <c r="D48" s="35"/>
      <c r="E48" s="34"/>
      <c r="F48" s="35"/>
      <c r="G48" s="12"/>
      <c r="H48" s="35"/>
      <c r="I48" s="34"/>
      <c r="J48" s="35"/>
    </row>
    <row r="49" spans="1:12" ht="21.5" customHeight="1">
      <c r="A49" s="3" t="s">
        <v>109</v>
      </c>
      <c r="B49" s="13"/>
      <c r="C49" s="12"/>
      <c r="D49" s="35"/>
      <c r="E49" s="34"/>
      <c r="F49" s="35"/>
      <c r="G49" s="12"/>
      <c r="H49" s="35"/>
      <c r="I49" s="34"/>
      <c r="J49" s="35"/>
    </row>
    <row r="50" spans="1:12" ht="21.5" customHeight="1">
      <c r="A50" s="22" t="s">
        <v>60</v>
      </c>
      <c r="B50" s="13"/>
      <c r="C50" s="12"/>
      <c r="D50" s="21">
        <f>D29</f>
        <v>6158885</v>
      </c>
      <c r="E50" s="37"/>
      <c r="F50" s="21">
        <v>6519255</v>
      </c>
      <c r="G50" s="25"/>
      <c r="H50" s="21">
        <v>548882</v>
      </c>
      <c r="I50" s="12"/>
      <c r="J50" s="21">
        <v>296616</v>
      </c>
      <c r="L50" s="33"/>
    </row>
    <row r="51" spans="1:12" ht="21.5" customHeight="1">
      <c r="A51" s="22" t="s">
        <v>61</v>
      </c>
      <c r="B51" s="13"/>
      <c r="C51" s="12"/>
      <c r="D51" s="36">
        <f>D30</f>
        <v>56880</v>
      </c>
      <c r="E51" s="37"/>
      <c r="F51" s="36">
        <v>62855</v>
      </c>
      <c r="G51" s="25"/>
      <c r="H51" s="44">
        <v>0</v>
      </c>
      <c r="I51" s="12"/>
      <c r="J51" s="44">
        <v>0</v>
      </c>
      <c r="L51" s="33"/>
    </row>
    <row r="52" spans="1:12" ht="21.5" customHeight="1" thickBot="1">
      <c r="A52" s="24" t="s">
        <v>111</v>
      </c>
      <c r="B52" s="13"/>
      <c r="C52" s="12"/>
      <c r="D52" s="28">
        <f>SUM(D50:D51)</f>
        <v>6215765</v>
      </c>
      <c r="E52" s="19"/>
      <c r="F52" s="28">
        <f>SUM(F50:F51)</f>
        <v>6582110</v>
      </c>
      <c r="G52" s="41"/>
      <c r="H52" s="28">
        <f>SUM(H50:H51)</f>
        <v>548882</v>
      </c>
      <c r="I52" s="11"/>
      <c r="J52" s="28">
        <f>SUM(J50:J51)</f>
        <v>296616</v>
      </c>
      <c r="K52" s="5"/>
    </row>
    <row r="53" spans="1:12" ht="23.25" customHeight="1" thickTop="1">
      <c r="A53" s="3"/>
      <c r="B53" s="13"/>
      <c r="C53" s="12"/>
      <c r="D53" s="19"/>
      <c r="E53" s="19"/>
      <c r="F53" s="19"/>
      <c r="G53" s="41"/>
      <c r="H53" s="19"/>
      <c r="I53" s="11"/>
      <c r="J53" s="19"/>
      <c r="K53" s="5"/>
    </row>
    <row r="54" spans="1:12" ht="21.5" customHeight="1">
      <c r="A54" s="30" t="s">
        <v>2</v>
      </c>
    </row>
    <row r="55" spans="1:12" ht="21.5" customHeight="1">
      <c r="A55" s="99" t="s">
        <v>85</v>
      </c>
    </row>
    <row r="56" spans="1:12" ht="21.5" customHeight="1">
      <c r="A56" s="3"/>
    </row>
    <row r="57" spans="1:12" ht="21.5" customHeight="1">
      <c r="A57" s="3"/>
      <c r="D57" s="161" t="s">
        <v>149</v>
      </c>
      <c r="E57" s="161"/>
      <c r="F57" s="161"/>
      <c r="G57" s="1"/>
      <c r="H57" s="161" t="s">
        <v>150</v>
      </c>
      <c r="I57" s="161"/>
      <c r="J57" s="161"/>
    </row>
    <row r="58" spans="1:12" ht="21.5" customHeight="1">
      <c r="A58" s="3"/>
      <c r="D58" s="157" t="s">
        <v>151</v>
      </c>
      <c r="E58" s="157"/>
      <c r="F58" s="157"/>
      <c r="G58" s="2"/>
      <c r="H58" s="157" t="s">
        <v>151</v>
      </c>
      <c r="I58" s="157"/>
      <c r="J58" s="157"/>
    </row>
    <row r="59" spans="1:12" ht="21.5" customHeight="1">
      <c r="A59" s="3"/>
      <c r="D59" s="158" t="s">
        <v>124</v>
      </c>
      <c r="E59" s="158"/>
      <c r="F59" s="158"/>
      <c r="H59" s="158" t="s">
        <v>124</v>
      </c>
      <c r="I59" s="158"/>
      <c r="J59" s="158"/>
    </row>
    <row r="60" spans="1:12" ht="21.5" customHeight="1">
      <c r="A60" s="3"/>
      <c r="D60" s="159" t="s">
        <v>123</v>
      </c>
      <c r="E60" s="160"/>
      <c r="F60" s="160"/>
      <c r="H60" s="159" t="s">
        <v>123</v>
      </c>
      <c r="I60" s="160"/>
      <c r="J60" s="160"/>
    </row>
    <row r="61" spans="1:12" ht="21.5" customHeight="1">
      <c r="A61" s="3"/>
      <c r="B61" s="102" t="s">
        <v>7</v>
      </c>
      <c r="D61" s="8">
        <v>2021</v>
      </c>
      <c r="F61" s="8">
        <v>2020</v>
      </c>
      <c r="G61" s="8"/>
      <c r="H61" s="8">
        <v>2021</v>
      </c>
      <c r="J61" s="8">
        <v>2020</v>
      </c>
    </row>
    <row r="62" spans="1:12" ht="21.5" customHeight="1">
      <c r="A62" s="103"/>
      <c r="B62" s="9"/>
      <c r="C62" s="1"/>
      <c r="D62" s="156" t="s">
        <v>9</v>
      </c>
      <c r="E62" s="156"/>
      <c r="F62" s="156"/>
      <c r="G62" s="156"/>
      <c r="H62" s="156"/>
      <c r="I62" s="156"/>
      <c r="J62" s="156"/>
    </row>
    <row r="63" spans="1:12" ht="21.5" customHeight="1">
      <c r="A63" s="10" t="s">
        <v>50</v>
      </c>
      <c r="B63" s="13"/>
      <c r="C63" s="11"/>
      <c r="D63" s="11"/>
      <c r="E63" s="29"/>
      <c r="F63" s="11"/>
      <c r="G63" s="11"/>
      <c r="H63" s="11"/>
      <c r="I63" s="29"/>
      <c r="J63" s="11"/>
    </row>
    <row r="64" spans="1:12" ht="21.5" customHeight="1">
      <c r="A64" s="5" t="s">
        <v>148</v>
      </c>
      <c r="B64" s="13" t="s">
        <v>165</v>
      </c>
      <c r="C64" s="12"/>
      <c r="D64" s="21">
        <v>1197697983</v>
      </c>
      <c r="E64" s="29"/>
      <c r="F64" s="21">
        <v>1530059213</v>
      </c>
      <c r="G64" s="12"/>
      <c r="H64" s="21">
        <v>37878321</v>
      </c>
      <c r="I64" s="12"/>
      <c r="J64" s="21">
        <v>36026427</v>
      </c>
      <c r="K64" s="32"/>
      <c r="L64" s="33"/>
    </row>
    <row r="65" spans="1:13" ht="21.5" customHeight="1">
      <c r="A65" s="12" t="s">
        <v>51</v>
      </c>
      <c r="B65" s="13"/>
      <c r="C65" s="12"/>
      <c r="D65" s="21">
        <v>35977021</v>
      </c>
      <c r="E65" s="29"/>
      <c r="F65" s="21">
        <v>47203203</v>
      </c>
      <c r="G65" s="12"/>
      <c r="H65" s="43">
        <v>0</v>
      </c>
      <c r="I65" s="12"/>
      <c r="J65" s="43">
        <v>0</v>
      </c>
      <c r="K65" s="32"/>
      <c r="L65" s="33"/>
    </row>
    <row r="66" spans="1:13" ht="21.5" customHeight="1">
      <c r="A66" s="12" t="s">
        <v>134</v>
      </c>
      <c r="B66" s="13">
        <v>2</v>
      </c>
      <c r="C66" s="12"/>
      <c r="D66" s="43">
        <v>0</v>
      </c>
      <c r="E66" s="29"/>
      <c r="F66" s="43">
        <v>0</v>
      </c>
      <c r="G66" s="12"/>
      <c r="H66" s="43">
        <v>0</v>
      </c>
      <c r="I66" s="12"/>
      <c r="J66" s="43">
        <v>59847273</v>
      </c>
      <c r="K66" s="32"/>
      <c r="L66" s="33"/>
    </row>
    <row r="67" spans="1:13" ht="21.5" customHeight="1">
      <c r="A67" s="12" t="s">
        <v>52</v>
      </c>
      <c r="B67" s="13">
        <v>2</v>
      </c>
      <c r="C67" s="12"/>
      <c r="D67" s="21">
        <v>11259796</v>
      </c>
      <c r="E67" s="29"/>
      <c r="F67" s="21">
        <v>14004376</v>
      </c>
      <c r="G67" s="12"/>
      <c r="H67" s="43">
        <v>345826</v>
      </c>
      <c r="I67" s="29"/>
      <c r="J67" s="43">
        <v>35514</v>
      </c>
      <c r="K67" s="32"/>
      <c r="L67" s="33"/>
    </row>
    <row r="68" spans="1:13" ht="21.5" customHeight="1">
      <c r="A68" s="11" t="s">
        <v>53</v>
      </c>
      <c r="B68" s="16"/>
      <c r="C68" s="12"/>
      <c r="D68" s="18">
        <f>SUM(D64:D67)</f>
        <v>1244934800</v>
      </c>
      <c r="E68" s="34"/>
      <c r="F68" s="18">
        <f>SUM(F64:F67)</f>
        <v>1591266792</v>
      </c>
      <c r="G68" s="12"/>
      <c r="H68" s="18">
        <f>SUM(H64:H67)</f>
        <v>38224147</v>
      </c>
      <c r="I68" s="34"/>
      <c r="J68" s="18">
        <f>SUM(J64:J67)</f>
        <v>95909214</v>
      </c>
    </row>
    <row r="69" spans="1:13" ht="21.5" customHeight="1">
      <c r="A69" s="11"/>
      <c r="B69" s="16"/>
      <c r="C69" s="12"/>
      <c r="D69" s="14"/>
      <c r="E69" s="29"/>
      <c r="F69" s="14"/>
      <c r="G69" s="12"/>
      <c r="H69" s="14"/>
      <c r="I69" s="29"/>
      <c r="J69" s="14"/>
    </row>
    <row r="70" spans="1:13" ht="21.5" customHeight="1">
      <c r="A70" s="10" t="s">
        <v>54</v>
      </c>
      <c r="B70" s="13"/>
      <c r="C70" s="12"/>
      <c r="D70" s="14"/>
      <c r="E70" s="29"/>
      <c r="F70" s="14"/>
      <c r="G70" s="12"/>
      <c r="H70" s="14"/>
      <c r="I70" s="29"/>
      <c r="J70" s="14"/>
    </row>
    <row r="71" spans="1:13" ht="21.5" customHeight="1">
      <c r="A71" s="12" t="s">
        <v>55</v>
      </c>
      <c r="B71" s="13"/>
      <c r="C71" s="12"/>
      <c r="D71" s="14">
        <v>1074726099</v>
      </c>
      <c r="E71" s="29"/>
      <c r="F71" s="14">
        <v>1400984557</v>
      </c>
      <c r="G71" s="12"/>
      <c r="H71" s="15">
        <v>0</v>
      </c>
      <c r="I71" s="12"/>
      <c r="J71" s="15">
        <v>0</v>
      </c>
      <c r="L71" s="33"/>
      <c r="M71" s="33"/>
    </row>
    <row r="72" spans="1:13" ht="21.5" customHeight="1">
      <c r="A72" s="22" t="s">
        <v>175</v>
      </c>
      <c r="B72" s="13"/>
      <c r="C72" s="12"/>
      <c r="D72" s="14">
        <v>38153439</v>
      </c>
      <c r="E72" s="29"/>
      <c r="F72" s="14">
        <v>43529792</v>
      </c>
      <c r="G72" s="12"/>
      <c r="H72" s="15">
        <v>0</v>
      </c>
      <c r="I72" s="12"/>
      <c r="J72" s="15">
        <v>0</v>
      </c>
      <c r="L72" s="33"/>
    </row>
    <row r="73" spans="1:13" ht="21.5" customHeight="1">
      <c r="A73" s="12" t="s">
        <v>56</v>
      </c>
      <c r="B73" s="13">
        <v>2</v>
      </c>
      <c r="C73" s="12"/>
      <c r="D73" s="14">
        <v>91794385</v>
      </c>
      <c r="E73" s="29"/>
      <c r="F73" s="14">
        <v>93888260</v>
      </c>
      <c r="G73" s="12"/>
      <c r="H73" s="14">
        <v>36469197</v>
      </c>
      <c r="I73" s="29"/>
      <c r="J73" s="14">
        <v>35239195</v>
      </c>
      <c r="L73" s="33"/>
    </row>
    <row r="74" spans="1:13" ht="21.5" customHeight="1">
      <c r="A74" s="11" t="s">
        <v>58</v>
      </c>
      <c r="B74" s="16"/>
      <c r="C74" s="12"/>
      <c r="D74" s="18">
        <f>SUM(D71:D73)</f>
        <v>1204673923</v>
      </c>
      <c r="E74" s="34"/>
      <c r="F74" s="18">
        <f>SUM(F71:F73)</f>
        <v>1538402609</v>
      </c>
      <c r="G74" s="12"/>
      <c r="H74" s="18">
        <f>SUM(H71:H73)</f>
        <v>36469197</v>
      </c>
      <c r="I74" s="34"/>
      <c r="J74" s="18">
        <f>SUM(J71:J73)</f>
        <v>35239195</v>
      </c>
    </row>
    <row r="75" spans="1:13" ht="21.5" customHeight="1">
      <c r="A75" s="11"/>
      <c r="B75" s="16"/>
      <c r="C75" s="12"/>
      <c r="D75" s="35"/>
      <c r="E75" s="34"/>
      <c r="F75" s="35"/>
      <c r="G75" s="12"/>
      <c r="H75" s="35"/>
      <c r="I75" s="34"/>
      <c r="J75" s="35"/>
    </row>
    <row r="76" spans="1:13" ht="21.5" customHeight="1">
      <c r="A76" s="119" t="s">
        <v>166</v>
      </c>
      <c r="B76" s="16"/>
      <c r="C76" s="12"/>
      <c r="D76" s="35">
        <f>D68-D74</f>
        <v>40260877</v>
      </c>
      <c r="E76" s="34"/>
      <c r="F76" s="35">
        <f>F68-F74</f>
        <v>52864183</v>
      </c>
      <c r="G76" s="12"/>
      <c r="H76" s="35">
        <f>H68-H74</f>
        <v>1754950</v>
      </c>
      <c r="I76" s="34"/>
      <c r="J76" s="35">
        <f>J68-J74</f>
        <v>60670019</v>
      </c>
    </row>
    <row r="77" spans="1:13" ht="21.5" customHeight="1">
      <c r="A77" s="12" t="s">
        <v>57</v>
      </c>
      <c r="B77" s="13">
        <v>6</v>
      </c>
      <c r="C77" s="12"/>
      <c r="D77" s="36">
        <v>12597274</v>
      </c>
      <c r="E77" s="29"/>
      <c r="F77" s="36">
        <v>21238407</v>
      </c>
      <c r="G77" s="12"/>
      <c r="H77" s="44">
        <v>0</v>
      </c>
      <c r="I77" s="12"/>
      <c r="J77" s="44">
        <v>0</v>
      </c>
    </row>
    <row r="78" spans="1:13" ht="21.5" customHeight="1">
      <c r="A78" s="3" t="s">
        <v>117</v>
      </c>
      <c r="B78" s="13"/>
      <c r="C78" s="12"/>
      <c r="D78" s="35">
        <f>SUM(D76-D77)</f>
        <v>27663603</v>
      </c>
      <c r="E78" s="34"/>
      <c r="F78" s="35">
        <f>SUM(F76-F77)</f>
        <v>31625776</v>
      </c>
      <c r="G78" s="12"/>
      <c r="H78" s="35">
        <f>SUM(H76-H77)</f>
        <v>1754950</v>
      </c>
      <c r="I78" s="34"/>
      <c r="J78" s="35">
        <f>SUM(J76-J77)</f>
        <v>60670019</v>
      </c>
    </row>
    <row r="79" spans="1:13" ht="21.5" customHeight="1">
      <c r="A79" s="22" t="s">
        <v>59</v>
      </c>
      <c r="B79" s="13"/>
      <c r="C79" s="12"/>
      <c r="D79" s="36">
        <v>5315704</v>
      </c>
      <c r="E79" s="37"/>
      <c r="F79" s="36">
        <v>6869981</v>
      </c>
      <c r="G79" s="12"/>
      <c r="H79" s="36">
        <v>356770</v>
      </c>
      <c r="I79" s="37"/>
      <c r="J79" s="36">
        <v>227326</v>
      </c>
      <c r="L79" s="33"/>
    </row>
    <row r="80" spans="1:13" ht="21.5" customHeight="1" thickBot="1">
      <c r="A80" s="11" t="s">
        <v>118</v>
      </c>
      <c r="B80" s="13"/>
      <c r="C80" s="12"/>
      <c r="D80" s="38">
        <f>D78-D79</f>
        <v>22347899</v>
      </c>
      <c r="E80" s="39"/>
      <c r="F80" s="38">
        <f>F78-F79</f>
        <v>24755795</v>
      </c>
      <c r="G80" s="12"/>
      <c r="H80" s="38">
        <f>H78-H79</f>
        <v>1398180</v>
      </c>
      <c r="I80" s="39"/>
      <c r="J80" s="38">
        <f>J78-J79</f>
        <v>60442693</v>
      </c>
    </row>
    <row r="81" spans="1:10" ht="21.5" customHeight="1" thickTop="1">
      <c r="A81" s="3"/>
      <c r="D81" s="40"/>
      <c r="F81" s="40"/>
      <c r="H81" s="40"/>
      <c r="J81" s="40"/>
    </row>
    <row r="82" spans="1:10" ht="21.5" customHeight="1">
      <c r="A82" s="3" t="s">
        <v>119</v>
      </c>
      <c r="B82" s="13"/>
      <c r="C82" s="12"/>
      <c r="D82" s="35"/>
      <c r="E82" s="34"/>
      <c r="F82" s="35"/>
      <c r="G82" s="12"/>
      <c r="H82" s="35"/>
      <c r="I82" s="34"/>
      <c r="J82" s="35"/>
    </row>
    <row r="83" spans="1:10" ht="21.5" customHeight="1">
      <c r="A83" s="22" t="s">
        <v>60</v>
      </c>
      <c r="B83" s="13"/>
      <c r="C83" s="12"/>
      <c r="D83" s="21">
        <v>22136933</v>
      </c>
      <c r="E83" s="37"/>
      <c r="F83" s="21">
        <v>24514192</v>
      </c>
      <c r="G83" s="25"/>
      <c r="H83" s="21">
        <v>1398180</v>
      </c>
      <c r="I83" s="37"/>
      <c r="J83" s="21">
        <v>60442693</v>
      </c>
    </row>
    <row r="84" spans="1:10" ht="21.5" customHeight="1">
      <c r="A84" s="22" t="s">
        <v>61</v>
      </c>
      <c r="B84" s="13"/>
      <c r="C84" s="12"/>
      <c r="D84" s="21">
        <v>210966</v>
      </c>
      <c r="E84" s="37"/>
      <c r="F84" s="21">
        <v>241603</v>
      </c>
      <c r="G84" s="25"/>
      <c r="H84" s="43">
        <v>0</v>
      </c>
      <c r="I84" s="12"/>
      <c r="J84" s="43">
        <v>0</v>
      </c>
    </row>
    <row r="85" spans="1:10" ht="21.5" customHeight="1" thickBot="1">
      <c r="A85" s="11" t="s">
        <v>118</v>
      </c>
      <c r="B85" s="13"/>
      <c r="C85" s="12"/>
      <c r="D85" s="38">
        <f>SUM(D83:D84)</f>
        <v>22347899</v>
      </c>
      <c r="E85" s="19"/>
      <c r="F85" s="38">
        <f>SUM(F83:F84)</f>
        <v>24755795</v>
      </c>
      <c r="G85" s="41"/>
      <c r="H85" s="38">
        <f>SUM(H83:H84)</f>
        <v>1398180</v>
      </c>
      <c r="I85" s="19"/>
      <c r="J85" s="38">
        <f>SUM(J83:J84)</f>
        <v>60442693</v>
      </c>
    </row>
    <row r="86" spans="1:10" ht="21.5" customHeight="1" thickTop="1">
      <c r="A86" s="3"/>
      <c r="B86" s="16"/>
      <c r="C86" s="12"/>
      <c r="D86" s="19"/>
      <c r="E86" s="34"/>
      <c r="F86" s="19"/>
      <c r="G86" s="12"/>
      <c r="H86" s="19"/>
      <c r="I86" s="34"/>
      <c r="J86" s="19"/>
    </row>
    <row r="87" spans="1:10" ht="21.5" customHeight="1" thickBot="1">
      <c r="A87" s="3" t="s">
        <v>164</v>
      </c>
      <c r="B87" s="13"/>
      <c r="C87" s="12"/>
      <c r="D87" s="42">
        <v>0.04</v>
      </c>
      <c r="E87" s="39"/>
      <c r="F87" s="42">
        <v>0.04</v>
      </c>
      <c r="G87" s="12"/>
      <c r="H87" s="151">
        <v>2.3303E-3</v>
      </c>
      <c r="I87" s="39"/>
      <c r="J87" s="130">
        <v>0.1</v>
      </c>
    </row>
    <row r="88" spans="1:10" ht="23.25" customHeight="1" thickTop="1">
      <c r="A88" s="3"/>
      <c r="D88" s="40"/>
      <c r="F88" s="40"/>
      <c r="H88" s="40"/>
      <c r="J88" s="40"/>
    </row>
    <row r="89" spans="1:10" ht="21.5" customHeight="1">
      <c r="A89" s="30" t="s">
        <v>2</v>
      </c>
    </row>
    <row r="90" spans="1:10" ht="21.5" customHeight="1">
      <c r="A90" s="99" t="s">
        <v>108</v>
      </c>
    </row>
    <row r="91" spans="1:10" ht="21.5" customHeight="1">
      <c r="A91" s="3"/>
    </row>
    <row r="92" spans="1:10" ht="21.5" customHeight="1">
      <c r="A92" s="3"/>
      <c r="D92" s="161" t="s">
        <v>149</v>
      </c>
      <c r="E92" s="161"/>
      <c r="F92" s="161"/>
      <c r="G92" s="1"/>
      <c r="H92" s="161" t="s">
        <v>150</v>
      </c>
      <c r="I92" s="161"/>
      <c r="J92" s="161"/>
    </row>
    <row r="93" spans="1:10" ht="21.5" customHeight="1">
      <c r="A93" s="3"/>
      <c r="D93" s="157" t="s">
        <v>151</v>
      </c>
      <c r="E93" s="157"/>
      <c r="F93" s="157"/>
      <c r="G93" s="2"/>
      <c r="H93" s="157" t="s">
        <v>151</v>
      </c>
      <c r="I93" s="157"/>
      <c r="J93" s="157"/>
    </row>
    <row r="94" spans="1:10" ht="21.5" customHeight="1">
      <c r="A94" s="3"/>
      <c r="D94" s="158" t="s">
        <v>124</v>
      </c>
      <c r="E94" s="158"/>
      <c r="F94" s="158"/>
      <c r="H94" s="158" t="s">
        <v>124</v>
      </c>
      <c r="I94" s="158"/>
      <c r="J94" s="158"/>
    </row>
    <row r="95" spans="1:10" ht="21.5" customHeight="1">
      <c r="A95" s="3"/>
      <c r="B95" s="5"/>
      <c r="D95" s="159" t="s">
        <v>123</v>
      </c>
      <c r="E95" s="160"/>
      <c r="F95" s="160"/>
      <c r="H95" s="159" t="s">
        <v>123</v>
      </c>
      <c r="I95" s="160"/>
      <c r="J95" s="160"/>
    </row>
    <row r="96" spans="1:10" ht="21.5" customHeight="1">
      <c r="A96" s="3"/>
      <c r="B96" s="102"/>
      <c r="D96" s="8">
        <v>2021</v>
      </c>
      <c r="F96" s="8">
        <v>2020</v>
      </c>
      <c r="G96" s="8"/>
      <c r="H96" s="8">
        <v>2021</v>
      </c>
      <c r="J96" s="8">
        <v>2020</v>
      </c>
    </row>
    <row r="97" spans="1:10" ht="21.5" customHeight="1">
      <c r="A97" s="103"/>
      <c r="B97" s="9"/>
      <c r="C97" s="1"/>
      <c r="D97" s="156" t="s">
        <v>9</v>
      </c>
      <c r="E97" s="156"/>
      <c r="F97" s="156"/>
      <c r="G97" s="156"/>
      <c r="H97" s="156"/>
      <c r="I97" s="156"/>
      <c r="J97" s="156"/>
    </row>
    <row r="98" spans="1:10" ht="21.5" customHeight="1">
      <c r="A98" s="3" t="s">
        <v>118</v>
      </c>
      <c r="B98" s="9"/>
      <c r="C98" s="1"/>
      <c r="D98" s="108">
        <f>D80</f>
        <v>22347899</v>
      </c>
      <c r="E98" s="2"/>
      <c r="F98" s="108">
        <f>F80</f>
        <v>24755795</v>
      </c>
      <c r="G98" s="2"/>
      <c r="H98" s="108">
        <f>H85</f>
        <v>1398180</v>
      </c>
      <c r="I98" s="2"/>
      <c r="J98" s="108">
        <f>J85</f>
        <v>60442693</v>
      </c>
    </row>
    <row r="99" spans="1:10" ht="21.5" customHeight="1">
      <c r="A99" s="118" t="s">
        <v>62</v>
      </c>
      <c r="D99" s="44">
        <v>0</v>
      </c>
      <c r="E99" s="29"/>
      <c r="F99" s="44">
        <v>0</v>
      </c>
      <c r="G99" s="12"/>
      <c r="H99" s="44">
        <v>0</v>
      </c>
      <c r="I99" s="12"/>
      <c r="J99" s="44">
        <v>0</v>
      </c>
    </row>
    <row r="100" spans="1:10" ht="21.5" customHeight="1" thickBot="1">
      <c r="A100" s="3" t="s">
        <v>111</v>
      </c>
      <c r="D100" s="38">
        <f>SUM(D98:D98)</f>
        <v>22347899</v>
      </c>
      <c r="E100" s="34"/>
      <c r="F100" s="38">
        <f>SUM(F98:F98)</f>
        <v>24755795</v>
      </c>
      <c r="G100" s="11"/>
      <c r="H100" s="38">
        <f>SUM(H98:H98)</f>
        <v>1398180</v>
      </c>
      <c r="I100" s="11"/>
      <c r="J100" s="38">
        <f>SUM(J98:J98)</f>
        <v>60442693</v>
      </c>
    </row>
    <row r="101" spans="1:10" ht="21.5" customHeight="1" thickTop="1">
      <c r="A101" s="3"/>
      <c r="D101" s="21"/>
      <c r="E101" s="29"/>
      <c r="F101" s="21"/>
      <c r="G101" s="12"/>
      <c r="H101" s="21"/>
      <c r="I101" s="12"/>
      <c r="J101" s="21"/>
    </row>
    <row r="102" spans="1:10" ht="21.5" customHeight="1">
      <c r="A102" s="3" t="s">
        <v>116</v>
      </c>
      <c r="B102" s="13"/>
      <c r="C102" s="12"/>
      <c r="D102" s="35"/>
      <c r="E102" s="34"/>
      <c r="F102" s="35"/>
      <c r="G102" s="12"/>
      <c r="H102" s="35"/>
      <c r="I102" s="34"/>
      <c r="J102" s="35"/>
    </row>
    <row r="103" spans="1:10" ht="21.5" customHeight="1">
      <c r="A103" s="3" t="s">
        <v>109</v>
      </c>
      <c r="B103" s="13"/>
      <c r="C103" s="12"/>
      <c r="D103" s="35"/>
      <c r="E103" s="34"/>
      <c r="F103" s="35"/>
      <c r="G103" s="12"/>
      <c r="H103" s="35"/>
      <c r="I103" s="34"/>
      <c r="J103" s="35"/>
    </row>
    <row r="104" spans="1:10" ht="21.5" customHeight="1">
      <c r="A104" s="22" t="s">
        <v>60</v>
      </c>
      <c r="B104" s="13"/>
      <c r="C104" s="12"/>
      <c r="D104" s="21">
        <v>22136933</v>
      </c>
      <c r="E104" s="37"/>
      <c r="F104" s="21">
        <v>24514192</v>
      </c>
      <c r="G104" s="25"/>
      <c r="H104" s="21">
        <v>1398180</v>
      </c>
      <c r="I104" s="12"/>
      <c r="J104" s="21">
        <v>60442693</v>
      </c>
    </row>
    <row r="105" spans="1:10" ht="21.5" customHeight="1">
      <c r="A105" s="22" t="s">
        <v>61</v>
      </c>
      <c r="B105" s="13"/>
      <c r="C105" s="12"/>
      <c r="D105" s="36">
        <v>210966</v>
      </c>
      <c r="E105" s="37"/>
      <c r="F105" s="36">
        <v>241603</v>
      </c>
      <c r="G105" s="25"/>
      <c r="H105" s="44">
        <v>0</v>
      </c>
      <c r="I105" s="12"/>
      <c r="J105" s="44">
        <v>0</v>
      </c>
    </row>
    <row r="106" spans="1:10" ht="21.5" customHeight="1" thickBot="1">
      <c r="A106" s="24" t="s">
        <v>111</v>
      </c>
      <c r="B106" s="13"/>
      <c r="C106" s="12"/>
      <c r="D106" s="28">
        <f>SUM(D104:D105)</f>
        <v>22347899</v>
      </c>
      <c r="E106" s="19"/>
      <c r="F106" s="28">
        <f>SUM(F104:F105)</f>
        <v>24755795</v>
      </c>
      <c r="G106" s="41"/>
      <c r="H106" s="28">
        <f>SUM(H104:H105)</f>
        <v>1398180</v>
      </c>
      <c r="I106" s="11"/>
      <c r="J106" s="28">
        <f>SUM(J104:J105)</f>
        <v>60442693</v>
      </c>
    </row>
    <row r="107" spans="1:10" ht="23.25" customHeight="1" thickTop="1"/>
  </sheetData>
  <mergeCells count="36">
    <mergeCell ref="D39:F39"/>
    <mergeCell ref="H39:J39"/>
    <mergeCell ref="D43:J43"/>
    <mergeCell ref="H40:J40"/>
    <mergeCell ref="D41:F41"/>
    <mergeCell ref="H41:J41"/>
    <mergeCell ref="D40:F40"/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57:F57"/>
    <mergeCell ref="H57:J57"/>
    <mergeCell ref="D58:F58"/>
    <mergeCell ref="H58:J58"/>
    <mergeCell ref="D59:F59"/>
    <mergeCell ref="H59:J59"/>
    <mergeCell ref="D60:F60"/>
    <mergeCell ref="H60:J60"/>
    <mergeCell ref="D62:J62"/>
    <mergeCell ref="D92:F92"/>
    <mergeCell ref="H92:J92"/>
    <mergeCell ref="D97:J97"/>
    <mergeCell ref="D93:F93"/>
    <mergeCell ref="H93:J93"/>
    <mergeCell ref="D94:F94"/>
    <mergeCell ref="H94:J94"/>
    <mergeCell ref="D95:F95"/>
    <mergeCell ref="H95:J95"/>
  </mergeCells>
  <pageMargins left="0.8" right="0.8" top="0.48" bottom="0.5" header="0.5" footer="0.4"/>
  <pageSetup paperSize="9" scale="83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4" max="9" man="1"/>
    <brk id="53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V65"/>
  <sheetViews>
    <sheetView view="pageBreakPreview" topLeftCell="A41" zoomScaleNormal="90" zoomScaleSheetLayoutView="100" workbookViewId="0">
      <selection activeCell="T32" sqref="T32"/>
    </sheetView>
  </sheetViews>
  <sheetFormatPr defaultColWidth="9.09765625" defaultRowHeight="23.25" customHeight="1"/>
  <cols>
    <col min="1" max="2" width="2.3984375" style="55" customWidth="1"/>
    <col min="3" max="3" width="53.5" style="55" customWidth="1"/>
    <col min="4" max="4" width="7.09765625" style="55" customWidth="1"/>
    <col min="5" max="5" width="1.09765625" style="56" customWidth="1"/>
    <col min="6" max="6" width="15.09765625" style="55" customWidth="1"/>
    <col min="7" max="7" width="1.09765625" style="56" customWidth="1"/>
    <col min="8" max="8" width="14.5" style="56" customWidth="1"/>
    <col min="9" max="9" width="1.09765625" style="56" customWidth="1"/>
    <col min="10" max="10" width="14.5" style="57" customWidth="1"/>
    <col min="11" max="11" width="1.09765625" style="57" customWidth="1"/>
    <col min="12" max="12" width="13.09765625" style="57" customWidth="1"/>
    <col min="13" max="13" width="1.09765625" style="56" customWidth="1"/>
    <col min="14" max="14" width="15" style="57" customWidth="1"/>
    <col min="15" max="15" width="1.09765625" style="56" customWidth="1"/>
    <col min="16" max="16" width="14.5" style="73" customWidth="1"/>
    <col min="17" max="17" width="1.09765625" style="56" customWidth="1"/>
    <col min="18" max="18" width="13.09765625" style="57" customWidth="1"/>
    <col min="19" max="19" width="1.09765625" style="56" customWidth="1"/>
    <col min="20" max="20" width="14.5" style="73" customWidth="1"/>
    <col min="21" max="16384" width="9.09765625" style="48"/>
  </cols>
  <sheetData>
    <row r="1" spans="1:22" ht="22" customHeight="1">
      <c r="A1" s="30" t="s">
        <v>2</v>
      </c>
      <c r="B1" s="45"/>
      <c r="C1" s="45"/>
      <c r="D1" s="45"/>
      <c r="E1" s="46"/>
      <c r="F1" s="45"/>
      <c r="G1" s="46"/>
      <c r="H1" s="46"/>
      <c r="I1" s="46"/>
      <c r="J1" s="47"/>
      <c r="K1" s="47"/>
      <c r="L1" s="47"/>
      <c r="M1" s="46"/>
      <c r="N1" s="47"/>
      <c r="O1" s="46"/>
      <c r="P1" s="47"/>
      <c r="Q1" s="46"/>
      <c r="R1" s="47"/>
      <c r="S1" s="46"/>
      <c r="T1" s="47"/>
    </row>
    <row r="2" spans="1:22" ht="22" customHeight="1">
      <c r="A2" s="100" t="s">
        <v>86</v>
      </c>
      <c r="B2" s="46"/>
      <c r="C2" s="46"/>
      <c r="D2" s="46"/>
      <c r="E2" s="46"/>
      <c r="F2" s="46"/>
      <c r="G2" s="46"/>
      <c r="H2" s="46"/>
      <c r="I2" s="46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2" ht="22" customHeight="1">
      <c r="A3" s="46"/>
      <c r="B3" s="46"/>
      <c r="C3" s="46"/>
      <c r="D3" s="46"/>
      <c r="E3" s="46"/>
      <c r="F3" s="46"/>
      <c r="G3" s="46"/>
      <c r="H3" s="46"/>
      <c r="I3" s="46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2" ht="22" customHeight="1">
      <c r="A4" s="46"/>
      <c r="B4" s="46"/>
      <c r="C4" s="46"/>
      <c r="D4" s="46"/>
      <c r="E4" s="46"/>
      <c r="F4" s="163" t="s">
        <v>5</v>
      </c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1:22" ht="22" customHeight="1">
      <c r="A5" s="45"/>
      <c r="B5" s="45"/>
      <c r="C5" s="45"/>
      <c r="D5" s="45"/>
      <c r="E5" s="50"/>
      <c r="F5" s="45"/>
      <c r="G5" s="50"/>
      <c r="H5" s="50"/>
      <c r="I5" s="50"/>
      <c r="J5" s="51" t="s">
        <v>66</v>
      </c>
      <c r="K5" s="51"/>
      <c r="L5" s="51"/>
      <c r="M5" s="50"/>
      <c r="N5" s="134"/>
      <c r="O5" s="134"/>
      <c r="P5" s="134"/>
      <c r="Q5" s="134"/>
      <c r="R5" s="134"/>
      <c r="S5" s="134"/>
      <c r="T5" s="134"/>
    </row>
    <row r="6" spans="1:22" ht="22" customHeight="1">
      <c r="A6" s="45"/>
      <c r="B6" s="45"/>
      <c r="C6" s="45"/>
      <c r="D6" s="45"/>
      <c r="E6" s="50"/>
      <c r="F6" s="45"/>
      <c r="G6" s="50"/>
      <c r="H6" s="50"/>
      <c r="I6" s="50"/>
      <c r="J6" s="51" t="s">
        <v>67</v>
      </c>
      <c r="K6" s="51"/>
      <c r="L6" s="51"/>
      <c r="M6" s="50"/>
      <c r="N6" s="134"/>
      <c r="O6" s="134"/>
      <c r="P6" s="52" t="s">
        <v>74</v>
      </c>
      <c r="Q6" s="134"/>
      <c r="R6" s="134"/>
      <c r="S6" s="134"/>
      <c r="T6" s="134"/>
    </row>
    <row r="7" spans="1:22" ht="22" customHeight="1">
      <c r="A7" s="45"/>
      <c r="B7" s="45"/>
      <c r="C7" s="45"/>
      <c r="D7" s="53"/>
      <c r="E7" s="50">
        <v>2561</v>
      </c>
      <c r="F7" s="53" t="s">
        <v>63</v>
      </c>
      <c r="G7" s="50">
        <v>2562</v>
      </c>
      <c r="H7" s="50"/>
      <c r="I7" s="50"/>
      <c r="J7" s="51" t="s">
        <v>68</v>
      </c>
      <c r="K7" s="51">
        <v>2561</v>
      </c>
      <c r="L7" s="164" t="s">
        <v>41</v>
      </c>
      <c r="M7" s="164"/>
      <c r="N7" s="164"/>
      <c r="O7" s="54"/>
      <c r="P7" s="52" t="s">
        <v>75</v>
      </c>
      <c r="Q7" s="54"/>
      <c r="R7" s="53" t="s">
        <v>78</v>
      </c>
      <c r="S7" s="54"/>
      <c r="T7" s="48"/>
    </row>
    <row r="8" spans="1:22" ht="22" customHeight="1">
      <c r="D8" s="51"/>
      <c r="E8" s="54"/>
      <c r="F8" s="51" t="s">
        <v>64</v>
      </c>
      <c r="G8" s="54"/>
      <c r="H8" s="54" t="s">
        <v>113</v>
      </c>
      <c r="I8" s="54"/>
      <c r="J8" s="51" t="s">
        <v>69</v>
      </c>
      <c r="K8" s="51"/>
      <c r="L8" s="53" t="s">
        <v>71</v>
      </c>
      <c r="O8" s="54"/>
      <c r="P8" s="53" t="s">
        <v>76</v>
      </c>
      <c r="Q8" s="54"/>
      <c r="R8" s="52" t="s">
        <v>79</v>
      </c>
      <c r="S8" s="54"/>
      <c r="T8" s="52" t="s">
        <v>81</v>
      </c>
    </row>
    <row r="9" spans="1:22" ht="22" customHeight="1">
      <c r="D9" s="133"/>
      <c r="E9" s="54"/>
      <c r="F9" s="51" t="s">
        <v>65</v>
      </c>
      <c r="G9" s="54"/>
      <c r="H9" s="54" t="s">
        <v>114</v>
      </c>
      <c r="I9" s="54"/>
      <c r="J9" s="53" t="s">
        <v>70</v>
      </c>
      <c r="K9" s="53"/>
      <c r="L9" s="53" t="s">
        <v>72</v>
      </c>
      <c r="M9" s="54"/>
      <c r="N9" s="51" t="s">
        <v>73</v>
      </c>
      <c r="O9" s="54"/>
      <c r="P9" s="52" t="s">
        <v>77</v>
      </c>
      <c r="Q9" s="54"/>
      <c r="R9" s="52" t="s">
        <v>80</v>
      </c>
      <c r="S9" s="54"/>
      <c r="T9" s="52" t="s">
        <v>82</v>
      </c>
    </row>
    <row r="10" spans="1:22" ht="22" customHeight="1">
      <c r="A10" s="45"/>
      <c r="B10" s="45"/>
      <c r="C10" s="45"/>
      <c r="D10" s="45"/>
      <c r="E10" s="45"/>
      <c r="F10" s="162" t="s">
        <v>9</v>
      </c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</row>
    <row r="11" spans="1:22" ht="22" customHeight="1">
      <c r="A11" s="24" t="s">
        <v>131</v>
      </c>
      <c r="B11" s="45"/>
      <c r="C11" s="45"/>
      <c r="D11" s="45"/>
      <c r="E11" s="135"/>
      <c r="F11" s="4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</row>
    <row r="12" spans="1:22" ht="22" customHeight="1">
      <c r="A12" s="45" t="s">
        <v>132</v>
      </c>
      <c r="B12" s="45"/>
      <c r="C12" s="45"/>
      <c r="D12" s="59"/>
      <c r="E12" s="135"/>
      <c r="F12" s="19">
        <v>300000000</v>
      </c>
      <c r="G12" s="27"/>
      <c r="H12" s="106">
        <v>137109509</v>
      </c>
      <c r="I12" s="27"/>
      <c r="J12" s="19">
        <v>130891299</v>
      </c>
      <c r="K12" s="19"/>
      <c r="L12" s="19">
        <v>1518303</v>
      </c>
      <c r="M12" s="27"/>
      <c r="N12" s="60">
        <v>81872685</v>
      </c>
      <c r="O12" s="27"/>
      <c r="P12" s="19">
        <f>SUM(F12:N12)</f>
        <v>651391796</v>
      </c>
      <c r="Q12" s="27"/>
      <c r="R12" s="60">
        <v>1707073</v>
      </c>
      <c r="S12" s="27"/>
      <c r="T12" s="19">
        <f>SUM(P12:R12)</f>
        <v>653098869</v>
      </c>
    </row>
    <row r="13" spans="1:22" ht="13.5" customHeight="1">
      <c r="A13" s="45"/>
      <c r="B13" s="45"/>
      <c r="C13" s="45"/>
      <c r="D13" s="59"/>
      <c r="E13" s="27"/>
      <c r="F13" s="19"/>
      <c r="G13" s="27"/>
      <c r="H13" s="19"/>
      <c r="I13" s="27"/>
      <c r="J13" s="19"/>
      <c r="K13" s="19"/>
      <c r="L13" s="19"/>
      <c r="M13" s="27"/>
      <c r="N13" s="60"/>
      <c r="O13" s="27"/>
      <c r="P13" s="19"/>
      <c r="Q13" s="27"/>
      <c r="R13" s="60"/>
      <c r="S13" s="27"/>
      <c r="T13" s="19"/>
    </row>
    <row r="14" spans="1:22" ht="22" customHeight="1">
      <c r="A14" s="61" t="s">
        <v>83</v>
      </c>
      <c r="B14" s="62"/>
      <c r="C14" s="45"/>
      <c r="D14" s="59"/>
      <c r="E14" s="27"/>
      <c r="F14" s="19"/>
      <c r="G14" s="27"/>
      <c r="H14" s="19"/>
      <c r="I14" s="27"/>
      <c r="J14" s="19"/>
      <c r="K14" s="19"/>
      <c r="L14" s="19"/>
      <c r="M14" s="27"/>
      <c r="N14" s="60"/>
      <c r="O14" s="27"/>
      <c r="P14" s="19"/>
      <c r="Q14" s="27"/>
      <c r="R14" s="60"/>
      <c r="S14" s="27"/>
      <c r="T14" s="19"/>
      <c r="V14" s="61" t="s">
        <v>84</v>
      </c>
    </row>
    <row r="15" spans="1:22" ht="22" customHeight="1">
      <c r="A15" s="48" t="s">
        <v>112</v>
      </c>
      <c r="B15" s="63" t="s">
        <v>167</v>
      </c>
      <c r="C15" s="45"/>
      <c r="D15" s="59"/>
      <c r="E15" s="27"/>
      <c r="F15" s="21"/>
      <c r="G15" s="27"/>
      <c r="H15" s="21"/>
      <c r="I15" s="27"/>
      <c r="J15" s="21"/>
      <c r="K15" s="21"/>
      <c r="L15" s="21"/>
      <c r="M15" s="27"/>
      <c r="N15" s="64"/>
      <c r="O15" s="27"/>
      <c r="P15" s="21"/>
      <c r="Q15" s="27"/>
      <c r="R15" s="64"/>
      <c r="S15" s="27"/>
      <c r="T15" s="19"/>
    </row>
    <row r="16" spans="1:22" ht="22" customHeight="1">
      <c r="A16" s="48"/>
      <c r="B16" s="62" t="s">
        <v>168</v>
      </c>
      <c r="D16" s="59"/>
      <c r="E16" s="27"/>
      <c r="F16" s="15">
        <v>0</v>
      </c>
      <c r="G16" s="27"/>
      <c r="H16" s="15">
        <v>0</v>
      </c>
      <c r="I16" s="27"/>
      <c r="J16" s="15">
        <v>0</v>
      </c>
      <c r="K16" s="21"/>
      <c r="L16" s="15">
        <v>0</v>
      </c>
      <c r="M16" s="27"/>
      <c r="N16" s="15">
        <v>-24000000</v>
      </c>
      <c r="O16" s="27"/>
      <c r="P16" s="21">
        <f>SUM(L16:N16)</f>
        <v>-24000000</v>
      </c>
      <c r="Q16" s="27"/>
      <c r="R16" s="15">
        <v>-152727</v>
      </c>
      <c r="S16" s="27"/>
      <c r="T16" s="21">
        <f>SUM(P16:R16)</f>
        <v>-24152727</v>
      </c>
    </row>
    <row r="17" spans="1:20" ht="22" customHeight="1">
      <c r="A17" s="61"/>
      <c r="B17" s="152" t="s">
        <v>176</v>
      </c>
      <c r="C17" s="62"/>
      <c r="D17" s="59"/>
      <c r="E17" s="27"/>
      <c r="F17" s="20">
        <f>SUM(F16:F16)</f>
        <v>0</v>
      </c>
      <c r="G17" s="27"/>
      <c r="H17" s="20">
        <f>SUM(H16:H16)</f>
        <v>0</v>
      </c>
      <c r="I17" s="27"/>
      <c r="J17" s="20">
        <f>SUM(J16:J16)</f>
        <v>0</v>
      </c>
      <c r="K17" s="19"/>
      <c r="L17" s="20">
        <f>SUM(L16:L16)</f>
        <v>0</v>
      </c>
      <c r="M17" s="27"/>
      <c r="N17" s="20">
        <f>SUM(N16:N16)</f>
        <v>-24000000</v>
      </c>
      <c r="O17" s="27"/>
      <c r="P17" s="18">
        <f>SUM(P16:P16)</f>
        <v>-24000000</v>
      </c>
      <c r="Q17" s="27"/>
      <c r="R17" s="18">
        <f>SUM(R16:R16)</f>
        <v>-152727</v>
      </c>
      <c r="S17" s="27"/>
      <c r="T17" s="18">
        <f>SUM(T16:T16)</f>
        <v>-24152727</v>
      </c>
    </row>
    <row r="18" spans="1:20" ht="13.5" customHeight="1">
      <c r="A18" s="48"/>
      <c r="B18" s="48"/>
      <c r="C18" s="62"/>
      <c r="D18" s="59"/>
      <c r="E18" s="27"/>
      <c r="F18" s="21"/>
      <c r="G18" s="27"/>
      <c r="H18" s="21"/>
      <c r="I18" s="27"/>
      <c r="J18" s="21"/>
      <c r="K18" s="21"/>
      <c r="L18" s="21"/>
      <c r="M18" s="27"/>
      <c r="N18" s="64"/>
      <c r="O18" s="27"/>
      <c r="P18" s="21"/>
      <c r="Q18" s="27"/>
      <c r="R18" s="64"/>
      <c r="S18" s="27"/>
      <c r="T18" s="19"/>
    </row>
    <row r="19" spans="1:20" ht="22" customHeight="1">
      <c r="A19" s="63"/>
      <c r="B19" s="63" t="s">
        <v>141</v>
      </c>
      <c r="D19" s="59"/>
      <c r="E19" s="27"/>
      <c r="F19" s="15"/>
      <c r="G19" s="27"/>
      <c r="H19" s="15"/>
      <c r="I19" s="27"/>
      <c r="J19" s="15"/>
      <c r="K19" s="21"/>
      <c r="L19" s="15"/>
      <c r="M19" s="27"/>
      <c r="N19" s="15"/>
      <c r="O19" s="27"/>
      <c r="P19" s="21"/>
      <c r="Q19" s="27"/>
      <c r="R19" s="15"/>
      <c r="S19" s="27"/>
      <c r="T19" s="21"/>
    </row>
    <row r="20" spans="1:20" ht="22" customHeight="1">
      <c r="A20" s="48"/>
      <c r="B20" s="62" t="s">
        <v>147</v>
      </c>
      <c r="C20" s="65"/>
      <c r="D20" s="59"/>
      <c r="E20" s="27"/>
      <c r="F20" s="15">
        <v>0</v>
      </c>
      <c r="G20" s="128"/>
      <c r="H20" s="15">
        <v>0</v>
      </c>
      <c r="I20" s="128"/>
      <c r="J20" s="15">
        <v>0</v>
      </c>
      <c r="K20" s="129"/>
      <c r="L20" s="15">
        <v>0</v>
      </c>
      <c r="M20" s="128"/>
      <c r="N20" s="15">
        <v>0</v>
      </c>
      <c r="O20" s="128"/>
      <c r="P20" s="15">
        <v>0</v>
      </c>
      <c r="Q20" s="27"/>
      <c r="R20" s="15">
        <v>10000</v>
      </c>
      <c r="S20" s="27"/>
      <c r="T20" s="21">
        <f>SUM(P20:R20)</f>
        <v>10000</v>
      </c>
    </row>
    <row r="21" spans="1:20" ht="22" customHeight="1">
      <c r="A21" s="48"/>
      <c r="B21" s="152" t="s">
        <v>173</v>
      </c>
      <c r="C21" s="65"/>
      <c r="D21" s="59"/>
      <c r="E21" s="27"/>
      <c r="F21" s="20">
        <f>SUM(F20:F20)</f>
        <v>0</v>
      </c>
      <c r="G21" s="27"/>
      <c r="H21" s="20">
        <f>SUM(H20:H20)</f>
        <v>0</v>
      </c>
      <c r="I21" s="27"/>
      <c r="J21" s="20">
        <f>SUM(J20:J20)</f>
        <v>0</v>
      </c>
      <c r="K21" s="19"/>
      <c r="L21" s="20">
        <f>SUM(L20:L20)</f>
        <v>0</v>
      </c>
      <c r="M21" s="27"/>
      <c r="N21" s="20">
        <f>SUM(N20:N20)</f>
        <v>0</v>
      </c>
      <c r="O21" s="27"/>
      <c r="P21" s="20">
        <f>SUM(P20:P20)</f>
        <v>0</v>
      </c>
      <c r="Q21" s="27"/>
      <c r="R21" s="18">
        <f>SUM(R20:R20)</f>
        <v>10000</v>
      </c>
      <c r="S21" s="27"/>
      <c r="T21" s="18">
        <f>SUM(T20:T20)</f>
        <v>10000</v>
      </c>
    </row>
    <row r="22" spans="1:20" ht="13.5" customHeight="1">
      <c r="A22" s="48"/>
      <c r="B22" s="48"/>
      <c r="C22" s="62"/>
      <c r="D22" s="59"/>
      <c r="E22" s="27"/>
      <c r="F22" s="21"/>
      <c r="G22" s="27"/>
      <c r="H22" s="21"/>
      <c r="I22" s="27"/>
      <c r="J22" s="21"/>
      <c r="K22" s="21"/>
      <c r="L22" s="21"/>
      <c r="M22" s="27"/>
      <c r="N22" s="64"/>
      <c r="O22" s="27"/>
      <c r="P22" s="21"/>
      <c r="Q22" s="27"/>
      <c r="R22" s="64"/>
      <c r="S22" s="27"/>
      <c r="T22" s="19"/>
    </row>
    <row r="23" spans="1:20" ht="22" customHeight="1">
      <c r="A23" s="61" t="s">
        <v>84</v>
      </c>
      <c r="D23" s="59"/>
      <c r="E23" s="27"/>
      <c r="F23" s="144">
        <f>SUM(F21,F17)</f>
        <v>0</v>
      </c>
      <c r="G23" s="27"/>
      <c r="H23" s="144">
        <f>SUM(H21,H17)</f>
        <v>0</v>
      </c>
      <c r="I23" s="27"/>
      <c r="J23" s="144">
        <f>SUM(J21,J17)</f>
        <v>0</v>
      </c>
      <c r="K23" s="19"/>
      <c r="L23" s="144">
        <f>SUM(L21,L17)</f>
        <v>0</v>
      </c>
      <c r="M23" s="27"/>
      <c r="N23" s="144">
        <f>SUM(N21,N17)</f>
        <v>-24000000</v>
      </c>
      <c r="O23" s="48"/>
      <c r="P23" s="144">
        <f>SUM(P21,P17)</f>
        <v>-24000000</v>
      </c>
      <c r="Q23" s="48"/>
      <c r="R23" s="144">
        <f>SUM(R21,R17)</f>
        <v>-142727</v>
      </c>
      <c r="S23" s="48"/>
      <c r="T23" s="144">
        <f>SUM(T21,T17)</f>
        <v>-24142727</v>
      </c>
    </row>
    <row r="24" spans="1:20" ht="13.5" customHeight="1">
      <c r="A24" s="48"/>
      <c r="B24" s="48"/>
      <c r="C24" s="62"/>
      <c r="D24" s="59"/>
      <c r="E24" s="27"/>
      <c r="F24" s="21"/>
      <c r="G24" s="27"/>
      <c r="H24" s="21"/>
      <c r="I24" s="27"/>
      <c r="J24" s="21"/>
      <c r="K24" s="21"/>
      <c r="L24" s="21"/>
      <c r="M24" s="27"/>
      <c r="N24" s="64"/>
      <c r="O24" s="27"/>
      <c r="P24" s="21"/>
      <c r="Q24" s="27"/>
      <c r="R24" s="64"/>
      <c r="S24" s="27"/>
      <c r="T24" s="19"/>
    </row>
    <row r="25" spans="1:20" ht="22" customHeight="1">
      <c r="A25" s="61" t="s">
        <v>110</v>
      </c>
      <c r="B25" s="48"/>
      <c r="C25" s="62"/>
      <c r="D25" s="59"/>
      <c r="E25" s="27"/>
      <c r="F25" s="21"/>
      <c r="G25" s="27"/>
      <c r="H25" s="21"/>
      <c r="I25" s="27"/>
      <c r="J25" s="21"/>
      <c r="K25" s="21"/>
      <c r="L25" s="21"/>
      <c r="M25" s="27"/>
      <c r="N25" s="64"/>
      <c r="O25" s="27"/>
      <c r="P25" s="21"/>
      <c r="Q25" s="27"/>
      <c r="R25" s="64"/>
      <c r="S25" s="27"/>
      <c r="T25" s="19"/>
    </row>
    <row r="26" spans="1:20" ht="22" customHeight="1">
      <c r="A26" s="48"/>
      <c r="B26" s="65" t="s">
        <v>87</v>
      </c>
      <c r="C26" s="62"/>
      <c r="D26" s="59"/>
      <c r="E26" s="27"/>
      <c r="F26" s="15">
        <v>0</v>
      </c>
      <c r="G26" s="128"/>
      <c r="H26" s="15">
        <v>0</v>
      </c>
      <c r="I26" s="128"/>
      <c r="J26" s="15">
        <v>0</v>
      </c>
      <c r="K26" s="129"/>
      <c r="L26" s="15">
        <v>0</v>
      </c>
      <c r="M26" s="128"/>
      <c r="N26" s="15">
        <f>'PL 5-8'!F83</f>
        <v>24514192</v>
      </c>
      <c r="O26" s="128"/>
      <c r="P26" s="21">
        <f>SUM(L26:N26)</f>
        <v>24514192</v>
      </c>
      <c r="Q26" s="27"/>
      <c r="R26" s="64">
        <v>241603</v>
      </c>
      <c r="S26" s="27"/>
      <c r="T26" s="21">
        <f>SUM(P26:R26)</f>
        <v>24755795</v>
      </c>
    </row>
    <row r="27" spans="1:20" ht="22" customHeight="1">
      <c r="B27" s="65" t="s">
        <v>62</v>
      </c>
      <c r="D27" s="66"/>
      <c r="E27" s="60"/>
      <c r="F27" s="15">
        <v>0</v>
      </c>
      <c r="G27" s="95"/>
      <c r="H27" s="15">
        <v>0</v>
      </c>
      <c r="I27" s="95"/>
      <c r="J27" s="15">
        <v>0</v>
      </c>
      <c r="K27" s="43"/>
      <c r="L27" s="15">
        <v>0</v>
      </c>
      <c r="M27" s="60"/>
      <c r="N27" s="15">
        <v>0</v>
      </c>
      <c r="O27" s="97"/>
      <c r="P27" s="15">
        <v>0</v>
      </c>
      <c r="Q27" s="43"/>
      <c r="R27" s="15">
        <v>0</v>
      </c>
      <c r="S27" s="66"/>
      <c r="T27" s="15">
        <v>0</v>
      </c>
    </row>
    <row r="28" spans="1:20" ht="22" customHeight="1">
      <c r="A28" s="61" t="s">
        <v>111</v>
      </c>
      <c r="B28" s="65"/>
      <c r="D28" s="66"/>
      <c r="E28" s="60"/>
      <c r="F28" s="20">
        <f>SUM(F26:F27)</f>
        <v>0</v>
      </c>
      <c r="G28" s="96"/>
      <c r="H28" s="20">
        <f>SUM(H26:H27)</f>
        <v>0</v>
      </c>
      <c r="I28" s="96"/>
      <c r="J28" s="20">
        <f>SUM(J26:J27)</f>
        <v>0</v>
      </c>
      <c r="K28" s="66"/>
      <c r="L28" s="20">
        <v>0</v>
      </c>
      <c r="M28" s="60"/>
      <c r="N28" s="20">
        <f>SUM(N26:N27)</f>
        <v>24514192</v>
      </c>
      <c r="O28" s="64"/>
      <c r="P28" s="20">
        <f>SUM(P26:P27)</f>
        <v>24514192</v>
      </c>
      <c r="Q28" s="64"/>
      <c r="R28" s="20">
        <f>SUM(R26:R27)</f>
        <v>241603</v>
      </c>
      <c r="S28" s="64"/>
      <c r="T28" s="20">
        <f>SUM(T26:T27)</f>
        <v>24755795</v>
      </c>
    </row>
    <row r="29" spans="1:20" ht="18.75" hidden="1" customHeight="1">
      <c r="A29" s="61"/>
      <c r="B29" s="65"/>
      <c r="D29" s="66"/>
      <c r="E29" s="60"/>
      <c r="F29" s="64"/>
      <c r="G29" s="60"/>
      <c r="H29" s="60"/>
      <c r="I29" s="60"/>
      <c r="J29" s="64"/>
      <c r="K29" s="64"/>
      <c r="L29" s="64"/>
      <c r="M29" s="60"/>
      <c r="N29" s="14"/>
      <c r="O29" s="64"/>
      <c r="P29" s="21"/>
      <c r="Q29" s="64"/>
      <c r="R29" s="14"/>
      <c r="S29" s="64"/>
      <c r="T29" s="19"/>
    </row>
    <row r="30" spans="1:20" ht="23.25" hidden="1" customHeight="1">
      <c r="A30" s="68" t="s">
        <v>0</v>
      </c>
      <c r="B30" s="65"/>
      <c r="D30" s="66"/>
      <c r="E30" s="60"/>
      <c r="F30" s="64">
        <v>0</v>
      </c>
      <c r="G30" s="60"/>
      <c r="H30" s="60"/>
      <c r="I30" s="60"/>
      <c r="J30" s="64">
        <v>0</v>
      </c>
      <c r="K30" s="64"/>
      <c r="L30" s="64">
        <v>0</v>
      </c>
      <c r="M30" s="60"/>
      <c r="N30" s="14">
        <v>0</v>
      </c>
      <c r="O30" s="64"/>
      <c r="P30" s="21">
        <v>0</v>
      </c>
      <c r="Q30" s="64"/>
      <c r="R30" s="14">
        <v>0</v>
      </c>
      <c r="S30" s="64"/>
      <c r="T30" s="19">
        <v>0</v>
      </c>
    </row>
    <row r="31" spans="1:20" ht="13.5" customHeight="1">
      <c r="D31" s="59"/>
      <c r="E31" s="60"/>
      <c r="F31" s="69"/>
      <c r="G31" s="70"/>
      <c r="H31" s="70"/>
      <c r="I31" s="70"/>
      <c r="J31" s="69"/>
      <c r="K31" s="69"/>
      <c r="L31" s="69"/>
      <c r="M31" s="70"/>
      <c r="N31" s="21"/>
      <c r="O31" s="69"/>
      <c r="P31" s="21"/>
      <c r="Q31" s="69"/>
      <c r="R31" s="21"/>
      <c r="S31" s="69"/>
      <c r="T31" s="21"/>
    </row>
    <row r="32" spans="1:20" ht="22" customHeight="1" thickBot="1">
      <c r="A32" s="45" t="s">
        <v>133</v>
      </c>
      <c r="B32" s="45"/>
      <c r="C32" s="45"/>
      <c r="D32" s="59"/>
      <c r="E32" s="27"/>
      <c r="F32" s="28">
        <f>F12+F23+F28</f>
        <v>300000000</v>
      </c>
      <c r="G32" s="27"/>
      <c r="H32" s="28">
        <f>H12+H23+H28</f>
        <v>137109509</v>
      </c>
      <c r="I32" s="27"/>
      <c r="J32" s="28">
        <f>J12+J23+J28</f>
        <v>130891299</v>
      </c>
      <c r="K32" s="19"/>
      <c r="L32" s="28">
        <f>L12+L23+L28</f>
        <v>1518303</v>
      </c>
      <c r="M32" s="27"/>
      <c r="N32" s="28">
        <f>N12+N23+N28</f>
        <v>82386877</v>
      </c>
      <c r="O32" s="27"/>
      <c r="P32" s="28">
        <f>P12+P23+P28</f>
        <v>651905988</v>
      </c>
      <c r="Q32" s="27"/>
      <c r="R32" s="28">
        <f>R12+R23+R28</f>
        <v>1805949</v>
      </c>
      <c r="S32" s="27"/>
      <c r="T32" s="28">
        <f>T12+T23+T28</f>
        <v>653711937</v>
      </c>
    </row>
    <row r="33" spans="1:20" ht="23.25" customHeight="1" thickTop="1">
      <c r="F33" s="72"/>
    </row>
    <row r="34" spans="1:20" ht="22" customHeight="1">
      <c r="A34" s="30" t="s">
        <v>2</v>
      </c>
      <c r="B34" s="45"/>
      <c r="C34" s="45"/>
      <c r="D34" s="45"/>
      <c r="E34" s="46"/>
      <c r="F34" s="45"/>
      <c r="G34" s="46"/>
      <c r="H34" s="46"/>
      <c r="I34" s="46"/>
      <c r="J34" s="47"/>
      <c r="K34" s="47"/>
      <c r="L34" s="47"/>
      <c r="M34" s="46"/>
      <c r="N34" s="47"/>
      <c r="O34" s="46"/>
      <c r="P34" s="47"/>
      <c r="Q34" s="46"/>
      <c r="R34" s="47"/>
      <c r="S34" s="46"/>
      <c r="T34" s="47"/>
    </row>
    <row r="35" spans="1:20" ht="22" customHeight="1">
      <c r="A35" s="100" t="s">
        <v>86</v>
      </c>
      <c r="B35" s="46"/>
      <c r="C35" s="46"/>
      <c r="D35" s="46"/>
      <c r="E35" s="46"/>
      <c r="F35" s="46"/>
      <c r="G35" s="46"/>
      <c r="H35" s="46"/>
      <c r="I35" s="46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22" customHeight="1">
      <c r="A36" s="46"/>
      <c r="B36" s="46"/>
      <c r="C36" s="46"/>
      <c r="D36" s="46"/>
      <c r="E36" s="46"/>
      <c r="F36" s="46"/>
      <c r="G36" s="46"/>
      <c r="H36" s="46"/>
      <c r="I36" s="46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22" customHeight="1">
      <c r="A37" s="46"/>
      <c r="B37" s="46"/>
      <c r="C37" s="46"/>
      <c r="D37" s="46"/>
      <c r="E37" s="46"/>
      <c r="F37" s="163" t="s">
        <v>5</v>
      </c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</row>
    <row r="38" spans="1:20" ht="22" customHeight="1">
      <c r="A38" s="45"/>
      <c r="B38" s="45"/>
      <c r="C38" s="45"/>
      <c r="D38" s="45"/>
      <c r="E38" s="50"/>
      <c r="F38" s="45"/>
      <c r="G38" s="50"/>
      <c r="H38" s="50"/>
      <c r="I38" s="50"/>
      <c r="J38" s="51" t="s">
        <v>66</v>
      </c>
      <c r="K38" s="51"/>
      <c r="L38" s="51"/>
      <c r="M38" s="50"/>
      <c r="N38" s="137"/>
      <c r="O38" s="137"/>
      <c r="P38" s="137"/>
      <c r="Q38" s="137"/>
      <c r="R38" s="137"/>
      <c r="S38" s="137"/>
      <c r="T38" s="137"/>
    </row>
    <row r="39" spans="1:20" ht="22" customHeight="1">
      <c r="A39" s="45"/>
      <c r="B39" s="45"/>
      <c r="C39" s="45"/>
      <c r="D39" s="45"/>
      <c r="E39" s="50"/>
      <c r="F39" s="45"/>
      <c r="G39" s="50"/>
      <c r="H39" s="50"/>
      <c r="I39" s="50"/>
      <c r="J39" s="51" t="s">
        <v>67</v>
      </c>
      <c r="K39" s="51"/>
      <c r="L39" s="51"/>
      <c r="M39" s="50"/>
      <c r="N39" s="137"/>
      <c r="O39" s="137"/>
      <c r="P39" s="52" t="s">
        <v>74</v>
      </c>
      <c r="Q39" s="137"/>
      <c r="R39" s="137"/>
      <c r="S39" s="137"/>
      <c r="T39" s="137"/>
    </row>
    <row r="40" spans="1:20" ht="22" customHeight="1">
      <c r="A40" s="45"/>
      <c r="B40" s="45"/>
      <c r="C40" s="45"/>
      <c r="D40" s="53"/>
      <c r="E40" s="50">
        <v>2561</v>
      </c>
      <c r="F40" s="53" t="s">
        <v>63</v>
      </c>
      <c r="G40" s="50">
        <v>2562</v>
      </c>
      <c r="H40" s="50"/>
      <c r="I40" s="50"/>
      <c r="J40" s="51" t="s">
        <v>68</v>
      </c>
      <c r="K40" s="51">
        <v>2561</v>
      </c>
      <c r="L40" s="164" t="s">
        <v>41</v>
      </c>
      <c r="M40" s="164"/>
      <c r="N40" s="164"/>
      <c r="O40" s="54"/>
      <c r="P40" s="52" t="s">
        <v>75</v>
      </c>
      <c r="Q40" s="54"/>
      <c r="R40" s="53" t="s">
        <v>78</v>
      </c>
      <c r="S40" s="54"/>
      <c r="T40" s="48"/>
    </row>
    <row r="41" spans="1:20" ht="22" customHeight="1">
      <c r="D41" s="51"/>
      <c r="E41" s="54"/>
      <c r="F41" s="51" t="s">
        <v>64</v>
      </c>
      <c r="G41" s="54"/>
      <c r="H41" s="54" t="s">
        <v>113</v>
      </c>
      <c r="I41" s="54"/>
      <c r="J41" s="51" t="s">
        <v>69</v>
      </c>
      <c r="K41" s="51"/>
      <c r="L41" s="53" t="s">
        <v>71</v>
      </c>
      <c r="O41" s="54"/>
      <c r="P41" s="53" t="s">
        <v>76</v>
      </c>
      <c r="Q41" s="54"/>
      <c r="R41" s="52" t="s">
        <v>79</v>
      </c>
      <c r="S41" s="54"/>
      <c r="T41" s="52" t="s">
        <v>81</v>
      </c>
    </row>
    <row r="42" spans="1:20" ht="22" customHeight="1">
      <c r="D42" s="136" t="s">
        <v>7</v>
      </c>
      <c r="E42" s="54"/>
      <c r="F42" s="51" t="s">
        <v>65</v>
      </c>
      <c r="G42" s="54"/>
      <c r="H42" s="54" t="s">
        <v>114</v>
      </c>
      <c r="I42" s="54"/>
      <c r="J42" s="53" t="s">
        <v>70</v>
      </c>
      <c r="K42" s="53"/>
      <c r="L42" s="53" t="s">
        <v>72</v>
      </c>
      <c r="M42" s="54"/>
      <c r="N42" s="51" t="s">
        <v>73</v>
      </c>
      <c r="O42" s="54"/>
      <c r="P42" s="52" t="s">
        <v>77</v>
      </c>
      <c r="Q42" s="54"/>
      <c r="R42" s="52" t="s">
        <v>80</v>
      </c>
      <c r="S42" s="54"/>
      <c r="T42" s="52" t="s">
        <v>82</v>
      </c>
    </row>
    <row r="43" spans="1:20" ht="22" customHeight="1">
      <c r="A43" s="45"/>
      <c r="B43" s="45"/>
      <c r="C43" s="45"/>
      <c r="D43" s="45"/>
      <c r="E43" s="45"/>
      <c r="F43" s="162" t="s">
        <v>9</v>
      </c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</row>
    <row r="44" spans="1:20" ht="22" customHeight="1">
      <c r="A44" s="24" t="s">
        <v>161</v>
      </c>
      <c r="B44" s="45"/>
      <c r="C44" s="45"/>
      <c r="D44" s="45"/>
      <c r="E44" s="138"/>
      <c r="F44" s="45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</row>
    <row r="45" spans="1:20" ht="22" customHeight="1">
      <c r="A45" s="45" t="s">
        <v>162</v>
      </c>
      <c r="B45" s="45"/>
      <c r="C45" s="45"/>
      <c r="D45" s="59"/>
      <c r="E45" s="138"/>
      <c r="F45" s="19">
        <v>300000000</v>
      </c>
      <c r="G45" s="27"/>
      <c r="H45" s="106">
        <v>137109509</v>
      </c>
      <c r="I45" s="27"/>
      <c r="J45" s="19">
        <v>130891299</v>
      </c>
      <c r="K45" s="19"/>
      <c r="L45" s="19">
        <v>5768303</v>
      </c>
      <c r="M45" s="27"/>
      <c r="N45" s="60">
        <v>87244245</v>
      </c>
      <c r="O45" s="27"/>
      <c r="P45" s="19">
        <v>661013356</v>
      </c>
      <c r="Q45" s="27"/>
      <c r="R45" s="60">
        <v>1841981</v>
      </c>
      <c r="S45" s="27"/>
      <c r="T45" s="19">
        <f>SUM(P45:R45)</f>
        <v>662855337</v>
      </c>
    </row>
    <row r="46" spans="1:20" ht="13.5" customHeight="1">
      <c r="A46" s="45"/>
      <c r="B46" s="45"/>
      <c r="C46" s="45"/>
      <c r="D46" s="59"/>
      <c r="E46" s="27"/>
      <c r="F46" s="19"/>
      <c r="G46" s="27"/>
      <c r="H46" s="19"/>
      <c r="I46" s="27"/>
      <c r="J46" s="19"/>
      <c r="K46" s="19"/>
      <c r="L46" s="19"/>
      <c r="M46" s="27"/>
      <c r="N46" s="60"/>
      <c r="O46" s="27"/>
      <c r="P46" s="19"/>
      <c r="Q46" s="27"/>
      <c r="R46" s="60"/>
      <c r="S46" s="27"/>
      <c r="T46" s="19"/>
    </row>
    <row r="47" spans="1:20" ht="22" customHeight="1">
      <c r="A47" s="61" t="s">
        <v>83</v>
      </c>
      <c r="B47" s="62"/>
      <c r="C47" s="45"/>
      <c r="D47" s="59"/>
      <c r="E47" s="27"/>
      <c r="F47" s="19"/>
      <c r="G47" s="27"/>
      <c r="H47" s="19"/>
      <c r="I47" s="27"/>
      <c r="J47" s="19"/>
      <c r="K47" s="19"/>
      <c r="L47" s="19"/>
      <c r="M47" s="27"/>
      <c r="N47" s="60"/>
      <c r="O47" s="27"/>
      <c r="P47" s="19"/>
      <c r="Q47" s="27"/>
      <c r="R47" s="60"/>
      <c r="S47" s="27"/>
      <c r="T47" s="19"/>
    </row>
    <row r="48" spans="1:20" ht="22" customHeight="1">
      <c r="A48" s="48" t="s">
        <v>112</v>
      </c>
      <c r="B48" s="149" t="s">
        <v>167</v>
      </c>
      <c r="C48" s="45"/>
      <c r="D48" s="59"/>
      <c r="E48" s="27"/>
      <c r="F48" s="21"/>
      <c r="G48" s="27"/>
      <c r="H48" s="21"/>
      <c r="I48" s="27"/>
      <c r="J48" s="21"/>
      <c r="K48" s="21"/>
      <c r="L48" s="21"/>
      <c r="M48" s="27"/>
      <c r="N48" s="64"/>
      <c r="O48" s="27"/>
      <c r="P48" s="21"/>
      <c r="Q48" s="27"/>
      <c r="R48" s="64"/>
      <c r="S48" s="27"/>
      <c r="T48" s="19"/>
    </row>
    <row r="49" spans="1:20" ht="22" customHeight="1">
      <c r="A49" s="48"/>
      <c r="B49" s="150" t="s">
        <v>168</v>
      </c>
      <c r="D49" s="59">
        <v>8</v>
      </c>
      <c r="E49" s="27"/>
      <c r="F49" s="15">
        <v>0</v>
      </c>
      <c r="G49" s="27"/>
      <c r="H49" s="15">
        <v>0</v>
      </c>
      <c r="I49" s="27"/>
      <c r="J49" s="15">
        <v>0</v>
      </c>
      <c r="K49" s="21"/>
      <c r="L49" s="15">
        <v>0</v>
      </c>
      <c r="M49" s="27"/>
      <c r="N49" s="15">
        <v>-24000000</v>
      </c>
      <c r="O49" s="27"/>
      <c r="P49" s="21">
        <f>SUM(L49:N49)</f>
        <v>-24000000</v>
      </c>
      <c r="Q49" s="27"/>
      <c r="R49" s="15">
        <v>0</v>
      </c>
      <c r="S49" s="27"/>
      <c r="T49" s="21">
        <f>SUM(P49:R49)</f>
        <v>-24000000</v>
      </c>
    </row>
    <row r="50" spans="1:20" ht="22" customHeight="1">
      <c r="A50" s="61" t="s">
        <v>84</v>
      </c>
      <c r="B50" s="48"/>
      <c r="C50" s="62"/>
      <c r="D50" s="59"/>
      <c r="E50" s="27"/>
      <c r="F50" s="20">
        <f>SUM(F49:F49)</f>
        <v>0</v>
      </c>
      <c r="G50" s="27"/>
      <c r="H50" s="20">
        <f>SUM(H49:H49)</f>
        <v>0</v>
      </c>
      <c r="I50" s="27"/>
      <c r="J50" s="20">
        <f>SUM(J49:J49)</f>
        <v>0</v>
      </c>
      <c r="K50" s="19"/>
      <c r="L50" s="20">
        <f>SUM(L49:L49)</f>
        <v>0</v>
      </c>
      <c r="M50" s="27"/>
      <c r="N50" s="20">
        <f>SUM(N49:N49)</f>
        <v>-24000000</v>
      </c>
      <c r="O50" s="27"/>
      <c r="P50" s="18">
        <f>SUM(P49:P49)</f>
        <v>-24000000</v>
      </c>
      <c r="Q50" s="27"/>
      <c r="R50" s="20">
        <f>SUM(R49:R49)</f>
        <v>0</v>
      </c>
      <c r="S50" s="27"/>
      <c r="T50" s="18">
        <f>SUM(T49:T49)</f>
        <v>-24000000</v>
      </c>
    </row>
    <row r="51" spans="1:20" ht="13.5" customHeight="1">
      <c r="A51" s="48"/>
      <c r="B51" s="48"/>
      <c r="C51" s="62"/>
      <c r="D51" s="59"/>
      <c r="E51" s="27"/>
      <c r="F51" s="21"/>
      <c r="G51" s="27"/>
      <c r="H51" s="21"/>
      <c r="I51" s="27"/>
      <c r="J51" s="21"/>
      <c r="K51" s="21"/>
      <c r="L51" s="21"/>
      <c r="M51" s="27"/>
      <c r="N51" s="64"/>
      <c r="O51" s="27"/>
      <c r="P51" s="21"/>
      <c r="Q51" s="27"/>
      <c r="R51" s="64"/>
      <c r="S51" s="27"/>
      <c r="T51" s="19"/>
    </row>
    <row r="52" spans="1:20" ht="22" hidden="1" customHeight="1">
      <c r="A52" s="63" t="s">
        <v>141</v>
      </c>
      <c r="D52" s="59"/>
      <c r="E52" s="27"/>
      <c r="F52" s="15"/>
      <c r="G52" s="27"/>
      <c r="H52" s="15"/>
      <c r="I52" s="27"/>
      <c r="J52" s="15"/>
      <c r="K52" s="21"/>
      <c r="L52" s="15"/>
      <c r="M52" s="27"/>
      <c r="N52" s="15"/>
      <c r="O52" s="27"/>
      <c r="P52" s="21"/>
      <c r="Q52" s="27"/>
      <c r="R52" s="15"/>
      <c r="S52" s="27"/>
      <c r="T52" s="21"/>
    </row>
    <row r="53" spans="1:20" ht="22" hidden="1" customHeight="1">
      <c r="A53" s="48"/>
      <c r="B53" s="62" t="s">
        <v>147</v>
      </c>
      <c r="C53" s="65"/>
      <c r="D53" s="59"/>
      <c r="E53" s="27"/>
      <c r="F53" s="15">
        <v>0</v>
      </c>
      <c r="G53" s="128"/>
      <c r="H53" s="15">
        <v>0</v>
      </c>
      <c r="I53" s="128"/>
      <c r="J53" s="15">
        <v>0</v>
      </c>
      <c r="K53" s="129"/>
      <c r="L53" s="15">
        <v>0</v>
      </c>
      <c r="M53" s="128"/>
      <c r="N53" s="15">
        <v>0</v>
      </c>
      <c r="O53" s="128"/>
      <c r="P53" s="15">
        <v>0</v>
      </c>
      <c r="Q53" s="27"/>
      <c r="R53" s="15"/>
      <c r="S53" s="27"/>
      <c r="T53" s="21">
        <f>SUM(P53:R53)</f>
        <v>0</v>
      </c>
    </row>
    <row r="54" spans="1:20" ht="22" hidden="1" customHeight="1">
      <c r="A54" s="63" t="s">
        <v>142</v>
      </c>
      <c r="D54" s="59"/>
      <c r="E54" s="27"/>
      <c r="F54" s="20">
        <f>SUM(F53:F53)</f>
        <v>0</v>
      </c>
      <c r="G54" s="27"/>
      <c r="H54" s="20">
        <f>SUM(H53:H53)</f>
        <v>0</v>
      </c>
      <c r="I54" s="27"/>
      <c r="J54" s="20">
        <f>SUM(J53:J53)</f>
        <v>0</v>
      </c>
      <c r="K54" s="21"/>
      <c r="L54" s="20">
        <f>SUM(L53:L53)</f>
        <v>0</v>
      </c>
      <c r="M54" s="27"/>
      <c r="N54" s="20">
        <f>SUM(N53:N53)</f>
        <v>0</v>
      </c>
      <c r="O54" s="27"/>
      <c r="P54" s="20">
        <f>SUM(P53:P53)</f>
        <v>0</v>
      </c>
      <c r="Q54" s="27"/>
      <c r="R54" s="20">
        <f>SUM(R53:R53)</f>
        <v>0</v>
      </c>
      <c r="S54" s="27"/>
      <c r="T54" s="20">
        <f>SUM(T53:T53)</f>
        <v>0</v>
      </c>
    </row>
    <row r="55" spans="1:20" ht="13.5" hidden="1" customHeight="1">
      <c r="A55" s="48"/>
      <c r="B55" s="48"/>
      <c r="C55" s="62"/>
      <c r="D55" s="59"/>
      <c r="E55" s="27"/>
      <c r="F55" s="21"/>
      <c r="G55" s="27"/>
      <c r="H55" s="21"/>
      <c r="I55" s="27"/>
      <c r="J55" s="21"/>
      <c r="K55" s="21"/>
      <c r="L55" s="21"/>
      <c r="M55" s="27"/>
      <c r="N55" s="64"/>
      <c r="O55" s="27"/>
      <c r="P55" s="21"/>
      <c r="Q55" s="27"/>
      <c r="R55" s="64"/>
      <c r="S55" s="27"/>
      <c r="T55" s="19"/>
    </row>
    <row r="56" spans="1:20" ht="22" customHeight="1">
      <c r="A56" s="61" t="s">
        <v>110</v>
      </c>
      <c r="B56" s="48"/>
      <c r="C56" s="62"/>
      <c r="D56" s="59"/>
      <c r="E56" s="27"/>
      <c r="F56" s="21"/>
      <c r="G56" s="27"/>
      <c r="H56" s="21"/>
      <c r="I56" s="27"/>
      <c r="J56" s="21"/>
      <c r="K56" s="21"/>
      <c r="L56" s="21"/>
      <c r="M56" s="27"/>
      <c r="N56" s="64"/>
      <c r="O56" s="27"/>
      <c r="P56" s="21"/>
      <c r="Q56" s="27"/>
      <c r="R56" s="64"/>
      <c r="S56" s="27"/>
      <c r="T56" s="19"/>
    </row>
    <row r="57" spans="1:20" ht="22" customHeight="1">
      <c r="A57" s="48"/>
      <c r="B57" s="65" t="s">
        <v>87</v>
      </c>
      <c r="C57" s="62"/>
      <c r="D57" s="59"/>
      <c r="E57" s="27"/>
      <c r="F57" s="15">
        <v>0</v>
      </c>
      <c r="G57" s="128"/>
      <c r="H57" s="15">
        <v>0</v>
      </c>
      <c r="I57" s="128"/>
      <c r="J57" s="15">
        <v>0</v>
      </c>
      <c r="K57" s="129"/>
      <c r="L57" s="15">
        <v>0</v>
      </c>
      <c r="M57" s="128"/>
      <c r="N57" s="15">
        <f>'PL 5-8'!D83</f>
        <v>22136933</v>
      </c>
      <c r="O57" s="128"/>
      <c r="P57" s="21">
        <f>SUM(L57:N57)</f>
        <v>22136933</v>
      </c>
      <c r="Q57" s="27"/>
      <c r="R57" s="64">
        <f>'PL 5-8'!D84</f>
        <v>210966</v>
      </c>
      <c r="S57" s="27"/>
      <c r="T57" s="21">
        <f>SUM(P57:R57)</f>
        <v>22347899</v>
      </c>
    </row>
    <row r="58" spans="1:20" ht="22" customHeight="1">
      <c r="B58" s="65" t="s">
        <v>62</v>
      </c>
      <c r="D58" s="66"/>
      <c r="E58" s="60"/>
      <c r="F58" s="15">
        <v>0</v>
      </c>
      <c r="G58" s="95"/>
      <c r="H58" s="15">
        <v>0</v>
      </c>
      <c r="I58" s="95"/>
      <c r="J58" s="15">
        <v>0</v>
      </c>
      <c r="K58" s="43"/>
      <c r="L58" s="15">
        <v>0</v>
      </c>
      <c r="M58" s="60"/>
      <c r="N58" s="15">
        <v>0</v>
      </c>
      <c r="O58" s="97"/>
      <c r="P58" s="15">
        <v>0</v>
      </c>
      <c r="Q58" s="43"/>
      <c r="R58" s="15">
        <v>0</v>
      </c>
      <c r="S58" s="66"/>
      <c r="T58" s="15">
        <v>0</v>
      </c>
    </row>
    <row r="59" spans="1:20" ht="22" customHeight="1">
      <c r="A59" s="61" t="s">
        <v>111</v>
      </c>
      <c r="B59" s="65"/>
      <c r="D59" s="66"/>
      <c r="E59" s="60"/>
      <c r="F59" s="20">
        <f>SUM(F57:F58)</f>
        <v>0</v>
      </c>
      <c r="G59" s="96"/>
      <c r="H59" s="20">
        <f>SUM(H57:H58)</f>
        <v>0</v>
      </c>
      <c r="I59" s="96"/>
      <c r="J59" s="20">
        <f>SUM(J57:J58)</f>
        <v>0</v>
      </c>
      <c r="K59" s="66"/>
      <c r="L59" s="20">
        <v>0</v>
      </c>
      <c r="M59" s="60"/>
      <c r="N59" s="20">
        <f>SUM(N57:N58)</f>
        <v>22136933</v>
      </c>
      <c r="O59" s="64"/>
      <c r="P59" s="20">
        <f>SUM(P57:P58)</f>
        <v>22136933</v>
      </c>
      <c r="Q59" s="64"/>
      <c r="R59" s="20">
        <f>SUM(R57:R58)</f>
        <v>210966</v>
      </c>
      <c r="S59" s="64"/>
      <c r="T59" s="20">
        <f>SUM(T57:T58)</f>
        <v>22347899</v>
      </c>
    </row>
    <row r="60" spans="1:20" ht="18.75" hidden="1" customHeight="1">
      <c r="A60" s="61"/>
      <c r="B60" s="65"/>
      <c r="D60" s="66"/>
      <c r="E60" s="60"/>
      <c r="F60" s="64"/>
      <c r="G60" s="60"/>
      <c r="H60" s="60"/>
      <c r="I60" s="60"/>
      <c r="J60" s="64"/>
      <c r="K60" s="64"/>
      <c r="L60" s="64"/>
      <c r="M60" s="60"/>
      <c r="N60" s="14"/>
      <c r="O60" s="64"/>
      <c r="P60" s="21"/>
      <c r="Q60" s="64"/>
      <c r="R60" s="14"/>
      <c r="S60" s="64"/>
      <c r="T60" s="19"/>
    </row>
    <row r="61" spans="1:20" ht="23.25" hidden="1" customHeight="1">
      <c r="A61" s="68" t="s">
        <v>0</v>
      </c>
      <c r="B61" s="65"/>
      <c r="D61" s="66"/>
      <c r="E61" s="60"/>
      <c r="F61" s="64">
        <v>0</v>
      </c>
      <c r="G61" s="60"/>
      <c r="H61" s="60"/>
      <c r="I61" s="60"/>
      <c r="J61" s="64">
        <v>0</v>
      </c>
      <c r="K61" s="64"/>
      <c r="L61" s="64">
        <v>0</v>
      </c>
      <c r="M61" s="60"/>
      <c r="N61" s="14">
        <v>0</v>
      </c>
      <c r="O61" s="64"/>
      <c r="P61" s="21">
        <v>0</v>
      </c>
      <c r="Q61" s="64"/>
      <c r="R61" s="14">
        <v>0</v>
      </c>
      <c r="S61" s="64"/>
      <c r="T61" s="19">
        <v>0</v>
      </c>
    </row>
    <row r="62" spans="1:20" ht="13.5" customHeight="1">
      <c r="D62" s="59"/>
      <c r="E62" s="60"/>
      <c r="F62" s="69"/>
      <c r="G62" s="70"/>
      <c r="H62" s="70"/>
      <c r="I62" s="70"/>
      <c r="J62" s="69"/>
      <c r="K62" s="69"/>
      <c r="L62" s="69"/>
      <c r="M62" s="70"/>
      <c r="N62" s="21"/>
      <c r="O62" s="69"/>
      <c r="P62" s="21"/>
      <c r="Q62" s="69"/>
      <c r="R62" s="21"/>
      <c r="S62" s="69"/>
      <c r="T62" s="21"/>
    </row>
    <row r="63" spans="1:20" ht="22" customHeight="1" thickBot="1">
      <c r="A63" s="45" t="s">
        <v>163</v>
      </c>
      <c r="B63" s="45"/>
      <c r="C63" s="45"/>
      <c r="D63" s="59"/>
      <c r="E63" s="27"/>
      <c r="F63" s="28">
        <f>F45+F50+F59</f>
        <v>300000000</v>
      </c>
      <c r="G63" s="27"/>
      <c r="H63" s="107">
        <f>H45+H50+H59</f>
        <v>137109509</v>
      </c>
      <c r="I63" s="27"/>
      <c r="J63" s="28">
        <f>J45+J50+J59</f>
        <v>130891299</v>
      </c>
      <c r="K63" s="19"/>
      <c r="L63" s="28">
        <f>L45+L50+L59</f>
        <v>5768303</v>
      </c>
      <c r="M63" s="27"/>
      <c r="N63" s="28">
        <f>N45+N50+N59+N54</f>
        <v>85381178</v>
      </c>
      <c r="O63" s="27"/>
      <c r="P63" s="28">
        <f>P45+P50+P59+P54</f>
        <v>659150289</v>
      </c>
      <c r="Q63" s="27"/>
      <c r="R63" s="28">
        <f>R45+R50+R59+R54</f>
        <v>2052947</v>
      </c>
      <c r="S63" s="27"/>
      <c r="T63" s="28">
        <f>T45+T50+T59+T54</f>
        <v>661203236</v>
      </c>
    </row>
    <row r="64" spans="1:20" ht="23.25" customHeight="1" thickTop="1"/>
    <row r="65" spans="20:20" ht="23.25" customHeight="1">
      <c r="T65" s="73">
        <f>T63-'BS 2-4'!D86</f>
        <v>0</v>
      </c>
    </row>
  </sheetData>
  <mergeCells count="6">
    <mergeCell ref="F43:T43"/>
    <mergeCell ref="F4:T4"/>
    <mergeCell ref="L7:N7"/>
    <mergeCell ref="F10:T10"/>
    <mergeCell ref="F37:T37"/>
    <mergeCell ref="L40:N40"/>
  </mergeCells>
  <pageMargins left="0.8" right="0.8" top="0.48" bottom="0.5" header="0.5" footer="0.4"/>
  <pageSetup paperSize="9" scale="78" firstPageNumber="9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Q50"/>
  <sheetViews>
    <sheetView view="pageBreakPreview" topLeftCell="A33" zoomScale="120" zoomScaleNormal="90" zoomScaleSheetLayoutView="120" workbookViewId="0">
      <selection activeCell="L39" sqref="L39"/>
    </sheetView>
  </sheetViews>
  <sheetFormatPr defaultColWidth="9.09765625" defaultRowHeight="23.25" customHeight="1"/>
  <cols>
    <col min="1" max="2" width="2.3984375" style="55" customWidth="1"/>
    <col min="3" max="3" width="52" style="55" customWidth="1"/>
    <col min="4" max="4" width="7.8984375" style="55" customWidth="1"/>
    <col min="5" max="5" width="1.09765625" style="56" customWidth="1"/>
    <col min="6" max="6" width="15.09765625" style="55" customWidth="1"/>
    <col min="7" max="7" width="1.09765625" style="55" customWidth="1"/>
    <col min="8" max="8" width="15.09765625" style="55" customWidth="1"/>
    <col min="9" max="9" width="1.09765625" style="56" customWidth="1"/>
    <col min="10" max="10" width="15.09765625" style="57" customWidth="1"/>
    <col min="11" max="11" width="1.09765625" style="56" customWidth="1"/>
    <col min="12" max="12" width="16.3984375" style="57" customWidth="1"/>
    <col min="13" max="13" width="1.09765625" style="56" customWidth="1"/>
    <col min="14" max="14" width="15.09765625" style="73" customWidth="1"/>
    <col min="15" max="15" width="13.3984375" style="48" customWidth="1"/>
    <col min="16" max="16" width="15.09765625" style="48" bestFit="1" customWidth="1"/>
    <col min="17" max="17" width="12.8984375" style="48" customWidth="1"/>
    <col min="18" max="16384" width="9.09765625" style="48"/>
  </cols>
  <sheetData>
    <row r="1" spans="1:14" ht="21.5" customHeight="1">
      <c r="A1" s="30" t="s">
        <v>2</v>
      </c>
      <c r="B1" s="45"/>
      <c r="C1" s="45"/>
      <c r="D1" s="45"/>
      <c r="E1" s="46"/>
      <c r="F1" s="45"/>
      <c r="G1" s="45"/>
      <c r="H1" s="45"/>
      <c r="I1" s="46"/>
      <c r="J1" s="47"/>
      <c r="K1" s="46"/>
      <c r="L1" s="47"/>
      <c r="M1" s="46"/>
      <c r="N1" s="47"/>
    </row>
    <row r="2" spans="1:14" ht="21.5" customHeight="1">
      <c r="A2" s="100" t="s">
        <v>86</v>
      </c>
      <c r="B2" s="46"/>
      <c r="C2" s="46"/>
      <c r="D2" s="46"/>
      <c r="E2" s="46"/>
      <c r="F2" s="46"/>
      <c r="G2" s="46"/>
      <c r="H2" s="46"/>
      <c r="I2" s="46"/>
      <c r="J2" s="49"/>
      <c r="K2" s="49"/>
      <c r="L2" s="49"/>
      <c r="M2" s="49"/>
      <c r="N2" s="49"/>
    </row>
    <row r="3" spans="1:14" ht="21.5" customHeight="1">
      <c r="A3" s="46"/>
      <c r="B3" s="46"/>
      <c r="C3" s="46"/>
      <c r="D3" s="46"/>
      <c r="E3" s="46"/>
      <c r="F3" s="46"/>
      <c r="G3" s="46"/>
      <c r="H3" s="46"/>
      <c r="I3" s="46"/>
      <c r="J3" s="49"/>
      <c r="K3" s="49"/>
      <c r="L3" s="49"/>
      <c r="M3" s="49"/>
      <c r="N3" s="49"/>
    </row>
    <row r="4" spans="1:14" ht="21.5" customHeight="1">
      <c r="A4" s="46"/>
      <c r="B4" s="46"/>
      <c r="C4" s="46"/>
      <c r="D4" s="46"/>
      <c r="E4" s="46"/>
      <c r="F4" s="163" t="s">
        <v>88</v>
      </c>
      <c r="G4" s="163"/>
      <c r="H4" s="163"/>
      <c r="I4" s="163"/>
      <c r="J4" s="163"/>
      <c r="K4" s="163"/>
      <c r="L4" s="163"/>
      <c r="M4" s="163"/>
      <c r="N4" s="163"/>
    </row>
    <row r="5" spans="1:14" ht="21.5" customHeight="1">
      <c r="A5" s="45"/>
      <c r="B5" s="45"/>
      <c r="C5" s="45"/>
      <c r="D5" s="53"/>
      <c r="E5" s="50"/>
      <c r="F5" s="53" t="s">
        <v>63</v>
      </c>
      <c r="G5" s="53"/>
      <c r="H5" s="53"/>
      <c r="I5" s="50"/>
      <c r="J5" s="164" t="s">
        <v>41</v>
      </c>
      <c r="K5" s="164"/>
      <c r="L5" s="164"/>
      <c r="M5" s="54"/>
      <c r="N5" s="48"/>
    </row>
    <row r="6" spans="1:14" ht="21.5" customHeight="1">
      <c r="D6" s="51"/>
      <c r="E6" s="54"/>
      <c r="F6" s="51" t="s">
        <v>64</v>
      </c>
      <c r="G6" s="51"/>
      <c r="H6" s="54" t="s">
        <v>113</v>
      </c>
      <c r="I6" s="54"/>
      <c r="J6" s="53" t="s">
        <v>71</v>
      </c>
      <c r="M6" s="54"/>
      <c r="N6" s="52" t="s">
        <v>81</v>
      </c>
    </row>
    <row r="7" spans="1:14" ht="21.5" customHeight="1">
      <c r="D7" s="7"/>
      <c r="E7" s="54"/>
      <c r="F7" s="51" t="s">
        <v>65</v>
      </c>
      <c r="G7" s="51"/>
      <c r="H7" s="54" t="s">
        <v>114</v>
      </c>
      <c r="I7" s="54"/>
      <c r="J7" s="53" t="s">
        <v>72</v>
      </c>
      <c r="K7" s="54"/>
      <c r="L7" s="51" t="s">
        <v>73</v>
      </c>
      <c r="M7" s="54"/>
      <c r="N7" s="52" t="s">
        <v>82</v>
      </c>
    </row>
    <row r="8" spans="1:14" ht="21.5" customHeight="1">
      <c r="A8" s="45"/>
      <c r="B8" s="45"/>
      <c r="C8" s="45"/>
      <c r="D8" s="45"/>
      <c r="E8" s="45"/>
      <c r="F8" s="162" t="s">
        <v>9</v>
      </c>
      <c r="G8" s="162"/>
      <c r="H8" s="162"/>
      <c r="I8" s="162"/>
      <c r="J8" s="162"/>
      <c r="K8" s="162"/>
      <c r="L8" s="162"/>
      <c r="M8" s="162"/>
      <c r="N8" s="162"/>
    </row>
    <row r="9" spans="1:14" ht="21.5" customHeight="1">
      <c r="A9" s="24" t="s">
        <v>131</v>
      </c>
      <c r="B9" s="45"/>
      <c r="C9" s="45"/>
      <c r="D9" s="45"/>
      <c r="E9" s="58"/>
      <c r="F9" s="45"/>
      <c r="G9" s="45"/>
      <c r="H9" s="45"/>
      <c r="I9" s="58"/>
      <c r="J9" s="58"/>
      <c r="K9" s="58"/>
      <c r="L9" s="58"/>
      <c r="M9" s="105"/>
      <c r="N9" s="58"/>
    </row>
    <row r="10" spans="1:14" ht="21.5" customHeight="1">
      <c r="A10" s="45" t="s">
        <v>132</v>
      </c>
      <c r="B10" s="45"/>
      <c r="C10" s="45"/>
      <c r="D10" s="59"/>
      <c r="E10" s="58"/>
      <c r="F10" s="19">
        <v>300000000</v>
      </c>
      <c r="G10" s="19"/>
      <c r="H10" s="104">
        <v>137109509</v>
      </c>
      <c r="I10" s="27"/>
      <c r="J10" s="19">
        <v>1518303</v>
      </c>
      <c r="K10" s="27"/>
      <c r="L10" s="17">
        <v>127710366</v>
      </c>
      <c r="M10" s="27"/>
      <c r="N10" s="19">
        <f>SUM(F10:L10)</f>
        <v>566338178</v>
      </c>
    </row>
    <row r="11" spans="1:14" ht="13.5" customHeight="1">
      <c r="A11" s="45"/>
      <c r="B11" s="45"/>
      <c r="C11" s="45"/>
      <c r="D11" s="59"/>
      <c r="E11" s="27"/>
      <c r="F11" s="19"/>
      <c r="G11" s="19"/>
      <c r="H11" s="19"/>
      <c r="I11" s="27"/>
      <c r="J11" s="19"/>
      <c r="K11" s="27"/>
      <c r="L11" s="17"/>
      <c r="M11" s="27"/>
      <c r="N11" s="19"/>
    </row>
    <row r="12" spans="1:14" ht="21.5" customHeight="1">
      <c r="A12" s="61" t="s">
        <v>83</v>
      </c>
      <c r="B12" s="62"/>
      <c r="C12" s="45"/>
      <c r="D12" s="59"/>
      <c r="E12" s="27"/>
      <c r="F12" s="19"/>
      <c r="G12" s="19"/>
      <c r="H12" s="19"/>
      <c r="I12" s="27"/>
      <c r="J12" s="19"/>
      <c r="K12" s="27"/>
      <c r="L12" s="17"/>
      <c r="M12" s="27"/>
      <c r="N12" s="19"/>
    </row>
    <row r="13" spans="1:14" ht="21.5" customHeight="1">
      <c r="A13" s="48" t="s">
        <v>112</v>
      </c>
      <c r="B13" s="63" t="s">
        <v>135</v>
      </c>
      <c r="C13" s="45"/>
      <c r="D13" s="59"/>
      <c r="E13" s="27"/>
      <c r="F13" s="21"/>
      <c r="G13" s="21"/>
      <c r="H13" s="21"/>
      <c r="I13" s="27"/>
      <c r="J13" s="21"/>
      <c r="K13" s="27"/>
      <c r="L13" s="66"/>
      <c r="M13" s="27"/>
      <c r="N13" s="19"/>
    </row>
    <row r="14" spans="1:14" ht="21.5" customHeight="1">
      <c r="A14" s="48"/>
      <c r="B14" s="150" t="s">
        <v>168</v>
      </c>
      <c r="D14" s="59"/>
      <c r="E14" s="27"/>
      <c r="F14" s="43">
        <v>0</v>
      </c>
      <c r="G14" s="21"/>
      <c r="H14" s="43">
        <v>0</v>
      </c>
      <c r="I14" s="27"/>
      <c r="J14" s="104">
        <v>0</v>
      </c>
      <c r="K14" s="27"/>
      <c r="L14" s="21">
        <v>-24000000</v>
      </c>
      <c r="M14" s="27"/>
      <c r="N14" s="21">
        <f>SUM(F14:L14)</f>
        <v>-24000000</v>
      </c>
    </row>
    <row r="15" spans="1:14" ht="21.5" customHeight="1">
      <c r="A15" s="61" t="s">
        <v>84</v>
      </c>
      <c r="B15" s="48"/>
      <c r="C15" s="62"/>
      <c r="D15" s="59"/>
      <c r="E15" s="27"/>
      <c r="F15" s="20">
        <f>SUM(F14:F14)</f>
        <v>0</v>
      </c>
      <c r="G15" s="104"/>
      <c r="H15" s="20">
        <f>SUM(H14:H14)</f>
        <v>0</v>
      </c>
      <c r="I15" s="27"/>
      <c r="J15" s="20">
        <f>SUM(J14:J14)</f>
        <v>0</v>
      </c>
      <c r="K15" s="27"/>
      <c r="L15" s="20">
        <f>SUM(L14:L14)</f>
        <v>-24000000</v>
      </c>
      <c r="M15" s="27"/>
      <c r="N15" s="20">
        <f>SUM(N14:N14)</f>
        <v>-24000000</v>
      </c>
    </row>
    <row r="16" spans="1:14" ht="13.5" customHeight="1">
      <c r="A16" s="48"/>
      <c r="B16" s="48"/>
      <c r="C16" s="62"/>
      <c r="D16" s="59"/>
      <c r="E16" s="27"/>
      <c r="F16" s="21"/>
      <c r="G16" s="21"/>
      <c r="H16" s="21"/>
      <c r="I16" s="27"/>
      <c r="J16" s="21"/>
      <c r="K16" s="27"/>
      <c r="L16" s="66"/>
      <c r="M16" s="27"/>
      <c r="N16" s="19"/>
    </row>
    <row r="17" spans="1:17" ht="21.5" customHeight="1">
      <c r="A17" s="61" t="s">
        <v>110</v>
      </c>
      <c r="B17" s="48"/>
      <c r="C17" s="62"/>
      <c r="D17" s="59"/>
      <c r="E17" s="27"/>
      <c r="F17" s="21"/>
      <c r="G17" s="21"/>
      <c r="H17" s="21"/>
      <c r="I17" s="27"/>
      <c r="J17" s="21"/>
      <c r="K17" s="27"/>
      <c r="L17" s="66"/>
      <c r="M17" s="27"/>
      <c r="N17" s="19"/>
    </row>
    <row r="18" spans="1:17" ht="21.5" customHeight="1">
      <c r="A18" s="48"/>
      <c r="B18" s="65" t="s">
        <v>87</v>
      </c>
      <c r="C18" s="62"/>
      <c r="D18" s="59"/>
      <c r="E18" s="27"/>
      <c r="F18" s="15">
        <v>0</v>
      </c>
      <c r="G18" s="15"/>
      <c r="H18" s="15">
        <v>0</v>
      </c>
      <c r="I18" s="98"/>
      <c r="J18" s="15">
        <v>0</v>
      </c>
      <c r="K18" s="27"/>
      <c r="L18" s="15">
        <f>'PL 5-8'!J80</f>
        <v>60442693</v>
      </c>
      <c r="M18" s="27"/>
      <c r="N18" s="21">
        <f>SUM(F18:L18)</f>
        <v>60442693</v>
      </c>
    </row>
    <row r="19" spans="1:17" ht="21.5" customHeight="1">
      <c r="B19" s="65" t="s">
        <v>62</v>
      </c>
      <c r="D19" s="66"/>
      <c r="E19" s="60"/>
      <c r="F19" s="15">
        <v>0</v>
      </c>
      <c r="G19" s="15"/>
      <c r="H19" s="15">
        <v>0</v>
      </c>
      <c r="I19" s="66"/>
      <c r="J19" s="15">
        <v>0</v>
      </c>
      <c r="K19" s="60"/>
      <c r="L19" s="15">
        <v>0</v>
      </c>
      <c r="M19" s="64"/>
      <c r="N19" s="15">
        <f>SUM(F19:L19)</f>
        <v>0</v>
      </c>
      <c r="O19" s="67"/>
      <c r="P19" s="6"/>
    </row>
    <row r="20" spans="1:17" ht="21.5" customHeight="1">
      <c r="A20" s="61" t="s">
        <v>111</v>
      </c>
      <c r="B20" s="65"/>
      <c r="D20" s="66"/>
      <c r="E20" s="60"/>
      <c r="F20" s="20">
        <f>SUM(F18:F19)</f>
        <v>0</v>
      </c>
      <c r="G20" s="104"/>
      <c r="H20" s="20">
        <f>SUM(H18:H19)</f>
        <v>0</v>
      </c>
      <c r="I20" s="66"/>
      <c r="J20" s="20">
        <f>SUM(J18:J19)</f>
        <v>0</v>
      </c>
      <c r="K20" s="60"/>
      <c r="L20" s="20">
        <f>SUM(L18:L19)</f>
        <v>60442693</v>
      </c>
      <c r="M20" s="64"/>
      <c r="N20" s="20">
        <f>SUM(N18:N19)</f>
        <v>60442693</v>
      </c>
      <c r="O20" s="67"/>
      <c r="P20" s="6"/>
    </row>
    <row r="21" spans="1:17" ht="18.75" hidden="1" customHeight="1">
      <c r="A21" s="61"/>
      <c r="B21" s="65"/>
      <c r="D21" s="66"/>
      <c r="E21" s="60"/>
      <c r="F21" s="66"/>
      <c r="G21" s="66"/>
      <c r="H21" s="66"/>
      <c r="I21" s="60"/>
      <c r="J21" s="66"/>
      <c r="K21" s="60"/>
      <c r="L21" s="14"/>
      <c r="M21" s="64"/>
      <c r="N21" s="19"/>
      <c r="O21" s="67"/>
      <c r="P21" s="6"/>
    </row>
    <row r="22" spans="1:17" ht="23.25" hidden="1" customHeight="1">
      <c r="A22" s="68" t="s">
        <v>0</v>
      </c>
      <c r="B22" s="65"/>
      <c r="D22" s="66"/>
      <c r="E22" s="60"/>
      <c r="F22" s="66">
        <v>0</v>
      </c>
      <c r="G22" s="66"/>
      <c r="H22" s="66"/>
      <c r="I22" s="60"/>
      <c r="J22" s="66">
        <v>0</v>
      </c>
      <c r="K22" s="60"/>
      <c r="L22" s="14">
        <v>0</v>
      </c>
      <c r="M22" s="64"/>
      <c r="N22" s="19">
        <v>0</v>
      </c>
      <c r="O22" s="67"/>
      <c r="P22" s="6"/>
    </row>
    <row r="23" spans="1:17" ht="13.5" customHeight="1">
      <c r="D23" s="59"/>
      <c r="E23" s="60"/>
      <c r="F23" s="74"/>
      <c r="G23" s="74"/>
      <c r="H23" s="74"/>
      <c r="I23" s="70"/>
      <c r="J23" s="74"/>
      <c r="K23" s="70"/>
      <c r="L23" s="21"/>
      <c r="M23" s="69"/>
      <c r="N23" s="21"/>
      <c r="O23" s="67"/>
      <c r="P23" s="6"/>
    </row>
    <row r="24" spans="1:17" ht="21.5" customHeight="1" thickBot="1">
      <c r="A24" s="45" t="s">
        <v>133</v>
      </c>
      <c r="B24" s="45"/>
      <c r="C24" s="45"/>
      <c r="D24" s="59"/>
      <c r="E24" s="27"/>
      <c r="F24" s="28">
        <f>F10+F15</f>
        <v>300000000</v>
      </c>
      <c r="G24" s="19"/>
      <c r="H24" s="28">
        <f>H10+H15</f>
        <v>137109509</v>
      </c>
      <c r="I24" s="27"/>
      <c r="J24" s="28">
        <f>J10</f>
        <v>1518303</v>
      </c>
      <c r="K24" s="27"/>
      <c r="L24" s="28">
        <f>L118+L10+L15+L20</f>
        <v>164153059</v>
      </c>
      <c r="M24" s="27"/>
      <c r="N24" s="28">
        <f>N118+N10+N15+N20</f>
        <v>602780871</v>
      </c>
      <c r="O24" s="71"/>
      <c r="P24" s="6"/>
      <c r="Q24" s="71"/>
    </row>
    <row r="25" spans="1:17" ht="21.5" customHeight="1" thickTop="1">
      <c r="A25" s="30" t="s">
        <v>2</v>
      </c>
      <c r="B25" s="45"/>
      <c r="C25" s="45"/>
      <c r="D25" s="45"/>
      <c r="E25" s="46"/>
      <c r="F25" s="45"/>
      <c r="G25" s="45"/>
      <c r="H25" s="45"/>
      <c r="I25" s="46"/>
      <c r="J25" s="47"/>
      <c r="K25" s="46"/>
      <c r="L25" s="47"/>
      <c r="M25" s="46"/>
      <c r="N25" s="47"/>
    </row>
    <row r="26" spans="1:17" ht="21.5" customHeight="1">
      <c r="A26" s="100" t="s">
        <v>86</v>
      </c>
      <c r="B26" s="46"/>
      <c r="C26" s="46"/>
      <c r="D26" s="46"/>
      <c r="E26" s="46"/>
      <c r="F26" s="46"/>
      <c r="G26" s="46"/>
      <c r="H26" s="46"/>
      <c r="I26" s="46"/>
      <c r="J26" s="49"/>
      <c r="K26" s="49"/>
      <c r="L26" s="49"/>
      <c r="M26" s="49"/>
      <c r="N26" s="49"/>
    </row>
    <row r="27" spans="1:17" ht="21.5" customHeight="1">
      <c r="A27" s="46"/>
      <c r="B27" s="46"/>
      <c r="C27" s="46"/>
      <c r="D27" s="46"/>
      <c r="E27" s="46"/>
      <c r="F27" s="46"/>
      <c r="G27" s="46"/>
      <c r="H27" s="46"/>
      <c r="I27" s="46"/>
      <c r="J27" s="49"/>
      <c r="K27" s="49"/>
      <c r="L27" s="49"/>
      <c r="M27" s="49"/>
      <c r="N27" s="49"/>
    </row>
    <row r="28" spans="1:17" ht="21.5" customHeight="1">
      <c r="A28" s="46"/>
      <c r="B28" s="46"/>
      <c r="C28" s="46"/>
      <c r="D28" s="46"/>
      <c r="E28" s="46"/>
      <c r="F28" s="163" t="s">
        <v>88</v>
      </c>
      <c r="G28" s="163"/>
      <c r="H28" s="163"/>
      <c r="I28" s="163"/>
      <c r="J28" s="163"/>
      <c r="K28" s="163"/>
      <c r="L28" s="163"/>
      <c r="M28" s="163"/>
      <c r="N28" s="163"/>
    </row>
    <row r="29" spans="1:17" ht="21.5" customHeight="1">
      <c r="A29" s="45"/>
      <c r="B29" s="45"/>
      <c r="C29" s="45"/>
      <c r="D29" s="53"/>
      <c r="E29" s="50"/>
      <c r="F29" s="53" t="s">
        <v>63</v>
      </c>
      <c r="G29" s="53"/>
      <c r="H29" s="53"/>
      <c r="I29" s="50"/>
      <c r="J29" s="164" t="s">
        <v>41</v>
      </c>
      <c r="K29" s="164"/>
      <c r="L29" s="164"/>
      <c r="M29" s="54"/>
      <c r="N29" s="48"/>
    </row>
    <row r="30" spans="1:17" ht="21.5" customHeight="1">
      <c r="D30" s="51"/>
      <c r="E30" s="54"/>
      <c r="F30" s="51" t="s">
        <v>64</v>
      </c>
      <c r="G30" s="51"/>
      <c r="H30" s="54" t="s">
        <v>113</v>
      </c>
      <c r="I30" s="54"/>
      <c r="J30" s="53" t="s">
        <v>71</v>
      </c>
      <c r="M30" s="54"/>
      <c r="N30" s="52" t="s">
        <v>81</v>
      </c>
    </row>
    <row r="31" spans="1:17" ht="21.5" customHeight="1">
      <c r="D31" s="136" t="s">
        <v>7</v>
      </c>
      <c r="E31" s="54"/>
      <c r="F31" s="51" t="s">
        <v>65</v>
      </c>
      <c r="G31" s="51"/>
      <c r="H31" s="54" t="s">
        <v>114</v>
      </c>
      <c r="I31" s="54"/>
      <c r="J31" s="53" t="s">
        <v>72</v>
      </c>
      <c r="K31" s="54"/>
      <c r="L31" s="51" t="s">
        <v>73</v>
      </c>
      <c r="M31" s="54"/>
      <c r="N31" s="52" t="s">
        <v>82</v>
      </c>
    </row>
    <row r="32" spans="1:17" ht="21.5" customHeight="1">
      <c r="A32" s="45"/>
      <c r="B32" s="45"/>
      <c r="C32" s="45"/>
      <c r="D32" s="45"/>
      <c r="E32" s="45"/>
      <c r="F32" s="162" t="s">
        <v>9</v>
      </c>
      <c r="G32" s="162"/>
      <c r="H32" s="162"/>
      <c r="I32" s="162"/>
      <c r="J32" s="162"/>
      <c r="K32" s="162"/>
      <c r="L32" s="162"/>
      <c r="M32" s="162"/>
      <c r="N32" s="162"/>
    </row>
    <row r="33" spans="1:17" ht="21.5" customHeight="1">
      <c r="A33" s="24" t="s">
        <v>161</v>
      </c>
      <c r="B33" s="45"/>
      <c r="C33" s="45"/>
      <c r="D33" s="45"/>
      <c r="E33" s="138"/>
      <c r="F33" s="45"/>
      <c r="G33" s="45"/>
      <c r="H33" s="45"/>
      <c r="I33" s="138"/>
      <c r="J33" s="138"/>
      <c r="K33" s="138"/>
      <c r="L33" s="138"/>
      <c r="M33" s="138"/>
      <c r="N33" s="138"/>
    </row>
    <row r="34" spans="1:17" ht="21.5" customHeight="1">
      <c r="A34" s="45" t="s">
        <v>162</v>
      </c>
      <c r="B34" s="45"/>
      <c r="C34" s="45"/>
      <c r="D34" s="59"/>
      <c r="E34" s="138"/>
      <c r="F34" s="19">
        <v>300000000</v>
      </c>
      <c r="G34" s="19"/>
      <c r="H34" s="104">
        <v>137109509</v>
      </c>
      <c r="I34" s="27"/>
      <c r="J34" s="19">
        <v>5768303</v>
      </c>
      <c r="K34" s="27"/>
      <c r="L34" s="17">
        <v>183334163</v>
      </c>
      <c r="M34" s="27"/>
      <c r="N34" s="19">
        <f>SUM(F34:L34)</f>
        <v>626211975</v>
      </c>
    </row>
    <row r="35" spans="1:17" ht="13.5" customHeight="1">
      <c r="A35" s="45"/>
      <c r="B35" s="45"/>
      <c r="C35" s="45"/>
      <c r="D35" s="59"/>
      <c r="E35" s="27"/>
      <c r="F35" s="19"/>
      <c r="G35" s="19"/>
      <c r="H35" s="19"/>
      <c r="I35" s="27"/>
      <c r="J35" s="19"/>
      <c r="K35" s="27"/>
      <c r="L35" s="17"/>
      <c r="M35" s="27"/>
      <c r="N35" s="19"/>
    </row>
    <row r="36" spans="1:17" ht="21.5" customHeight="1">
      <c r="A36" s="61" t="s">
        <v>83</v>
      </c>
      <c r="B36" s="62"/>
      <c r="C36" s="45"/>
      <c r="D36" s="59"/>
      <c r="E36" s="27"/>
      <c r="F36" s="19"/>
      <c r="G36" s="19"/>
      <c r="H36" s="19"/>
      <c r="I36" s="27"/>
      <c r="J36" s="19"/>
      <c r="K36" s="27"/>
      <c r="L36" s="17"/>
      <c r="M36" s="27"/>
      <c r="N36" s="19"/>
    </row>
    <row r="37" spans="1:17" ht="21.5" customHeight="1">
      <c r="A37" s="48" t="s">
        <v>112</v>
      </c>
      <c r="B37" s="63" t="s">
        <v>135</v>
      </c>
      <c r="C37" s="45"/>
      <c r="D37" s="59"/>
      <c r="E37" s="27"/>
      <c r="F37" s="21"/>
      <c r="G37" s="21"/>
      <c r="H37" s="21"/>
      <c r="I37" s="27"/>
      <c r="J37" s="21"/>
      <c r="K37" s="27"/>
      <c r="L37" s="66"/>
      <c r="M37" s="27"/>
      <c r="N37" s="19"/>
    </row>
    <row r="38" spans="1:17" ht="21.5" customHeight="1">
      <c r="A38" s="48"/>
      <c r="B38" s="150" t="s">
        <v>168</v>
      </c>
      <c r="D38" s="59">
        <v>8</v>
      </c>
      <c r="E38" s="27"/>
      <c r="F38" s="43">
        <v>0</v>
      </c>
      <c r="G38" s="21"/>
      <c r="H38" s="43">
        <v>0</v>
      </c>
      <c r="I38" s="27"/>
      <c r="J38" s="104">
        <v>0</v>
      </c>
      <c r="K38" s="27"/>
      <c r="L38" s="21">
        <v>-24000000</v>
      </c>
      <c r="M38" s="27"/>
      <c r="N38" s="21">
        <f>SUM(F38:L38)</f>
        <v>-24000000</v>
      </c>
    </row>
    <row r="39" spans="1:17" ht="21.5" customHeight="1">
      <c r="A39" s="61" t="s">
        <v>84</v>
      </c>
      <c r="B39" s="48"/>
      <c r="C39" s="62"/>
      <c r="D39" s="59"/>
      <c r="E39" s="27"/>
      <c r="F39" s="20">
        <f>SUM(F38:F38)</f>
        <v>0</v>
      </c>
      <c r="G39" s="104"/>
      <c r="H39" s="20">
        <f>SUM(H38:H38)</f>
        <v>0</v>
      </c>
      <c r="I39" s="27"/>
      <c r="J39" s="20">
        <f>SUM(J38:J38)</f>
        <v>0</v>
      </c>
      <c r="K39" s="27"/>
      <c r="L39" s="20">
        <f>SUM(L38:L38)</f>
        <v>-24000000</v>
      </c>
      <c r="M39" s="27"/>
      <c r="N39" s="20">
        <f>SUM(N38:N38)</f>
        <v>-24000000</v>
      </c>
    </row>
    <row r="40" spans="1:17" ht="13.5" customHeight="1">
      <c r="A40" s="48"/>
      <c r="B40" s="48"/>
      <c r="C40" s="62"/>
      <c r="D40" s="59"/>
      <c r="E40" s="27"/>
      <c r="F40" s="21"/>
      <c r="G40" s="21"/>
      <c r="H40" s="21"/>
      <c r="I40" s="27"/>
      <c r="J40" s="21"/>
      <c r="K40" s="27"/>
      <c r="L40" s="66"/>
      <c r="M40" s="27"/>
      <c r="N40" s="19"/>
    </row>
    <row r="41" spans="1:17" ht="21.5" customHeight="1">
      <c r="A41" s="61" t="s">
        <v>110</v>
      </c>
      <c r="B41" s="48"/>
      <c r="C41" s="62"/>
      <c r="D41" s="59"/>
      <c r="E41" s="27"/>
      <c r="F41" s="21"/>
      <c r="G41" s="21"/>
      <c r="H41" s="21"/>
      <c r="I41" s="27"/>
      <c r="J41" s="21"/>
      <c r="K41" s="27"/>
      <c r="L41" s="66"/>
      <c r="M41" s="27"/>
      <c r="N41" s="19"/>
    </row>
    <row r="42" spans="1:17" ht="21.5" customHeight="1">
      <c r="A42" s="48"/>
      <c r="B42" s="65" t="s">
        <v>87</v>
      </c>
      <c r="C42" s="62"/>
      <c r="D42" s="59"/>
      <c r="E42" s="27"/>
      <c r="F42" s="15">
        <v>0</v>
      </c>
      <c r="G42" s="15"/>
      <c r="H42" s="15">
        <v>0</v>
      </c>
      <c r="I42" s="98"/>
      <c r="J42" s="15">
        <v>0</v>
      </c>
      <c r="K42" s="27"/>
      <c r="L42" s="15">
        <f>'PL 5-8'!H80</f>
        <v>1398180</v>
      </c>
      <c r="M42" s="27"/>
      <c r="N42" s="21">
        <f>SUM(F42:L42)</f>
        <v>1398180</v>
      </c>
    </row>
    <row r="43" spans="1:17" ht="21.5" customHeight="1">
      <c r="B43" s="65" t="s">
        <v>62</v>
      </c>
      <c r="D43" s="66"/>
      <c r="E43" s="60"/>
      <c r="F43" s="15">
        <v>0</v>
      </c>
      <c r="G43" s="15"/>
      <c r="H43" s="15">
        <v>0</v>
      </c>
      <c r="I43" s="66"/>
      <c r="J43" s="15">
        <v>0</v>
      </c>
      <c r="K43" s="60"/>
      <c r="L43" s="15">
        <v>0</v>
      </c>
      <c r="M43" s="64"/>
      <c r="N43" s="15">
        <f>SUM(F43:L43)</f>
        <v>0</v>
      </c>
      <c r="O43" s="67"/>
      <c r="P43" s="6"/>
    </row>
    <row r="44" spans="1:17" ht="21.5" customHeight="1">
      <c r="A44" s="61" t="s">
        <v>111</v>
      </c>
      <c r="B44" s="65"/>
      <c r="D44" s="66"/>
      <c r="E44" s="60"/>
      <c r="F44" s="20">
        <f>SUM(F42:F43)</f>
        <v>0</v>
      </c>
      <c r="G44" s="104"/>
      <c r="H44" s="20">
        <f>SUM(H42:H43)</f>
        <v>0</v>
      </c>
      <c r="I44" s="66"/>
      <c r="J44" s="20">
        <f>SUM(J42:J43)</f>
        <v>0</v>
      </c>
      <c r="K44" s="60"/>
      <c r="L44" s="20">
        <f>SUM(L42:L43)</f>
        <v>1398180</v>
      </c>
      <c r="M44" s="64"/>
      <c r="N44" s="20">
        <f>SUM(N42:N43)</f>
        <v>1398180</v>
      </c>
      <c r="O44" s="67"/>
      <c r="P44" s="6"/>
    </row>
    <row r="45" spans="1:17" ht="18.75" hidden="1" customHeight="1">
      <c r="A45" s="61"/>
      <c r="B45" s="65"/>
      <c r="D45" s="66"/>
      <c r="E45" s="60"/>
      <c r="F45" s="66"/>
      <c r="G45" s="66"/>
      <c r="H45" s="66"/>
      <c r="I45" s="60"/>
      <c r="J45" s="66"/>
      <c r="K45" s="60"/>
      <c r="L45" s="14"/>
      <c r="M45" s="64"/>
      <c r="N45" s="19"/>
      <c r="O45" s="67"/>
      <c r="P45" s="6"/>
    </row>
    <row r="46" spans="1:17" ht="23.25" hidden="1" customHeight="1">
      <c r="A46" s="68" t="s">
        <v>0</v>
      </c>
      <c r="B46" s="65"/>
      <c r="D46" s="66"/>
      <c r="E46" s="60"/>
      <c r="F46" s="66">
        <v>0</v>
      </c>
      <c r="G46" s="66"/>
      <c r="H46" s="66"/>
      <c r="I46" s="60"/>
      <c r="J46" s="66">
        <v>0</v>
      </c>
      <c r="K46" s="60"/>
      <c r="L46" s="14">
        <v>0</v>
      </c>
      <c r="M46" s="64"/>
      <c r="N46" s="19">
        <v>0</v>
      </c>
      <c r="O46" s="67"/>
      <c r="P46" s="6"/>
    </row>
    <row r="47" spans="1:17" ht="13.5" customHeight="1">
      <c r="D47" s="59"/>
      <c r="E47" s="60"/>
      <c r="F47" s="74"/>
      <c r="G47" s="74"/>
      <c r="H47" s="74"/>
      <c r="I47" s="70"/>
      <c r="J47" s="74"/>
      <c r="K47" s="70"/>
      <c r="L47" s="21"/>
      <c r="M47" s="69"/>
      <c r="N47" s="21"/>
      <c r="O47" s="67"/>
      <c r="P47" s="6"/>
    </row>
    <row r="48" spans="1:17" ht="21.5" customHeight="1" thickBot="1">
      <c r="A48" s="45" t="s">
        <v>163</v>
      </c>
      <c r="B48" s="45"/>
      <c r="C48" s="45"/>
      <c r="D48" s="59"/>
      <c r="E48" s="27"/>
      <c r="F48" s="28">
        <f>F34+F39</f>
        <v>300000000</v>
      </c>
      <c r="G48" s="19"/>
      <c r="H48" s="28">
        <f>H34+H39</f>
        <v>137109509</v>
      </c>
      <c r="I48" s="27"/>
      <c r="J48" s="28">
        <f>J34</f>
        <v>5768303</v>
      </c>
      <c r="K48" s="27"/>
      <c r="L48" s="28">
        <f>L142+L34+L39+L44</f>
        <v>160732343</v>
      </c>
      <c r="M48" s="27"/>
      <c r="N48" s="28">
        <f>N142+N34+N39+N44</f>
        <v>603610155</v>
      </c>
      <c r="O48" s="71"/>
      <c r="P48" s="6"/>
      <c r="Q48" s="71"/>
    </row>
    <row r="49" spans="14:14" ht="23.25" customHeight="1" thickTop="1"/>
    <row r="50" spans="14:14" ht="23.25" customHeight="1">
      <c r="N50" s="73">
        <f>N48-'BS 2-4'!H86</f>
        <v>0</v>
      </c>
    </row>
  </sheetData>
  <mergeCells count="6">
    <mergeCell ref="F32:N32"/>
    <mergeCell ref="F4:N4"/>
    <mergeCell ref="J5:L5"/>
    <mergeCell ref="F8:N8"/>
    <mergeCell ref="F28:N28"/>
    <mergeCell ref="J29:L29"/>
  </mergeCells>
  <pageMargins left="0.8" right="0.8" top="0.48" bottom="0.5" header="0.5" footer="0.4"/>
  <pageSetup paperSize="9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9"/>
  <sheetViews>
    <sheetView view="pageBreakPreview" topLeftCell="A61" zoomScale="120" zoomScaleNormal="90" zoomScaleSheetLayoutView="120" workbookViewId="0">
      <selection activeCell="N55" sqref="N55"/>
    </sheetView>
  </sheetViews>
  <sheetFormatPr defaultColWidth="9.09765625" defaultRowHeight="21.9" customHeight="1"/>
  <cols>
    <col min="1" max="6" width="2.69921875" style="75" customWidth="1"/>
    <col min="7" max="7" width="16.3984375" style="75" customWidth="1"/>
    <col min="8" max="8" width="2.8984375" style="76" customWidth="1"/>
    <col min="9" max="9" width="17" style="77" customWidth="1"/>
    <col min="10" max="10" width="16.3984375" style="78" customWidth="1"/>
    <col min="11" max="11" width="1.09765625" style="79" customWidth="1"/>
    <col min="12" max="12" width="16.3984375" style="78" customWidth="1"/>
    <col min="13" max="13" width="1.09765625" style="77" customWidth="1"/>
    <col min="14" max="14" width="16.3984375" style="78" customWidth="1"/>
    <col min="15" max="15" width="1.09765625" style="80" customWidth="1"/>
    <col min="16" max="16" width="16.3984375" style="78" customWidth="1"/>
    <col min="17" max="17" width="16.09765625" style="79" customWidth="1"/>
    <col min="18" max="18" width="9.09765625" style="79"/>
    <col min="19" max="19" width="18" style="79" bestFit="1" customWidth="1"/>
    <col min="20" max="16384" width="9.09765625" style="79"/>
  </cols>
  <sheetData>
    <row r="1" spans="1:17" ht="21.5" customHeight="1">
      <c r="A1" s="30" t="s">
        <v>2</v>
      </c>
      <c r="B1" s="45"/>
    </row>
    <row r="2" spans="1:17" ht="21.5" customHeight="1">
      <c r="A2" s="101" t="s">
        <v>89</v>
      </c>
      <c r="B2" s="45"/>
      <c r="J2" s="79"/>
      <c r="L2" s="79"/>
      <c r="N2" s="79"/>
      <c r="O2" s="81"/>
      <c r="P2" s="79"/>
    </row>
    <row r="3" spans="1:17" ht="21.5" customHeight="1">
      <c r="A3" s="45"/>
      <c r="B3" s="45"/>
      <c r="J3" s="79"/>
      <c r="L3" s="79"/>
      <c r="N3" s="79"/>
      <c r="O3" s="81"/>
      <c r="P3" s="79"/>
    </row>
    <row r="4" spans="1:17" ht="21.5" customHeight="1">
      <c r="A4" s="45"/>
      <c r="B4" s="45"/>
      <c r="J4" s="161" t="s">
        <v>149</v>
      </c>
      <c r="K4" s="161"/>
      <c r="L4" s="161"/>
      <c r="M4" s="1"/>
      <c r="N4" s="161" t="s">
        <v>149</v>
      </c>
      <c r="O4" s="161"/>
      <c r="P4" s="161"/>
    </row>
    <row r="5" spans="1:17" ht="21.5" customHeight="1">
      <c r="A5" s="45"/>
      <c r="B5" s="45"/>
      <c r="J5" s="157" t="s">
        <v>151</v>
      </c>
      <c r="K5" s="157"/>
      <c r="L5" s="157"/>
      <c r="M5" s="2"/>
      <c r="N5" s="157" t="s">
        <v>151</v>
      </c>
      <c r="O5" s="157"/>
      <c r="P5" s="157"/>
    </row>
    <row r="6" spans="1:17" ht="21.5" customHeight="1">
      <c r="A6" s="45"/>
      <c r="B6" s="45"/>
      <c r="J6" s="158" t="s">
        <v>124</v>
      </c>
      <c r="K6" s="158"/>
      <c r="L6" s="158"/>
      <c r="M6" s="5"/>
      <c r="N6" s="158" t="s">
        <v>124</v>
      </c>
      <c r="O6" s="158"/>
      <c r="P6" s="158"/>
      <c r="Q6" s="77"/>
    </row>
    <row r="7" spans="1:17" ht="21.5" customHeight="1">
      <c r="A7" s="45"/>
      <c r="B7" s="45"/>
      <c r="J7" s="159" t="s">
        <v>123</v>
      </c>
      <c r="K7" s="160"/>
      <c r="L7" s="160"/>
      <c r="M7" s="5"/>
      <c r="N7" s="159" t="s">
        <v>123</v>
      </c>
      <c r="O7" s="160"/>
      <c r="P7" s="160"/>
    </row>
    <row r="8" spans="1:17" ht="21.5" customHeight="1">
      <c r="A8" s="45"/>
      <c r="B8" s="45"/>
      <c r="H8" s="133"/>
      <c r="J8" s="8">
        <v>2021</v>
      </c>
      <c r="K8" s="5"/>
      <c r="L8" s="8">
        <v>2020</v>
      </c>
      <c r="M8" s="8"/>
      <c r="N8" s="8">
        <v>2021</v>
      </c>
      <c r="O8" s="5"/>
      <c r="P8" s="8">
        <v>2020</v>
      </c>
    </row>
    <row r="9" spans="1:17" ht="21.5" customHeight="1">
      <c r="J9" s="156" t="s">
        <v>9</v>
      </c>
      <c r="K9" s="156"/>
      <c r="L9" s="156"/>
      <c r="M9" s="156"/>
      <c r="N9" s="156"/>
      <c r="O9" s="156"/>
      <c r="P9" s="156"/>
    </row>
    <row r="10" spans="1:17" ht="21.5" customHeight="1">
      <c r="A10" s="82" t="s">
        <v>90</v>
      </c>
      <c r="J10" s="71"/>
      <c r="L10" s="71"/>
      <c r="N10" s="71"/>
      <c r="O10" s="83"/>
      <c r="P10" s="71"/>
    </row>
    <row r="11" spans="1:17" ht="21.5" customHeight="1">
      <c r="A11" s="55" t="s">
        <v>118</v>
      </c>
      <c r="J11" s="23">
        <f>'PL 5-8'!D80</f>
        <v>22347899</v>
      </c>
      <c r="L11" s="23">
        <v>24755795</v>
      </c>
      <c r="N11" s="23">
        <f>'PL 5-8'!H80</f>
        <v>1398180</v>
      </c>
      <c r="O11" s="84"/>
      <c r="P11" s="23">
        <v>60442693</v>
      </c>
      <c r="Q11" s="85"/>
    </row>
    <row r="12" spans="1:17" ht="21.5" customHeight="1">
      <c r="A12" s="4" t="s">
        <v>169</v>
      </c>
      <c r="J12" s="23"/>
      <c r="L12" s="23"/>
      <c r="N12" s="14"/>
      <c r="O12" s="21"/>
      <c r="P12" s="14"/>
      <c r="Q12" s="85"/>
    </row>
    <row r="13" spans="1:17" ht="21.5" hidden="1" customHeight="1">
      <c r="A13" s="4"/>
      <c r="B13" s="87"/>
      <c r="J13" s="23"/>
      <c r="L13" s="23"/>
      <c r="N13" s="14"/>
      <c r="O13" s="21"/>
      <c r="P13" s="14"/>
      <c r="Q13" s="85"/>
    </row>
    <row r="14" spans="1:17" ht="21.5" customHeight="1">
      <c r="A14" s="75" t="s">
        <v>170</v>
      </c>
      <c r="J14" s="23">
        <f>'PL 5-8'!D79</f>
        <v>5315704</v>
      </c>
      <c r="L14" s="23">
        <v>6869981</v>
      </c>
      <c r="N14" s="15">
        <f>'PL 5-8'!H79</f>
        <v>356770</v>
      </c>
      <c r="O14" s="21"/>
      <c r="P14" s="15">
        <v>227326</v>
      </c>
      <c r="Q14" s="85"/>
    </row>
    <row r="15" spans="1:17" ht="21.5" customHeight="1">
      <c r="A15" s="75" t="s">
        <v>57</v>
      </c>
      <c r="J15" s="23">
        <f>'PL 5-8'!D77</f>
        <v>12597274</v>
      </c>
      <c r="L15" s="23">
        <v>21238407</v>
      </c>
      <c r="N15" s="15">
        <v>0</v>
      </c>
      <c r="O15" s="21"/>
      <c r="P15" s="15">
        <v>0</v>
      </c>
      <c r="Q15" s="85"/>
    </row>
    <row r="16" spans="1:17" ht="21.5" customHeight="1">
      <c r="A16" s="75" t="s">
        <v>91</v>
      </c>
      <c r="J16" s="23">
        <v>30026240</v>
      </c>
      <c r="L16" s="23">
        <v>32241028</v>
      </c>
      <c r="N16" s="14">
        <v>431048</v>
      </c>
      <c r="O16" s="21"/>
      <c r="P16" s="14">
        <v>408725</v>
      </c>
      <c r="Q16" s="85"/>
    </row>
    <row r="17" spans="1:17" ht="21.5" customHeight="1">
      <c r="A17" s="75" t="s">
        <v>139</v>
      </c>
      <c r="J17" s="15">
        <v>0</v>
      </c>
      <c r="L17" s="23">
        <v>-43543</v>
      </c>
      <c r="N17" s="15">
        <v>0</v>
      </c>
      <c r="O17" s="21"/>
      <c r="P17" s="15">
        <v>0</v>
      </c>
      <c r="Q17" s="85"/>
    </row>
    <row r="18" spans="1:17" ht="21.5" hidden="1" customHeight="1">
      <c r="A18" s="75" t="s">
        <v>121</v>
      </c>
      <c r="J18" s="15"/>
      <c r="L18" s="15">
        <v>0</v>
      </c>
      <c r="N18" s="15">
        <v>0</v>
      </c>
      <c r="O18" s="21"/>
      <c r="P18" s="15">
        <v>0</v>
      </c>
      <c r="Q18" s="85"/>
    </row>
    <row r="19" spans="1:17" ht="21.5" customHeight="1">
      <c r="A19" s="22" t="s">
        <v>92</v>
      </c>
      <c r="J19" s="23">
        <v>936280</v>
      </c>
      <c r="L19" s="23">
        <v>1445069</v>
      </c>
      <c r="N19" s="15">
        <v>0</v>
      </c>
      <c r="O19" s="21"/>
      <c r="P19" s="15">
        <v>0</v>
      </c>
      <c r="Q19" s="85"/>
    </row>
    <row r="20" spans="1:17" ht="21.5" customHeight="1">
      <c r="A20" s="75" t="s">
        <v>177</v>
      </c>
      <c r="J20" s="23">
        <v>-4674898</v>
      </c>
      <c r="L20" s="23">
        <v>-1779936</v>
      </c>
      <c r="N20" s="15">
        <v>0</v>
      </c>
      <c r="O20" s="21"/>
      <c r="P20" s="15">
        <v>0</v>
      </c>
      <c r="Q20" s="85"/>
    </row>
    <row r="21" spans="1:17" ht="21.5" customHeight="1">
      <c r="A21" s="75" t="s">
        <v>134</v>
      </c>
      <c r="J21" s="15">
        <v>0</v>
      </c>
      <c r="L21" s="15">
        <v>0</v>
      </c>
      <c r="N21" s="15">
        <v>0</v>
      </c>
      <c r="O21" s="21"/>
      <c r="P21" s="15">
        <v>-59847273</v>
      </c>
      <c r="Q21" s="85"/>
    </row>
    <row r="22" spans="1:17" ht="21.5" customHeight="1">
      <c r="A22" s="75" t="s">
        <v>93</v>
      </c>
      <c r="J22" s="23">
        <v>-59262</v>
      </c>
      <c r="L22" s="23">
        <v>-199896</v>
      </c>
      <c r="N22" s="15">
        <v>-345562</v>
      </c>
      <c r="O22" s="21"/>
      <c r="P22" s="15">
        <v>-23149</v>
      </c>
      <c r="Q22" s="85"/>
    </row>
    <row r="23" spans="1:17" ht="21.5" customHeight="1">
      <c r="A23" s="55"/>
      <c r="J23" s="86">
        <f>SUM(J11:J22)</f>
        <v>66489237</v>
      </c>
      <c r="L23" s="86">
        <f>SUM(L11:L22)</f>
        <v>84526905</v>
      </c>
      <c r="N23" s="86">
        <f>SUM(N11:N22)</f>
        <v>1840436</v>
      </c>
      <c r="O23" s="84"/>
      <c r="P23" s="86">
        <f>SUM(P11:P22)</f>
        <v>1208322</v>
      </c>
      <c r="Q23" s="85"/>
    </row>
    <row r="24" spans="1:17" ht="21.5" customHeight="1">
      <c r="A24" s="87" t="s">
        <v>94</v>
      </c>
      <c r="J24" s="23"/>
      <c r="L24" s="23"/>
      <c r="N24" s="23"/>
      <c r="O24" s="84"/>
      <c r="P24" s="23"/>
      <c r="Q24" s="85"/>
    </row>
    <row r="25" spans="1:17" ht="21.5" customHeight="1">
      <c r="A25" s="79" t="s">
        <v>12</v>
      </c>
      <c r="J25" s="23">
        <v>9304349</v>
      </c>
      <c r="L25" s="23">
        <v>85328829</v>
      </c>
      <c r="N25" s="15" t="s">
        <v>1</v>
      </c>
      <c r="O25" s="21"/>
      <c r="P25" s="15" t="s">
        <v>1</v>
      </c>
      <c r="Q25" s="85"/>
    </row>
    <row r="26" spans="1:17" ht="21.5" customHeight="1">
      <c r="A26" s="79" t="s">
        <v>127</v>
      </c>
      <c r="J26" s="23">
        <v>270206</v>
      </c>
      <c r="L26" s="23">
        <v>7225174</v>
      </c>
      <c r="N26" s="14">
        <v>-4768381</v>
      </c>
      <c r="O26" s="21"/>
      <c r="P26" s="14">
        <v>-1657287</v>
      </c>
      <c r="Q26" s="85"/>
    </row>
    <row r="27" spans="1:17" ht="21.5" customHeight="1">
      <c r="A27" s="79" t="s">
        <v>13</v>
      </c>
      <c r="J27" s="23">
        <v>-7478418</v>
      </c>
      <c r="L27" s="23">
        <v>292215006</v>
      </c>
      <c r="N27" s="15" t="s">
        <v>1</v>
      </c>
      <c r="O27" s="21"/>
      <c r="P27" s="15" t="s">
        <v>1</v>
      </c>
      <c r="Q27" s="85"/>
    </row>
    <row r="28" spans="1:17" ht="21.5" customHeight="1">
      <c r="A28" s="79" t="s">
        <v>15</v>
      </c>
      <c r="J28" s="23">
        <v>-6466982</v>
      </c>
      <c r="L28" s="23">
        <v>11056320</v>
      </c>
      <c r="N28" s="23">
        <v>2782</v>
      </c>
      <c r="O28" s="84"/>
      <c r="P28" s="23">
        <v>31750</v>
      </c>
      <c r="Q28" s="85"/>
    </row>
    <row r="29" spans="1:17" ht="21.5" hidden="1" customHeight="1">
      <c r="A29" s="79" t="s">
        <v>18</v>
      </c>
      <c r="J29" s="15"/>
      <c r="L29" s="15">
        <v>0</v>
      </c>
      <c r="N29" s="15"/>
      <c r="O29" s="84"/>
      <c r="P29" s="15" t="s">
        <v>1</v>
      </c>
      <c r="Q29" s="85"/>
    </row>
    <row r="30" spans="1:17" ht="21.5" customHeight="1">
      <c r="A30" s="79" t="s">
        <v>23</v>
      </c>
      <c r="J30" s="23">
        <v>-2048796</v>
      </c>
      <c r="L30" s="23">
        <v>-115150</v>
      </c>
      <c r="N30" s="15" t="s">
        <v>1</v>
      </c>
      <c r="O30" s="21"/>
      <c r="P30" s="15" t="s">
        <v>1</v>
      </c>
      <c r="Q30" s="85"/>
    </row>
    <row r="31" spans="1:17" ht="21.5" customHeight="1">
      <c r="A31" s="79" t="s">
        <v>95</v>
      </c>
      <c r="J31" s="23">
        <v>-28158121</v>
      </c>
      <c r="L31" s="23">
        <v>-60445683</v>
      </c>
      <c r="N31" s="15" t="s">
        <v>1</v>
      </c>
      <c r="O31" s="21"/>
      <c r="P31" s="15" t="s">
        <v>1</v>
      </c>
      <c r="Q31" s="85"/>
    </row>
    <row r="32" spans="1:17" ht="21.5" customHeight="1">
      <c r="A32" s="79" t="s">
        <v>154</v>
      </c>
      <c r="J32" s="23">
        <v>-4095230</v>
      </c>
      <c r="L32" s="23">
        <v>-7443103</v>
      </c>
      <c r="N32" s="23">
        <v>1009252</v>
      </c>
      <c r="O32" s="84"/>
      <c r="P32" s="23">
        <v>-350935</v>
      </c>
      <c r="Q32" s="85"/>
    </row>
    <row r="33" spans="1:17" ht="21.5" customHeight="1">
      <c r="A33" s="79" t="s">
        <v>28</v>
      </c>
      <c r="J33" s="23">
        <v>-415980</v>
      </c>
      <c r="L33" s="23">
        <v>64085</v>
      </c>
      <c r="N33" s="15">
        <v>20956</v>
      </c>
      <c r="O33" s="84"/>
      <c r="P33" s="15">
        <v>3687</v>
      </c>
      <c r="Q33" s="85"/>
    </row>
    <row r="34" spans="1:17" ht="21.5" customHeight="1">
      <c r="A34" s="75" t="s">
        <v>31</v>
      </c>
      <c r="J34" s="23">
        <v>484319</v>
      </c>
      <c r="L34" s="23">
        <v>257339</v>
      </c>
      <c r="N34" s="14">
        <v>281018</v>
      </c>
      <c r="O34" s="21"/>
      <c r="P34" s="14">
        <v>153969</v>
      </c>
      <c r="Q34" s="85"/>
    </row>
    <row r="35" spans="1:17" ht="21.5" customHeight="1">
      <c r="A35" s="79" t="s">
        <v>32</v>
      </c>
      <c r="J35" s="15" t="s">
        <v>1</v>
      </c>
      <c r="L35" s="23">
        <v>-2875773</v>
      </c>
      <c r="N35" s="15" t="s">
        <v>1</v>
      </c>
      <c r="O35" s="84"/>
      <c r="P35" s="15" t="s">
        <v>1</v>
      </c>
      <c r="Q35" s="85"/>
    </row>
    <row r="36" spans="1:17" ht="21.5" customHeight="1">
      <c r="A36" s="22" t="s">
        <v>96</v>
      </c>
      <c r="J36" s="86">
        <f>SUM(J23:J35)</f>
        <v>27884584</v>
      </c>
      <c r="L36" s="86">
        <f>SUM(L23:L35)</f>
        <v>409793949</v>
      </c>
      <c r="N36" s="86">
        <f>SUM(N23:N35)</f>
        <v>-1613937</v>
      </c>
      <c r="O36" s="84"/>
      <c r="P36" s="86">
        <f>SUM(P23:P35)</f>
        <v>-610494</v>
      </c>
      <c r="Q36" s="85"/>
    </row>
    <row r="37" spans="1:17" ht="21.5" customHeight="1">
      <c r="A37" s="5" t="s">
        <v>171</v>
      </c>
      <c r="J37" s="23">
        <v>-9911792</v>
      </c>
      <c r="L37" s="23">
        <v>-8153815</v>
      </c>
      <c r="N37" s="23">
        <v>294930</v>
      </c>
      <c r="O37" s="84"/>
      <c r="P37" s="23">
        <v>-66403</v>
      </c>
      <c r="Q37" s="85"/>
    </row>
    <row r="38" spans="1:17" ht="21.5" customHeight="1">
      <c r="A38" s="24" t="s">
        <v>97</v>
      </c>
      <c r="J38" s="26">
        <f>SUM(J36:J37)</f>
        <v>17972792</v>
      </c>
      <c r="L38" s="26">
        <f>SUM(L36:L37)</f>
        <v>401640134</v>
      </c>
      <c r="N38" s="26">
        <f>SUM(N36:N37)</f>
        <v>-1319007</v>
      </c>
      <c r="O38" s="27"/>
      <c r="P38" s="26">
        <f>SUM(P36:P37)</f>
        <v>-676897</v>
      </c>
      <c r="Q38" s="85"/>
    </row>
    <row r="39" spans="1:17" ht="21.5" customHeight="1">
      <c r="A39" s="30" t="s">
        <v>2</v>
      </c>
      <c r="B39" s="45"/>
      <c r="Q39" s="85"/>
    </row>
    <row r="40" spans="1:17" ht="21.5" customHeight="1">
      <c r="A40" s="45" t="s">
        <v>89</v>
      </c>
      <c r="B40" s="45"/>
      <c r="J40" s="79"/>
      <c r="L40" s="79"/>
      <c r="N40" s="79"/>
      <c r="O40" s="81"/>
      <c r="P40" s="79"/>
      <c r="Q40" s="85"/>
    </row>
    <row r="41" spans="1:17" ht="21.5" customHeight="1">
      <c r="A41" s="45"/>
      <c r="B41" s="45"/>
      <c r="J41" s="79"/>
      <c r="L41" s="79"/>
      <c r="N41" s="79"/>
      <c r="O41" s="81"/>
      <c r="P41" s="79"/>
      <c r="Q41" s="85"/>
    </row>
    <row r="42" spans="1:17" ht="21.5" customHeight="1">
      <c r="A42" s="45"/>
      <c r="B42" s="45"/>
      <c r="J42" s="161" t="s">
        <v>149</v>
      </c>
      <c r="K42" s="161"/>
      <c r="L42" s="161"/>
      <c r="M42" s="1"/>
      <c r="N42" s="161" t="s">
        <v>149</v>
      </c>
      <c r="O42" s="161"/>
      <c r="P42" s="161"/>
      <c r="Q42" s="85"/>
    </row>
    <row r="43" spans="1:17" ht="21.5" customHeight="1">
      <c r="A43" s="45"/>
      <c r="B43" s="45"/>
      <c r="J43" s="157" t="s">
        <v>151</v>
      </c>
      <c r="K43" s="157"/>
      <c r="L43" s="157"/>
      <c r="M43" s="2"/>
      <c r="N43" s="157" t="s">
        <v>151</v>
      </c>
      <c r="O43" s="157"/>
      <c r="P43" s="157"/>
      <c r="Q43" s="85"/>
    </row>
    <row r="44" spans="1:17" ht="21.5" customHeight="1">
      <c r="A44" s="45"/>
      <c r="B44" s="45"/>
      <c r="J44" s="158" t="s">
        <v>124</v>
      </c>
      <c r="K44" s="158"/>
      <c r="L44" s="158"/>
      <c r="M44" s="5"/>
      <c r="N44" s="158" t="s">
        <v>124</v>
      </c>
      <c r="O44" s="158"/>
      <c r="P44" s="158"/>
      <c r="Q44" s="85"/>
    </row>
    <row r="45" spans="1:17" ht="21.5" customHeight="1">
      <c r="A45" s="45"/>
      <c r="B45" s="45"/>
      <c r="J45" s="159" t="s">
        <v>123</v>
      </c>
      <c r="K45" s="160"/>
      <c r="L45" s="160"/>
      <c r="M45" s="5"/>
      <c r="N45" s="159" t="s">
        <v>123</v>
      </c>
      <c r="O45" s="160"/>
      <c r="P45" s="160"/>
      <c r="Q45" s="85"/>
    </row>
    <row r="46" spans="1:17" ht="21.5" customHeight="1">
      <c r="A46" s="45"/>
      <c r="B46" s="45"/>
      <c r="H46" s="133"/>
      <c r="J46" s="8">
        <v>2021</v>
      </c>
      <c r="K46" s="5"/>
      <c r="L46" s="8">
        <v>2020</v>
      </c>
      <c r="M46" s="8"/>
      <c r="N46" s="8">
        <v>2021</v>
      </c>
      <c r="O46" s="5"/>
      <c r="P46" s="8">
        <v>2020</v>
      </c>
      <c r="Q46" s="85"/>
    </row>
    <row r="47" spans="1:17" ht="21.5" customHeight="1">
      <c r="J47" s="156" t="s">
        <v>9</v>
      </c>
      <c r="K47" s="156"/>
      <c r="L47" s="156"/>
      <c r="M47" s="156"/>
      <c r="N47" s="156"/>
      <c r="O47" s="156"/>
      <c r="P47" s="156"/>
      <c r="Q47" s="85"/>
    </row>
    <row r="48" spans="1:17" ht="21.5" customHeight="1">
      <c r="A48" s="82" t="s">
        <v>98</v>
      </c>
      <c r="J48" s="23"/>
      <c r="L48" s="23"/>
      <c r="N48" s="23"/>
      <c r="O48" s="84"/>
      <c r="P48" s="23"/>
      <c r="Q48" s="85"/>
    </row>
    <row r="49" spans="1:19" ht="21.5" customHeight="1">
      <c r="A49" s="5" t="s">
        <v>178</v>
      </c>
      <c r="J49" s="23">
        <v>-38623599</v>
      </c>
      <c r="L49" s="23">
        <v>-10151728</v>
      </c>
      <c r="N49" s="15" t="s">
        <v>1</v>
      </c>
      <c r="O49" s="15"/>
      <c r="P49" s="15" t="s">
        <v>1</v>
      </c>
      <c r="Q49" s="85"/>
    </row>
    <row r="50" spans="1:19" ht="21.5" customHeight="1">
      <c r="A50" s="5" t="s">
        <v>179</v>
      </c>
      <c r="J50" s="23">
        <v>13693420</v>
      </c>
      <c r="L50" s="23">
        <v>5784164</v>
      </c>
      <c r="N50" s="15" t="s">
        <v>1</v>
      </c>
      <c r="O50" s="15"/>
      <c r="P50" s="15" t="s">
        <v>1</v>
      </c>
      <c r="Q50" s="85"/>
    </row>
    <row r="51" spans="1:19" ht="21.5" customHeight="1">
      <c r="A51" s="5" t="s">
        <v>99</v>
      </c>
      <c r="J51" s="23">
        <v>-331800</v>
      </c>
      <c r="K51" s="81"/>
      <c r="L51" s="23">
        <v>-447849</v>
      </c>
      <c r="M51" s="88"/>
      <c r="N51" s="21">
        <v>-171000</v>
      </c>
      <c r="O51" s="21"/>
      <c r="P51" s="21">
        <v>-223999</v>
      </c>
      <c r="Q51" s="85"/>
    </row>
    <row r="52" spans="1:19" ht="21.5" customHeight="1">
      <c r="A52" s="5" t="s">
        <v>180</v>
      </c>
      <c r="J52" s="15" t="s">
        <v>1</v>
      </c>
      <c r="L52" s="15" t="s">
        <v>1</v>
      </c>
      <c r="N52" s="15" t="s">
        <v>1</v>
      </c>
      <c r="O52" s="21"/>
      <c r="P52" s="15">
        <v>-990000</v>
      </c>
      <c r="Q52" s="85"/>
    </row>
    <row r="53" spans="1:19" ht="21.5" customHeight="1">
      <c r="A53" s="5" t="s">
        <v>143</v>
      </c>
      <c r="J53" s="15" t="s">
        <v>1</v>
      </c>
      <c r="L53" s="15" t="s">
        <v>1</v>
      </c>
      <c r="N53" s="15">
        <v>-25000000</v>
      </c>
      <c r="O53" s="21"/>
      <c r="P53" s="15">
        <v>-10000000</v>
      </c>
      <c r="Q53" s="85"/>
    </row>
    <row r="54" spans="1:19" ht="21.5" customHeight="1">
      <c r="A54" s="5" t="s">
        <v>100</v>
      </c>
      <c r="J54" s="15" t="s">
        <v>1</v>
      </c>
      <c r="K54" s="81"/>
      <c r="L54" s="15" t="s">
        <v>1</v>
      </c>
      <c r="M54" s="88"/>
      <c r="N54" s="15" t="s">
        <v>1</v>
      </c>
      <c r="O54" s="21"/>
      <c r="P54" s="15">
        <v>59847273</v>
      </c>
      <c r="Q54" s="85"/>
    </row>
    <row r="55" spans="1:19" ht="21.5" customHeight="1">
      <c r="A55" s="5" t="s">
        <v>101</v>
      </c>
      <c r="J55" s="89">
        <v>59262</v>
      </c>
      <c r="L55" s="89">
        <v>199896</v>
      </c>
      <c r="N55" s="15">
        <v>332681</v>
      </c>
      <c r="O55" s="21"/>
      <c r="P55" s="15">
        <v>23149</v>
      </c>
      <c r="Q55" s="85"/>
    </row>
    <row r="56" spans="1:19" ht="21.5" customHeight="1">
      <c r="A56" s="24" t="s">
        <v>145</v>
      </c>
      <c r="J56" s="90">
        <f>SUM(J49:K55)</f>
        <v>-25202717</v>
      </c>
      <c r="L56" s="90">
        <f>SUM(L49:M55)</f>
        <v>-4615517</v>
      </c>
      <c r="N56" s="18">
        <f>SUM(N49:N55)</f>
        <v>-24838319</v>
      </c>
      <c r="O56" s="21"/>
      <c r="P56" s="18">
        <f>SUM(P49:P55)</f>
        <v>48656423</v>
      </c>
      <c r="Q56" s="85"/>
    </row>
    <row r="57" spans="1:19" ht="20" customHeight="1">
      <c r="A57" s="91"/>
      <c r="J57" s="27"/>
      <c r="L57" s="27"/>
      <c r="N57" s="27"/>
      <c r="O57" s="27"/>
      <c r="P57" s="27"/>
    </row>
    <row r="58" spans="1:19" ht="21.5" customHeight="1">
      <c r="A58" s="82" t="s">
        <v>102</v>
      </c>
      <c r="J58" s="27"/>
      <c r="L58" s="27"/>
      <c r="N58" s="27"/>
      <c r="O58" s="27"/>
      <c r="P58" s="27"/>
      <c r="Q58" s="85"/>
    </row>
    <row r="59" spans="1:19" ht="21.5" hidden="1" customHeight="1">
      <c r="A59" s="55" t="s">
        <v>103</v>
      </c>
      <c r="J59" s="15"/>
      <c r="L59" s="15" t="s">
        <v>1</v>
      </c>
      <c r="N59" s="15"/>
      <c r="O59" s="21"/>
      <c r="P59" s="15" t="s">
        <v>1</v>
      </c>
      <c r="Q59" s="85"/>
    </row>
    <row r="60" spans="1:19" ht="21.5" hidden="1" customHeight="1">
      <c r="A60" s="55" t="s">
        <v>122</v>
      </c>
      <c r="J60" s="15"/>
      <c r="L60" s="15" t="s">
        <v>1</v>
      </c>
      <c r="N60" s="15"/>
      <c r="O60" s="21"/>
      <c r="P60" s="15" t="s">
        <v>1</v>
      </c>
      <c r="Q60" s="85"/>
    </row>
    <row r="61" spans="1:19" ht="21.5" customHeight="1">
      <c r="A61" s="55" t="s">
        <v>120</v>
      </c>
      <c r="J61" s="15" t="s">
        <v>1</v>
      </c>
      <c r="L61" s="84">
        <v>-1193</v>
      </c>
      <c r="N61" s="15" t="s">
        <v>1</v>
      </c>
      <c r="O61" s="21"/>
      <c r="P61" s="15" t="s">
        <v>1</v>
      </c>
      <c r="Q61" s="85"/>
    </row>
    <row r="62" spans="1:19" ht="21.5" customHeight="1">
      <c r="A62" s="55" t="s">
        <v>181</v>
      </c>
      <c r="B62" s="55"/>
      <c r="J62" s="84">
        <v>780000000</v>
      </c>
      <c r="L62" s="84">
        <v>1820000000</v>
      </c>
      <c r="N62" s="15" t="s">
        <v>1</v>
      </c>
      <c r="O62" s="21"/>
      <c r="P62" s="15" t="s">
        <v>1</v>
      </c>
      <c r="Q62" s="85"/>
    </row>
    <row r="63" spans="1:19" ht="21.5" customHeight="1">
      <c r="A63" s="55" t="s">
        <v>182</v>
      </c>
      <c r="J63" s="15">
        <v>-824650000</v>
      </c>
      <c r="L63" s="15">
        <v>-2182500000</v>
      </c>
      <c r="N63" s="15" t="s">
        <v>1</v>
      </c>
      <c r="O63" s="21"/>
      <c r="P63" s="15" t="s">
        <v>1</v>
      </c>
      <c r="Q63" s="85"/>
      <c r="S63" s="85"/>
    </row>
    <row r="64" spans="1:19" ht="21.5" customHeight="1">
      <c r="A64" s="55" t="s">
        <v>138</v>
      </c>
      <c r="J64" s="15">
        <v>-3320002</v>
      </c>
      <c r="L64" s="15">
        <v>-2909926</v>
      </c>
      <c r="N64" s="15" t="s">
        <v>1</v>
      </c>
      <c r="O64" s="21"/>
      <c r="P64" s="15" t="s">
        <v>1</v>
      </c>
      <c r="Q64" s="85"/>
      <c r="S64" s="85"/>
    </row>
    <row r="65" spans="1:17" ht="21.5" customHeight="1">
      <c r="A65" s="55" t="s">
        <v>136</v>
      </c>
      <c r="J65" s="15">
        <v>-23993610</v>
      </c>
      <c r="L65" s="15">
        <v>-23999932</v>
      </c>
      <c r="N65" s="15">
        <v>-23993610</v>
      </c>
      <c r="O65" s="21"/>
      <c r="P65" s="15">
        <v>-23999932</v>
      </c>
      <c r="Q65" s="85"/>
    </row>
    <row r="66" spans="1:17" ht="21.5" customHeight="1">
      <c r="A66" s="55" t="s">
        <v>137</v>
      </c>
      <c r="J66" s="15" t="s">
        <v>1</v>
      </c>
      <c r="L66" s="15">
        <v>-152727</v>
      </c>
      <c r="N66" s="15" t="s">
        <v>1</v>
      </c>
      <c r="O66" s="21"/>
      <c r="P66" s="15" t="s">
        <v>1</v>
      </c>
      <c r="Q66" s="85"/>
    </row>
    <row r="67" spans="1:17" ht="21.5" customHeight="1">
      <c r="A67" s="55" t="s">
        <v>144</v>
      </c>
      <c r="J67" s="15"/>
      <c r="L67" s="15"/>
      <c r="N67" s="15"/>
      <c r="O67" s="21"/>
      <c r="P67" s="15"/>
      <c r="Q67" s="85"/>
    </row>
    <row r="68" spans="1:17" ht="21.5" customHeight="1">
      <c r="A68" s="55"/>
      <c r="B68" s="75" t="s">
        <v>183</v>
      </c>
      <c r="J68" s="15" t="s">
        <v>1</v>
      </c>
      <c r="L68" s="15">
        <v>10000</v>
      </c>
      <c r="N68" s="15" t="s">
        <v>1</v>
      </c>
      <c r="O68" s="21"/>
      <c r="P68" s="15" t="s">
        <v>1</v>
      </c>
      <c r="Q68" s="85"/>
    </row>
    <row r="69" spans="1:17" ht="21.5" customHeight="1">
      <c r="A69" s="5" t="s">
        <v>104</v>
      </c>
      <c r="J69" s="89">
        <v>-9229136</v>
      </c>
      <c r="L69" s="89">
        <v>-18091298</v>
      </c>
      <c r="N69" s="15" t="s">
        <v>1</v>
      </c>
      <c r="O69" s="21"/>
      <c r="P69" s="15" t="s">
        <v>1</v>
      </c>
      <c r="Q69" s="85"/>
    </row>
    <row r="70" spans="1:17" ht="21.5" customHeight="1">
      <c r="A70" s="24" t="s">
        <v>146</v>
      </c>
      <c r="B70" s="91"/>
      <c r="J70" s="90">
        <f>SUM(J59:J69)</f>
        <v>-81192748</v>
      </c>
      <c r="L70" s="90">
        <f>SUM(L59:L69)</f>
        <v>-407645076</v>
      </c>
      <c r="M70" s="79"/>
      <c r="N70" s="26">
        <f>SUM(N59:N69)</f>
        <v>-23993610</v>
      </c>
      <c r="O70" s="21"/>
      <c r="P70" s="26">
        <f>SUM(P59:P69)</f>
        <v>-23999932</v>
      </c>
      <c r="Q70" s="85"/>
    </row>
    <row r="71" spans="1:17" ht="20" customHeight="1">
      <c r="A71" s="91"/>
      <c r="J71" s="27"/>
      <c r="L71" s="27"/>
      <c r="N71" s="27"/>
      <c r="O71" s="27"/>
      <c r="P71" s="27"/>
      <c r="Q71" s="85"/>
    </row>
    <row r="72" spans="1:17" ht="21.5" customHeight="1">
      <c r="A72" s="45" t="s">
        <v>125</v>
      </c>
      <c r="B72" s="91"/>
      <c r="J72" s="27">
        <f>SUM(J38,J56,J70)</f>
        <v>-88422673</v>
      </c>
      <c r="L72" s="27">
        <f>SUM(L38,L56,L70)</f>
        <v>-10620459</v>
      </c>
      <c r="N72" s="27">
        <f>SUM(N38,N56,N70)</f>
        <v>-50150936</v>
      </c>
      <c r="O72" s="27"/>
      <c r="P72" s="27">
        <f>SUM(P38,P56,P70)</f>
        <v>23979594</v>
      </c>
      <c r="Q72" s="6"/>
    </row>
    <row r="73" spans="1:17" ht="21.5" customHeight="1">
      <c r="A73" s="75" t="s">
        <v>105</v>
      </c>
      <c r="J73" s="66">
        <f>'BS 2-4'!F11</f>
        <v>162539975</v>
      </c>
      <c r="L73" s="66">
        <v>153900977</v>
      </c>
      <c r="N73" s="66">
        <f>'BS 2-4'!J11</f>
        <v>58226429</v>
      </c>
      <c r="O73" s="74"/>
      <c r="P73" s="66">
        <v>5068381</v>
      </c>
      <c r="Q73" s="85"/>
    </row>
    <row r="74" spans="1:17" ht="21.5" customHeight="1" thickBot="1">
      <c r="A74" s="91" t="s">
        <v>126</v>
      </c>
      <c r="J74" s="93">
        <f>SUM(J72:J73)</f>
        <v>74117302</v>
      </c>
      <c r="L74" s="93">
        <f>SUM(L72:L73)</f>
        <v>143280518</v>
      </c>
      <c r="N74" s="93">
        <f>SUM(N72:N73)</f>
        <v>8075493</v>
      </c>
      <c r="O74" s="27"/>
      <c r="P74" s="93">
        <f>SUM(P72:P73)</f>
        <v>29047975</v>
      </c>
      <c r="Q74" s="85"/>
    </row>
    <row r="75" spans="1:17" ht="20" customHeight="1" thickTop="1">
      <c r="N75" s="6"/>
      <c r="P75" s="6"/>
      <c r="Q75" s="85"/>
    </row>
    <row r="76" spans="1:17" ht="21.5" customHeight="1">
      <c r="A76" s="94" t="s">
        <v>106</v>
      </c>
      <c r="J76" s="66"/>
      <c r="L76" s="66"/>
      <c r="M76" s="79"/>
      <c r="N76" s="6"/>
      <c r="O76" s="92"/>
      <c r="P76" s="6"/>
      <c r="Q76" s="85"/>
    </row>
    <row r="77" spans="1:17" ht="21.5" customHeight="1">
      <c r="A77" s="75" t="s">
        <v>107</v>
      </c>
      <c r="J77" s="14">
        <v>810297</v>
      </c>
      <c r="L77" s="14">
        <v>407861</v>
      </c>
      <c r="N77" s="15" t="s">
        <v>1</v>
      </c>
      <c r="O77" s="21"/>
      <c r="P77" s="15" t="s">
        <v>1</v>
      </c>
      <c r="Q77" s="85"/>
    </row>
    <row r="78" spans="1:17" ht="21.5" customHeight="1">
      <c r="A78" s="75" t="s">
        <v>172</v>
      </c>
      <c r="J78" s="23">
        <v>6390</v>
      </c>
      <c r="L78" s="23">
        <v>0</v>
      </c>
      <c r="N78" s="23">
        <v>6390</v>
      </c>
      <c r="O78" s="21"/>
      <c r="P78" s="15" t="s">
        <v>1</v>
      </c>
    </row>
    <row r="79" spans="1:17" ht="21.9" customHeight="1">
      <c r="J79" s="78">
        <f>J74-'BS 2-4'!D11</f>
        <v>0</v>
      </c>
      <c r="N79" s="78">
        <f>N74-'BS 2-4'!H11</f>
        <v>0</v>
      </c>
    </row>
  </sheetData>
  <mergeCells count="18">
    <mergeCell ref="J4:L4"/>
    <mergeCell ref="N4:P4"/>
    <mergeCell ref="J43:L43"/>
    <mergeCell ref="N43:P43"/>
    <mergeCell ref="J47:P47"/>
    <mergeCell ref="J5:L5"/>
    <mergeCell ref="N5:P5"/>
    <mergeCell ref="J9:P9"/>
    <mergeCell ref="J42:L42"/>
    <mergeCell ref="N42:P42"/>
    <mergeCell ref="J6:L6"/>
    <mergeCell ref="J7:L7"/>
    <mergeCell ref="N6:P6"/>
    <mergeCell ref="N7:P7"/>
    <mergeCell ref="J44:L44"/>
    <mergeCell ref="N44:P44"/>
    <mergeCell ref="J45:L45"/>
    <mergeCell ref="N45:P45"/>
  </mergeCells>
  <pageMargins left="0.8" right="0.8" top="0.48" bottom="0.5" header="0.5" footer="0.4"/>
  <pageSetup paperSize="9" scale="8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5-8</vt:lpstr>
      <vt:lpstr>SH-Conso 9-10</vt:lpstr>
      <vt:lpstr>SH-Separate 11-12</vt:lpstr>
      <vt:lpstr>CF 13-14</vt:lpstr>
      <vt:lpstr>'BS 2-4'!Print_Area</vt:lpstr>
      <vt:lpstr>'CF 13-14'!Print_Area</vt:lpstr>
      <vt:lpstr>'PL 5-8'!Print_Area</vt:lpstr>
      <vt:lpstr>'SH-Conso 9-10'!Print_Area</vt:lpstr>
      <vt:lpstr>'SH-Separate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Saisamorn, Chimyoo</cp:lastModifiedBy>
  <cp:lastPrinted>2021-11-05T10:24:03Z</cp:lastPrinted>
  <dcterms:created xsi:type="dcterms:W3CDTF">2005-04-08T11:43:47Z</dcterms:created>
  <dcterms:modified xsi:type="dcterms:W3CDTF">2021-11-05T10:24:42Z</dcterms:modified>
</cp:coreProperties>
</file>