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7th BOD &amp; 4th ACM 2021\BOD\งบ ส่ง SET\"/>
    </mc:Choice>
  </mc:AlternateContent>
  <xr:revisionPtr revIDLastSave="0" documentId="8_{E35FC1AC-BE81-403A-B88F-DE5CE105E64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SSET" sheetId="1" r:id="rId1"/>
    <sheet name="LIABILITIES" sheetId="8" r:id="rId2"/>
    <sheet name="INCOME 3 Months" sheetId="10" r:id="rId3"/>
    <sheet name="INCOME 9 Months" sheetId="14" r:id="rId4"/>
    <sheet name="SHAREHOLDER" sheetId="9" r:id="rId5"/>
    <sheet name="CASH FLOWS" sheetId="12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2" i="12" l="1"/>
  <c r="L22" i="9" l="1"/>
  <c r="L19" i="9"/>
  <c r="H23" i="9"/>
  <c r="F23" i="9"/>
  <c r="D23" i="9"/>
  <c r="C24" i="8"/>
  <c r="C17" i="8"/>
  <c r="F14" i="10"/>
  <c r="C25" i="8" l="1"/>
  <c r="D14" i="10"/>
  <c r="D20" i="10"/>
  <c r="C18" i="1"/>
  <c r="E50" i="12"/>
  <c r="D21" i="10" l="1"/>
  <c r="D25" i="10" s="1"/>
  <c r="D27" i="10" s="1"/>
  <c r="D29" i="10" s="1"/>
  <c r="D31" i="10" s="1"/>
  <c r="C50" i="12"/>
  <c r="D20" i="14" l="1"/>
  <c r="D14" i="14"/>
  <c r="E62" i="12"/>
  <c r="F14" i="14"/>
  <c r="F20" i="14"/>
  <c r="F20" i="10"/>
  <c r="F21" i="10" l="1"/>
  <c r="F25" i="10" s="1"/>
  <c r="F27" i="10" s="1"/>
  <c r="F29" i="10" s="1"/>
  <c r="F31" i="10" s="1"/>
  <c r="D21" i="14"/>
  <c r="D25" i="14" s="1"/>
  <c r="D27" i="14" s="1"/>
  <c r="D29" i="14" s="1"/>
  <c r="F21" i="14"/>
  <c r="F25" i="14" s="1"/>
  <c r="F27" i="14" s="1"/>
  <c r="F29" i="14" s="1"/>
  <c r="E18" i="12" s="1"/>
  <c r="D31" i="14" l="1"/>
  <c r="C18" i="12"/>
  <c r="C31" i="12" s="1"/>
  <c r="C34" i="12" s="1"/>
  <c r="C64" i="12" s="1"/>
  <c r="F31" i="14"/>
  <c r="L12" i="9"/>
  <c r="L21" i="9" l="1"/>
  <c r="L23" i="9" s="1"/>
  <c r="J23" i="9"/>
  <c r="C61" i="8" s="1"/>
  <c r="C62" i="8" s="1"/>
  <c r="C63" i="8" s="1"/>
  <c r="C66" i="12"/>
  <c r="L15" i="9"/>
  <c r="L13" i="9"/>
  <c r="J13" i="9"/>
  <c r="J17" i="9" s="1"/>
  <c r="H13" i="9"/>
  <c r="H17" i="9" s="1"/>
  <c r="F13" i="9"/>
  <c r="F17" i="9" s="1"/>
  <c r="D13" i="9"/>
  <c r="L17" i="9" l="1"/>
  <c r="E31" i="1"/>
  <c r="E18" i="1"/>
  <c r="E32" i="1" l="1"/>
  <c r="E24" i="8"/>
  <c r="E17" i="8"/>
  <c r="E25" i="8" l="1"/>
  <c r="E31" i="12" l="1"/>
  <c r="E34" i="12" s="1"/>
  <c r="E64" i="12" s="1"/>
  <c r="E66" i="12" s="1"/>
  <c r="C31" i="1" l="1"/>
  <c r="C32" i="1" s="1"/>
</calcChain>
</file>

<file path=xl/sharedStrings.xml><?xml version="1.0" encoding="utf-8"?>
<sst xmlns="http://schemas.openxmlformats.org/spreadsheetml/2006/main" count="239" uniqueCount="157">
  <si>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</si>
  <si>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</si>
  <si>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</si>
  <si>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</si>
  <si>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</si>
  <si>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</si>
  <si>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</si>
  <si>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</si>
  <si>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</si>
  <si>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</si>
  <si>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</si>
  <si>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</si>
  <si>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</si>
  <si>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</si>
  <si>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</si>
  <si>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</si>
  <si>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</si>
  <si>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</si>
  <si>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</si>
  <si>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</si>
  <si>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</si>
  <si>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</si>
  <si>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</si>
  <si>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</si>
  <si>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</si>
  <si>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</si>
  <si>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</si>
  <si>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</si>
  <si>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</si>
  <si>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</si>
  <si>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</si>
  <si>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</si>
  <si>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</si>
  <si>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</si>
  <si>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</si>
  <si>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</si>
  <si>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</si>
  <si>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</si>
  <si>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</si>
  <si>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</si>
  <si>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</si>
  <si>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</si>
  <si>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</si>
  <si>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</si>
  <si>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</si>
  <si>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</si>
  <si>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</si>
  <si>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</si>
  <si>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</si>
  <si>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</si>
  <si>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</si>
  <si>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</si>
  <si>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</si>
  <si>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</si>
  <si>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</si>
  <si>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</si>
  <si>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</si>
  <si>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</si>
  <si>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</si>
  <si>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</si>
  <si>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</si>
  <si>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</si>
  <si>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</si>
  <si>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</si>
  <si>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</si>
  <si>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</si>
  <si>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</si>
  <si>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</si>
  <si>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</si>
  <si>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</si>
  <si>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</si>
  <si>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</si>
  <si>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</si>
  <si>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</si>
  <si>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</si>
  <si>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</si>
  <si>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</si>
  <si>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</si>
  <si>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</si>
  <si>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</si>
  <si>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</si>
  <si>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</si>
  <si>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</si>
  <si>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</si>
  <si>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</si>
  <si>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</si>
  <si>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STATEMENT  OF  CHANGES  IN  SHAREHOLDERS'  EQUITY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</si>
  <si>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</si>
  <si>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</si>
  <si>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</si>
  <si>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</si>
  <si>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</si>
  <si>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</si>
  <si>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</si>
  <si>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</si>
  <si>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</si>
  <si>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</si>
  <si>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</si>
  <si>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</si>
  <si>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</si>
  <si>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</si>
  <si>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</si>
  <si>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</si>
  <si>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Long-term borrowings</t>
  </si>
  <si>
    <t>TOTAL  COMPREHENSIVE  INCOME  FOR THE  PERIODS</t>
  </si>
  <si>
    <t>OTHER COMPREHENSIVE INCOME</t>
  </si>
  <si>
    <t>Effect of change in accounting policy</t>
  </si>
  <si>
    <t>Beginning balance as at January 1, 2020</t>
  </si>
  <si>
    <t>Interest expense paid</t>
  </si>
  <si>
    <t>Other non-current liabilities</t>
  </si>
  <si>
    <t>Cash paid for purchases of other intangible assets</t>
  </si>
  <si>
    <t>Net increase (decrease) in cash and cash equivalents</t>
  </si>
  <si>
    <t xml:space="preserve">STATEMENT  OF  COMPREHENSIVE  INCOME </t>
  </si>
  <si>
    <t>Other current payables</t>
  </si>
  <si>
    <t>Investment properties</t>
  </si>
  <si>
    <t>Beginning balance as at January 1, 2021</t>
  </si>
  <si>
    <t xml:space="preserve">Non-current provisions for employee benefits </t>
  </si>
  <si>
    <t>Income tax expenses</t>
  </si>
  <si>
    <t>Profit from operating activities</t>
  </si>
  <si>
    <t>Cash received from disposal of assets</t>
  </si>
  <si>
    <t>Gain on disposal of fixed assets</t>
  </si>
  <si>
    <t>Hire purchase current receivables</t>
  </si>
  <si>
    <t>Finance lease current receivables</t>
  </si>
  <si>
    <t>Hire purchase non-current receivables</t>
  </si>
  <si>
    <t>Finance lease non-current receivables</t>
  </si>
  <si>
    <t>Right-of-use assets</t>
  </si>
  <si>
    <t>Lease liabilities</t>
  </si>
  <si>
    <t>Current portion of lease liabilities</t>
  </si>
  <si>
    <t>Balance as at January 1, 2020 after adjustment</t>
  </si>
  <si>
    <t>Note</t>
  </si>
  <si>
    <t>Cash paid for lease liabilities</t>
  </si>
  <si>
    <t>Cash paid for interest expenses under lease agreements</t>
  </si>
  <si>
    <t>Profit for the periods</t>
  </si>
  <si>
    <t>Finance lease receivables</t>
  </si>
  <si>
    <t xml:space="preserve">   Dividends paid</t>
  </si>
  <si>
    <t>Interest tax paid</t>
  </si>
  <si>
    <t>Cash received from long-term borrowings</t>
  </si>
  <si>
    <t>Cash paid for dividend</t>
  </si>
  <si>
    <t xml:space="preserve">Expected credit losses </t>
  </si>
  <si>
    <t>Expected credit losses</t>
  </si>
  <si>
    <t>Cash received from operating activities</t>
  </si>
  <si>
    <t>Net cash used in investing activities</t>
  </si>
  <si>
    <t>Net cash provided by operating activities</t>
  </si>
  <si>
    <t>Net cash provided by (used in) financing activities</t>
  </si>
  <si>
    <t>Properties foreclosed</t>
  </si>
  <si>
    <t>Adjustments for:</t>
  </si>
  <si>
    <t xml:space="preserve">Loss on written-off assets </t>
  </si>
  <si>
    <r>
      <t xml:space="preserve">AS  AT  SEPTEMBER </t>
    </r>
    <r>
      <rPr>
        <b/>
        <sz val="12"/>
        <rFont val="Times New Roman"/>
        <family val="1"/>
      </rPr>
      <t xml:space="preserve"> 30,  2021</t>
    </r>
  </si>
  <si>
    <t>September 30,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</si>
  <si>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30,  2021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</si>
  <si>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30,  2021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</si>
  <si>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</si>
  <si>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t>Ending balance as at September 30, 2020</t>
  </si>
  <si>
    <t>Ending balance as at September 30, 2021</t>
  </si>
  <si>
    <t>Cash paid for purchases of equipment</t>
  </si>
  <si>
    <t>-</t>
  </si>
  <si>
    <t>Employee benefits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</si>
</sst>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0_);_(* \(#,##0.00000\);_(* &quot;-&quot;?????_);_(@_)"/>
  </numFmts>
  <fonts count="7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4"/>
      <color rgb="FF000000"/>
      <name val="Angsana New"/>
      <family val="1"/>
    </font>
    <font>
      <sz val="12"/>
      <name val="Angsana New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</cellStyleXfs>
  <cellXfs count="140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170" fontId="21" fillId="0" borderId="0" xfId="2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9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4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1" fillId="0" borderId="0" xfId="0" applyFont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9" fontId="22" fillId="0" borderId="0" xfId="0" applyNumberFormat="1" applyFont="1" applyAlignment="1">
      <alignment vertical="center"/>
    </xf>
    <xf numFmtId="169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165" fontId="21" fillId="0" borderId="0" xfId="28" applyNumberFormat="1" applyFont="1" applyFill="1" applyAlignment="1">
      <alignment horizontal="right" vertical="center"/>
    </xf>
    <xf numFmtId="170" fontId="21" fillId="0" borderId="12" xfId="28" applyNumberFormat="1" applyFont="1" applyFill="1" applyBorder="1" applyAlignment="1">
      <alignment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37" fontId="63" fillId="0" borderId="0" xfId="0" applyNumberFormat="1" applyFont="1" applyAlignment="1">
      <alignment vertical="center"/>
    </xf>
    <xf numFmtId="0" fontId="26" fillId="0" borderId="0" xfId="0" applyFont="1" applyFill="1" applyAlignment="1"/>
    <xf numFmtId="3" fontId="65" fillId="0" borderId="0" xfId="0" applyNumberFormat="1" applyFont="1"/>
    <xf numFmtId="3" fontId="65" fillId="0" borderId="0" xfId="0" applyNumberFormat="1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3" fontId="67" fillId="0" borderId="0" xfId="0" applyNumberFormat="1" applyFont="1"/>
    <xf numFmtId="165" fontId="21" fillId="0" borderId="13" xfId="28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0" fontId="68" fillId="0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indent="3"/>
    </xf>
    <xf numFmtId="0" fontId="21" fillId="0" borderId="0" xfId="0" applyFont="1" applyAlignment="1">
      <alignment horizontal="left" vertical="center" indent="1"/>
    </xf>
    <xf numFmtId="0" fontId="21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170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5" fontId="21" fillId="0" borderId="14" xfId="28" applyNumberFormat="1" applyFont="1" applyFill="1" applyBorder="1" applyAlignment="1">
      <alignment horizontal="right" vertical="center"/>
    </xf>
    <xf numFmtId="169" fontId="21" fillId="0" borderId="12" xfId="28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 wrapText="1"/>
    </xf>
    <xf numFmtId="0" fontId="69" fillId="0" borderId="0" xfId="0" applyFont="1" applyFill="1" applyBorder="1" applyAlignment="1">
      <alignment horizontal="center" vertical="center"/>
    </xf>
    <xf numFmtId="0" fontId="68" fillId="0" borderId="0" xfId="0" applyFont="1" applyFill="1" applyAlignment="1">
      <alignment vertical="center"/>
    </xf>
    <xf numFmtId="0" fontId="69" fillId="0" borderId="0" xfId="0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8" fillId="0" borderId="0" xfId="0" applyFont="1" applyFill="1" applyBorder="1" applyAlignment="1">
      <alignment horizontal="left" vertical="center" wrapText="1" indent="2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37" fontId="68" fillId="0" borderId="0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167" fontId="68" fillId="0" borderId="0" xfId="0" applyNumberFormat="1" applyFont="1" applyFill="1" applyBorder="1" applyAlignment="1">
      <alignment horizontal="center" vertical="center"/>
    </xf>
    <xf numFmtId="166" fontId="68" fillId="0" borderId="0" xfId="28" applyNumberFormat="1" applyFont="1" applyFill="1" applyBorder="1" applyAlignment="1">
      <alignment vertical="center"/>
    </xf>
    <xf numFmtId="37" fontId="68" fillId="0" borderId="13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 wrapText="1"/>
    </xf>
    <xf numFmtId="165" fontId="68" fillId="0" borderId="0" xfId="28" applyNumberFormat="1" applyFont="1" applyFill="1" applyBorder="1" applyAlignment="1">
      <alignment vertical="center"/>
    </xf>
    <xf numFmtId="37" fontId="68" fillId="0" borderId="0" xfId="0" applyNumberFormat="1" applyFont="1" applyAlignment="1">
      <alignment vertical="center"/>
    </xf>
    <xf numFmtId="0" fontId="68" fillId="0" borderId="0" xfId="0" applyFont="1" applyAlignment="1">
      <alignment horizontal="left" vertical="center"/>
    </xf>
    <xf numFmtId="0" fontId="68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167" fontId="68" fillId="0" borderId="12" xfId="0" applyNumberFormat="1" applyFont="1" applyBorder="1" applyAlignment="1">
      <alignment horizontal="center" vertical="center"/>
    </xf>
    <xf numFmtId="37" fontId="68" fillId="0" borderId="12" xfId="0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37" fontId="68" fillId="0" borderId="14" xfId="0" applyNumberFormat="1" applyFont="1" applyFill="1" applyBorder="1" applyAlignment="1">
      <alignment vertical="center"/>
    </xf>
    <xf numFmtId="37" fontId="68" fillId="0" borderId="0" xfId="0" applyNumberFormat="1" applyFont="1" applyFill="1" applyBorder="1" applyAlignment="1">
      <alignment horizontal="center" vertical="center"/>
    </xf>
    <xf numFmtId="37" fontId="68" fillId="0" borderId="0" xfId="0" applyNumberFormat="1" applyFont="1" applyFill="1" applyAlignment="1">
      <alignment vertical="center"/>
    </xf>
    <xf numFmtId="0" fontId="68" fillId="0" borderId="0" xfId="0" applyFont="1" applyFill="1" applyAlignment="1">
      <alignment horizontal="left" vertical="center"/>
    </xf>
    <xf numFmtId="37" fontId="21" fillId="0" borderId="0" xfId="28" quotePrefix="1" applyNumberFormat="1" applyFont="1" applyFill="1" applyAlignment="1">
      <alignment horizontal="right" vertical="center"/>
    </xf>
    <xf numFmtId="165" fontId="21" fillId="0" borderId="10" xfId="28" applyNumberFormat="1" applyFont="1" applyFill="1" applyBorder="1" applyAlignment="1">
      <alignment horizontal="right" vertical="center"/>
    </xf>
    <xf numFmtId="166" fontId="21" fillId="0" borderId="10" xfId="28" applyNumberFormat="1" applyFont="1" applyFill="1" applyBorder="1" applyAlignment="1">
      <alignment horizontal="right" vertical="center"/>
    </xf>
    <xf numFmtId="37" fontId="21" fillId="0" borderId="12" xfId="0" applyNumberFormat="1" applyFont="1" applyFill="1" applyBorder="1" applyAlignment="1">
      <alignment horizontal="right" vertical="center"/>
    </xf>
    <xf numFmtId="37" fontId="68" fillId="0" borderId="12" xfId="0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center" vertical="center"/>
    </xf>
    <xf numFmtId="165" fontId="21" fillId="0" borderId="0" xfId="28" applyNumberFormat="1" applyFont="1" applyFill="1" applyBorder="1" applyAlignment="1">
      <alignment horizontal="right" vertical="center"/>
    </xf>
    <xf numFmtId="3" fontId="21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vertical="center"/>
    </xf>
  </cellXfs>
  <cellStyles count="514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38"/>
  <sheetViews>
    <sheetView tabSelected="1" zoomScale="80" zoomScaleNormal="80" zoomScaleSheetLayoutView="92" zoomScalePageLayoutView="65" workbookViewId="0">
      <selection activeCell="A43" sqref="A43"/>
    </sheetView>
  </sheetViews>
  <sheetFormatPr defaultColWidth="9.140625" defaultRowHeight="21" customHeight="1"/>
  <cols>
    <col min="1" max="1" width="57.7109375" style="3" customWidth="1"/>
    <col min="2" max="2" width="11.140625" style="51" customWidth="1"/>
    <col min="3" max="3" width="17.140625" style="3" bestFit="1" customWidth="1"/>
    <col min="4" max="4" width="1.140625" style="3" customWidth="1"/>
    <col min="5" max="5" width="16.85546875" style="3" bestFit="1" customWidth="1"/>
    <col min="6" max="6" width="13.140625" style="27" customWidth="1"/>
    <col min="7" max="7" width="13.7109375" style="3" bestFit="1" customWidth="1"/>
    <col min="8" max="16384" width="9.140625" style="3"/>
  </cols>
  <sheetData>
    <row r="1" spans="1:14" s="10" customFormat="1" ht="21" customHeight="1">
      <c r="A1" s="133" t="s">
        <v>34</v>
      </c>
      <c r="B1" s="133"/>
      <c r="C1" s="133"/>
      <c r="D1" s="133"/>
      <c r="E1" s="133"/>
    </row>
    <row r="2" spans="1:14" s="10" customFormat="1" ht="21" customHeight="1">
      <c r="A2" s="133" t="s">
        <v>63</v>
      </c>
      <c r="B2" s="133"/>
      <c r="C2" s="133"/>
      <c r="D2" s="133"/>
      <c r="E2" s="133"/>
    </row>
    <row r="3" spans="1:14" s="10" customFormat="1" ht="21" customHeight="1">
      <c r="A3" s="133" t="s">
        <v>147</v>
      </c>
      <c r="B3" s="133"/>
      <c r="C3" s="133"/>
      <c r="D3" s="133"/>
      <c r="E3" s="133"/>
      <c r="F3" s="64"/>
    </row>
    <row r="4" spans="1:14" ht="21" customHeight="1">
      <c r="A4" s="134" t="s">
        <v>56</v>
      </c>
      <c r="B4" s="134"/>
      <c r="C4" s="134"/>
      <c r="D4" s="134"/>
      <c r="E4" s="134"/>
      <c r="G4" s="51"/>
      <c r="H4" s="51"/>
      <c r="I4" s="51"/>
      <c r="J4" s="51"/>
      <c r="K4" s="51"/>
      <c r="L4" s="51"/>
      <c r="M4" s="51"/>
      <c r="N4" s="51"/>
    </row>
    <row r="5" spans="1:14" ht="9" customHeight="1"/>
    <row r="6" spans="1:14" ht="21" customHeight="1">
      <c r="B6" s="2"/>
      <c r="C6" s="2" t="s">
        <v>52</v>
      </c>
      <c r="D6" s="8"/>
      <c r="E6" s="2"/>
    </row>
    <row r="7" spans="1:14" ht="21" customHeight="1">
      <c r="B7" s="2" t="s">
        <v>40</v>
      </c>
      <c r="C7" s="2" t="s">
        <v>53</v>
      </c>
      <c r="D7" s="8"/>
      <c r="E7" s="2" t="s">
        <v>53</v>
      </c>
    </row>
    <row r="8" spans="1:14" ht="21" customHeight="1">
      <c r="B8" s="2"/>
      <c r="C8" s="2" t="s">
        <v>148</v>
      </c>
      <c r="D8" s="8"/>
      <c r="E8" s="2" t="s">
        <v>54</v>
      </c>
    </row>
    <row r="9" spans="1:14" ht="21" customHeight="1">
      <c r="A9" s="14"/>
      <c r="B9" s="2"/>
      <c r="C9" s="2">
        <v>2021</v>
      </c>
      <c r="D9" s="8"/>
      <c r="E9" s="2">
        <v>2020</v>
      </c>
    </row>
    <row r="10" spans="1:14" ht="21" customHeight="1">
      <c r="A10" s="17" t="s">
        <v>0</v>
      </c>
      <c r="B10" s="2"/>
      <c r="C10" s="29"/>
      <c r="D10" s="29"/>
      <c r="E10" s="29"/>
    </row>
    <row r="11" spans="1:14" ht="21" customHeight="1">
      <c r="A11" s="14" t="s">
        <v>1</v>
      </c>
      <c r="C11" s="51"/>
      <c r="F11" s="30"/>
      <c r="G11" s="31"/>
    </row>
    <row r="12" spans="1:14" ht="21" customHeight="1">
      <c r="A12" s="4" t="s">
        <v>31</v>
      </c>
      <c r="B12" s="65"/>
      <c r="C12" s="55">
        <v>450441728</v>
      </c>
      <c r="D12" s="29"/>
      <c r="E12" s="43">
        <v>390619301</v>
      </c>
      <c r="F12" s="6"/>
      <c r="G12" s="31"/>
    </row>
    <row r="13" spans="1:14" ht="21" customHeight="1">
      <c r="A13" s="4" t="s">
        <v>77</v>
      </c>
      <c r="B13" s="65">
        <v>5</v>
      </c>
      <c r="C13" s="55">
        <v>2747193338</v>
      </c>
      <c r="D13" s="11"/>
      <c r="E13" s="43">
        <v>2667557627</v>
      </c>
      <c r="F13" s="6"/>
      <c r="G13" s="31"/>
    </row>
    <row r="14" spans="1:14" ht="21" customHeight="1">
      <c r="A14" s="4" t="s">
        <v>121</v>
      </c>
      <c r="B14" s="65">
        <v>6</v>
      </c>
      <c r="C14" s="55">
        <v>2197130</v>
      </c>
      <c r="D14" s="11"/>
      <c r="E14" s="43">
        <v>3125493</v>
      </c>
      <c r="F14" s="6"/>
      <c r="G14" s="31"/>
    </row>
    <row r="15" spans="1:14" ht="21" customHeight="1">
      <c r="A15" s="4" t="s">
        <v>122</v>
      </c>
      <c r="B15" s="65">
        <v>7</v>
      </c>
      <c r="C15" s="55">
        <v>59428550</v>
      </c>
      <c r="D15" s="11"/>
      <c r="E15" s="43">
        <v>69458366</v>
      </c>
      <c r="F15" s="6"/>
      <c r="G15" s="31"/>
    </row>
    <row r="16" spans="1:14" ht="21" customHeight="1">
      <c r="A16" s="4" t="s">
        <v>78</v>
      </c>
      <c r="B16" s="65">
        <v>8</v>
      </c>
      <c r="C16" s="55">
        <v>114553561</v>
      </c>
      <c r="D16" s="11"/>
      <c r="E16" s="43">
        <v>120690936</v>
      </c>
      <c r="F16" s="6"/>
      <c r="G16" s="31"/>
    </row>
    <row r="17" spans="1:7" ht="21" customHeight="1">
      <c r="A17" s="4" t="s">
        <v>2</v>
      </c>
      <c r="B17" s="65"/>
      <c r="C17" s="55">
        <v>5378855</v>
      </c>
      <c r="D17" s="11"/>
      <c r="E17" s="43">
        <v>5704608</v>
      </c>
      <c r="F17" s="6"/>
    </row>
    <row r="18" spans="1:7" ht="21" customHeight="1">
      <c r="A18" s="7" t="s">
        <v>3</v>
      </c>
      <c r="B18" s="65"/>
      <c r="C18" s="44">
        <f>SUM(C12:C17)</f>
        <v>3379193162</v>
      </c>
      <c r="D18" s="11"/>
      <c r="E18" s="44">
        <f>SUM(E12:E17)</f>
        <v>3257156331</v>
      </c>
      <c r="F18" s="32"/>
    </row>
    <row r="19" spans="1:7" ht="21" customHeight="1">
      <c r="B19" s="65"/>
      <c r="C19" s="49"/>
      <c r="D19" s="11"/>
      <c r="E19" s="6"/>
    </row>
    <row r="20" spans="1:7" ht="21" customHeight="1">
      <c r="A20" s="14" t="s">
        <v>28</v>
      </c>
      <c r="C20" s="51"/>
    </row>
    <row r="21" spans="1:7" ht="21" customHeight="1">
      <c r="A21" s="4" t="s">
        <v>35</v>
      </c>
      <c r="B21" s="65"/>
      <c r="C21" s="49">
        <v>163318</v>
      </c>
      <c r="D21" s="11"/>
      <c r="E21" s="45">
        <v>162942</v>
      </c>
      <c r="F21" s="6"/>
      <c r="G21" s="6"/>
    </row>
    <row r="22" spans="1:7" ht="21" customHeight="1">
      <c r="A22" s="4" t="s">
        <v>123</v>
      </c>
      <c r="B22" s="65">
        <v>6</v>
      </c>
      <c r="C22" s="130" t="s">
        <v>155</v>
      </c>
      <c r="D22" s="11"/>
      <c r="E22" s="45">
        <v>1527685</v>
      </c>
      <c r="F22" s="6"/>
      <c r="G22" s="6"/>
    </row>
    <row r="23" spans="1:7" ht="21" customHeight="1">
      <c r="A23" s="4" t="s">
        <v>124</v>
      </c>
      <c r="B23" s="65">
        <v>7</v>
      </c>
      <c r="C23" s="49">
        <v>61263095</v>
      </c>
      <c r="D23" s="11"/>
      <c r="E23" s="45">
        <v>66698203</v>
      </c>
      <c r="F23" s="6"/>
      <c r="G23" s="6"/>
    </row>
    <row r="24" spans="1:7" ht="21" customHeight="1">
      <c r="A24" s="4" t="s">
        <v>114</v>
      </c>
      <c r="B24" s="65"/>
      <c r="C24" s="49">
        <v>59198485</v>
      </c>
      <c r="D24" s="11"/>
      <c r="E24" s="45">
        <v>62675948</v>
      </c>
      <c r="F24" s="6"/>
      <c r="G24" s="6"/>
    </row>
    <row r="25" spans="1:7" ht="21" customHeight="1">
      <c r="A25" s="4" t="s">
        <v>69</v>
      </c>
      <c r="B25" s="65"/>
      <c r="C25" s="49">
        <v>20195358</v>
      </c>
      <c r="D25" s="11"/>
      <c r="E25" s="45">
        <v>23713089</v>
      </c>
      <c r="F25" s="6"/>
      <c r="G25" s="6"/>
    </row>
    <row r="26" spans="1:7" s="51" customFormat="1" ht="21" customHeight="1">
      <c r="A26" s="4" t="s">
        <v>125</v>
      </c>
      <c r="B26" s="65">
        <v>9</v>
      </c>
      <c r="C26" s="49">
        <v>1096263</v>
      </c>
      <c r="D26" s="11"/>
      <c r="E26" s="48">
        <v>0</v>
      </c>
      <c r="F26" s="49"/>
      <c r="G26" s="49"/>
    </row>
    <row r="27" spans="1:7" ht="21" customHeight="1">
      <c r="A27" s="4" t="s">
        <v>90</v>
      </c>
      <c r="B27" s="65"/>
      <c r="C27" s="49">
        <v>1987878</v>
      </c>
      <c r="D27" s="11"/>
      <c r="E27" s="45">
        <v>704473</v>
      </c>
      <c r="F27" s="6"/>
      <c r="G27" s="6"/>
    </row>
    <row r="28" spans="1:7" ht="21" customHeight="1">
      <c r="A28" s="4" t="s">
        <v>49</v>
      </c>
      <c r="B28" s="65"/>
      <c r="C28" s="49">
        <v>32597454</v>
      </c>
      <c r="D28" s="11"/>
      <c r="E28" s="45">
        <v>36457738</v>
      </c>
      <c r="F28" s="6"/>
      <c r="G28" s="6"/>
    </row>
    <row r="29" spans="1:7" s="51" customFormat="1" ht="21" customHeight="1">
      <c r="A29" s="4" t="s">
        <v>144</v>
      </c>
      <c r="B29" s="65">
        <v>10</v>
      </c>
      <c r="C29" s="49">
        <v>1000000</v>
      </c>
      <c r="D29" s="11"/>
      <c r="E29" s="48">
        <v>0</v>
      </c>
      <c r="F29" s="49"/>
      <c r="G29" s="49"/>
    </row>
    <row r="30" spans="1:7" ht="21" customHeight="1">
      <c r="A30" s="4" t="s">
        <v>47</v>
      </c>
      <c r="B30" s="65"/>
      <c r="C30" s="47">
        <v>478167</v>
      </c>
      <c r="D30" s="11"/>
      <c r="E30" s="47">
        <v>477150</v>
      </c>
      <c r="F30" s="3"/>
      <c r="G30" s="6"/>
    </row>
    <row r="31" spans="1:7" ht="21" customHeight="1">
      <c r="A31" s="7" t="s">
        <v>48</v>
      </c>
      <c r="B31" s="7"/>
      <c r="C31" s="49">
        <f>SUM(C21:C30)</f>
        <v>177980018</v>
      </c>
      <c r="D31" s="6"/>
      <c r="E31" s="45">
        <f>SUM(E21:E30)</f>
        <v>192417228</v>
      </c>
      <c r="F31" s="3"/>
      <c r="G31" s="6"/>
    </row>
    <row r="32" spans="1:7" ht="21" customHeight="1" thickBot="1">
      <c r="A32" s="15" t="s">
        <v>4</v>
      </c>
      <c r="B32" s="8"/>
      <c r="C32" s="46">
        <f>+C31+C18</f>
        <v>3557173180</v>
      </c>
      <c r="D32" s="11"/>
      <c r="E32" s="46">
        <f>+E31+E18</f>
        <v>3449573559</v>
      </c>
      <c r="F32" s="3"/>
      <c r="G32" s="6"/>
    </row>
    <row r="33" spans="1:7" ht="21" customHeight="1" thickTop="1">
      <c r="A33" s="15"/>
      <c r="B33" s="8"/>
      <c r="C33" s="11"/>
      <c r="D33" s="11"/>
      <c r="E33" s="11"/>
      <c r="F33" s="3"/>
      <c r="G33" s="6"/>
    </row>
    <row r="34" spans="1:7" s="51" customFormat="1" ht="21" customHeight="1">
      <c r="A34" s="15"/>
      <c r="B34" s="8"/>
      <c r="C34" s="11"/>
      <c r="D34" s="11"/>
      <c r="E34" s="11"/>
      <c r="G34" s="49"/>
    </row>
    <row r="35" spans="1:7" s="51" customFormat="1" ht="21" customHeight="1">
      <c r="A35" s="15"/>
      <c r="B35" s="8"/>
      <c r="C35" s="11"/>
      <c r="D35" s="11"/>
      <c r="E35" s="11"/>
      <c r="G35" s="49"/>
    </row>
    <row r="36" spans="1:7" ht="21" customHeight="1">
      <c r="C36" s="51"/>
    </row>
    <row r="37" spans="1:7" s="39" customFormat="1" ht="21" customHeight="1">
      <c r="B37" s="51"/>
      <c r="F37" s="27"/>
    </row>
    <row r="38" spans="1:7" ht="21" customHeight="1">
      <c r="A38" s="51" t="s">
        <v>66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G76"/>
  <sheetViews>
    <sheetView topLeftCell="A61" zoomScale="75" zoomScaleNormal="75" zoomScaleSheetLayoutView="61" zoomScalePageLayoutView="95" workbookViewId="0">
      <selection activeCell="A43" sqref="A43"/>
    </sheetView>
  </sheetViews>
  <sheetFormatPr defaultColWidth="9.140625" defaultRowHeight="21" customHeight="1"/>
  <cols>
    <col min="1" max="1" width="57.7109375" style="3" customWidth="1"/>
    <col min="2" max="2" width="9.28515625" style="51" customWidth="1"/>
    <col min="3" max="3" width="17.140625" style="3" customWidth="1"/>
    <col min="4" max="4" width="1.7109375" style="3" customWidth="1"/>
    <col min="5" max="5" width="18" style="3" bestFit="1" customWidth="1"/>
    <col min="6" max="6" width="9.140625" style="3"/>
    <col min="7" max="7" width="14.7109375" style="3" bestFit="1" customWidth="1"/>
    <col min="8" max="16384" width="9.140625" style="3"/>
  </cols>
  <sheetData>
    <row r="1" spans="1:6" s="10" customFormat="1" ht="21" customHeight="1">
      <c r="A1" s="133" t="s">
        <v>34</v>
      </c>
      <c r="B1" s="133"/>
      <c r="C1" s="133"/>
      <c r="D1" s="133"/>
      <c r="E1" s="133"/>
    </row>
    <row r="2" spans="1:6" s="10" customFormat="1" ht="21" customHeight="1">
      <c r="A2" s="133" t="s">
        <v>67</v>
      </c>
      <c r="B2" s="133"/>
      <c r="C2" s="133"/>
      <c r="D2" s="133"/>
      <c r="E2" s="133"/>
    </row>
    <row r="3" spans="1:6" ht="21" customHeight="1">
      <c r="A3" s="133" t="s">
        <v>147</v>
      </c>
      <c r="B3" s="133"/>
      <c r="C3" s="133"/>
      <c r="D3" s="133"/>
      <c r="E3" s="133"/>
    </row>
    <row r="4" spans="1:6" s="51" customFormat="1" ht="21" customHeight="1">
      <c r="A4" s="134" t="s">
        <v>56</v>
      </c>
      <c r="B4" s="134"/>
      <c r="C4" s="134"/>
      <c r="D4" s="134"/>
      <c r="E4" s="134"/>
      <c r="F4" s="27"/>
    </row>
    <row r="5" spans="1:6" ht="6" customHeight="1">
      <c r="A5" s="51"/>
      <c r="C5" s="51"/>
      <c r="D5" s="51"/>
      <c r="E5" s="51"/>
    </row>
    <row r="6" spans="1:6" ht="21" customHeight="1">
      <c r="A6" s="51"/>
      <c r="B6" s="2"/>
      <c r="C6" s="2" t="s">
        <v>52</v>
      </c>
      <c r="D6" s="8"/>
      <c r="E6" s="2"/>
    </row>
    <row r="7" spans="1:6" ht="21" customHeight="1">
      <c r="A7" s="51"/>
      <c r="B7" s="2" t="s">
        <v>40</v>
      </c>
      <c r="C7" s="2" t="s">
        <v>53</v>
      </c>
      <c r="D7" s="8"/>
      <c r="E7" s="2" t="s">
        <v>53</v>
      </c>
    </row>
    <row r="8" spans="1:6" ht="21" customHeight="1">
      <c r="A8" s="51"/>
      <c r="B8" s="2"/>
      <c r="C8" s="2" t="s">
        <v>148</v>
      </c>
      <c r="D8" s="8"/>
      <c r="E8" s="2" t="s">
        <v>54</v>
      </c>
    </row>
    <row r="9" spans="1:6" ht="21" customHeight="1">
      <c r="A9" s="51"/>
      <c r="B9" s="2"/>
      <c r="C9" s="2">
        <v>2021</v>
      </c>
      <c r="D9" s="8"/>
      <c r="E9" s="2">
        <v>2020</v>
      </c>
    </row>
    <row r="10" spans="1:6" ht="21" customHeight="1">
      <c r="A10" s="60" t="s">
        <v>80</v>
      </c>
      <c r="B10" s="2"/>
      <c r="C10" s="29"/>
      <c r="D10" s="29"/>
      <c r="E10" s="29"/>
    </row>
    <row r="11" spans="1:6" ht="21" customHeight="1">
      <c r="A11" s="14" t="s">
        <v>6</v>
      </c>
      <c r="C11" s="29"/>
      <c r="D11" s="29"/>
      <c r="E11" s="29"/>
    </row>
    <row r="12" spans="1:6" s="39" customFormat="1" ht="21" customHeight="1">
      <c r="A12" s="4" t="s">
        <v>94</v>
      </c>
      <c r="B12" s="5">
        <v>11</v>
      </c>
      <c r="C12" s="55">
        <v>1450000000</v>
      </c>
      <c r="D12" s="11"/>
      <c r="E12" s="55">
        <v>1425000000</v>
      </c>
    </row>
    <row r="13" spans="1:6" ht="21" customHeight="1">
      <c r="A13" s="4" t="s">
        <v>113</v>
      </c>
      <c r="B13" s="5"/>
      <c r="C13" s="55">
        <v>40074608</v>
      </c>
      <c r="D13" s="11">
        <v>0</v>
      </c>
      <c r="E13" s="55">
        <v>42427087</v>
      </c>
    </row>
    <row r="14" spans="1:6" s="51" customFormat="1" ht="21" customHeight="1">
      <c r="A14" s="4" t="s">
        <v>95</v>
      </c>
      <c r="B14" s="5">
        <v>12</v>
      </c>
      <c r="C14" s="55">
        <v>213986667</v>
      </c>
      <c r="D14" s="11"/>
      <c r="E14" s="55">
        <v>178800000</v>
      </c>
    </row>
    <row r="15" spans="1:6" ht="21" customHeight="1">
      <c r="A15" s="4" t="s">
        <v>127</v>
      </c>
      <c r="B15" s="5">
        <v>13</v>
      </c>
      <c r="C15" s="55">
        <v>465518</v>
      </c>
      <c r="D15" s="11"/>
      <c r="E15" s="48">
        <v>0</v>
      </c>
    </row>
    <row r="16" spans="1:6" ht="21" customHeight="1">
      <c r="A16" s="4" t="s">
        <v>39</v>
      </c>
      <c r="B16" s="5"/>
      <c r="C16" s="55">
        <v>10777293</v>
      </c>
      <c r="D16" s="11"/>
      <c r="E16" s="55">
        <v>17976747</v>
      </c>
    </row>
    <row r="17" spans="1:7" ht="21" customHeight="1">
      <c r="A17" s="7" t="s">
        <v>7</v>
      </c>
      <c r="B17" s="5"/>
      <c r="C17" s="56">
        <f>SUM(C12:C16)</f>
        <v>1715304086</v>
      </c>
      <c r="D17" s="11"/>
      <c r="E17" s="56">
        <f>SUM(E12:E16)</f>
        <v>1664203834</v>
      </c>
      <c r="G17" s="49"/>
    </row>
    <row r="18" spans="1:7" ht="21" customHeight="1">
      <c r="A18" s="7"/>
      <c r="B18" s="5"/>
      <c r="C18" s="57"/>
      <c r="D18" s="11"/>
      <c r="E18" s="57"/>
    </row>
    <row r="19" spans="1:7" ht="21" customHeight="1">
      <c r="A19" s="14" t="s">
        <v>29</v>
      </c>
      <c r="B19" s="5"/>
      <c r="C19" s="57"/>
      <c r="D19" s="11"/>
      <c r="E19" s="57"/>
    </row>
    <row r="20" spans="1:7" s="51" customFormat="1" ht="21" customHeight="1">
      <c r="A20" s="4" t="s">
        <v>103</v>
      </c>
      <c r="B20" s="5">
        <v>12</v>
      </c>
      <c r="C20" s="57">
        <v>236533333</v>
      </c>
      <c r="D20" s="11"/>
      <c r="E20" s="57">
        <v>224780000</v>
      </c>
    </row>
    <row r="21" spans="1:7" ht="21" customHeight="1">
      <c r="A21" s="4" t="s">
        <v>126</v>
      </c>
      <c r="B21" s="5">
        <v>13</v>
      </c>
      <c r="C21" s="57">
        <v>651043</v>
      </c>
      <c r="D21" s="11"/>
      <c r="E21" s="48">
        <v>0</v>
      </c>
    </row>
    <row r="22" spans="1:7" ht="21" customHeight="1">
      <c r="A22" s="4" t="s">
        <v>116</v>
      </c>
      <c r="B22" s="5"/>
      <c r="C22" s="57">
        <v>35914143</v>
      </c>
      <c r="D22" s="11"/>
      <c r="E22" s="57">
        <v>32710533</v>
      </c>
    </row>
    <row r="23" spans="1:7" ht="21" customHeight="1">
      <c r="A23" s="4" t="s">
        <v>92</v>
      </c>
      <c r="B23" s="5"/>
      <c r="C23" s="57">
        <v>899404</v>
      </c>
      <c r="D23" s="11"/>
      <c r="E23" s="48">
        <v>0</v>
      </c>
    </row>
    <row r="24" spans="1:7" ht="21" customHeight="1">
      <c r="A24" s="7" t="s">
        <v>81</v>
      </c>
      <c r="B24" s="5"/>
      <c r="C24" s="56">
        <f>SUM(C20:C23)</f>
        <v>273997923</v>
      </c>
      <c r="D24" s="11"/>
      <c r="E24" s="56">
        <f>SUM(E20:E23)</f>
        <v>257490533</v>
      </c>
    </row>
    <row r="25" spans="1:7" ht="21" customHeight="1">
      <c r="A25" s="13" t="s">
        <v>23</v>
      </c>
      <c r="B25" s="5"/>
      <c r="C25" s="56">
        <f>+C24+C17</f>
        <v>1989302009</v>
      </c>
      <c r="D25" s="11"/>
      <c r="E25" s="56">
        <f>+E24+E17</f>
        <v>1921694367</v>
      </c>
    </row>
    <row r="26" spans="1:7" ht="21" customHeight="1">
      <c r="A26" s="7"/>
      <c r="B26" s="5"/>
      <c r="C26" s="57"/>
      <c r="D26" s="11"/>
      <c r="E26" s="57"/>
    </row>
    <row r="27" spans="1:7" ht="21" customHeight="1">
      <c r="A27" s="7"/>
      <c r="C27" s="57"/>
      <c r="D27" s="11"/>
      <c r="E27" s="57"/>
    </row>
    <row r="28" spans="1:7" ht="21" customHeight="1">
      <c r="A28" s="7"/>
      <c r="B28" s="5"/>
      <c r="C28" s="57"/>
      <c r="D28" s="11"/>
      <c r="E28" s="57"/>
    </row>
    <row r="29" spans="1:7" ht="21" customHeight="1">
      <c r="A29" s="7"/>
      <c r="B29" s="5"/>
      <c r="C29" s="57"/>
      <c r="D29" s="11"/>
      <c r="E29" s="57"/>
    </row>
    <row r="30" spans="1:7" s="51" customFormat="1" ht="21" customHeight="1">
      <c r="A30" s="7"/>
      <c r="B30" s="92"/>
      <c r="C30" s="57"/>
      <c r="D30" s="11"/>
      <c r="E30" s="57"/>
    </row>
    <row r="31" spans="1:7" ht="21" customHeight="1">
      <c r="A31" s="7"/>
      <c r="B31" s="5"/>
      <c r="C31" s="57"/>
      <c r="D31" s="11"/>
      <c r="E31" s="57"/>
    </row>
    <row r="32" spans="1:7" ht="21" customHeight="1">
      <c r="A32" s="7"/>
      <c r="B32" s="5"/>
      <c r="C32" s="57"/>
      <c r="D32" s="11"/>
      <c r="E32" s="57"/>
    </row>
    <row r="33" spans="1:6" s="51" customFormat="1" ht="21" customHeight="1">
      <c r="A33" s="7"/>
      <c r="B33" s="92"/>
      <c r="C33" s="57"/>
      <c r="D33" s="11"/>
      <c r="E33" s="57"/>
    </row>
    <row r="34" spans="1:6" s="51" customFormat="1" ht="21" customHeight="1">
      <c r="A34" s="7"/>
      <c r="B34" s="92"/>
      <c r="C34" s="57"/>
      <c r="D34" s="11"/>
      <c r="E34" s="57"/>
    </row>
    <row r="35" spans="1:6" s="51" customFormat="1" ht="21" customHeight="1">
      <c r="A35" s="7"/>
      <c r="B35" s="92"/>
      <c r="C35" s="57"/>
      <c r="D35" s="11"/>
      <c r="E35" s="57"/>
    </row>
    <row r="36" spans="1:6" ht="21" customHeight="1">
      <c r="A36" s="7"/>
      <c r="B36" s="5"/>
      <c r="C36" s="57"/>
      <c r="D36" s="11"/>
      <c r="E36" s="57"/>
    </row>
    <row r="37" spans="1:6" s="51" customFormat="1" ht="21" customHeight="1">
      <c r="A37" s="7"/>
      <c r="B37" s="92"/>
      <c r="C37" s="57"/>
      <c r="D37" s="11"/>
      <c r="E37" s="57"/>
    </row>
    <row r="38" spans="1:6" s="39" customFormat="1" ht="21" customHeight="1">
      <c r="A38" s="7"/>
      <c r="B38" s="5"/>
      <c r="C38" s="57"/>
      <c r="D38" s="11"/>
      <c r="E38" s="57"/>
    </row>
    <row r="39" spans="1:6" s="10" customFormat="1" ht="21" customHeight="1">
      <c r="A39" s="133" t="s">
        <v>34</v>
      </c>
      <c r="B39" s="133"/>
      <c r="C39" s="133"/>
      <c r="D39" s="133"/>
      <c r="E39" s="133"/>
    </row>
    <row r="40" spans="1:6" s="10" customFormat="1" ht="21" customHeight="1">
      <c r="A40" s="133" t="s">
        <v>67</v>
      </c>
      <c r="B40" s="133"/>
      <c r="C40" s="133"/>
      <c r="D40" s="133"/>
      <c r="E40" s="133"/>
    </row>
    <row r="41" spans="1:6" ht="21" customHeight="1">
      <c r="A41" s="133" t="s">
        <v>147</v>
      </c>
      <c r="B41" s="133"/>
      <c r="C41" s="133"/>
      <c r="D41" s="133"/>
      <c r="E41" s="133"/>
    </row>
    <row r="42" spans="1:6" s="51" customFormat="1" ht="21" customHeight="1">
      <c r="A42" s="134" t="s">
        <v>56</v>
      </c>
      <c r="B42" s="134"/>
      <c r="C42" s="134"/>
      <c r="D42" s="134"/>
      <c r="E42" s="134"/>
      <c r="F42" s="27"/>
    </row>
    <row r="43" spans="1:6" ht="6" customHeight="1">
      <c r="A43" s="51"/>
      <c r="C43" s="51"/>
      <c r="D43" s="51"/>
      <c r="E43" s="51"/>
    </row>
    <row r="44" spans="1:6" ht="21" customHeight="1">
      <c r="A44" s="51"/>
      <c r="B44" s="2"/>
      <c r="C44" s="2" t="s">
        <v>52</v>
      </c>
      <c r="D44" s="8"/>
      <c r="E44" s="2"/>
    </row>
    <row r="45" spans="1:6" ht="21" customHeight="1">
      <c r="A45" s="51"/>
      <c r="B45" s="2" t="s">
        <v>40</v>
      </c>
      <c r="C45" s="2" t="s">
        <v>53</v>
      </c>
      <c r="D45" s="8"/>
      <c r="E45" s="2" t="s">
        <v>53</v>
      </c>
    </row>
    <row r="46" spans="1:6" ht="21" customHeight="1">
      <c r="A46" s="51"/>
      <c r="B46" s="2"/>
      <c r="C46" s="2" t="s">
        <v>148</v>
      </c>
      <c r="D46" s="8"/>
      <c r="E46" s="2" t="s">
        <v>54</v>
      </c>
    </row>
    <row r="47" spans="1:6" ht="21" customHeight="1">
      <c r="A47" s="42"/>
      <c r="B47" s="2"/>
      <c r="C47" s="2">
        <v>2021</v>
      </c>
      <c r="D47" s="8"/>
      <c r="E47" s="2">
        <v>2020</v>
      </c>
    </row>
    <row r="48" spans="1:6" ht="21" customHeight="1">
      <c r="A48" s="35" t="s">
        <v>88</v>
      </c>
      <c r="B48" s="2"/>
      <c r="C48" s="29"/>
      <c r="D48" s="29"/>
      <c r="E48" s="29"/>
    </row>
    <row r="49" spans="1:7" ht="21" customHeight="1">
      <c r="A49" s="14" t="s">
        <v>82</v>
      </c>
      <c r="B49" s="5"/>
      <c r="C49" s="29"/>
      <c r="D49" s="29"/>
      <c r="E49" s="29"/>
    </row>
    <row r="50" spans="1:7" ht="21" customHeight="1">
      <c r="A50" s="14" t="s">
        <v>36</v>
      </c>
      <c r="B50" s="5"/>
      <c r="C50" s="29"/>
      <c r="D50" s="29"/>
      <c r="E50" s="29"/>
    </row>
    <row r="51" spans="1:7" ht="21" customHeight="1">
      <c r="A51" s="4" t="s">
        <v>57</v>
      </c>
      <c r="B51" s="5"/>
      <c r="C51" s="50"/>
      <c r="D51" s="11"/>
      <c r="E51" s="50"/>
    </row>
    <row r="52" spans="1:7" ht="21" customHeight="1" thickBot="1">
      <c r="A52" s="20" t="s">
        <v>89</v>
      </c>
      <c r="B52" s="5"/>
      <c r="C52" s="53">
        <v>493500000</v>
      </c>
      <c r="D52" s="49"/>
      <c r="E52" s="53">
        <v>493500000</v>
      </c>
    </row>
    <row r="53" spans="1:7" ht="21" customHeight="1" thickTop="1">
      <c r="A53" s="4" t="s">
        <v>45</v>
      </c>
      <c r="B53" s="5"/>
      <c r="C53" s="50"/>
      <c r="D53" s="49"/>
      <c r="E53" s="50"/>
    </row>
    <row r="54" spans="1:7" ht="21" customHeight="1">
      <c r="A54" s="20" t="s">
        <v>91</v>
      </c>
      <c r="B54" s="5"/>
      <c r="C54" s="50">
        <v>493499975</v>
      </c>
      <c r="D54" s="49"/>
      <c r="E54" s="50">
        <v>493499975</v>
      </c>
    </row>
    <row r="55" spans="1:7" ht="21" customHeight="1">
      <c r="A55" s="20"/>
      <c r="B55" s="5"/>
      <c r="C55" s="59"/>
      <c r="D55" s="49"/>
      <c r="E55" s="59"/>
    </row>
    <row r="56" spans="1:7" ht="21" customHeight="1">
      <c r="A56" s="21" t="s">
        <v>83</v>
      </c>
      <c r="B56" s="5"/>
      <c r="C56" s="50"/>
      <c r="D56" s="49"/>
      <c r="E56" s="50"/>
    </row>
    <row r="57" spans="1:7" ht="21" customHeight="1">
      <c r="A57" s="4" t="s">
        <v>84</v>
      </c>
      <c r="B57" s="65"/>
      <c r="C57" s="59">
        <v>31746399</v>
      </c>
      <c r="D57" s="11"/>
      <c r="E57" s="59">
        <v>31746399</v>
      </c>
    </row>
    <row r="58" spans="1:7" ht="21" customHeight="1">
      <c r="A58" s="14" t="s">
        <v>26</v>
      </c>
      <c r="B58" s="5"/>
      <c r="C58" s="55"/>
      <c r="D58" s="49"/>
      <c r="E58" s="55"/>
    </row>
    <row r="59" spans="1:7" ht="21" customHeight="1">
      <c r="A59" s="4" t="s">
        <v>8</v>
      </c>
      <c r="B59" s="5"/>
      <c r="C59" s="55"/>
      <c r="D59" s="49"/>
      <c r="E59" s="55"/>
    </row>
    <row r="60" spans="1:7" ht="21" customHeight="1">
      <c r="A60" s="22" t="s">
        <v>58</v>
      </c>
      <c r="B60" s="65"/>
      <c r="C60" s="55">
        <v>49350000</v>
      </c>
      <c r="D60" s="49"/>
      <c r="E60" s="55">
        <v>49350000</v>
      </c>
    </row>
    <row r="61" spans="1:7" ht="21" customHeight="1">
      <c r="A61" s="4" t="s">
        <v>27</v>
      </c>
      <c r="B61" s="4"/>
      <c r="C61" s="57">
        <f>+SHAREHOLDER!J23</f>
        <v>993274797</v>
      </c>
      <c r="D61" s="11"/>
      <c r="E61" s="57">
        <v>953282818</v>
      </c>
    </row>
    <row r="62" spans="1:7" ht="21" customHeight="1">
      <c r="A62" s="13" t="s">
        <v>85</v>
      </c>
      <c r="B62" s="13"/>
      <c r="C62" s="56">
        <f>SUM(C54:C61)</f>
        <v>1567871171</v>
      </c>
      <c r="D62" s="49"/>
      <c r="E62" s="56">
        <v>1527879192</v>
      </c>
      <c r="G62" s="49"/>
    </row>
    <row r="63" spans="1:7" ht="21" customHeight="1" thickBot="1">
      <c r="A63" s="38" t="s">
        <v>99</v>
      </c>
      <c r="B63" s="21"/>
      <c r="C63" s="58">
        <f>+C62+C25</f>
        <v>3557173180</v>
      </c>
      <c r="D63" s="49"/>
      <c r="E63" s="58">
        <v>3449573559</v>
      </c>
      <c r="G63" s="49"/>
    </row>
    <row r="64" spans="1:7" ht="21" customHeight="1" thickTop="1">
      <c r="A64" s="38"/>
      <c r="B64" s="21"/>
      <c r="C64" s="57"/>
      <c r="D64" s="49"/>
      <c r="E64" s="57"/>
    </row>
    <row r="65" spans="1:5" ht="21" customHeight="1">
      <c r="A65" s="38"/>
      <c r="B65" s="21"/>
      <c r="C65" s="57"/>
      <c r="D65" s="49"/>
      <c r="E65" s="57"/>
    </row>
    <row r="66" spans="1:5" ht="21" customHeight="1">
      <c r="A66" s="18"/>
      <c r="B66" s="21"/>
      <c r="C66" s="19"/>
      <c r="D66" s="6"/>
      <c r="E66" s="19"/>
    </row>
    <row r="67" spans="1:5" ht="21" customHeight="1">
      <c r="C67" s="9"/>
    </row>
    <row r="68" spans="1:5" ht="21" customHeight="1">
      <c r="C68" s="6"/>
    </row>
    <row r="69" spans="1:5" s="51" customFormat="1" ht="21" customHeight="1">
      <c r="C69" s="49"/>
    </row>
    <row r="70" spans="1:5" s="39" customFormat="1" ht="21" customHeight="1">
      <c r="A70" s="38"/>
      <c r="B70" s="38"/>
      <c r="C70" s="1"/>
      <c r="D70" s="11"/>
      <c r="E70" s="1"/>
    </row>
    <row r="71" spans="1:5" s="39" customFormat="1" ht="21" customHeight="1">
      <c r="A71" s="38"/>
      <c r="B71" s="38"/>
      <c r="C71" s="1"/>
      <c r="D71" s="11"/>
      <c r="E71" s="1"/>
    </row>
    <row r="72" spans="1:5" ht="21" customHeight="1">
      <c r="A72" s="38"/>
      <c r="B72" s="38"/>
      <c r="C72" s="1"/>
      <c r="D72" s="11"/>
      <c r="E72" s="1"/>
    </row>
    <row r="73" spans="1:5" s="51" customFormat="1" ht="21" customHeight="1">
      <c r="A73" s="38"/>
      <c r="B73" s="38"/>
      <c r="C73" s="50"/>
      <c r="D73" s="11"/>
      <c r="E73" s="50"/>
    </row>
    <row r="74" spans="1:5" ht="21" customHeight="1">
      <c r="A74" s="51"/>
    </row>
    <row r="76" spans="1:5" ht="21" customHeight="1">
      <c r="A76" s="51" t="s">
        <v>66</v>
      </c>
    </row>
  </sheetData>
  <mergeCells count="8">
    <mergeCell ref="A42:E42"/>
    <mergeCell ref="A4:E4"/>
    <mergeCell ref="A2:E2"/>
    <mergeCell ref="A1:E1"/>
    <mergeCell ref="A3:E3"/>
    <mergeCell ref="A39:E39"/>
    <mergeCell ref="A40:E40"/>
    <mergeCell ref="A41:E41"/>
  </mergeCells>
  <phoneticPr fontId="0" type="noConversion"/>
  <pageMargins left="0.8" right="0.3" top="1" bottom="0.5" header="0.5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F40"/>
  <sheetViews>
    <sheetView zoomScale="80" zoomScaleNormal="80" zoomScaleSheetLayoutView="50" workbookViewId="0">
      <selection activeCell="A40" sqref="A40"/>
    </sheetView>
  </sheetViews>
  <sheetFormatPr defaultColWidth="7.140625" defaultRowHeight="21" customHeight="1"/>
  <cols>
    <col min="1" max="1" width="53.85546875" style="51" customWidth="1"/>
    <col min="2" max="2" width="6.140625" style="51" customWidth="1"/>
    <col min="3" max="3" width="10.28515625" style="51" customWidth="1"/>
    <col min="4" max="4" width="17.28515625" style="51" customWidth="1"/>
    <col min="5" max="5" width="1" style="51" customWidth="1"/>
    <col min="6" max="6" width="16.28515625" style="51" customWidth="1"/>
    <col min="7" max="244" width="9.140625" style="51" customWidth="1"/>
    <col min="245" max="245" width="47.140625" style="51" customWidth="1"/>
    <col min="246" max="16384" width="7.140625" style="51"/>
  </cols>
  <sheetData>
    <row r="1" spans="1:6" s="10" customFormat="1" ht="21" customHeight="1">
      <c r="A1" s="133" t="s">
        <v>34</v>
      </c>
      <c r="B1" s="133"/>
      <c r="C1" s="133"/>
      <c r="D1" s="133"/>
      <c r="E1" s="133"/>
      <c r="F1" s="133"/>
    </row>
    <row r="2" spans="1:6" s="10" customFormat="1" ht="21" customHeight="1">
      <c r="A2" s="133" t="s">
        <v>112</v>
      </c>
      <c r="B2" s="133"/>
      <c r="C2" s="133"/>
      <c r="D2" s="133"/>
      <c r="E2" s="133"/>
      <c r="F2" s="133"/>
    </row>
    <row r="3" spans="1:6" s="10" customFormat="1" ht="21" customHeight="1">
      <c r="A3" s="133" t="s">
        <v>149</v>
      </c>
      <c r="B3" s="133"/>
      <c r="C3" s="133"/>
      <c r="D3" s="133"/>
      <c r="E3" s="133"/>
      <c r="F3" s="133"/>
    </row>
    <row r="4" spans="1:6" s="10" customFormat="1" ht="21" customHeight="1">
      <c r="A4" s="133" t="s">
        <v>55</v>
      </c>
      <c r="B4" s="133"/>
      <c r="C4" s="133"/>
      <c r="D4" s="133"/>
      <c r="E4" s="133"/>
      <c r="F4" s="133"/>
    </row>
    <row r="5" spans="1:6" s="10" customFormat="1" ht="21" customHeight="1">
      <c r="A5" s="134" t="s">
        <v>56</v>
      </c>
      <c r="B5" s="134"/>
      <c r="C5" s="134"/>
      <c r="D5" s="134"/>
      <c r="E5" s="134"/>
      <c r="F5" s="134"/>
    </row>
    <row r="6" spans="1:6" ht="6" customHeight="1"/>
    <row r="7" spans="1:6" ht="21" customHeight="1">
      <c r="B7" s="2" t="s">
        <v>129</v>
      </c>
      <c r="D7" s="2">
        <v>2021</v>
      </c>
      <c r="E7" s="8"/>
      <c r="F7" s="2">
        <v>2020</v>
      </c>
    </row>
    <row r="8" spans="1:6" ht="21" customHeight="1">
      <c r="A8" s="14" t="s">
        <v>9</v>
      </c>
      <c r="D8" s="49"/>
      <c r="F8" s="49"/>
    </row>
    <row r="9" spans="1:6" ht="21" customHeight="1">
      <c r="A9" s="4" t="s">
        <v>10</v>
      </c>
      <c r="B9" s="4"/>
      <c r="D9" s="59">
        <v>61601077</v>
      </c>
      <c r="E9" s="59"/>
      <c r="F9" s="59">
        <v>52082913</v>
      </c>
    </row>
    <row r="10" spans="1:6" ht="21" customHeight="1">
      <c r="A10" s="4" t="s">
        <v>24</v>
      </c>
      <c r="B10" s="4"/>
      <c r="D10" s="59">
        <v>69500</v>
      </c>
      <c r="E10" s="59"/>
      <c r="F10" s="59">
        <v>61331</v>
      </c>
    </row>
    <row r="11" spans="1:6" ht="21" customHeight="1">
      <c r="A11" s="4" t="s">
        <v>11</v>
      </c>
      <c r="B11" s="4"/>
      <c r="D11" s="59">
        <v>2093461</v>
      </c>
      <c r="E11" s="59"/>
      <c r="F11" s="59">
        <v>3149895</v>
      </c>
    </row>
    <row r="12" spans="1:6" ht="21" customHeight="1">
      <c r="A12" s="4" t="s">
        <v>12</v>
      </c>
      <c r="B12" s="4"/>
      <c r="D12" s="59">
        <v>23361990</v>
      </c>
      <c r="E12" s="59"/>
      <c r="F12" s="59">
        <v>19591354</v>
      </c>
    </row>
    <row r="13" spans="1:6" ht="21" customHeight="1">
      <c r="A13" s="4" t="s">
        <v>13</v>
      </c>
      <c r="B13" s="4"/>
      <c r="D13" s="59">
        <v>8323596</v>
      </c>
      <c r="E13" s="59"/>
      <c r="F13" s="59">
        <v>7730758</v>
      </c>
    </row>
    <row r="14" spans="1:6" ht="21" customHeight="1">
      <c r="A14" s="7" t="s">
        <v>14</v>
      </c>
      <c r="B14" s="7"/>
      <c r="D14" s="52">
        <f>SUM(D9:D13)</f>
        <v>95449624</v>
      </c>
      <c r="E14" s="59"/>
      <c r="F14" s="52">
        <f>SUM(F9:F13)</f>
        <v>82616251</v>
      </c>
    </row>
    <row r="15" spans="1:6" ht="10.35" customHeight="1"/>
    <row r="16" spans="1:6" ht="21" customHeight="1">
      <c r="A16" s="14" t="s">
        <v>15</v>
      </c>
      <c r="D16" s="59"/>
      <c r="E16" s="59"/>
      <c r="F16" s="59"/>
    </row>
    <row r="17" spans="1:6" ht="21" customHeight="1">
      <c r="A17" s="4" t="s">
        <v>43</v>
      </c>
      <c r="B17" s="4"/>
      <c r="D17" s="59">
        <v>3317611</v>
      </c>
      <c r="E17" s="59"/>
      <c r="F17" s="59">
        <v>2756028</v>
      </c>
    </row>
    <row r="18" spans="1:6" ht="21" customHeight="1">
      <c r="A18" s="4" t="s">
        <v>44</v>
      </c>
      <c r="B18" s="4"/>
      <c r="D18" s="59">
        <v>23338493</v>
      </c>
      <c r="E18" s="59"/>
      <c r="F18" s="59">
        <v>21593105</v>
      </c>
    </row>
    <row r="19" spans="1:6" ht="21" customHeight="1">
      <c r="A19" s="4" t="s">
        <v>42</v>
      </c>
      <c r="B19" s="89">
        <v>14</v>
      </c>
      <c r="D19" s="59">
        <v>8925609</v>
      </c>
      <c r="E19" s="59"/>
      <c r="F19" s="59">
        <v>6680629</v>
      </c>
    </row>
    <row r="20" spans="1:6" ht="21" customHeight="1">
      <c r="A20" s="7" t="s">
        <v>16</v>
      </c>
      <c r="B20" s="7"/>
      <c r="D20" s="52">
        <f>SUM(D17:D19)</f>
        <v>35581713</v>
      </c>
      <c r="E20" s="59"/>
      <c r="F20" s="52">
        <f>SUM(F17:F19)</f>
        <v>31029762</v>
      </c>
    </row>
    <row r="21" spans="1:6" ht="21" customHeight="1">
      <c r="A21" s="68" t="s">
        <v>118</v>
      </c>
      <c r="B21" s="7"/>
      <c r="D21" s="52">
        <f>D14-D20</f>
        <v>59867911</v>
      </c>
      <c r="E21" s="59"/>
      <c r="F21" s="52">
        <f>F14-F20</f>
        <v>51586489</v>
      </c>
    </row>
    <row r="22" spans="1:6" s="76" customFormat="1" ht="10.35" customHeight="1">
      <c r="C22" s="77"/>
      <c r="D22" s="78"/>
      <c r="E22" s="78"/>
      <c r="F22" s="78"/>
    </row>
    <row r="23" spans="1:6" ht="21" customHeight="1">
      <c r="A23" s="67" t="s">
        <v>93</v>
      </c>
      <c r="B23" s="7"/>
      <c r="D23" s="59">
        <v>9102281</v>
      </c>
      <c r="E23" s="59"/>
      <c r="F23" s="50">
        <v>7409221</v>
      </c>
    </row>
    <row r="24" spans="1:6" ht="24" customHeight="1">
      <c r="A24" s="67" t="s">
        <v>138</v>
      </c>
      <c r="B24" s="4"/>
      <c r="D24" s="62">
        <v>2239549</v>
      </c>
      <c r="E24" s="59"/>
      <c r="F24" s="62">
        <v>21783082</v>
      </c>
    </row>
    <row r="25" spans="1:6" ht="21" customHeight="1">
      <c r="A25" s="14" t="s">
        <v>102</v>
      </c>
      <c r="B25" s="7"/>
      <c r="D25" s="50">
        <f>D21-D23-D24</f>
        <v>48526081</v>
      </c>
      <c r="E25" s="59"/>
      <c r="F25" s="50">
        <f>F21-F23-F24</f>
        <v>22394186</v>
      </c>
    </row>
    <row r="26" spans="1:6" ht="21" customHeight="1">
      <c r="A26" s="14" t="s">
        <v>30</v>
      </c>
      <c r="D26" s="62">
        <v>10709994</v>
      </c>
      <c r="E26" s="59"/>
      <c r="F26" s="59">
        <v>5436275</v>
      </c>
    </row>
    <row r="27" spans="1:6" ht="21" customHeight="1">
      <c r="A27" s="15" t="s">
        <v>61</v>
      </c>
      <c r="B27" s="89"/>
      <c r="C27" s="8"/>
      <c r="D27" s="84">
        <f>D25-D26</f>
        <v>37816087</v>
      </c>
      <c r="E27" s="50"/>
      <c r="F27" s="84">
        <f>F25-F26</f>
        <v>16957911</v>
      </c>
    </row>
    <row r="28" spans="1:6" ht="20.25" customHeight="1">
      <c r="A28" s="14" t="s">
        <v>105</v>
      </c>
      <c r="B28" s="89"/>
      <c r="C28" s="8"/>
      <c r="D28" s="75">
        <v>0</v>
      </c>
      <c r="E28" s="48"/>
      <c r="F28" s="75">
        <v>0</v>
      </c>
    </row>
    <row r="29" spans="1:6" ht="21" customHeight="1" thickBot="1">
      <c r="A29" s="15" t="s">
        <v>104</v>
      </c>
      <c r="D29" s="53">
        <f>D27+D28</f>
        <v>37816087</v>
      </c>
      <c r="E29" s="50"/>
      <c r="F29" s="53">
        <f>F27+F28</f>
        <v>16957911</v>
      </c>
    </row>
    <row r="30" spans="1:6" ht="10.35" customHeight="1" thickTop="1">
      <c r="A30" s="15"/>
    </row>
    <row r="31" spans="1:6" ht="21" customHeight="1">
      <c r="A31" s="15" t="s">
        <v>25</v>
      </c>
      <c r="C31" s="15" t="s">
        <v>5</v>
      </c>
      <c r="D31" s="54">
        <f>D29/D34</f>
        <v>7.6628346333756148E-2</v>
      </c>
      <c r="E31" s="54"/>
      <c r="F31" s="54">
        <f>F29/F34</f>
        <v>3.4362536695163967E-2</v>
      </c>
    </row>
    <row r="32" spans="1:6" ht="10.35" customHeight="1"/>
    <row r="33" spans="1:6" ht="21" customHeight="1">
      <c r="A33" s="15" t="s">
        <v>17</v>
      </c>
      <c r="B33" s="8"/>
      <c r="C33" s="15"/>
      <c r="D33" s="49"/>
      <c r="E33" s="49"/>
      <c r="F33" s="49"/>
    </row>
    <row r="34" spans="1:6" ht="21" customHeight="1">
      <c r="A34" s="16" t="s">
        <v>60</v>
      </c>
      <c r="B34" s="66"/>
      <c r="C34" s="15" t="s">
        <v>18</v>
      </c>
      <c r="D34" s="85">
        <v>493499975</v>
      </c>
      <c r="E34" s="49"/>
      <c r="F34" s="85">
        <v>493499975</v>
      </c>
    </row>
    <row r="35" spans="1:6" ht="21" customHeight="1">
      <c r="A35" s="16"/>
      <c r="B35" s="66"/>
      <c r="C35" s="15"/>
      <c r="D35" s="49"/>
      <c r="E35" s="49"/>
      <c r="F35" s="49"/>
    </row>
    <row r="36" spans="1:6" ht="21" customHeight="1">
      <c r="A36" s="16"/>
      <c r="B36" s="66"/>
      <c r="C36" s="15"/>
      <c r="D36" s="49"/>
      <c r="E36" s="49"/>
      <c r="F36" s="49"/>
    </row>
    <row r="37" spans="1:6" ht="21" customHeight="1">
      <c r="A37" s="16"/>
      <c r="B37" s="66"/>
      <c r="C37" s="15"/>
      <c r="D37" s="49"/>
      <c r="E37" s="49"/>
      <c r="F37" s="49"/>
    </row>
    <row r="40" spans="1:6" ht="21" customHeight="1">
      <c r="A40" s="51" t="s">
        <v>66</v>
      </c>
    </row>
  </sheetData>
  <mergeCells count="5">
    <mergeCell ref="A5:F5"/>
    <mergeCell ref="A1:F1"/>
    <mergeCell ref="A2:F2"/>
    <mergeCell ref="A3:F3"/>
    <mergeCell ref="A4:F4"/>
  </mergeCells>
  <pageMargins left="0.8" right="0.1" top="1" bottom="0.5" header="0.5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568A-0F1D-4013-A7B2-7A281586F493}">
  <sheetPr>
    <tabColor rgb="FF00B050"/>
  </sheetPr>
  <dimension ref="A1:F40"/>
  <sheetViews>
    <sheetView topLeftCell="A28" zoomScale="80" zoomScaleNormal="80" zoomScaleSheetLayoutView="50" workbookViewId="0">
      <selection activeCell="A40" sqref="A40"/>
    </sheetView>
  </sheetViews>
  <sheetFormatPr defaultColWidth="7.140625" defaultRowHeight="21" customHeight="1"/>
  <cols>
    <col min="1" max="1" width="49.7109375" style="51" customWidth="1"/>
    <col min="2" max="2" width="6.140625" style="51" customWidth="1"/>
    <col min="3" max="3" width="10.28515625" style="51" customWidth="1"/>
    <col min="4" max="4" width="19.7109375" style="51" bestFit="1" customWidth="1"/>
    <col min="5" max="5" width="1" style="51" customWidth="1"/>
    <col min="6" max="6" width="19.7109375" style="51" bestFit="1" customWidth="1"/>
    <col min="7" max="244" width="9.140625" style="51" customWidth="1"/>
    <col min="245" max="245" width="47.140625" style="51" customWidth="1"/>
    <col min="246" max="16384" width="7.140625" style="51"/>
  </cols>
  <sheetData>
    <row r="1" spans="1:6" s="10" customFormat="1" ht="21" customHeight="1">
      <c r="A1" s="133" t="s">
        <v>34</v>
      </c>
      <c r="B1" s="133"/>
      <c r="C1" s="133"/>
      <c r="D1" s="133"/>
      <c r="E1" s="133"/>
      <c r="F1" s="133"/>
    </row>
    <row r="2" spans="1:6" s="10" customFormat="1" ht="21" customHeight="1">
      <c r="A2" s="133" t="s">
        <v>112</v>
      </c>
      <c r="B2" s="133"/>
      <c r="C2" s="133"/>
      <c r="D2" s="133"/>
      <c r="E2" s="133"/>
      <c r="F2" s="133"/>
    </row>
    <row r="3" spans="1:6" s="10" customFormat="1" ht="21" customHeight="1">
      <c r="A3" s="133" t="s">
        <v>150</v>
      </c>
      <c r="B3" s="133"/>
      <c r="C3" s="133"/>
      <c r="D3" s="133"/>
      <c r="E3" s="133"/>
      <c r="F3" s="133"/>
    </row>
    <row r="4" spans="1:6" s="10" customFormat="1" ht="21" customHeight="1">
      <c r="A4" s="133" t="s">
        <v>55</v>
      </c>
      <c r="B4" s="133"/>
      <c r="C4" s="133"/>
      <c r="D4" s="133"/>
      <c r="E4" s="133"/>
      <c r="F4" s="133"/>
    </row>
    <row r="5" spans="1:6" s="10" customFormat="1" ht="21" customHeight="1">
      <c r="A5" s="134" t="s">
        <v>56</v>
      </c>
      <c r="B5" s="134"/>
      <c r="C5" s="134"/>
      <c r="D5" s="134"/>
      <c r="E5" s="134"/>
      <c r="F5" s="134"/>
    </row>
    <row r="6" spans="1:6" ht="6" customHeight="1"/>
    <row r="7" spans="1:6" ht="21" customHeight="1">
      <c r="B7" s="2" t="s">
        <v>129</v>
      </c>
      <c r="D7" s="2">
        <v>2021</v>
      </c>
      <c r="E7" s="8"/>
      <c r="F7" s="2">
        <v>2020</v>
      </c>
    </row>
    <row r="8" spans="1:6" ht="21" customHeight="1">
      <c r="A8" s="14" t="s">
        <v>9</v>
      </c>
      <c r="D8" s="49"/>
      <c r="F8" s="49"/>
    </row>
    <row r="9" spans="1:6" ht="21" customHeight="1">
      <c r="A9" s="4" t="s">
        <v>10</v>
      </c>
      <c r="B9" s="4"/>
      <c r="D9" s="59">
        <v>180345354</v>
      </c>
      <c r="E9" s="59"/>
      <c r="F9" s="59">
        <v>181253848</v>
      </c>
    </row>
    <row r="10" spans="1:6" ht="21" customHeight="1">
      <c r="A10" s="4" t="s">
        <v>24</v>
      </c>
      <c r="B10" s="4"/>
      <c r="D10" s="59">
        <v>266313</v>
      </c>
      <c r="E10" s="59"/>
      <c r="F10" s="59">
        <v>207679</v>
      </c>
    </row>
    <row r="11" spans="1:6" ht="21" customHeight="1">
      <c r="A11" s="4" t="s">
        <v>11</v>
      </c>
      <c r="B11" s="4"/>
      <c r="D11" s="59">
        <v>7035291</v>
      </c>
      <c r="E11" s="59"/>
      <c r="F11" s="59">
        <v>10867280</v>
      </c>
    </row>
    <row r="12" spans="1:6" ht="21" customHeight="1">
      <c r="A12" s="4" t="s">
        <v>12</v>
      </c>
      <c r="B12" s="4"/>
      <c r="D12" s="59">
        <v>68771085</v>
      </c>
      <c r="E12" s="59"/>
      <c r="F12" s="59">
        <v>65578555</v>
      </c>
    </row>
    <row r="13" spans="1:6" ht="21" customHeight="1">
      <c r="A13" s="4" t="s">
        <v>13</v>
      </c>
      <c r="B13" s="4"/>
      <c r="D13" s="59">
        <v>27458914</v>
      </c>
      <c r="E13" s="59"/>
      <c r="F13" s="59">
        <v>29838044</v>
      </c>
    </row>
    <row r="14" spans="1:6" ht="21" customHeight="1">
      <c r="A14" s="7" t="s">
        <v>14</v>
      </c>
      <c r="B14" s="7"/>
      <c r="D14" s="52">
        <f>SUM(D9:D13)</f>
        <v>283876957</v>
      </c>
      <c r="E14" s="59"/>
      <c r="F14" s="52">
        <f>SUM(F9:F13)</f>
        <v>287745406</v>
      </c>
    </row>
    <row r="15" spans="1:6" ht="10.35" customHeight="1"/>
    <row r="16" spans="1:6" ht="21" customHeight="1">
      <c r="A16" s="14" t="s">
        <v>15</v>
      </c>
      <c r="D16" s="59"/>
      <c r="E16" s="59"/>
      <c r="F16" s="59"/>
    </row>
    <row r="17" spans="1:6" ht="21" customHeight="1">
      <c r="A17" s="4" t="s">
        <v>43</v>
      </c>
      <c r="B17" s="4"/>
      <c r="D17" s="59">
        <v>11935088</v>
      </c>
      <c r="E17" s="59"/>
      <c r="F17" s="59">
        <v>11889906</v>
      </c>
    </row>
    <row r="18" spans="1:6" ht="21" customHeight="1">
      <c r="A18" s="4" t="s">
        <v>44</v>
      </c>
      <c r="B18" s="4"/>
      <c r="D18" s="59">
        <v>75159157</v>
      </c>
      <c r="E18" s="59"/>
      <c r="F18" s="59">
        <v>71876884</v>
      </c>
    </row>
    <row r="19" spans="1:6" ht="21" customHeight="1">
      <c r="A19" s="4" t="s">
        <v>42</v>
      </c>
      <c r="B19" s="5">
        <v>14</v>
      </c>
      <c r="D19" s="59">
        <v>28998831</v>
      </c>
      <c r="E19" s="59"/>
      <c r="F19" s="59">
        <v>25571178</v>
      </c>
    </row>
    <row r="20" spans="1:6" ht="21" customHeight="1">
      <c r="A20" s="7" t="s">
        <v>16</v>
      </c>
      <c r="B20" s="7"/>
      <c r="D20" s="52">
        <f>SUM(D17:D19)</f>
        <v>116093076</v>
      </c>
      <c r="E20" s="59"/>
      <c r="F20" s="52">
        <f>SUM(F17:F19)</f>
        <v>109337968</v>
      </c>
    </row>
    <row r="21" spans="1:6" ht="21" customHeight="1">
      <c r="A21" s="68" t="s">
        <v>118</v>
      </c>
      <c r="B21" s="7"/>
      <c r="D21" s="52">
        <f>D14-D20</f>
        <v>167783881</v>
      </c>
      <c r="E21" s="59"/>
      <c r="F21" s="52">
        <f>F14-F20</f>
        <v>178407438</v>
      </c>
    </row>
    <row r="22" spans="1:6" s="76" customFormat="1" ht="10.35" customHeight="1">
      <c r="C22" s="77"/>
      <c r="D22" s="78"/>
      <c r="E22" s="78"/>
      <c r="F22" s="78"/>
    </row>
    <row r="23" spans="1:6" ht="21" customHeight="1">
      <c r="A23" s="67" t="s">
        <v>93</v>
      </c>
      <c r="B23" s="7"/>
      <c r="D23" s="59">
        <v>25884557</v>
      </c>
      <c r="E23" s="59"/>
      <c r="F23" s="50">
        <v>31660215</v>
      </c>
    </row>
    <row r="24" spans="1:6" ht="24" customHeight="1">
      <c r="A24" s="67" t="s">
        <v>139</v>
      </c>
      <c r="B24" s="4"/>
      <c r="D24" s="62">
        <v>3588233</v>
      </c>
      <c r="E24" s="59"/>
      <c r="F24" s="62">
        <v>22160935</v>
      </c>
    </row>
    <row r="25" spans="1:6" ht="21" customHeight="1">
      <c r="A25" s="14" t="s">
        <v>102</v>
      </c>
      <c r="B25" s="7"/>
      <c r="D25" s="50">
        <f>D21-D23-D24</f>
        <v>138311091</v>
      </c>
      <c r="E25" s="59"/>
      <c r="F25" s="50">
        <f>F21-F23-F24</f>
        <v>124586288</v>
      </c>
    </row>
    <row r="26" spans="1:6" ht="21" customHeight="1">
      <c r="A26" s="14" t="s">
        <v>30</v>
      </c>
      <c r="D26" s="62">
        <v>29229116</v>
      </c>
      <c r="E26" s="59"/>
      <c r="F26" s="59">
        <v>25339785</v>
      </c>
    </row>
    <row r="27" spans="1:6" ht="21" customHeight="1">
      <c r="A27" s="15" t="s">
        <v>61</v>
      </c>
      <c r="B27" s="5"/>
      <c r="C27" s="8"/>
      <c r="D27" s="84">
        <f>D25-D26</f>
        <v>109081975</v>
      </c>
      <c r="E27" s="50"/>
      <c r="F27" s="84">
        <f>F25-F26</f>
        <v>99246503</v>
      </c>
    </row>
    <row r="28" spans="1:6" ht="20.25" customHeight="1">
      <c r="A28" s="14" t="s">
        <v>105</v>
      </c>
      <c r="B28" s="5"/>
      <c r="C28" s="8"/>
      <c r="D28" s="75">
        <v>0</v>
      </c>
      <c r="E28" s="48"/>
      <c r="F28" s="75">
        <v>0</v>
      </c>
    </row>
    <row r="29" spans="1:6" ht="21" customHeight="1" thickBot="1">
      <c r="A29" s="15" t="s">
        <v>104</v>
      </c>
      <c r="D29" s="53">
        <f>D27+D28</f>
        <v>109081975</v>
      </c>
      <c r="E29" s="50"/>
      <c r="F29" s="53">
        <f>F27+F28</f>
        <v>99246503</v>
      </c>
    </row>
    <row r="30" spans="1:6" ht="10.35" customHeight="1" thickTop="1">
      <c r="A30" s="15"/>
    </row>
    <row r="31" spans="1:6" ht="21" customHeight="1">
      <c r="A31" s="15" t="s">
        <v>25</v>
      </c>
      <c r="C31" s="15" t="s">
        <v>5</v>
      </c>
      <c r="D31" s="54">
        <f>D29/D34</f>
        <v>0.22103744787423749</v>
      </c>
      <c r="E31" s="54"/>
      <c r="F31" s="54">
        <f>F29/F34</f>
        <v>0.20110741241678887</v>
      </c>
    </row>
    <row r="32" spans="1:6" ht="10.35" customHeight="1"/>
    <row r="33" spans="1:6" ht="21" customHeight="1">
      <c r="A33" s="15" t="s">
        <v>17</v>
      </c>
      <c r="B33" s="8"/>
      <c r="C33" s="15"/>
      <c r="D33" s="49"/>
      <c r="E33" s="49"/>
      <c r="F33" s="49"/>
    </row>
    <row r="34" spans="1:6" ht="21" customHeight="1">
      <c r="A34" s="16" t="s">
        <v>60</v>
      </c>
      <c r="B34" s="66"/>
      <c r="C34" s="15" t="s">
        <v>18</v>
      </c>
      <c r="D34" s="85">
        <v>493499975</v>
      </c>
      <c r="E34" s="49"/>
      <c r="F34" s="85">
        <v>493499975</v>
      </c>
    </row>
    <row r="35" spans="1:6" ht="21" customHeight="1">
      <c r="A35" s="16"/>
      <c r="B35" s="66"/>
      <c r="C35" s="15"/>
      <c r="D35" s="49"/>
      <c r="E35" s="49"/>
      <c r="F35" s="49"/>
    </row>
    <row r="36" spans="1:6" ht="21" customHeight="1">
      <c r="A36" s="16"/>
      <c r="B36" s="66"/>
      <c r="C36" s="15"/>
      <c r="D36" s="49"/>
      <c r="E36" s="49"/>
      <c r="F36" s="49"/>
    </row>
    <row r="40" spans="1:6" ht="21" customHeight="1">
      <c r="A40" s="51" t="s">
        <v>66</v>
      </c>
    </row>
  </sheetData>
  <mergeCells count="5">
    <mergeCell ref="A5:F5"/>
    <mergeCell ref="A1:F1"/>
    <mergeCell ref="A2:F2"/>
    <mergeCell ref="A3:F3"/>
    <mergeCell ref="A4:F4"/>
  </mergeCells>
  <pageMargins left="0.8" right="0.1" top="1" bottom="0.5" header="0.5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6"/>
  <sheetViews>
    <sheetView topLeftCell="A28" zoomScale="93" zoomScaleNormal="93" zoomScaleSheetLayoutView="82" workbookViewId="0">
      <selection activeCell="A43" sqref="A43"/>
    </sheetView>
  </sheetViews>
  <sheetFormatPr defaultColWidth="9.140625" defaultRowHeight="21" customHeight="1"/>
  <cols>
    <col min="1" max="1" width="32.28515625" style="90" customWidth="1"/>
    <col min="2" max="2" width="5.28515625" style="90" customWidth="1"/>
    <col min="3" max="3" width="1.140625" style="90" customWidth="1"/>
    <col min="4" max="4" width="12.7109375" style="90" customWidth="1"/>
    <col min="5" max="5" width="1.140625" style="90" customWidth="1"/>
    <col min="6" max="6" width="11.7109375" style="90" customWidth="1"/>
    <col min="7" max="7" width="1.140625" style="90" customWidth="1"/>
    <col min="8" max="8" width="11.7109375" style="90" customWidth="1"/>
    <col min="9" max="9" width="1.140625" style="90" customWidth="1"/>
    <col min="10" max="10" width="12.7109375" style="90" customWidth="1"/>
    <col min="11" max="11" width="1.140625" style="90" customWidth="1"/>
    <col min="12" max="12" width="12.7109375" style="90" customWidth="1"/>
    <col min="13" max="14" width="9.140625" style="90"/>
    <col min="15" max="15" width="9.140625" style="90" bestFit="1" customWidth="1"/>
    <col min="16" max="16384" width="9.140625" style="90"/>
  </cols>
  <sheetData>
    <row r="1" spans="1:16" s="79" customFormat="1" ht="25.35" customHeight="1">
      <c r="A1" s="133" t="s">
        <v>34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6" s="79" customFormat="1" ht="25.35" customHeight="1">
      <c r="A2" s="138" t="s">
        <v>86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6" s="79" customFormat="1" ht="25.35" customHeight="1">
      <c r="A3" s="133" t="s">
        <v>151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6" s="79" customFormat="1" ht="25.35" customHeight="1">
      <c r="A4" s="138" t="s">
        <v>55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6" ht="25.35" customHeight="1">
      <c r="A5" s="134" t="s">
        <v>56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</row>
    <row r="6" spans="1:16" ht="6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1:16" s="101" customFormat="1" ht="23.25" customHeight="1">
      <c r="A7" s="99"/>
      <c r="B7" s="100" t="s">
        <v>40</v>
      </c>
      <c r="D7" s="100" t="s">
        <v>46</v>
      </c>
      <c r="F7" s="100" t="s">
        <v>50</v>
      </c>
      <c r="G7" s="102"/>
      <c r="H7" s="137" t="s">
        <v>75</v>
      </c>
      <c r="I7" s="137"/>
      <c r="J7" s="137"/>
      <c r="L7" s="100" t="s">
        <v>33</v>
      </c>
    </row>
    <row r="8" spans="1:16" s="101" customFormat="1" ht="23.25" customHeight="1">
      <c r="A8" s="99"/>
      <c r="B8" s="99"/>
      <c r="D8" s="100" t="s">
        <v>73</v>
      </c>
      <c r="F8" s="100" t="s">
        <v>51</v>
      </c>
      <c r="G8" s="137" t="s">
        <v>32</v>
      </c>
      <c r="H8" s="137"/>
      <c r="I8" s="137"/>
      <c r="J8" s="100" t="s">
        <v>27</v>
      </c>
      <c r="L8" s="103" t="s">
        <v>71</v>
      </c>
    </row>
    <row r="9" spans="1:16" s="101" customFormat="1" ht="23.25" customHeight="1">
      <c r="A9" s="104"/>
      <c r="B9" s="104"/>
      <c r="D9" s="100" t="s">
        <v>74</v>
      </c>
      <c r="F9" s="100" t="s">
        <v>59</v>
      </c>
      <c r="G9" s="137" t="s">
        <v>76</v>
      </c>
      <c r="H9" s="137"/>
      <c r="I9" s="137"/>
      <c r="J9" s="100"/>
      <c r="K9" s="136" t="s">
        <v>70</v>
      </c>
      <c r="L9" s="136"/>
    </row>
    <row r="10" spans="1:16" s="101" customFormat="1" ht="23.25" customHeight="1">
      <c r="A10" s="104"/>
      <c r="B10" s="104"/>
      <c r="D10" s="100"/>
      <c r="F10" s="100"/>
      <c r="G10" s="100"/>
      <c r="H10" s="100"/>
      <c r="I10" s="100"/>
      <c r="J10" s="100"/>
      <c r="K10" s="103"/>
      <c r="L10" s="103"/>
    </row>
    <row r="11" spans="1:16" s="101" customFormat="1" ht="21" customHeight="1">
      <c r="A11" s="105" t="s">
        <v>107</v>
      </c>
      <c r="B11" s="86"/>
      <c r="C11" s="106"/>
      <c r="D11" s="107">
        <v>493499975</v>
      </c>
      <c r="E11" s="107"/>
      <c r="F11" s="107">
        <v>31746399</v>
      </c>
      <c r="G11" s="107"/>
      <c r="H11" s="107">
        <v>49350000</v>
      </c>
      <c r="I11" s="107"/>
      <c r="J11" s="107">
        <v>937259383</v>
      </c>
      <c r="K11" s="107"/>
      <c r="L11" s="107">
        <v>1511855757</v>
      </c>
    </row>
    <row r="12" spans="1:16" s="101" customFormat="1" ht="21" customHeight="1">
      <c r="A12" s="108" t="s">
        <v>106</v>
      </c>
      <c r="B12" s="86"/>
      <c r="C12" s="106"/>
      <c r="D12" s="109">
        <v>0</v>
      </c>
      <c r="E12" s="107"/>
      <c r="F12" s="109">
        <v>0</v>
      </c>
      <c r="G12" s="107"/>
      <c r="H12" s="109">
        <v>0</v>
      </c>
      <c r="I12" s="107"/>
      <c r="J12" s="110">
        <v>-2403600</v>
      </c>
      <c r="K12" s="107"/>
      <c r="L12" s="110">
        <f>SUM(D12:J12)</f>
        <v>-2403600</v>
      </c>
    </row>
    <row r="13" spans="1:16" s="101" customFormat="1" ht="21" customHeight="1">
      <c r="A13" s="105" t="s">
        <v>128</v>
      </c>
      <c r="B13" s="86"/>
      <c r="C13" s="106"/>
      <c r="D13" s="111">
        <f>SUM(D11:D12)</f>
        <v>493499975</v>
      </c>
      <c r="E13" s="107"/>
      <c r="F13" s="111">
        <f>SUM(F11:F12)</f>
        <v>31746399</v>
      </c>
      <c r="G13" s="107"/>
      <c r="H13" s="111">
        <f>SUM(H11:H12)</f>
        <v>49350000</v>
      </c>
      <c r="I13" s="107"/>
      <c r="J13" s="111">
        <f>SUM(J11:J12)</f>
        <v>934855783</v>
      </c>
      <c r="K13" s="107"/>
      <c r="L13" s="111">
        <f>SUM(L11:L12)</f>
        <v>1509452157</v>
      </c>
    </row>
    <row r="14" spans="1:16" s="101" customFormat="1" ht="21" customHeight="1">
      <c r="A14" s="108" t="s">
        <v>62</v>
      </c>
      <c r="B14" s="86"/>
      <c r="C14" s="106"/>
      <c r="D14" s="107"/>
      <c r="E14" s="107"/>
      <c r="F14" s="109"/>
      <c r="G14" s="109"/>
      <c r="H14" s="109"/>
      <c r="I14" s="109"/>
      <c r="J14" s="109"/>
      <c r="K14" s="107"/>
      <c r="L14" s="107"/>
      <c r="P14" s="109"/>
    </row>
    <row r="15" spans="1:16" s="101" customFormat="1" ht="21" customHeight="1">
      <c r="A15" s="108" t="s">
        <v>87</v>
      </c>
      <c r="B15" s="86"/>
      <c r="C15" s="112"/>
      <c r="D15" s="109">
        <v>0</v>
      </c>
      <c r="E15" s="107"/>
      <c r="F15" s="109">
        <v>0</v>
      </c>
      <c r="G15" s="107"/>
      <c r="H15" s="109">
        <v>0</v>
      </c>
      <c r="I15" s="109"/>
      <c r="J15" s="113">
        <v>99246503</v>
      </c>
      <c r="K15" s="114"/>
      <c r="L15" s="114">
        <f>D15+F15+H15+J15</f>
        <v>99246503</v>
      </c>
    </row>
    <row r="16" spans="1:16" s="120" customFormat="1" ht="21" customHeight="1">
      <c r="A16" s="115" t="s">
        <v>134</v>
      </c>
      <c r="B16" s="116">
        <v>15.2</v>
      </c>
      <c r="C16" s="117"/>
      <c r="D16" s="118">
        <v>109081975</v>
      </c>
      <c r="E16" s="114"/>
      <c r="F16" s="118">
        <v>0</v>
      </c>
      <c r="G16" s="114"/>
      <c r="H16" s="118">
        <v>0</v>
      </c>
      <c r="I16" s="114"/>
      <c r="J16" s="119">
        <v>-115972494</v>
      </c>
      <c r="K16" s="114"/>
      <c r="L16" s="119">
        <v>-115972494</v>
      </c>
    </row>
    <row r="17" spans="1:12" s="101" customFormat="1" ht="21" customHeight="1" thickBot="1">
      <c r="A17" s="105" t="s">
        <v>152</v>
      </c>
      <c r="B17" s="106"/>
      <c r="C17" s="106"/>
      <c r="D17" s="121">
        <v>493499975</v>
      </c>
      <c r="E17" s="107"/>
      <c r="F17" s="121">
        <f>SUM(F13:F16)</f>
        <v>31746399</v>
      </c>
      <c r="G17" s="107"/>
      <c r="H17" s="121">
        <f>SUM(H13:H16)</f>
        <v>49350000</v>
      </c>
      <c r="I17" s="107"/>
      <c r="J17" s="121">
        <f>SUM(J13:J16)</f>
        <v>918129792</v>
      </c>
      <c r="K17" s="107"/>
      <c r="L17" s="121">
        <f>SUM(L13:L16)</f>
        <v>1492726166</v>
      </c>
    </row>
    <row r="18" spans="1:12" s="101" customFormat="1" ht="21" customHeight="1" thickTop="1">
      <c r="A18" s="104"/>
      <c r="B18" s="104"/>
      <c r="C18" s="100"/>
      <c r="D18" s="100"/>
      <c r="E18" s="100"/>
      <c r="F18" s="100"/>
      <c r="G18" s="102"/>
      <c r="H18" s="102"/>
      <c r="I18" s="102"/>
      <c r="J18" s="100"/>
      <c r="K18" s="100"/>
      <c r="L18" s="100"/>
    </row>
    <row r="19" spans="1:12" s="101" customFormat="1" ht="21" customHeight="1">
      <c r="A19" s="105" t="s">
        <v>115</v>
      </c>
      <c r="B19" s="86"/>
      <c r="C19" s="106"/>
      <c r="D19" s="107">
        <v>493499975</v>
      </c>
      <c r="E19" s="107"/>
      <c r="F19" s="107">
        <v>31746399</v>
      </c>
      <c r="G19" s="107"/>
      <c r="H19" s="107">
        <v>49350000</v>
      </c>
      <c r="I19" s="107"/>
      <c r="J19" s="107">
        <v>953282818</v>
      </c>
      <c r="K19" s="107"/>
      <c r="L19" s="107">
        <f>SUM(D19:J19)</f>
        <v>1527879192</v>
      </c>
    </row>
    <row r="20" spans="1:12" s="101" customFormat="1" ht="21" customHeight="1">
      <c r="A20" s="108" t="s">
        <v>62</v>
      </c>
      <c r="B20" s="86"/>
      <c r="C20" s="106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12" s="101" customFormat="1" ht="21" customHeight="1">
      <c r="A21" s="108" t="s">
        <v>87</v>
      </c>
      <c r="B21" s="86"/>
      <c r="C21" s="112"/>
      <c r="D21" s="109">
        <v>0</v>
      </c>
      <c r="E21" s="107"/>
      <c r="F21" s="109">
        <v>0</v>
      </c>
      <c r="G21" s="107"/>
      <c r="H21" s="109">
        <v>0</v>
      </c>
      <c r="I21" s="122"/>
      <c r="J21" s="113">
        <v>109081975</v>
      </c>
      <c r="K21" s="107"/>
      <c r="L21" s="107">
        <f>SUM(D21:J21)</f>
        <v>109081975</v>
      </c>
    </row>
    <row r="22" spans="1:12" s="101" customFormat="1" ht="21" customHeight="1">
      <c r="A22" s="115" t="s">
        <v>134</v>
      </c>
      <c r="B22" s="86">
        <v>15.1</v>
      </c>
      <c r="C22" s="112"/>
      <c r="D22" s="118">
        <v>0</v>
      </c>
      <c r="E22" s="114"/>
      <c r="F22" s="118">
        <v>0</v>
      </c>
      <c r="G22" s="114"/>
      <c r="H22" s="118">
        <v>0</v>
      </c>
      <c r="I22" s="122"/>
      <c r="J22" s="119">
        <v>-69089996</v>
      </c>
      <c r="K22" s="107"/>
      <c r="L22" s="129">
        <f>SUM(D22:J22)</f>
        <v>-69089996</v>
      </c>
    </row>
    <row r="23" spans="1:12" s="101" customFormat="1" ht="21" customHeight="1" thickBot="1">
      <c r="A23" s="105" t="s">
        <v>153</v>
      </c>
      <c r="B23" s="106"/>
      <c r="C23" s="106"/>
      <c r="D23" s="121">
        <f>SUM(D19:D22)</f>
        <v>493499975</v>
      </c>
      <c r="E23" s="107"/>
      <c r="F23" s="121">
        <f>SUM(F19:F22)</f>
        <v>31746399</v>
      </c>
      <c r="G23" s="107"/>
      <c r="H23" s="121">
        <f>SUM(H19:H22)</f>
        <v>49350000</v>
      </c>
      <c r="I23" s="107"/>
      <c r="J23" s="121">
        <f>SUM(J19:J22)</f>
        <v>993274797</v>
      </c>
      <c r="K23" s="107"/>
      <c r="L23" s="121">
        <f>SUM(L19:L22)</f>
        <v>1567871171</v>
      </c>
    </row>
    <row r="24" spans="1:12" s="101" customFormat="1" ht="21" customHeight="1" thickTop="1">
      <c r="K24" s="107"/>
      <c r="L24" s="123"/>
    </row>
    <row r="25" spans="1:12" s="101" customFormat="1" ht="21" customHeight="1">
      <c r="A25" s="124"/>
    </row>
    <row r="26" spans="1:12" s="101" customFormat="1" ht="21" customHeight="1">
      <c r="A26" s="124"/>
    </row>
    <row r="27" spans="1:12" s="101" customFormat="1" ht="21" customHeight="1"/>
    <row r="28" spans="1:12" s="101" customFormat="1" ht="21" customHeight="1"/>
    <row r="29" spans="1:12" s="101" customFormat="1" ht="21" customHeight="1"/>
    <row r="30" spans="1:12" s="101" customFormat="1" ht="21" customHeight="1"/>
    <row r="31" spans="1:12" s="101" customFormat="1" ht="21" customHeight="1"/>
    <row r="36" spans="1:10" ht="21" customHeight="1">
      <c r="A36" s="135" t="s">
        <v>66</v>
      </c>
      <c r="B36" s="135"/>
      <c r="C36" s="135"/>
      <c r="D36" s="135"/>
      <c r="E36" s="135"/>
      <c r="F36" s="135"/>
      <c r="G36" s="135"/>
      <c r="H36" s="135"/>
      <c r="I36" s="135"/>
      <c r="J36" s="135"/>
    </row>
  </sheetData>
  <mergeCells count="11">
    <mergeCell ref="A36:J36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1" top="1" bottom="0.5" header="0.5" footer="0.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76"/>
  <sheetViews>
    <sheetView topLeftCell="A67" zoomScale="80" zoomScaleNormal="80" zoomScaleSheetLayoutView="62" zoomScalePageLayoutView="89" workbookViewId="0">
      <selection activeCell="A46" sqref="A46"/>
    </sheetView>
  </sheetViews>
  <sheetFormatPr defaultColWidth="9.140625" defaultRowHeight="21" customHeight="1"/>
  <cols>
    <col min="1" max="1" width="57.28515625" style="39" customWidth="1"/>
    <col min="2" max="2" width="7.140625" style="39" customWidth="1"/>
    <col min="3" max="3" width="19.140625" style="39" bestFit="1" customWidth="1"/>
    <col min="4" max="4" width="1.140625" style="39" customWidth="1"/>
    <col min="5" max="5" width="19.140625" style="39" bestFit="1" customWidth="1"/>
    <col min="6" max="6" width="11.28515625" style="39" bestFit="1" customWidth="1"/>
    <col min="7" max="9" width="9.140625" style="39"/>
    <col min="10" max="10" width="11.28515625" style="39" bestFit="1" customWidth="1"/>
    <col min="11" max="16384" width="9.140625" style="39"/>
  </cols>
  <sheetData>
    <row r="1" spans="1:5" s="10" customFormat="1" ht="21" customHeight="1">
      <c r="A1" s="133" t="s">
        <v>34</v>
      </c>
      <c r="B1" s="133"/>
      <c r="C1" s="133"/>
      <c r="D1" s="133"/>
      <c r="E1" s="133"/>
    </row>
    <row r="2" spans="1:5" s="10" customFormat="1" ht="21" customHeight="1">
      <c r="A2" s="133" t="s">
        <v>64</v>
      </c>
      <c r="B2" s="133"/>
      <c r="C2" s="133"/>
      <c r="D2" s="133"/>
      <c r="E2" s="133"/>
    </row>
    <row r="3" spans="1:5" s="10" customFormat="1" ht="21" customHeight="1">
      <c r="A3" s="133" t="s">
        <v>151</v>
      </c>
      <c r="B3" s="133"/>
      <c r="C3" s="133"/>
      <c r="D3" s="133"/>
      <c r="E3" s="133"/>
    </row>
    <row r="4" spans="1:5" s="10" customFormat="1" ht="21" customHeight="1">
      <c r="A4" s="133" t="s">
        <v>55</v>
      </c>
      <c r="B4" s="133"/>
      <c r="C4" s="133"/>
      <c r="D4" s="133"/>
      <c r="E4" s="133"/>
    </row>
    <row r="5" spans="1:5" ht="21" customHeight="1">
      <c r="A5" s="134" t="s">
        <v>56</v>
      </c>
      <c r="B5" s="134"/>
      <c r="C5" s="134"/>
      <c r="D5" s="134"/>
      <c r="E5" s="134"/>
    </row>
    <row r="6" spans="1:5" ht="6" customHeight="1"/>
    <row r="7" spans="1:5" ht="21" customHeight="1">
      <c r="A7" s="12"/>
      <c r="B7" s="25" t="s">
        <v>40</v>
      </c>
      <c r="C7" s="2">
        <v>2021</v>
      </c>
      <c r="D7" s="8"/>
      <c r="E7" s="2">
        <v>2020</v>
      </c>
    </row>
    <row r="8" spans="1:5" ht="21" customHeight="1">
      <c r="A8" s="15" t="s">
        <v>19</v>
      </c>
      <c r="B8" s="8"/>
      <c r="C8" s="51"/>
      <c r="D8" s="51"/>
      <c r="E8" s="51"/>
    </row>
    <row r="9" spans="1:5" ht="21" customHeight="1">
      <c r="A9" s="37" t="s">
        <v>132</v>
      </c>
      <c r="B9" s="4"/>
      <c r="C9" s="125">
        <v>109081975</v>
      </c>
      <c r="D9" s="33"/>
      <c r="E9" s="125">
        <v>99246503</v>
      </c>
    </row>
    <row r="10" spans="1:5" ht="21" customHeight="1">
      <c r="A10" s="37" t="s">
        <v>145</v>
      </c>
      <c r="B10" s="4"/>
      <c r="C10" s="33"/>
      <c r="D10" s="33"/>
      <c r="E10" s="33"/>
    </row>
    <row r="11" spans="1:5" s="51" customFormat="1" ht="21" customHeight="1">
      <c r="A11" s="20" t="s">
        <v>117</v>
      </c>
      <c r="B11" s="4"/>
      <c r="C11" s="33">
        <v>29229116</v>
      </c>
      <c r="D11" s="33"/>
      <c r="E11" s="41">
        <v>25339785</v>
      </c>
    </row>
    <row r="12" spans="1:5" ht="21" customHeight="1">
      <c r="A12" s="20" t="s">
        <v>138</v>
      </c>
      <c r="B12" s="4"/>
      <c r="C12" s="33">
        <v>3588233</v>
      </c>
      <c r="D12" s="33"/>
      <c r="E12" s="41">
        <v>22160935</v>
      </c>
    </row>
    <row r="13" spans="1:5" s="51" customFormat="1" ht="21" customHeight="1">
      <c r="A13" s="20" t="s">
        <v>120</v>
      </c>
      <c r="B13" s="4"/>
      <c r="C13" s="33">
        <v>-691589</v>
      </c>
      <c r="D13" s="33"/>
      <c r="E13" s="91">
        <v>0</v>
      </c>
    </row>
    <row r="14" spans="1:5" s="51" customFormat="1" ht="21" customHeight="1">
      <c r="A14" s="20" t="s">
        <v>146</v>
      </c>
      <c r="B14" s="5">
        <v>10</v>
      </c>
      <c r="C14" s="33">
        <v>5217172</v>
      </c>
      <c r="D14" s="33"/>
      <c r="E14" s="91">
        <v>0</v>
      </c>
    </row>
    <row r="15" spans="1:5" ht="21" customHeight="1">
      <c r="A15" s="20" t="s">
        <v>37</v>
      </c>
      <c r="B15" s="7"/>
      <c r="C15" s="33">
        <v>25514665</v>
      </c>
      <c r="D15" s="26"/>
      <c r="E15" s="74">
        <v>31350707</v>
      </c>
    </row>
    <row r="16" spans="1:5" ht="21" customHeight="1">
      <c r="A16" s="20" t="s">
        <v>156</v>
      </c>
      <c r="B16" s="7"/>
      <c r="C16" s="33">
        <v>3203610</v>
      </c>
      <c r="D16" s="26"/>
      <c r="E16" s="74">
        <v>3114686</v>
      </c>
    </row>
    <row r="17" spans="1:5" ht="21" customHeight="1">
      <c r="A17" s="20" t="s">
        <v>41</v>
      </c>
      <c r="B17" s="7"/>
      <c r="C17" s="128">
        <v>7799979</v>
      </c>
      <c r="D17" s="26"/>
      <c r="E17" s="94">
        <v>7836231</v>
      </c>
    </row>
    <row r="18" spans="1:5" ht="21" customHeight="1">
      <c r="A18" s="4"/>
      <c r="B18" s="4"/>
      <c r="C18" s="131">
        <f>SUM(C9:C17)</f>
        <v>182943161</v>
      </c>
      <c r="D18" s="132"/>
      <c r="E18" s="131">
        <f>SUM(E9:E17)</f>
        <v>189048847</v>
      </c>
    </row>
    <row r="19" spans="1:5" ht="21" customHeight="1">
      <c r="A19" s="37" t="s">
        <v>20</v>
      </c>
      <c r="B19" s="4"/>
      <c r="C19" s="26"/>
      <c r="D19" s="26"/>
      <c r="E19" s="26"/>
    </row>
    <row r="20" spans="1:5" ht="21" customHeight="1">
      <c r="A20" s="20" t="s">
        <v>77</v>
      </c>
      <c r="B20" s="7"/>
      <c r="C20" s="63">
        <v>-81615680</v>
      </c>
      <c r="D20" s="33"/>
      <c r="E20" s="74">
        <v>958073253</v>
      </c>
    </row>
    <row r="21" spans="1:5" ht="21" customHeight="1">
      <c r="A21" s="20" t="s">
        <v>79</v>
      </c>
      <c r="B21" s="7"/>
      <c r="C21" s="74">
        <v>2494460</v>
      </c>
      <c r="D21" s="33"/>
      <c r="E21" s="63">
        <v>-2553623</v>
      </c>
    </row>
    <row r="22" spans="1:5" ht="21" customHeight="1">
      <c r="A22" s="20" t="s">
        <v>133</v>
      </c>
      <c r="B22" s="5">
        <v>10</v>
      </c>
      <c r="C22" s="74">
        <v>9092650</v>
      </c>
      <c r="D22" s="33"/>
      <c r="E22" s="74">
        <v>26337484</v>
      </c>
    </row>
    <row r="23" spans="1:5" ht="21" customHeight="1">
      <c r="A23" s="20" t="s">
        <v>78</v>
      </c>
      <c r="B23" s="7"/>
      <c r="C23" s="74">
        <v>4645801</v>
      </c>
      <c r="D23" s="33"/>
      <c r="E23" s="74">
        <v>58930813</v>
      </c>
    </row>
    <row r="24" spans="1:5" ht="21" customHeight="1">
      <c r="A24" s="20" t="s">
        <v>2</v>
      </c>
      <c r="B24" s="7"/>
      <c r="C24" s="74">
        <v>325753</v>
      </c>
      <c r="D24" s="33"/>
      <c r="E24" s="74">
        <v>1518911</v>
      </c>
    </row>
    <row r="25" spans="1:5" ht="21" customHeight="1">
      <c r="A25" s="20" t="s">
        <v>35</v>
      </c>
      <c r="B25" s="5"/>
      <c r="C25" s="63">
        <v>-376</v>
      </c>
      <c r="D25" s="73"/>
      <c r="E25" s="63">
        <v>-1759</v>
      </c>
    </row>
    <row r="26" spans="1:5" ht="21" customHeight="1">
      <c r="A26" s="20" t="s">
        <v>47</v>
      </c>
      <c r="B26" s="51"/>
      <c r="C26" s="63">
        <v>-1017</v>
      </c>
      <c r="D26" s="73"/>
      <c r="E26" s="63">
        <v>-178760</v>
      </c>
    </row>
    <row r="27" spans="1:5" ht="21" customHeight="1">
      <c r="A27" s="37" t="s">
        <v>38</v>
      </c>
      <c r="B27" s="7"/>
      <c r="C27" s="74"/>
      <c r="D27" s="33"/>
      <c r="E27" s="74"/>
    </row>
    <row r="28" spans="1:5" ht="21" customHeight="1">
      <c r="A28" s="20" t="s">
        <v>113</v>
      </c>
      <c r="B28" s="7"/>
      <c r="C28" s="63">
        <v>-2352479</v>
      </c>
      <c r="D28" s="33"/>
      <c r="E28" s="36">
        <v>-9384894</v>
      </c>
    </row>
    <row r="29" spans="1:5" ht="21" customHeight="1">
      <c r="A29" s="20" t="s">
        <v>39</v>
      </c>
      <c r="B29" s="7"/>
      <c r="C29" s="63">
        <v>-424490</v>
      </c>
      <c r="D29" s="33"/>
      <c r="E29" s="63">
        <v>-3931552</v>
      </c>
    </row>
    <row r="30" spans="1:5" ht="21" customHeight="1">
      <c r="A30" s="20" t="s">
        <v>109</v>
      </c>
      <c r="B30" s="7"/>
      <c r="C30" s="94">
        <v>899404</v>
      </c>
      <c r="D30" s="33"/>
      <c r="E30" s="95">
        <v>-762750</v>
      </c>
    </row>
    <row r="31" spans="1:5" ht="21" customHeight="1">
      <c r="A31" s="7" t="s">
        <v>140</v>
      </c>
      <c r="B31" s="7"/>
      <c r="C31" s="74">
        <f>SUM(C18:C30)</f>
        <v>116007187</v>
      </c>
      <c r="D31" s="33"/>
      <c r="E31" s="74">
        <f>SUM(E18:E30)</f>
        <v>1217095970</v>
      </c>
    </row>
    <row r="32" spans="1:5" ht="21" customHeight="1">
      <c r="A32" s="20" t="s">
        <v>108</v>
      </c>
      <c r="B32" s="7"/>
      <c r="C32" s="63">
        <v>-25813271</v>
      </c>
      <c r="D32" s="34"/>
      <c r="E32" s="63">
        <v>-32696715</v>
      </c>
    </row>
    <row r="33" spans="1:5" s="51" customFormat="1" ht="21" customHeight="1">
      <c r="A33" s="87" t="s">
        <v>135</v>
      </c>
      <c r="B33" s="7"/>
      <c r="C33" s="63">
        <v>-31819870</v>
      </c>
      <c r="D33" s="34"/>
      <c r="E33" s="95">
        <v>-45043078</v>
      </c>
    </row>
    <row r="34" spans="1:5" ht="21" customHeight="1">
      <c r="A34" s="40" t="s">
        <v>142</v>
      </c>
      <c r="B34" s="7"/>
      <c r="C34" s="126">
        <f>SUM(C31:C33)</f>
        <v>58374046</v>
      </c>
      <c r="D34" s="33"/>
      <c r="E34" s="126">
        <f>SUM(E31:E33)</f>
        <v>1139356177</v>
      </c>
    </row>
    <row r="35" spans="1:5" s="51" customFormat="1" ht="21" customHeight="1">
      <c r="A35" s="40"/>
      <c r="B35" s="7"/>
      <c r="C35" s="93"/>
      <c r="D35" s="33"/>
      <c r="E35" s="93"/>
    </row>
    <row r="36" spans="1:5" s="51" customFormat="1" ht="21" customHeight="1">
      <c r="A36" s="40"/>
      <c r="B36" s="7"/>
      <c r="C36" s="93"/>
      <c r="D36" s="33"/>
      <c r="E36" s="93"/>
    </row>
    <row r="37" spans="1:5" s="51" customFormat="1" ht="21" customHeight="1">
      <c r="A37" s="40"/>
      <c r="B37" s="7"/>
      <c r="C37" s="93"/>
      <c r="D37" s="33"/>
      <c r="E37" s="74"/>
    </row>
    <row r="38" spans="1:5" s="51" customFormat="1" ht="21" customHeight="1">
      <c r="A38" s="40"/>
      <c r="B38" s="7"/>
      <c r="C38" s="93"/>
      <c r="D38" s="33"/>
      <c r="E38" s="74"/>
    </row>
    <row r="39" spans="1:5" s="10" customFormat="1" ht="21" customHeight="1">
      <c r="A39" s="133" t="s">
        <v>34</v>
      </c>
      <c r="B39" s="133"/>
      <c r="C39" s="133"/>
      <c r="D39" s="133"/>
      <c r="E39" s="133"/>
    </row>
    <row r="40" spans="1:5" s="10" customFormat="1" ht="21" customHeight="1">
      <c r="A40" s="133" t="s">
        <v>65</v>
      </c>
      <c r="B40" s="133"/>
      <c r="C40" s="133"/>
      <c r="D40" s="133"/>
      <c r="E40" s="133"/>
    </row>
    <row r="41" spans="1:5" s="10" customFormat="1" ht="21" customHeight="1">
      <c r="A41" s="133" t="s">
        <v>151</v>
      </c>
      <c r="B41" s="133"/>
      <c r="C41" s="133"/>
      <c r="D41" s="133"/>
      <c r="E41" s="133"/>
    </row>
    <row r="42" spans="1:5" s="10" customFormat="1" ht="21" customHeight="1">
      <c r="A42" s="133" t="s">
        <v>55</v>
      </c>
      <c r="B42" s="133"/>
      <c r="C42" s="133"/>
      <c r="D42" s="133"/>
      <c r="E42" s="133"/>
    </row>
    <row r="43" spans="1:5" ht="21" customHeight="1">
      <c r="A43" s="134" t="s">
        <v>56</v>
      </c>
      <c r="B43" s="134"/>
      <c r="C43" s="134"/>
      <c r="D43" s="134"/>
      <c r="E43" s="134"/>
    </row>
    <row r="44" spans="1:5" ht="6" customHeight="1">
      <c r="A44" s="51"/>
      <c r="B44" s="51"/>
      <c r="C44" s="51"/>
      <c r="D44" s="51"/>
      <c r="E44" s="51"/>
    </row>
    <row r="45" spans="1:5" ht="21" customHeight="1">
      <c r="A45" s="51"/>
      <c r="B45" s="25" t="s">
        <v>40</v>
      </c>
      <c r="C45" s="2">
        <v>2021</v>
      </c>
      <c r="D45" s="8"/>
      <c r="E45" s="2">
        <v>2020</v>
      </c>
    </row>
    <row r="46" spans="1:5" ht="21" customHeight="1">
      <c r="A46" s="15" t="s">
        <v>21</v>
      </c>
      <c r="B46" s="8"/>
      <c r="C46" s="49"/>
      <c r="D46" s="49"/>
      <c r="E46" s="49"/>
    </row>
    <row r="47" spans="1:5" ht="21" customHeight="1">
      <c r="A47" s="37" t="s">
        <v>154</v>
      </c>
      <c r="B47" s="5"/>
      <c r="C47" s="63">
        <v>-77310</v>
      </c>
      <c r="D47" s="24"/>
      <c r="E47" s="63">
        <v>-48850</v>
      </c>
    </row>
    <row r="48" spans="1:5" ht="21" customHeight="1">
      <c r="A48" s="37" t="s">
        <v>110</v>
      </c>
      <c r="B48" s="5"/>
      <c r="C48" s="63">
        <v>-1697662</v>
      </c>
      <c r="D48" s="24"/>
      <c r="E48" s="63">
        <v>-111422</v>
      </c>
    </row>
    <row r="49" spans="1:9" s="51" customFormat="1" ht="21" customHeight="1">
      <c r="A49" s="37" t="s">
        <v>119</v>
      </c>
      <c r="B49" s="5"/>
      <c r="C49" s="74">
        <v>691589</v>
      </c>
      <c r="D49" s="24"/>
      <c r="E49" s="75">
        <v>0</v>
      </c>
    </row>
    <row r="50" spans="1:9" ht="21" customHeight="1">
      <c r="A50" s="7" t="s">
        <v>141</v>
      </c>
      <c r="B50" s="7"/>
      <c r="C50" s="127">
        <f>SUM(C47:C49)</f>
        <v>-1083383</v>
      </c>
      <c r="D50" s="33"/>
      <c r="E50" s="127">
        <f>SUM(E47:E49)</f>
        <v>-160272</v>
      </c>
    </row>
    <row r="51" spans="1:9" ht="21" customHeight="1">
      <c r="A51" s="28"/>
      <c r="B51" s="28"/>
      <c r="C51" s="11"/>
      <c r="D51" s="49"/>
      <c r="E51" s="11"/>
    </row>
    <row r="52" spans="1:9" ht="21" customHeight="1">
      <c r="A52" s="15" t="s">
        <v>22</v>
      </c>
      <c r="B52" s="8"/>
      <c r="C52" s="49"/>
      <c r="D52" s="49"/>
      <c r="E52" s="49"/>
    </row>
    <row r="53" spans="1:9" ht="21" customHeight="1">
      <c r="A53" s="37" t="s">
        <v>96</v>
      </c>
      <c r="B53" s="4"/>
      <c r="C53" s="55"/>
      <c r="D53" s="49"/>
      <c r="E53" s="55"/>
    </row>
    <row r="54" spans="1:9" ht="21" customHeight="1">
      <c r="A54" s="37" t="s">
        <v>72</v>
      </c>
      <c r="B54" s="5">
        <v>4.2</v>
      </c>
      <c r="C54" s="63">
        <v>-8535000000</v>
      </c>
      <c r="D54" s="34"/>
      <c r="E54" s="61">
        <v>-9230000000</v>
      </c>
    </row>
    <row r="55" spans="1:9" ht="21" customHeight="1">
      <c r="A55" s="37" t="s">
        <v>97</v>
      </c>
      <c r="B55" s="4"/>
      <c r="C55" s="74"/>
      <c r="D55" s="33"/>
      <c r="E55" s="33"/>
    </row>
    <row r="56" spans="1:9" ht="21" customHeight="1">
      <c r="A56" s="37" t="s">
        <v>68</v>
      </c>
      <c r="B56" s="5">
        <v>4.2</v>
      </c>
      <c r="C56" s="74">
        <v>8560000000</v>
      </c>
      <c r="D56" s="41"/>
      <c r="E56" s="61">
        <v>8230000000</v>
      </c>
    </row>
    <row r="57" spans="1:9" ht="21" customHeight="1">
      <c r="A57" s="37" t="s">
        <v>98</v>
      </c>
      <c r="B57" s="5">
        <v>4.2</v>
      </c>
      <c r="C57" s="63">
        <v>-153060000</v>
      </c>
      <c r="D57" s="51"/>
      <c r="E57" s="61">
        <v>-130380000</v>
      </c>
      <c r="F57" s="80"/>
    </row>
    <row r="58" spans="1:9" s="51" customFormat="1" ht="21" customHeight="1">
      <c r="A58" s="88" t="s">
        <v>136</v>
      </c>
      <c r="B58" s="5">
        <v>4.2</v>
      </c>
      <c r="C58" s="74">
        <v>200000000</v>
      </c>
      <c r="E58" s="61">
        <v>100000000</v>
      </c>
      <c r="F58" s="80"/>
    </row>
    <row r="59" spans="1:9" s="71" customFormat="1" ht="21" customHeight="1">
      <c r="A59" s="37" t="s">
        <v>130</v>
      </c>
      <c r="B59" s="69">
        <v>4.3</v>
      </c>
      <c r="C59" s="63">
        <v>-292920</v>
      </c>
      <c r="D59" s="70"/>
      <c r="E59" s="91">
        <v>0</v>
      </c>
      <c r="H59" s="83"/>
      <c r="I59" s="83"/>
    </row>
    <row r="60" spans="1:9" s="71" customFormat="1" ht="21" customHeight="1">
      <c r="A60" s="37" t="s">
        <v>131</v>
      </c>
      <c r="B60" s="69">
        <v>4.3</v>
      </c>
      <c r="C60" s="63">
        <v>-25320</v>
      </c>
      <c r="D60" s="72"/>
      <c r="E60" s="91">
        <v>0</v>
      </c>
      <c r="G60" s="81"/>
      <c r="H60" s="82"/>
      <c r="I60" s="81"/>
    </row>
    <row r="61" spans="1:9" s="71" customFormat="1" ht="21" customHeight="1">
      <c r="A61" s="88" t="s">
        <v>137</v>
      </c>
      <c r="B61" s="69">
        <v>15</v>
      </c>
      <c r="C61" s="95">
        <v>-69089996</v>
      </c>
      <c r="D61" s="72"/>
      <c r="E61" s="98">
        <v>-115972494</v>
      </c>
      <c r="G61" s="81"/>
      <c r="H61" s="82"/>
      <c r="I61" s="81"/>
    </row>
    <row r="62" spans="1:9" ht="21" customHeight="1">
      <c r="A62" s="7" t="s">
        <v>143</v>
      </c>
      <c r="B62" s="7"/>
      <c r="C62" s="94">
        <f>SUM(C54:C61)</f>
        <v>2531764</v>
      </c>
      <c r="D62" s="49"/>
      <c r="E62" s="98">
        <f>SUM(E54:E61)</f>
        <v>-1146352494</v>
      </c>
    </row>
    <row r="63" spans="1:9" ht="21" customHeight="1">
      <c r="A63" s="51"/>
      <c r="B63" s="51"/>
      <c r="C63" s="74"/>
      <c r="D63" s="49"/>
      <c r="E63" s="33"/>
    </row>
    <row r="64" spans="1:9" ht="21" customHeight="1">
      <c r="A64" s="51" t="s">
        <v>111</v>
      </c>
      <c r="B64" s="51"/>
      <c r="C64" s="61">
        <f>+C62+C50+C34</f>
        <v>59822427</v>
      </c>
      <c r="D64" s="23"/>
      <c r="E64" s="61">
        <f>+E62+E50+E34</f>
        <v>-7156589</v>
      </c>
    </row>
    <row r="65" spans="1:5" ht="21" customHeight="1">
      <c r="A65" s="51" t="s">
        <v>100</v>
      </c>
      <c r="B65" s="51"/>
      <c r="C65" s="94">
        <v>390619301</v>
      </c>
      <c r="D65" s="23"/>
      <c r="E65" s="94">
        <v>364123985</v>
      </c>
    </row>
    <row r="66" spans="1:5" ht="21" customHeight="1" thickBot="1">
      <c r="A66" s="8" t="s">
        <v>101</v>
      </c>
      <c r="B66" s="5">
        <v>4.0999999999999996</v>
      </c>
      <c r="C66" s="96">
        <f>SUM(C64:C65)</f>
        <v>450441728</v>
      </c>
      <c r="D66" s="23"/>
      <c r="E66" s="97">
        <f>SUM(E64:E65)</f>
        <v>356967396</v>
      </c>
    </row>
    <row r="67" spans="1:5" ht="21" customHeight="1" thickTop="1">
      <c r="A67" s="51"/>
      <c r="B67" s="51"/>
      <c r="C67" s="59"/>
      <c r="D67" s="51"/>
      <c r="E67" s="74"/>
    </row>
    <row r="68" spans="1:5" ht="21" customHeight="1">
      <c r="A68" s="51"/>
      <c r="B68" s="51"/>
      <c r="C68" s="49"/>
      <c r="D68" s="51"/>
      <c r="E68" s="51"/>
    </row>
    <row r="69" spans="1:5" ht="21" customHeight="1">
      <c r="A69" s="51"/>
      <c r="B69" s="51"/>
      <c r="C69" s="49"/>
      <c r="D69" s="51"/>
      <c r="E69" s="49"/>
    </row>
    <row r="70" spans="1:5" ht="21" customHeight="1">
      <c r="A70" s="51"/>
      <c r="B70" s="51"/>
      <c r="C70" s="49"/>
      <c r="D70" s="51"/>
      <c r="E70" s="51"/>
    </row>
    <row r="71" spans="1:5" s="51" customFormat="1" ht="21" customHeight="1">
      <c r="C71" s="49"/>
    </row>
    <row r="72" spans="1:5" ht="21" customHeight="1">
      <c r="A72" s="51"/>
      <c r="B72" s="51"/>
      <c r="C72" s="49"/>
      <c r="D72" s="51"/>
      <c r="E72" s="51"/>
    </row>
    <row r="73" spans="1:5" ht="21" customHeight="1">
      <c r="A73" s="51"/>
      <c r="B73" s="51"/>
      <c r="C73" s="51"/>
      <c r="D73" s="51"/>
      <c r="E73" s="51"/>
    </row>
    <row r="74" spans="1:5" s="51" customFormat="1" ht="21" customHeight="1"/>
    <row r="75" spans="1:5" s="51" customFormat="1" ht="21" customHeight="1"/>
    <row r="76" spans="1:5" s="51" customFormat="1" ht="21" customHeight="1">
      <c r="A76" s="39" t="s">
        <v>66</v>
      </c>
    </row>
  </sheetData>
  <mergeCells count="10">
    <mergeCell ref="A1:E1"/>
    <mergeCell ref="A43:E43"/>
    <mergeCell ref="A40:E40"/>
    <mergeCell ref="A2:E2"/>
    <mergeCell ref="A3:E3"/>
    <mergeCell ref="A5:E5"/>
    <mergeCell ref="A41:E41"/>
    <mergeCell ref="A4:E4"/>
    <mergeCell ref="A42:E42"/>
    <mergeCell ref="A39:E39"/>
  </mergeCells>
  <pageMargins left="0.8" right="0.3" top="1" bottom="0.5" header="0.5" footer="0.3"/>
  <pageSetup paperSize="9" scale="95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 3 Months</vt:lpstr>
      <vt:lpstr>INCOME 9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2021-11-02T07:45:48Z</cp:lastPrinted>
  <dcterms:created xsi:type="dcterms:W3CDTF">2001-10-08T08:09:26Z</dcterms:created>
  <dcterms:modified xsi:type="dcterms:W3CDTF">2021-11-10T10:39:13Z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</Properties>
</file>