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\Roll in-charge\OSOTSPA\2021\Q3 2021\FS\SET format\"/>
    </mc:Choice>
  </mc:AlternateContent>
  <xr:revisionPtr revIDLastSave="0" documentId="8_{52EDB6B4-62C5-4CF5-9DE1-3952792A6F07}" xr6:coauthVersionLast="45" xr6:coauthVersionMax="45" xr10:uidLastSave="{00000000-0000-0000-0000-000000000000}"/>
  <bookViews>
    <workbookView xWindow="-108" yWindow="-108" windowWidth="23256" windowHeight="12576" tabRatio="854" firstSheet="1" activeTab="5" xr2:uid="{00000000-000D-0000-FFFF-FFFF00000000}"/>
  </bookViews>
  <sheets>
    <sheet name="_com.sap.ip.bi.xl.hiddensheet" sheetId="11" state="veryHidden" r:id="rId1"/>
    <sheet name="BS2-4" sheetId="10" r:id="rId2"/>
    <sheet name="PL-5-8" sheetId="2" r:id="rId3"/>
    <sheet name="Equity Conso-9" sheetId="4" r:id="rId4"/>
    <sheet name="Equity Seperate-10-11" sheetId="5" r:id="rId5"/>
    <sheet name="CF-12-14" sheetId="8" r:id="rId6"/>
  </sheets>
  <definedNames>
    <definedName name="AS2DocOpenMode" hidden="1">"AS2DocumentEdit"</definedName>
    <definedName name="_xlnm.Print_Area" localSheetId="1">'BS2-4'!$A$1:$I$93</definedName>
    <definedName name="_xlnm.Print_Area" localSheetId="5">'CF-12-14'!$A$1:$I$112</definedName>
    <definedName name="_xlnm.Print_Area" localSheetId="3">'Equity Conso-9'!$A$1:$AD$53</definedName>
    <definedName name="_xlnm.Print_Area" localSheetId="4">'Equity Seperate-10-11'!$A$1:$O$53</definedName>
    <definedName name="_xlnm.Print_Area" localSheetId="2">'PL-5-8'!$A$1:$J$132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8" l="1"/>
  <c r="G13" i="8"/>
  <c r="C14" i="8"/>
  <c r="C13" i="8"/>
  <c r="D14" i="2" l="1"/>
  <c r="D20" i="2"/>
  <c r="D22" i="2" l="1"/>
  <c r="D26" i="2" s="1"/>
  <c r="D28" i="2" s="1"/>
  <c r="G51" i="5" l="1"/>
  <c r="G45" i="5"/>
  <c r="G46" i="5" s="1"/>
  <c r="G53" i="5" s="1"/>
  <c r="G84" i="10" s="1"/>
  <c r="G25" i="5"/>
  <c r="G19" i="5"/>
  <c r="G20" i="5" s="1"/>
  <c r="G14" i="5"/>
  <c r="G27" i="5" l="1"/>
  <c r="L50" i="4"/>
  <c r="L49" i="4"/>
  <c r="L44" i="4"/>
  <c r="L40" i="4"/>
  <c r="L24" i="4"/>
  <c r="L20" i="4"/>
  <c r="L36" i="4" l="1"/>
  <c r="L15" i="4"/>
  <c r="L14" i="4"/>
  <c r="L16" i="4" s="1"/>
  <c r="L51" i="4"/>
  <c r="L45" i="4"/>
  <c r="L41" i="4"/>
  <c r="L31" i="4"/>
  <c r="L25" i="4"/>
  <c r="L21" i="4"/>
  <c r="J51" i="4"/>
  <c r="J45" i="4"/>
  <c r="J41" i="4"/>
  <c r="J31" i="4"/>
  <c r="J25" i="4"/>
  <c r="J21" i="4"/>
  <c r="J16" i="4"/>
  <c r="H51" i="4"/>
  <c r="H45" i="4"/>
  <c r="H41" i="4"/>
  <c r="H31" i="4"/>
  <c r="H25" i="4"/>
  <c r="H21" i="4"/>
  <c r="H16" i="4"/>
  <c r="N16" i="4"/>
  <c r="N21" i="4"/>
  <c r="N25" i="4"/>
  <c r="N31" i="4"/>
  <c r="N41" i="4"/>
  <c r="N45" i="4"/>
  <c r="N51" i="4"/>
  <c r="N26" i="4" l="1"/>
  <c r="N33" i="4" s="1"/>
  <c r="L26" i="4"/>
  <c r="L33" i="4" s="1"/>
  <c r="J26" i="4"/>
  <c r="J33" i="4" s="1"/>
  <c r="N46" i="4"/>
  <c r="N53" i="4" s="1"/>
  <c r="H26" i="4"/>
  <c r="H33" i="4" s="1"/>
  <c r="L46" i="4"/>
  <c r="L53" i="4" s="1"/>
  <c r="C84" i="10" s="1"/>
  <c r="H46" i="4"/>
  <c r="H53" i="4" s="1"/>
  <c r="J46" i="4"/>
  <c r="J53" i="4" s="1"/>
  <c r="D120" i="2" l="1"/>
  <c r="AB49" i="4" l="1"/>
  <c r="AB50" i="4" l="1"/>
  <c r="R50" i="4" s="1"/>
  <c r="V50" i="4"/>
  <c r="I54" i="10" l="1"/>
  <c r="X49" i="4" l="1"/>
  <c r="X44" i="4"/>
  <c r="Z44" i="4" s="1"/>
  <c r="X40" i="4"/>
  <c r="Z40" i="4" s="1"/>
  <c r="X36" i="4"/>
  <c r="X29" i="4"/>
  <c r="X24" i="4"/>
  <c r="Z24" i="4" s="1"/>
  <c r="X20" i="4"/>
  <c r="Z20" i="4" s="1"/>
  <c r="X15" i="4"/>
  <c r="Z15" i="4" s="1"/>
  <c r="X14" i="4"/>
  <c r="Z14" i="4" s="1"/>
  <c r="Z36" i="4" l="1"/>
  <c r="AD36" i="4" s="1"/>
  <c r="AD40" i="4"/>
  <c r="AB41" i="4"/>
  <c r="V41" i="4"/>
  <c r="T41" i="4"/>
  <c r="R41" i="4"/>
  <c r="P41" i="4"/>
  <c r="F41" i="4"/>
  <c r="D41" i="4"/>
  <c r="AD24" i="4"/>
  <c r="X41" i="4" l="1"/>
  <c r="Z41" i="4"/>
  <c r="AD41" i="4" s="1"/>
  <c r="AB29" i="4" l="1"/>
  <c r="AB30" i="4"/>
  <c r="R30" i="4" s="1"/>
  <c r="V30" i="4"/>
  <c r="T30" i="4"/>
  <c r="AD25" i="4"/>
  <c r="AB25" i="4"/>
  <c r="Z25" i="4"/>
  <c r="X25" i="4"/>
  <c r="V25" i="4"/>
  <c r="T25" i="4"/>
  <c r="R25" i="4"/>
  <c r="F25" i="4"/>
  <c r="D25" i="4"/>
  <c r="P25" i="4"/>
  <c r="X30" i="4" l="1"/>
  <c r="J125" i="2"/>
  <c r="H125" i="2"/>
  <c r="F125" i="2"/>
  <c r="D125" i="2"/>
  <c r="T50" i="4" s="1"/>
  <c r="J120" i="2"/>
  <c r="H120" i="2"/>
  <c r="F120" i="2"/>
  <c r="J84" i="2"/>
  <c r="H84" i="2"/>
  <c r="F84" i="2"/>
  <c r="D84" i="2"/>
  <c r="J78" i="2"/>
  <c r="H78" i="2"/>
  <c r="F78" i="2"/>
  <c r="D78" i="2"/>
  <c r="D86" i="2" l="1"/>
  <c r="D90" i="2" s="1"/>
  <c r="D92" i="2" s="1"/>
  <c r="H86" i="2"/>
  <c r="H90" i="2" s="1"/>
  <c r="H92" i="2" s="1"/>
  <c r="J126" i="2"/>
  <c r="M24" i="5" s="1"/>
  <c r="H126" i="2"/>
  <c r="M50" i="5" s="1"/>
  <c r="F126" i="2"/>
  <c r="J86" i="2"/>
  <c r="J90" i="2" s="1"/>
  <c r="J92" i="2" s="1"/>
  <c r="I11" i="8" s="1"/>
  <c r="I34" i="8" s="1"/>
  <c r="F86" i="2"/>
  <c r="F90" i="2" s="1"/>
  <c r="F92" i="2" s="1"/>
  <c r="D126" i="2"/>
  <c r="J95" i="2" l="1"/>
  <c r="J97" i="2"/>
  <c r="J111" i="2" s="1"/>
  <c r="H95" i="2"/>
  <c r="G11" i="8"/>
  <c r="G34" i="8" s="1"/>
  <c r="D97" i="2"/>
  <c r="D95" i="2" s="1"/>
  <c r="D99" i="2" s="1"/>
  <c r="C11" i="8"/>
  <c r="C34" i="8" s="1"/>
  <c r="D127" i="2"/>
  <c r="D132" i="2" s="1"/>
  <c r="D130" i="2" s="1"/>
  <c r="J99" i="2"/>
  <c r="K23" i="5"/>
  <c r="F95" i="2"/>
  <c r="E11" i="8"/>
  <c r="E34" i="8" s="1"/>
  <c r="F127" i="2"/>
  <c r="F132" i="2" s="1"/>
  <c r="J127" i="2"/>
  <c r="J130" i="2" s="1"/>
  <c r="H127" i="2"/>
  <c r="H130" i="2" s="1"/>
  <c r="H132" i="2" s="1"/>
  <c r="D111" i="2" l="1"/>
  <c r="P49" i="4"/>
  <c r="Z49" i="4" s="1"/>
  <c r="K49" i="5"/>
  <c r="H99" i="2"/>
  <c r="H97" i="2"/>
  <c r="H111" i="2" s="1"/>
  <c r="F130" i="2"/>
  <c r="F97" i="2"/>
  <c r="F111" i="2" s="1"/>
  <c r="P29" i="4"/>
  <c r="Z29" i="4" s="1"/>
  <c r="F99" i="2"/>
  <c r="J132" i="2"/>
  <c r="I51" i="5" l="1"/>
  <c r="E51" i="5"/>
  <c r="C51" i="5"/>
  <c r="M45" i="5"/>
  <c r="M46" i="5" s="1"/>
  <c r="K45" i="5"/>
  <c r="K46" i="5" s="1"/>
  <c r="I45" i="5"/>
  <c r="I46" i="5" s="1"/>
  <c r="E45" i="5"/>
  <c r="E46" i="5" s="1"/>
  <c r="E53" i="5" s="1"/>
  <c r="G83" i="10" s="1"/>
  <c r="C45" i="5"/>
  <c r="C46" i="5" s="1"/>
  <c r="O44" i="5"/>
  <c r="O40" i="5"/>
  <c r="O46" i="5" l="1"/>
  <c r="C53" i="5"/>
  <c r="I53" i="5"/>
  <c r="G86" i="10" s="1"/>
  <c r="O45" i="5"/>
  <c r="E97" i="8" l="1"/>
  <c r="C97" i="8"/>
  <c r="G97" i="8"/>
  <c r="X50" i="4"/>
  <c r="Z50" i="4" s="1"/>
  <c r="AB21" i="4"/>
  <c r="AB26" i="4" s="1"/>
  <c r="V21" i="4"/>
  <c r="V26" i="4" s="1"/>
  <c r="T21" i="4"/>
  <c r="T26" i="4" s="1"/>
  <c r="R21" i="4"/>
  <c r="R26" i="4" s="1"/>
  <c r="P21" i="4"/>
  <c r="P26" i="4" s="1"/>
  <c r="F21" i="4"/>
  <c r="F26" i="4" s="1"/>
  <c r="D21" i="4"/>
  <c r="D26" i="4" s="1"/>
  <c r="AB16" i="4"/>
  <c r="V16" i="4"/>
  <c r="T16" i="4"/>
  <c r="R16" i="4"/>
  <c r="P16" i="4"/>
  <c r="F16" i="4"/>
  <c r="D16" i="4"/>
  <c r="AD15" i="4"/>
  <c r="AD14" i="4"/>
  <c r="AD16" i="4" s="1"/>
  <c r="M14" i="5"/>
  <c r="K14" i="5"/>
  <c r="I14" i="5"/>
  <c r="E14" i="5"/>
  <c r="C14" i="5"/>
  <c r="O13" i="5"/>
  <c r="O12" i="5"/>
  <c r="X21" i="4" l="1"/>
  <c r="X26" i="4" s="1"/>
  <c r="X16" i="4"/>
  <c r="Z21" i="4"/>
  <c r="I97" i="8"/>
  <c r="Z16" i="4"/>
  <c r="AD21" i="4" l="1"/>
  <c r="AD26" i="4" s="1"/>
  <c r="Z26" i="4"/>
  <c r="C54" i="10"/>
  <c r="I76" i="8" l="1"/>
  <c r="I31" i="10" l="1"/>
  <c r="G31" i="10"/>
  <c r="C31" i="10"/>
  <c r="E31" i="10"/>
  <c r="AD44" i="4" l="1"/>
  <c r="J20" i="2"/>
  <c r="H20" i="2"/>
  <c r="F20" i="2"/>
  <c r="I62" i="10" l="1"/>
  <c r="G62" i="10"/>
  <c r="C62" i="10"/>
  <c r="E62" i="10"/>
  <c r="C76" i="8" l="1"/>
  <c r="E76" i="8"/>
  <c r="G76" i="8"/>
  <c r="AD50" i="4" l="1"/>
  <c r="F51" i="4" l="1"/>
  <c r="F45" i="4"/>
  <c r="F46" i="4" s="1"/>
  <c r="F31" i="4"/>
  <c r="F33" i="4"/>
  <c r="F53" i="4" l="1"/>
  <c r="C83" i="10" s="1"/>
  <c r="D51" i="4" l="1"/>
  <c r="V51" i="4"/>
  <c r="T51" i="4"/>
  <c r="AB51" i="4"/>
  <c r="AB45" i="4"/>
  <c r="AB46" i="4" s="1"/>
  <c r="V45" i="4"/>
  <c r="V46" i="4" s="1"/>
  <c r="T45" i="4"/>
  <c r="T46" i="4" s="1"/>
  <c r="R45" i="4"/>
  <c r="P45" i="4"/>
  <c r="P46" i="4" s="1"/>
  <c r="D45" i="4"/>
  <c r="J56" i="2"/>
  <c r="J57" i="2" s="1"/>
  <c r="J14" i="2"/>
  <c r="F56" i="2"/>
  <c r="F14" i="2"/>
  <c r="I89" i="10"/>
  <c r="I91" i="10" s="1"/>
  <c r="E89" i="10"/>
  <c r="E91" i="10" s="1"/>
  <c r="D46" i="4" l="1"/>
  <c r="F57" i="2"/>
  <c r="R46" i="4"/>
  <c r="X45" i="4"/>
  <c r="Z45" i="4" s="1"/>
  <c r="F22" i="2"/>
  <c r="F26" i="2" s="1"/>
  <c r="F28" i="2" s="1"/>
  <c r="J22" i="2"/>
  <c r="J26" i="2" s="1"/>
  <c r="J28" i="2" s="1"/>
  <c r="V53" i="4"/>
  <c r="T53" i="4"/>
  <c r="AB53" i="4"/>
  <c r="R51" i="4"/>
  <c r="X51" i="4" s="1"/>
  <c r="X46" i="4" l="1"/>
  <c r="R53" i="4"/>
  <c r="F58" i="2"/>
  <c r="AD45" i="4"/>
  <c r="J31" i="2"/>
  <c r="J33" i="2"/>
  <c r="I56" i="8"/>
  <c r="I58" i="8" s="1"/>
  <c r="I99" i="8" s="1"/>
  <c r="I101" i="8" s="1"/>
  <c r="E56" i="8"/>
  <c r="E58" i="8" s="1"/>
  <c r="E99" i="8" s="1"/>
  <c r="E101" i="8" s="1"/>
  <c r="F31" i="2"/>
  <c r="C86" i="10"/>
  <c r="C90" i="10"/>
  <c r="D53" i="4"/>
  <c r="E25" i="5"/>
  <c r="Z46" i="4" l="1"/>
  <c r="AD46" i="4" s="1"/>
  <c r="X53" i="4"/>
  <c r="C88" i="10" s="1"/>
  <c r="F33" i="2"/>
  <c r="J35" i="2"/>
  <c r="E19" i="5"/>
  <c r="E20" i="5" s="1"/>
  <c r="E27" i="5" s="1"/>
  <c r="O14" i="5" l="1"/>
  <c r="D56" i="2" l="1"/>
  <c r="D57" i="2" s="1"/>
  <c r="H56" i="2"/>
  <c r="H57" i="2" s="1"/>
  <c r="I25" i="5" l="1"/>
  <c r="C25" i="5"/>
  <c r="O24" i="5"/>
  <c r="M19" i="5"/>
  <c r="M20" i="5" s="1"/>
  <c r="K19" i="5"/>
  <c r="K20" i="5" s="1"/>
  <c r="I19" i="5"/>
  <c r="I20" i="5" s="1"/>
  <c r="C19" i="5"/>
  <c r="C20" i="5" s="1"/>
  <c r="O18" i="5"/>
  <c r="V31" i="4"/>
  <c r="V33" i="4" s="1"/>
  <c r="T31" i="4"/>
  <c r="T33" i="4" s="1"/>
  <c r="R31" i="4"/>
  <c r="R33" i="4" s="1"/>
  <c r="D31" i="4"/>
  <c r="D33" i="4" s="1"/>
  <c r="P30" i="4"/>
  <c r="Z30" i="4" s="1"/>
  <c r="AB31" i="4"/>
  <c r="AB33" i="4" s="1"/>
  <c r="AD20" i="4"/>
  <c r="E54" i="10"/>
  <c r="I18" i="10"/>
  <c r="E18" i="10"/>
  <c r="C27" i="5" l="1"/>
  <c r="O50" i="5"/>
  <c r="M51" i="5"/>
  <c r="M53" i="5" s="1"/>
  <c r="G88" i="10" s="1"/>
  <c r="I27" i="5"/>
  <c r="X31" i="4"/>
  <c r="X33" i="4" s="1"/>
  <c r="AD30" i="4"/>
  <c r="M25" i="5"/>
  <c r="M27" i="5" s="1"/>
  <c r="E64" i="10"/>
  <c r="E93" i="10" s="1"/>
  <c r="I64" i="10"/>
  <c r="I93" i="10" s="1"/>
  <c r="I33" i="10"/>
  <c r="E33" i="10"/>
  <c r="O20" i="5"/>
  <c r="O19" i="5"/>
  <c r="G54" i="10"/>
  <c r="G18" i="10"/>
  <c r="C18" i="10"/>
  <c r="G33" i="10" l="1"/>
  <c r="C64" i="10"/>
  <c r="C33" i="10"/>
  <c r="G64" i="10"/>
  <c r="E34" i="10"/>
  <c r="H14" i="2" l="1"/>
  <c r="H22" i="2" l="1"/>
  <c r="H26" i="2" s="1"/>
  <c r="H28" i="2" s="1"/>
  <c r="P31" i="4"/>
  <c r="P33" i="4" s="1"/>
  <c r="K25" i="5"/>
  <c r="K27" i="5" s="1"/>
  <c r="O23" i="5"/>
  <c r="O25" i="5" s="1"/>
  <c r="O27" i="5" s="1"/>
  <c r="H31" i="2" l="1"/>
  <c r="Z31" i="4"/>
  <c r="Z33" i="4" s="1"/>
  <c r="AD29" i="4"/>
  <c r="AD31" i="4" s="1"/>
  <c r="AD33" i="4" l="1"/>
  <c r="D58" i="2" l="1"/>
  <c r="D63" i="2" s="1"/>
  <c r="D61" i="2" s="1"/>
  <c r="C56" i="8"/>
  <c r="C58" i="8" s="1"/>
  <c r="C99" i="8" s="1"/>
  <c r="C101" i="8" s="1"/>
  <c r="D33" i="2"/>
  <c r="D47" i="2" l="1"/>
  <c r="D31" i="2"/>
  <c r="D35" i="2" s="1"/>
  <c r="P51" i="4" l="1"/>
  <c r="Z51" i="4" s="1"/>
  <c r="Z53" i="4" s="1"/>
  <c r="P53" i="4" l="1"/>
  <c r="AD49" i="4"/>
  <c r="AD51" i="4" s="1"/>
  <c r="AD53" i="4" s="1"/>
  <c r="C87" i="10" l="1"/>
  <c r="C89" i="10" s="1"/>
  <c r="C91" i="10" s="1"/>
  <c r="C93" i="10" s="1"/>
  <c r="F35" i="2"/>
  <c r="F61" i="2" l="1"/>
  <c r="F63" i="2"/>
  <c r="C34" i="10"/>
  <c r="F47" i="2"/>
  <c r="H58" i="2" l="1"/>
  <c r="H61" i="2" l="1"/>
  <c r="H63" i="2" s="1"/>
  <c r="O49" i="5"/>
  <c r="O51" i="5" s="1"/>
  <c r="O53" i="5" s="1"/>
  <c r="K51" i="5"/>
  <c r="H35" i="2"/>
  <c r="H33" i="2"/>
  <c r="H47" i="2" s="1"/>
  <c r="K53" i="5" l="1"/>
  <c r="G87" i="10" s="1"/>
  <c r="G89" i="10" s="1"/>
  <c r="G91" i="10" s="1"/>
  <c r="G93" i="10" s="1"/>
  <c r="G56" i="8"/>
  <c r="G58" i="8" s="1"/>
  <c r="G99" i="8" s="1"/>
  <c r="G101" i="8" s="1"/>
  <c r="J47" i="2"/>
  <c r="J58" i="2"/>
  <c r="J63" i="2" l="1"/>
  <c r="J61" i="2"/>
</calcChain>
</file>

<file path=xl/sharedStrings.xml><?xml version="1.0" encoding="utf-8"?>
<sst xmlns="http://schemas.openxmlformats.org/spreadsheetml/2006/main" count="510" uniqueCount="255">
  <si>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</si>
  <si>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</si>
  <si>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</si>
  <si>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</si>
  <si>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</si>
  <si>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</si>
  <si>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</si>
  <si>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</si>
  <si>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</si>
  <si>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</si>
  <si>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</si>
  <si>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</si>
  <si>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</si>
  <si>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</si>
  <si>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</si>
  <si>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</si>
  <si>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</si>
  <si>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</si>
  <si>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</si>
  <si>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</si>
  <si>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</si>
  <si>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</si>
  <si>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</si>
  <si>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</si>
  <si>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</si>
  <si>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</si>
  <si>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</si>
  <si>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</si>
  <si>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</si>
  <si>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</si>
  <si>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</si>
  <si>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</si>
  <si>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</si>
  <si>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</si>
  <si>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</si>
  <si>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</si>
  <si>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</si>
  <si>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</si>
  <si>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</si>
  <si>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</si>
  <si>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</si>
  <si>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</si>
  <si>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</si>
  <si>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</si>
  <si>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</si>
  <si>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</si>
  <si>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</si>
  <si>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</si>
  <si>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</si>
  <si>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</si>
  <si>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>owners</t>
  </si>
  <si>
    <t xml:space="preserve">Non-controlling </t>
  </si>
  <si>
    <t>share capital</t>
  </si>
  <si>
    <t>reserve</t>
  </si>
  <si>
    <t>Unappropriated</t>
  </si>
  <si>
    <t xml:space="preserve"> of equity</t>
  </si>
  <si>
    <t>interests</t>
  </si>
  <si>
    <t>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</si>
  <si>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</si>
  <si>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</si>
  <si>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</si>
  <si>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</si>
  <si>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</si>
  <si>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</si>
  <si>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</si>
  <si>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</si>
  <si>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</si>
  <si>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</si>
  <si>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</si>
  <si>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</si>
  <si>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</si>
  <si>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</si>
  <si>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</si>
  <si>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</si>
  <si>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</si>
  <si>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</si>
  <si>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</si>
  <si>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</si>
  <si>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</si>
  <si>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</si>
  <si>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</si>
  <si>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</si>
  <si>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</si>
  <si>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</si>
  <si>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Statement of comprehensive income  (Unaudited)</t>
  </si>
  <si>
    <t>Statement of changes in equity (Unaudited)</t>
  </si>
  <si>
    <t>Statement of cash flows (Unaudited)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</si>
  <si>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</si>
  <si>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</si>
  <si>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</si>
  <si>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</si>
  <si>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</si>
  <si>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</si>
  <si>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</si>
  <si>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</si>
  <si>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(Unaudited)</t>
  </si>
  <si>
    <t>Dividends paid to owners of the Company</t>
  </si>
  <si>
    <t>Investments in associates</t>
  </si>
  <si>
    <t>Investments in joint ventures</t>
  </si>
  <si>
    <t>Provisions for employee benefits</t>
  </si>
  <si>
    <t>Tax expense</t>
  </si>
  <si>
    <t xml:space="preserve">Dividends received </t>
  </si>
  <si>
    <t xml:space="preserve">Interest received  </t>
  </si>
  <si>
    <t xml:space="preserve">Acquisition of property, plant and equipment  </t>
  </si>
  <si>
    <t>Cash and cash equivalents at beginning of period</t>
  </si>
  <si>
    <t>Cash and cash equivalents at ending of period</t>
  </si>
  <si>
    <t>Tax paid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</si>
  <si>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</si>
  <si>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</si>
  <si>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</si>
  <si>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</si>
  <si>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</si>
  <si>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</si>
  <si>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>Total other</t>
  </si>
  <si>
    <t>components</t>
  </si>
  <si>
    <t xml:space="preserve">Net cash from operating activities </t>
  </si>
  <si>
    <t xml:space="preserve">Net cash generated from operating </t>
  </si>
  <si>
    <t xml:space="preserve">     Authorised share capital</t>
  </si>
  <si>
    <t xml:space="preserve">     Issued and paid-up share capital</t>
  </si>
  <si>
    <t>Statement of income  (Unaudited)</t>
  </si>
  <si>
    <t xml:space="preserve">Income tax relating to items that will be reclassified </t>
  </si>
  <si>
    <t>Selling and distribution expenses</t>
  </si>
  <si>
    <t xml:space="preserve">    Profit</t>
  </si>
  <si>
    <t xml:space="preserve">   Owners of the parent</t>
  </si>
  <si>
    <t xml:space="preserve">       Dividends</t>
  </si>
  <si>
    <t>of the parent</t>
  </si>
  <si>
    <t>Income tax payable</t>
  </si>
  <si>
    <t>Exchange differences on translating foreign operations</t>
  </si>
  <si>
    <t>foreign</t>
  </si>
  <si>
    <t>operations</t>
  </si>
  <si>
    <t>Separate financial statements</t>
  </si>
  <si>
    <t>Share premium</t>
  </si>
  <si>
    <t>Share</t>
  </si>
  <si>
    <t>premium</t>
  </si>
  <si>
    <t>Short-term loans to related parties</t>
  </si>
  <si>
    <t>Osotspa Public Company Limited and its Subsidiaries</t>
  </si>
  <si>
    <t>Employee benefit obligations paid</t>
  </si>
  <si>
    <t>Adjustments to reconcile profit to cash receipts (payments)</t>
  </si>
  <si>
    <t>Transactions with owners, recorded directly in equity</t>
  </si>
  <si>
    <t xml:space="preserve">    Distributions to owners of the Company</t>
  </si>
  <si>
    <t xml:space="preserve">    Total distributions to owners of the Company</t>
  </si>
  <si>
    <t>Other receivables</t>
  </si>
  <si>
    <t>Goodwill</t>
  </si>
  <si>
    <t>Other payables</t>
  </si>
  <si>
    <t>Deferred tax liabilities</t>
  </si>
  <si>
    <t xml:space="preserve">     (3,003,750,000 ordinary shares, </t>
  </si>
  <si>
    <t xml:space="preserve">        par value at Baht 1 per share)</t>
  </si>
  <si>
    <t>Current portion of lease liabilities</t>
  </si>
  <si>
    <t>Profit before income tax expense</t>
  </si>
  <si>
    <t xml:space="preserve">   accounted for using equity method</t>
  </si>
  <si>
    <t xml:space="preserve">   and joint ventures accounted for using equity method</t>
  </si>
  <si>
    <t>financial assets</t>
  </si>
  <si>
    <t>equity method</t>
  </si>
  <si>
    <t>Balance at 1 January 2020</t>
  </si>
  <si>
    <t>Other intangible assets</t>
  </si>
  <si>
    <t>Liabilities and equity</t>
  </si>
  <si>
    <t>Lease liabilities</t>
  </si>
  <si>
    <t>Equity</t>
  </si>
  <si>
    <t>Total liabilities and equity</t>
  </si>
  <si>
    <t>Other components of equity</t>
  </si>
  <si>
    <t>Profit from operating activities</t>
  </si>
  <si>
    <t xml:space="preserve">   equity method</t>
  </si>
  <si>
    <t>Items that will be reclassified subsequently to profit or loss</t>
  </si>
  <si>
    <t>Total items that will be reclassified subsequently to profit or loss</t>
  </si>
  <si>
    <t>Other comprehensive income for the period, net of tax</t>
  </si>
  <si>
    <t>Gain on</t>
  </si>
  <si>
    <t>accounted for using</t>
  </si>
  <si>
    <t>income of associates</t>
  </si>
  <si>
    <t xml:space="preserve">  and joint ventures</t>
  </si>
  <si>
    <t>of equity</t>
  </si>
  <si>
    <t>Payment of lease liabilities</t>
  </si>
  <si>
    <t>Balance at 31 December 2019 - as reported</t>
  </si>
  <si>
    <t>Impact of changes in accounting policies</t>
  </si>
  <si>
    <t>Acquisition of other intangible assets</t>
  </si>
  <si>
    <t xml:space="preserve">Share of profit of associates and joint ventures accounted for using </t>
  </si>
  <si>
    <t>Proceeds from short-term loans from related parties</t>
  </si>
  <si>
    <t>Repayment of short-term loans from related parties</t>
  </si>
  <si>
    <t>Purchase of assets under lease agreements</t>
  </si>
  <si>
    <t xml:space="preserve">   and other intangible assets</t>
  </si>
  <si>
    <t>Advance payment for purchasing of property, plant and equipment</t>
  </si>
  <si>
    <t xml:space="preserve">   (in private fund)</t>
  </si>
  <si>
    <t>measurement of</t>
  </si>
  <si>
    <t>Exchange</t>
  </si>
  <si>
    <t>Amortisation of other intangible assets</t>
  </si>
  <si>
    <t>differences on</t>
  </si>
  <si>
    <t>translating</t>
  </si>
  <si>
    <t>Proceeds from repayment of short-term loans to related parties</t>
  </si>
  <si>
    <t>Other non-current financial assets</t>
  </si>
  <si>
    <t>Other current financial assets</t>
  </si>
  <si>
    <t>Acquisition of a subsidiary, net of cash acquired</t>
  </si>
  <si>
    <t>Proceeds from long-term loans from financial institution</t>
  </si>
  <si>
    <t>Short-term loans from related parties</t>
  </si>
  <si>
    <t>Long-term loans from financial institution</t>
  </si>
  <si>
    <t>Acquisition of interest in associates</t>
  </si>
  <si>
    <t>Balance at 1 January 2021</t>
  </si>
  <si>
    <t>Current portion of long-term loan</t>
  </si>
  <si>
    <t xml:space="preserve">   from financial institution</t>
  </si>
  <si>
    <t>Gain on bargain purchase</t>
  </si>
  <si>
    <t>Gain recognised as a result of remeasuring to fair value of</t>
  </si>
  <si>
    <t xml:space="preserve">   the previously held interest</t>
  </si>
  <si>
    <t>5</t>
  </si>
  <si>
    <t>11</t>
  </si>
  <si>
    <t xml:space="preserve">    Changes in ownership interests in subsidiary</t>
  </si>
  <si>
    <t xml:space="preserve">       Acquisition of a subsidiary</t>
  </si>
  <si>
    <t>Proceeds from sale of other intangible assets</t>
  </si>
  <si>
    <t>Repayment of long-term loans from financial institution</t>
  </si>
  <si>
    <t>4</t>
  </si>
  <si>
    <t>7</t>
  </si>
  <si>
    <t>6</t>
  </si>
  <si>
    <t>8</t>
  </si>
  <si>
    <t>Unrealised (gain) loss on exchange rate</t>
  </si>
  <si>
    <t>Decrease in debt securities (in private fund)</t>
  </si>
  <si>
    <t xml:space="preserve">Net cash from (used in) investing activities  </t>
  </si>
  <si>
    <t>Items that will not be reclassified to profit or loss</t>
  </si>
  <si>
    <t>Income tax relating to items that will not be reclassified</t>
  </si>
  <si>
    <t>Total items that will not be reclassified to profit or loss</t>
  </si>
  <si>
    <t>Loss on measurement of financial assets - debt securities</t>
  </si>
  <si>
    <t>Gain on measurement of financial assets - equity securities</t>
  </si>
  <si>
    <t>Outstanding payable from acquisition of investment in a subsidiary</t>
  </si>
  <si>
    <t xml:space="preserve">       Loss of control from liquidation of subsidiary</t>
  </si>
  <si>
    <t xml:space="preserve">    Total changes in ownership interests in subsidiary</t>
  </si>
  <si>
    <t>Acquisition of interest in joint ventures</t>
  </si>
  <si>
    <t>Acquisition of non-controlling interests</t>
  </si>
  <si>
    <t>Net cash used in financing activities</t>
  </si>
  <si>
    <t>10</t>
  </si>
  <si>
    <t>(Reversal of) loss for expected credit loss</t>
  </si>
  <si>
    <t>Other surpluses</t>
  </si>
  <si>
    <t>other surpluses</t>
  </si>
  <si>
    <t>in subsidiaries</t>
  </si>
  <si>
    <t xml:space="preserve">ownership interests </t>
  </si>
  <si>
    <t xml:space="preserve">the changes in the </t>
  </si>
  <si>
    <t xml:space="preserve">Deficit from </t>
  </si>
  <si>
    <t>(Gain) loss on disposal of investment</t>
  </si>
  <si>
    <t>(Gain) loss on disposal and write-off of property, plant and equipment</t>
  </si>
  <si>
    <t>Outstanding receivable from sale of property, plant and equipment</t>
  </si>
  <si>
    <t>Outstanding payable from purchase of property, plant and equipment</t>
  </si>
  <si>
    <t xml:space="preserve">Outstanding receivable from sale and maturity of debt securities </t>
  </si>
  <si>
    <t>30 September</t>
  </si>
  <si>
    <t>Balance at 30 September 2020</t>
  </si>
  <si>
    <t>Balance at 30 September 2021</t>
  </si>
  <si>
    <t>Nine-month period ended</t>
  </si>
  <si>
    <t>Nine-month period ended 30 September 2020</t>
  </si>
  <si>
    <t>Nine-month period ended 30 September 2021</t>
  </si>
  <si>
    <t>Loss on disposal and write-off of other intangible assets</t>
  </si>
  <si>
    <t>Net increase (decrease) in cash and cash equivalents</t>
  </si>
  <si>
    <t>Cash outflow on short-term loans to related parties</t>
  </si>
  <si>
    <t>Proceeds from sale of investment properties</t>
  </si>
  <si>
    <t>Gain on disposal of investment properties</t>
  </si>
  <si>
    <t>(Reversal of) loss on inventories devaluation</t>
  </si>
  <si>
    <t xml:space="preserve">Impairment loss on property, plant and equipment </t>
  </si>
  <si>
    <t>Gain (loss) on measurement of financial assets - debt securities</t>
  </si>
  <si>
    <t>(Increase) decrease in short-term deposit at financial institution</t>
  </si>
  <si>
    <t>Cash outflows from increase of investments in subsidiaries</t>
  </si>
  <si>
    <t>Short-term loans from financial institutions</t>
  </si>
  <si>
    <t>Increase (decrease)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</si>
</sst>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2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1"/>
      <color indexed="8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7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5" borderId="9" applyNumberFormat="0" applyAlignment="0" applyProtection="0">
      <alignment horizontal="left" vertical="center" indent="1"/>
    </xf>
    <xf numFmtId="171" fontId="40" fillId="0" borderId="10" applyNumberFormat="0" applyProtection="0">
      <alignment horizontal="right" vertical="center"/>
    </xf>
    <xf numFmtId="171" fontId="39" fillId="0" borderId="11" applyNumberFormat="0" applyProtection="0">
      <alignment horizontal="right" vertical="center"/>
    </xf>
    <xf numFmtId="171" fontId="40" fillId="6" borderId="9" applyNumberFormat="0" applyAlignment="0" applyProtection="0">
      <alignment horizontal="left" vertical="center" indent="1"/>
    </xf>
    <xf numFmtId="0" fontId="41" fillId="7" borderId="11" applyNumberFormat="0" applyAlignment="0">
      <alignment horizontal="left" vertical="center" indent="1"/>
      <protection locked="0"/>
    </xf>
    <xf numFmtId="0" fontId="41" fillId="8" borderId="11" applyNumberFormat="0" applyAlignment="0" applyProtection="0">
      <alignment horizontal="left" vertical="center" indent="1"/>
    </xf>
    <xf numFmtId="171" fontId="40" fillId="9" borderId="10" applyNumberFormat="0" applyBorder="0">
      <alignment horizontal="right" vertical="center"/>
      <protection locked="0"/>
    </xf>
    <xf numFmtId="0" fontId="41" fillId="7" borderId="11" applyNumberFormat="0" applyAlignment="0">
      <alignment horizontal="left" vertical="center" indent="1"/>
      <protection locked="0"/>
    </xf>
    <xf numFmtId="171" fontId="39" fillId="8" borderId="11" applyNumberFormat="0" applyProtection="0">
      <alignment horizontal="right" vertical="center"/>
    </xf>
    <xf numFmtId="171" fontId="39" fillId="9" borderId="11" applyNumberFormat="0" applyBorder="0">
      <alignment horizontal="right" vertical="center"/>
      <protection locked="0"/>
    </xf>
    <xf numFmtId="171" fontId="42" fillId="10" borderId="12" applyNumberFormat="0" applyBorder="0" applyAlignment="0" applyProtection="0">
      <alignment horizontal="right" vertical="center" indent="1"/>
    </xf>
    <xf numFmtId="171" fontId="43" fillId="11" borderId="12" applyNumberFormat="0" applyBorder="0" applyAlignment="0" applyProtection="0">
      <alignment horizontal="right" vertical="center" indent="1"/>
    </xf>
    <xf numFmtId="171" fontId="43" fillId="12" borderId="12" applyNumberFormat="0" applyBorder="0" applyAlignment="0" applyProtection="0">
      <alignment horizontal="right" vertical="center" indent="1"/>
    </xf>
    <xf numFmtId="171" fontId="44" fillId="13" borderId="12" applyNumberFormat="0" applyBorder="0" applyAlignment="0" applyProtection="0">
      <alignment horizontal="right" vertical="center" indent="1"/>
    </xf>
    <xf numFmtId="171" fontId="44" fillId="14" borderId="12" applyNumberFormat="0" applyBorder="0" applyAlignment="0" applyProtection="0">
      <alignment horizontal="right" vertical="center" indent="1"/>
    </xf>
    <xf numFmtId="171" fontId="44" fillId="15" borderId="12" applyNumberFormat="0" applyBorder="0" applyAlignment="0" applyProtection="0">
      <alignment horizontal="right" vertical="center" indent="1"/>
    </xf>
    <xf numFmtId="171" fontId="45" fillId="16" borderId="12" applyNumberFormat="0" applyBorder="0" applyAlignment="0" applyProtection="0">
      <alignment horizontal="right" vertical="center" indent="1"/>
    </xf>
    <xf numFmtId="171" fontId="45" fillId="17" borderId="12" applyNumberFormat="0" applyBorder="0" applyAlignment="0" applyProtection="0">
      <alignment horizontal="right" vertical="center" indent="1"/>
    </xf>
    <xf numFmtId="171" fontId="45" fillId="18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1" fontId="40" fillId="6" borderId="9" applyNumberFormat="0" applyAlignment="0" applyProtection="0">
      <alignment horizontal="left" vertical="center" indent="1"/>
    </xf>
    <xf numFmtId="0" fontId="39" fillId="5" borderId="11" applyNumberFormat="0" applyAlignment="0" applyProtection="0">
      <alignment horizontal="left" vertical="center" indent="1"/>
    </xf>
    <xf numFmtId="0" fontId="41" fillId="19" borderId="9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9" borderId="9" applyNumberFormat="0" applyAlignment="0" applyProtection="0">
      <alignment horizontal="left" vertical="center" indent="1"/>
    </xf>
    <xf numFmtId="0" fontId="41" fillId="8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7" borderId="11" applyNumberFormat="0" applyAlignment="0">
      <alignment horizontal="left" vertical="center" indent="1"/>
      <protection locked="0"/>
    </xf>
    <xf numFmtId="0" fontId="47" fillId="7" borderId="11" applyNumberFormat="0" applyAlignment="0">
      <alignment horizontal="left" vertical="center" indent="1"/>
      <protection locked="0"/>
    </xf>
    <xf numFmtId="0" fontId="47" fillId="8" borderId="11" applyNumberFormat="0" applyAlignment="0" applyProtection="0">
      <alignment horizontal="left" vertical="center" indent="1"/>
    </xf>
    <xf numFmtId="171" fontId="49" fillId="8" borderId="11" applyNumberFormat="0" applyProtection="0">
      <alignment horizontal="right" vertical="center"/>
    </xf>
    <xf numFmtId="171" fontId="50" fillId="9" borderId="10" applyNumberFormat="0" applyBorder="0">
      <alignment horizontal="right" vertical="center"/>
      <protection locked="0"/>
    </xf>
    <xf numFmtId="171" fontId="49" fillId="9" borderId="11" applyNumberFormat="0" applyBorder="0">
      <alignment horizontal="right" vertical="center"/>
      <protection locked="0"/>
    </xf>
    <xf numFmtId="171" fontId="40" fillId="0" borderId="10" applyNumberFormat="0" applyFill="0" applyBorder="0" applyAlignment="0" applyProtection="0">
      <alignment horizontal="right" vertical="center"/>
    </xf>
    <xf numFmtId="171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94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164" fontId="7" fillId="0" borderId="4" xfId="32" applyNumberFormat="1" applyFont="1" applyFill="1" applyBorder="1"/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0" fontId="8" fillId="0" borderId="0" xfId="1" applyNumberFormat="1" applyFont="1" applyFill="1" applyAlignment="1">
      <alignment horizontal="center"/>
    </xf>
    <xf numFmtId="39" fontId="16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wrapText="1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4" fontId="1" fillId="0" borderId="8" xfId="1" applyFont="1" applyFill="1" applyBorder="1"/>
    <xf numFmtId="164" fontId="1" fillId="0" borderId="0" xfId="32" applyNumberFormat="1" applyFont="1" applyFill="1" applyAlignment="1">
      <alignment horizontal="center"/>
    </xf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4" fontId="1" fillId="0" borderId="4" xfId="32" applyNumberFormat="1" applyFont="1" applyFill="1" applyBorder="1" applyAlignment="1">
      <alignment horizontal="right"/>
    </xf>
    <xf numFmtId="165" fontId="7" fillId="0" borderId="7" xfId="0" applyNumberFormat="1" applyFont="1" applyFill="1" applyBorder="1" applyAlignment="1"/>
    <xf numFmtId="164" fontId="7" fillId="0" borderId="4" xfId="32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164" fontId="7" fillId="0" borderId="4" xfId="32" applyNumberFormat="1" applyFont="1" applyFill="1" applyBorder="1" applyAlignment="1"/>
    <xf numFmtId="164" fontId="7" fillId="0" borderId="5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2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1" fillId="0" borderId="0" xfId="13" applyFont="1" applyFill="1"/>
    <xf numFmtId="0" fontId="7" fillId="0" borderId="0" xfId="15" applyFont="1" applyFill="1"/>
    <xf numFmtId="0" fontId="36" fillId="0" borderId="0" xfId="32" applyFont="1" applyFill="1" applyBorder="1" applyAlignment="1">
      <alignment horizontal="center"/>
    </xf>
    <xf numFmtId="49" fontId="36" fillId="0" borderId="0" xfId="3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4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7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49" fontId="10" fillId="0" borderId="0" xfId="32" applyNumberFormat="1" applyFont="1" applyFill="1" applyAlignment="1"/>
    <xf numFmtId="37" fontId="10" fillId="0" borderId="0" xfId="32" applyNumberFormat="1" applyFont="1" applyFill="1"/>
    <xf numFmtId="49" fontId="36" fillId="0" borderId="0" xfId="0" applyNumberFormat="1" applyFont="1" applyFill="1" applyBorder="1" applyAlignment="1">
      <alignment horizontal="center"/>
    </xf>
    <xf numFmtId="164" fontId="38" fillId="0" borderId="0" xfId="0" applyNumberFormat="1" applyFont="1" applyFill="1" applyAlignment="1"/>
    <xf numFmtId="164" fontId="7" fillId="0" borderId="0" xfId="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7" fillId="0" borderId="8" xfId="2" applyNumberFormat="1" applyFont="1" applyFill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5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164" fontId="35" fillId="0" borderId="0" xfId="0" applyNumberFormat="1" applyFont="1" applyFill="1" applyAlignment="1"/>
    <xf numFmtId="164" fontId="1" fillId="0" borderId="0" xfId="0" applyNumberFormat="1" applyFont="1" applyFill="1" applyAlignment="1"/>
    <xf numFmtId="0" fontId="7" fillId="0" borderId="0" xfId="0" applyFont="1" applyFill="1" applyAlignment="1">
      <alignment wrapText="1"/>
    </xf>
    <xf numFmtId="164" fontId="32" fillId="0" borderId="6" xfId="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164" fontId="7" fillId="0" borderId="0" xfId="2" applyNumberFormat="1" applyFont="1" applyFill="1" applyBorder="1" applyAlignment="1">
      <alignment horizontal="center"/>
    </xf>
    <xf numFmtId="0" fontId="1" fillId="0" borderId="0" xfId="18" applyFont="1" applyFill="1" applyAlignment="1">
      <alignment horizontal="left"/>
    </xf>
    <xf numFmtId="165" fontId="1" fillId="0" borderId="0" xfId="0" applyNumberFormat="1" applyFont="1" applyFill="1"/>
    <xf numFmtId="164" fontId="7" fillId="0" borderId="5" xfId="2" applyNumberFormat="1" applyFont="1" applyFill="1" applyBorder="1" applyAlignment="1">
      <alignment horizontal="center"/>
    </xf>
    <xf numFmtId="0" fontId="4" fillId="0" borderId="0" xfId="32" applyFont="1" applyFill="1" applyBorder="1"/>
    <xf numFmtId="0" fontId="6" fillId="0" borderId="0" xfId="32" applyFont="1" applyFill="1" applyBorder="1"/>
    <xf numFmtId="0" fontId="9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/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164" fontId="30" fillId="0" borderId="0" xfId="22" applyNumberFormat="1" applyFont="1" applyFill="1" applyAlignment="1"/>
    <xf numFmtId="43" fontId="30" fillId="0" borderId="0" xfId="22" applyNumberFormat="1" applyFont="1" applyFill="1" applyAlignment="1"/>
    <xf numFmtId="49" fontId="1" fillId="0" borderId="0" xfId="0" applyNumberFormat="1" applyFont="1" applyFill="1" applyAlignment="1">
      <alignment horizontal="center"/>
    </xf>
    <xf numFmtId="3" fontId="32" fillId="0" borderId="0" xfId="1" applyNumberFormat="1" applyFont="1" applyFill="1" applyBorder="1" applyAlignment="1">
      <alignment wrapText="1"/>
    </xf>
    <xf numFmtId="3" fontId="32" fillId="0" borderId="0" xfId="1" applyNumberFormat="1" applyFont="1" applyFill="1" applyAlignment="1">
      <alignment wrapText="1"/>
    </xf>
    <xf numFmtId="3" fontId="7" fillId="0" borderId="0" xfId="1" applyNumberFormat="1" applyFont="1" applyFill="1" applyBorder="1" applyAlignment="1">
      <alignment horizontal="right"/>
    </xf>
    <xf numFmtId="3" fontId="32" fillId="0" borderId="0" xfId="1" applyNumberFormat="1" applyFont="1" applyFill="1" applyBorder="1" applyAlignment="1">
      <alignment horizontal="right"/>
    </xf>
    <xf numFmtId="3" fontId="30" fillId="0" borderId="0" xfId="1" applyNumberFormat="1" applyFont="1" applyFill="1" applyBorder="1" applyAlignment="1">
      <alignment wrapText="1"/>
    </xf>
    <xf numFmtId="3" fontId="30" fillId="0" borderId="0" xfId="1" applyNumberFormat="1" applyFont="1" applyFill="1" applyAlignment="1">
      <alignment wrapText="1"/>
    </xf>
    <xf numFmtId="49" fontId="5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>
      <alignment horizontal="center"/>
    </xf>
    <xf numFmtId="4" fontId="7" fillId="0" borderId="0" xfId="1" applyFont="1" applyFill="1"/>
    <xf numFmtId="164" fontId="1" fillId="0" borderId="0" xfId="32" applyNumberFormat="1"/>
    <xf numFmtId="164" fontId="1" fillId="0" borderId="4" xfId="32" applyNumberFormat="1" applyBorder="1"/>
    <xf numFmtId="164" fontId="1" fillId="0" borderId="0" xfId="32" applyNumberFormat="1" applyAlignment="1">
      <alignment horizontal="center"/>
    </xf>
    <xf numFmtId="164" fontId="7" fillId="0" borderId="5" xfId="32" applyNumberFormat="1" applyFont="1" applyBorder="1"/>
    <xf numFmtId="4" fontId="19" fillId="0" borderId="0" xfId="1" applyFont="1" applyFill="1" applyBorder="1" applyAlignment="1">
      <alignment horizontal="center"/>
    </xf>
    <xf numFmtId="4" fontId="19" fillId="0" borderId="0" xfId="1" applyFont="1" applyFill="1" applyBorder="1" applyAlignment="1">
      <alignment horizontal="right"/>
    </xf>
    <xf numFmtId="164" fontId="30" fillId="0" borderId="0" xfId="1" applyNumberFormat="1" applyFont="1" applyFill="1" applyBorder="1" applyAlignment="1">
      <alignment horizontal="right"/>
    </xf>
    <xf numFmtId="164" fontId="7" fillId="0" borderId="0" xfId="32" applyNumberFormat="1" applyFont="1" applyBorder="1"/>
    <xf numFmtId="37" fontId="7" fillId="0" borderId="0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3" fontId="1" fillId="0" borderId="0" xfId="1" applyNumberFormat="1" applyFont="1" applyFill="1" applyBorder="1" applyAlignment="1">
      <alignment horizontal="right"/>
    </xf>
    <xf numFmtId="164" fontId="1" fillId="0" borderId="4" xfId="32" applyNumberFormat="1" applyFont="1" applyFill="1" applyBorder="1"/>
    <xf numFmtId="0" fontId="16" fillId="0" borderId="0" xfId="13" applyFont="1" applyFill="1"/>
    <xf numFmtId="0" fontId="1" fillId="0" borderId="0" xfId="32" applyFont="1" applyFill="1" applyBorder="1" applyAlignme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" fillId="0" borderId="4" xfId="22" applyFont="1" applyFill="1" applyBorder="1" applyAlignment="1">
      <alignment horizontal="center"/>
    </xf>
    <xf numFmtId="0" fontId="8" fillId="0" borderId="0" xfId="22" applyFont="1" applyFill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77">
    <cellStyle name="Comma" xfId="1" builtinId="3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TotalCell" xfId="44" xr:uid="{00000000-0005-0000-0000-00002B000000}"/>
    <cellStyle name="SAPEmphasized" xfId="64" xr:uid="{00000000-0005-0000-0000-00002C000000}"/>
    <cellStyle name="SAPEmphasizedEditableDataCell" xfId="66" xr:uid="{00000000-0005-0000-0000-00002D000000}"/>
    <cellStyle name="SAPEmphasizedEditableDataTotalCell" xfId="67" xr:uid="{00000000-0005-0000-0000-00002E000000}"/>
    <cellStyle name="SAPEmphasizedLockedDataCell" xfId="70" xr:uid="{00000000-0005-0000-0000-00002F000000}"/>
    <cellStyle name="SAPEmphasizedLockedDataTotalCell" xfId="71" xr:uid="{00000000-0005-0000-0000-000030000000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TotalCell" xfId="46" xr:uid="{00000000-0005-0000-0000-000046000000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35</xdr:row>
      <xdr:rowOff>0</xdr:rowOff>
    </xdr:from>
    <xdr:to>
      <xdr:col>4</xdr:col>
      <xdr:colOff>251460</xdr:colOff>
      <xdr:row>35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251460</xdr:colOff>
      <xdr:row>35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96"/>
  <sheetViews>
    <sheetView view="pageBreakPreview" topLeftCell="A12" zoomScale="61" zoomScaleNormal="70" zoomScaleSheetLayoutView="100" workbookViewId="0">
      <selection activeCell="A93" sqref="A93"/>
    </sheetView>
  </sheetViews>
  <sheetFormatPr defaultColWidth="9.33203125" defaultRowHeight="21" customHeight="1"/>
  <cols>
    <col min="1" max="1" width="46.5546875" style="19" customWidth="1"/>
    <col min="2" max="2" width="6.6640625" style="10" customWidth="1"/>
    <col min="3" max="3" width="13.33203125" style="11" customWidth="1"/>
    <col min="4" max="4" width="1.33203125" style="12" customWidth="1"/>
    <col min="5" max="5" width="13.33203125" style="11" customWidth="1"/>
    <col min="6" max="6" width="1.33203125" style="13" customWidth="1"/>
    <col min="7" max="7" width="13.33203125" style="13" customWidth="1"/>
    <col min="8" max="8" width="1.33203125" style="13" customWidth="1"/>
    <col min="9" max="9" width="14.33203125" style="13" customWidth="1"/>
    <col min="10" max="10" width="1.6640625" style="77" customWidth="1"/>
    <col min="11" max="11" width="14.44140625" style="13" bestFit="1" customWidth="1"/>
    <col min="12" max="12" width="33.44140625" style="13" customWidth="1"/>
    <col min="13" max="13" width="14.44140625" style="13" customWidth="1"/>
    <col min="14" max="16384" width="9.33203125" style="13"/>
  </cols>
  <sheetData>
    <row r="1" spans="1:35" s="4" customFormat="1" ht="21" customHeight="1">
      <c r="A1" s="142" t="s">
        <v>135</v>
      </c>
      <c r="B1" s="1"/>
      <c r="C1" s="2"/>
      <c r="D1" s="3"/>
      <c r="E1" s="2"/>
      <c r="J1" s="241"/>
    </row>
    <row r="2" spans="1:35" s="8" customFormat="1" ht="21" customHeight="1">
      <c r="A2" s="14" t="s">
        <v>0</v>
      </c>
      <c r="B2" s="5"/>
      <c r="C2" s="6"/>
      <c r="D2" s="7"/>
      <c r="E2" s="6"/>
      <c r="J2" s="242"/>
    </row>
    <row r="3" spans="1:35" s="8" customFormat="1" ht="21" customHeight="1">
      <c r="A3" s="14"/>
      <c r="B3" s="5"/>
      <c r="C3" s="6"/>
      <c r="D3" s="7"/>
      <c r="E3" s="6"/>
      <c r="J3" s="242"/>
    </row>
    <row r="4" spans="1:35" s="15" customFormat="1" ht="21" customHeight="1">
      <c r="A4" s="9"/>
      <c r="B4" s="10"/>
      <c r="C4" s="281" t="s">
        <v>1</v>
      </c>
      <c r="D4" s="281"/>
      <c r="E4" s="281"/>
      <c r="F4" s="281"/>
      <c r="G4" s="281" t="s">
        <v>2</v>
      </c>
      <c r="H4" s="281"/>
      <c r="I4" s="281"/>
      <c r="J4" s="243"/>
    </row>
    <row r="5" spans="1:35" s="15" customFormat="1" ht="21" customHeight="1">
      <c r="A5" s="9"/>
      <c r="B5" s="10"/>
      <c r="C5" s="281" t="s">
        <v>3</v>
      </c>
      <c r="D5" s="281"/>
      <c r="E5" s="281"/>
      <c r="F5" s="281"/>
      <c r="G5" s="281" t="s">
        <v>3</v>
      </c>
      <c r="H5" s="281"/>
      <c r="I5" s="281"/>
      <c r="J5" s="243"/>
    </row>
    <row r="6" spans="1:35" s="15" customFormat="1" ht="21" customHeight="1">
      <c r="A6" s="9"/>
      <c r="B6" s="10"/>
      <c r="C6" s="249" t="s">
        <v>237</v>
      </c>
      <c r="D6" s="249"/>
      <c r="E6" s="249" t="s">
        <v>4</v>
      </c>
      <c r="F6" s="13"/>
      <c r="G6" s="275" t="s">
        <v>237</v>
      </c>
      <c r="H6" s="249"/>
      <c r="I6" s="249" t="s">
        <v>4</v>
      </c>
      <c r="J6" s="244"/>
    </row>
    <row r="7" spans="1:35" s="15" customFormat="1" ht="21" customHeight="1">
      <c r="A7" s="121" t="s">
        <v>5</v>
      </c>
      <c r="B7" s="16" t="s">
        <v>6</v>
      </c>
      <c r="C7" s="106">
        <v>2021</v>
      </c>
      <c r="D7" s="106"/>
      <c r="E7" s="106">
        <v>2020</v>
      </c>
      <c r="F7" s="13"/>
      <c r="G7" s="106">
        <v>2021</v>
      </c>
      <c r="H7" s="106"/>
      <c r="I7" s="106">
        <v>2020</v>
      </c>
      <c r="J7" s="244"/>
    </row>
    <row r="8" spans="1:35" s="15" customFormat="1" ht="21" customHeight="1">
      <c r="C8" s="106" t="s">
        <v>95</v>
      </c>
      <c r="D8" s="106"/>
      <c r="E8" s="106"/>
      <c r="G8" s="106" t="s">
        <v>95</v>
      </c>
      <c r="H8" s="106"/>
      <c r="I8" s="106"/>
      <c r="J8" s="245"/>
    </row>
    <row r="9" spans="1:35" s="15" customFormat="1" ht="21" customHeight="1">
      <c r="A9" s="9"/>
      <c r="B9" s="16"/>
      <c r="C9" s="282" t="s">
        <v>7</v>
      </c>
      <c r="D9" s="282"/>
      <c r="E9" s="282"/>
      <c r="F9" s="282"/>
      <c r="G9" s="282"/>
      <c r="H9" s="282"/>
      <c r="I9" s="282"/>
      <c r="J9" s="198"/>
      <c r="L9" s="201"/>
      <c r="M9" s="200"/>
      <c r="O9" s="202"/>
      <c r="Q9" s="203"/>
      <c r="R9" s="204"/>
      <c r="S9" s="205"/>
      <c r="T9" s="206"/>
      <c r="U9" s="206"/>
      <c r="V9" s="206"/>
      <c r="W9" s="206"/>
      <c r="X9" s="200"/>
      <c r="Y9" s="201"/>
      <c r="Z9" s="200"/>
      <c r="AB9" s="202"/>
      <c r="AD9" s="203"/>
      <c r="AE9" s="204"/>
      <c r="AF9" s="205"/>
      <c r="AG9" s="206"/>
      <c r="AH9" s="206"/>
      <c r="AI9" s="206"/>
    </row>
    <row r="10" spans="1:35" s="15" customFormat="1" ht="21" customHeight="1">
      <c r="A10" s="27" t="s">
        <v>8</v>
      </c>
      <c r="B10" s="16"/>
      <c r="C10" s="11"/>
      <c r="D10" s="122"/>
      <c r="E10" s="11"/>
      <c r="F10" s="13"/>
      <c r="G10" s="13"/>
      <c r="H10" s="13"/>
      <c r="I10" s="13"/>
      <c r="J10" s="210"/>
      <c r="L10" s="201"/>
      <c r="M10" s="206"/>
      <c r="O10" s="202"/>
      <c r="Q10" s="203"/>
      <c r="R10" s="204"/>
      <c r="S10" s="205"/>
      <c r="T10" s="206"/>
      <c r="U10" s="206"/>
      <c r="V10" s="206"/>
      <c r="W10" s="206"/>
      <c r="X10" s="200"/>
      <c r="Y10" s="201"/>
      <c r="Z10" s="206"/>
      <c r="AB10" s="202"/>
      <c r="AD10" s="203"/>
      <c r="AE10" s="204"/>
      <c r="AF10" s="205"/>
      <c r="AG10" s="206"/>
      <c r="AH10" s="206"/>
      <c r="AI10" s="206"/>
    </row>
    <row r="11" spans="1:35" s="15" customFormat="1" ht="21" customHeight="1">
      <c r="A11" s="19" t="s">
        <v>9</v>
      </c>
      <c r="B11" s="16"/>
      <c r="C11" s="123">
        <v>1979390</v>
      </c>
      <c r="D11" s="91"/>
      <c r="E11" s="123">
        <v>2530564</v>
      </c>
      <c r="F11" s="124"/>
      <c r="G11" s="125">
        <v>720192</v>
      </c>
      <c r="H11" s="125"/>
      <c r="I11" s="123">
        <v>1473205</v>
      </c>
      <c r="J11" s="207"/>
      <c r="K11" s="205"/>
      <c r="L11" s="206"/>
      <c r="M11" s="206"/>
      <c r="N11" s="200"/>
      <c r="O11" s="202"/>
      <c r="Q11" s="203"/>
      <c r="R11" s="204"/>
      <c r="S11" s="205"/>
      <c r="T11" s="206"/>
      <c r="U11" s="206"/>
      <c r="V11" s="206"/>
      <c r="W11" s="206"/>
      <c r="X11" s="200"/>
      <c r="Y11" s="201"/>
      <c r="Z11" s="206"/>
      <c r="AB11" s="202"/>
      <c r="AD11" s="203"/>
      <c r="AE11" s="204"/>
      <c r="AF11" s="205"/>
      <c r="AG11" s="206"/>
      <c r="AH11" s="206"/>
      <c r="AI11" s="206"/>
    </row>
    <row r="12" spans="1:35" s="15" customFormat="1" ht="21" customHeight="1">
      <c r="A12" s="19" t="s">
        <v>10</v>
      </c>
      <c r="B12" s="16" t="s">
        <v>201</v>
      </c>
      <c r="C12" s="123">
        <v>2795758</v>
      </c>
      <c r="D12" s="91"/>
      <c r="E12" s="123">
        <v>2918132</v>
      </c>
      <c r="F12" s="124"/>
      <c r="G12" s="125">
        <v>2250209</v>
      </c>
      <c r="H12" s="125"/>
      <c r="I12" s="123">
        <v>2011899</v>
      </c>
      <c r="J12" s="207"/>
      <c r="K12" s="205"/>
      <c r="L12" s="206"/>
      <c r="M12" s="206"/>
      <c r="N12" s="200"/>
      <c r="O12" s="202"/>
      <c r="Q12" s="203"/>
      <c r="R12" s="204"/>
      <c r="S12" s="205"/>
      <c r="T12" s="206"/>
      <c r="U12" s="206"/>
      <c r="V12" s="206"/>
      <c r="W12" s="206"/>
      <c r="X12" s="200"/>
      <c r="Y12" s="201"/>
      <c r="Z12" s="200"/>
      <c r="AB12" s="202"/>
      <c r="AD12" s="203"/>
      <c r="AE12" s="204"/>
      <c r="AF12" s="205"/>
      <c r="AG12" s="206"/>
      <c r="AH12" s="206"/>
      <c r="AI12" s="206"/>
    </row>
    <row r="13" spans="1:35" s="15" customFormat="1" ht="21" customHeight="1">
      <c r="A13" s="19" t="s">
        <v>141</v>
      </c>
      <c r="B13" s="16"/>
      <c r="C13" s="123">
        <v>729077</v>
      </c>
      <c r="D13" s="125"/>
      <c r="E13" s="123">
        <v>587166</v>
      </c>
      <c r="F13" s="126"/>
      <c r="G13" s="125">
        <v>287710</v>
      </c>
      <c r="H13" s="125"/>
      <c r="I13" s="123">
        <v>265481</v>
      </c>
      <c r="J13" s="207"/>
      <c r="K13" s="208"/>
      <c r="L13" s="206"/>
      <c r="M13" s="206"/>
      <c r="N13" s="200"/>
      <c r="O13" s="209"/>
      <c r="P13" s="210"/>
      <c r="Q13" s="211"/>
      <c r="R13" s="207"/>
      <c r="S13" s="208"/>
      <c r="T13" s="206"/>
      <c r="U13" s="206"/>
      <c r="V13" s="206"/>
      <c r="W13" s="206"/>
      <c r="X13" s="200"/>
      <c r="Y13" s="206"/>
      <c r="Z13" s="206"/>
      <c r="AA13" s="210"/>
      <c r="AB13" s="209"/>
      <c r="AC13" s="210"/>
      <c r="AD13" s="211"/>
      <c r="AE13" s="207"/>
      <c r="AF13" s="208"/>
      <c r="AG13" s="206"/>
      <c r="AH13" s="206"/>
      <c r="AI13" s="206"/>
    </row>
    <row r="14" spans="1:35" s="15" customFormat="1" ht="21" customHeight="1">
      <c r="A14" s="19" t="s">
        <v>134</v>
      </c>
      <c r="B14" s="16" t="s">
        <v>206</v>
      </c>
      <c r="C14" s="123">
        <v>0</v>
      </c>
      <c r="D14" s="91"/>
      <c r="E14" s="232">
        <v>0</v>
      </c>
      <c r="F14" s="124"/>
      <c r="G14" s="125">
        <v>1132792</v>
      </c>
      <c r="H14" s="125"/>
      <c r="I14" s="123">
        <v>1378072</v>
      </c>
      <c r="J14" s="207"/>
      <c r="K14" s="205"/>
      <c r="L14" s="206"/>
      <c r="M14" s="206"/>
      <c r="N14" s="200"/>
      <c r="O14" s="202"/>
      <c r="Q14" s="203"/>
      <c r="R14" s="204"/>
      <c r="S14" s="205"/>
      <c r="T14" s="206"/>
      <c r="U14" s="206"/>
      <c r="V14" s="206"/>
      <c r="W14" s="206"/>
      <c r="X14" s="200"/>
      <c r="Y14" s="201"/>
      <c r="Z14" s="200"/>
      <c r="AB14" s="202"/>
      <c r="AD14" s="203"/>
      <c r="AE14" s="204"/>
      <c r="AF14" s="205"/>
      <c r="AG14" s="206"/>
      <c r="AH14" s="206"/>
      <c r="AI14" s="206"/>
    </row>
    <row r="15" spans="1:35" s="15" customFormat="1" ht="21" customHeight="1">
      <c r="A15" s="19" t="s">
        <v>11</v>
      </c>
      <c r="B15" s="16"/>
      <c r="C15" s="123">
        <v>2548807</v>
      </c>
      <c r="D15" s="91"/>
      <c r="E15" s="123">
        <v>2076602</v>
      </c>
      <c r="F15" s="124"/>
      <c r="G15" s="125">
        <v>1034968</v>
      </c>
      <c r="H15" s="125"/>
      <c r="I15" s="123">
        <v>1031648</v>
      </c>
      <c r="J15" s="207"/>
      <c r="K15" s="205"/>
      <c r="L15" s="206"/>
      <c r="M15" s="206"/>
      <c r="N15" s="200"/>
      <c r="O15" s="202"/>
      <c r="Q15" s="203"/>
      <c r="R15" s="204"/>
      <c r="S15" s="205"/>
      <c r="T15" s="206"/>
      <c r="U15" s="206"/>
      <c r="V15" s="206"/>
      <c r="W15" s="206"/>
      <c r="X15" s="200"/>
      <c r="Y15" s="201"/>
      <c r="Z15" s="206"/>
      <c r="AB15" s="202"/>
      <c r="AD15" s="203"/>
      <c r="AE15" s="204"/>
      <c r="AF15" s="205"/>
      <c r="AG15" s="206"/>
      <c r="AH15" s="206"/>
      <c r="AI15" s="206"/>
    </row>
    <row r="16" spans="1:35" s="15" customFormat="1" ht="21" customHeight="1">
      <c r="A16" s="13" t="s">
        <v>188</v>
      </c>
      <c r="B16" s="16" t="s">
        <v>200</v>
      </c>
      <c r="C16" s="123">
        <v>0</v>
      </c>
      <c r="D16" s="91"/>
      <c r="E16" s="123">
        <v>1000000</v>
      </c>
      <c r="F16" s="124"/>
      <c r="G16" s="123">
        <v>0</v>
      </c>
      <c r="H16" s="125"/>
      <c r="I16" s="123">
        <v>1000000</v>
      </c>
      <c r="J16" s="207"/>
      <c r="K16" s="205"/>
      <c r="L16" s="206"/>
      <c r="M16" s="206"/>
      <c r="N16" s="200"/>
      <c r="O16" s="202"/>
      <c r="Q16" s="203"/>
      <c r="R16" s="204"/>
      <c r="S16" s="205"/>
      <c r="T16" s="206"/>
      <c r="U16" s="206"/>
      <c r="V16" s="206"/>
      <c r="W16" s="206"/>
      <c r="X16" s="200"/>
      <c r="Y16" s="201"/>
      <c r="Z16" s="206"/>
      <c r="AB16" s="202"/>
      <c r="AD16" s="203"/>
      <c r="AE16" s="204"/>
      <c r="AF16" s="205"/>
      <c r="AG16" s="206"/>
      <c r="AH16" s="206"/>
      <c r="AI16" s="206"/>
    </row>
    <row r="17" spans="1:35" s="15" customFormat="1" ht="21" customHeight="1">
      <c r="A17" s="19" t="s">
        <v>12</v>
      </c>
      <c r="B17" s="16"/>
      <c r="C17" s="123">
        <v>14873</v>
      </c>
      <c r="D17" s="91"/>
      <c r="E17" s="123">
        <v>66824</v>
      </c>
      <c r="F17" s="124"/>
      <c r="G17" s="125">
        <v>5914</v>
      </c>
      <c r="H17" s="125"/>
      <c r="I17" s="123">
        <v>45291</v>
      </c>
      <c r="J17" s="207"/>
      <c r="K17" s="205"/>
      <c r="L17" s="206"/>
      <c r="M17" s="206"/>
      <c r="N17" s="200"/>
      <c r="O17" s="202"/>
      <c r="Q17" s="203"/>
      <c r="R17" s="204"/>
      <c r="S17" s="205"/>
      <c r="T17" s="206"/>
      <c r="U17" s="206"/>
      <c r="V17" s="206"/>
      <c r="W17" s="206"/>
      <c r="X17" s="200"/>
      <c r="Y17" s="201"/>
      <c r="Z17" s="206"/>
      <c r="AB17" s="202"/>
      <c r="AD17" s="203"/>
      <c r="AE17" s="204"/>
      <c r="AF17" s="205"/>
      <c r="AG17" s="206"/>
      <c r="AH17" s="206"/>
      <c r="AI17" s="206"/>
    </row>
    <row r="18" spans="1:35" s="15" customFormat="1" ht="21" customHeight="1">
      <c r="A18" s="9" t="s">
        <v>13</v>
      </c>
      <c r="B18" s="16"/>
      <c r="C18" s="127">
        <f t="shared" ref="C18:I18" si="0">SUM(C11:C17)</f>
        <v>8067905</v>
      </c>
      <c r="D18" s="134"/>
      <c r="E18" s="127">
        <f t="shared" si="0"/>
        <v>9179288</v>
      </c>
      <c r="F18" s="18"/>
      <c r="G18" s="127">
        <f t="shared" si="0"/>
        <v>5431785</v>
      </c>
      <c r="H18" s="128"/>
      <c r="I18" s="127">
        <f t="shared" si="0"/>
        <v>7205596</v>
      </c>
      <c r="J18" s="246"/>
    </row>
    <row r="19" spans="1:35" s="15" customFormat="1" ht="21" customHeight="1">
      <c r="A19" s="19"/>
      <c r="B19" s="16"/>
      <c r="C19" s="11"/>
      <c r="D19" s="129"/>
      <c r="E19" s="11"/>
      <c r="F19" s="13"/>
      <c r="G19" s="11"/>
      <c r="H19" s="129"/>
      <c r="I19" s="11"/>
      <c r="J19" s="222"/>
    </row>
    <row r="20" spans="1:35" s="15" customFormat="1" ht="21" customHeight="1">
      <c r="A20" s="130" t="s">
        <v>14</v>
      </c>
      <c r="B20" s="16"/>
      <c r="C20" s="11"/>
      <c r="D20" s="129"/>
      <c r="E20" s="11"/>
      <c r="F20" s="13"/>
      <c r="G20" s="11"/>
      <c r="H20" s="129"/>
      <c r="I20" s="11"/>
      <c r="J20" s="222"/>
      <c r="M20" s="199"/>
    </row>
    <row r="21" spans="1:35" ht="21" customHeight="1">
      <c r="A21" s="131" t="s">
        <v>187</v>
      </c>
      <c r="B21" s="16" t="s">
        <v>200</v>
      </c>
      <c r="C21" s="123">
        <v>2417576</v>
      </c>
      <c r="D21" s="129"/>
      <c r="E21" s="123">
        <v>1340277</v>
      </c>
      <c r="F21" s="31"/>
      <c r="G21" s="123">
        <v>2417576</v>
      </c>
      <c r="H21" s="129"/>
      <c r="I21" s="123">
        <v>1340277</v>
      </c>
      <c r="J21" s="125"/>
      <c r="L21" s="131"/>
      <c r="M21" s="16"/>
    </row>
    <row r="22" spans="1:35" ht="21" customHeight="1">
      <c r="A22" s="131" t="s">
        <v>97</v>
      </c>
      <c r="B22" s="16" t="s">
        <v>208</v>
      </c>
      <c r="C22" s="123">
        <v>382843</v>
      </c>
      <c r="D22" s="125"/>
      <c r="E22" s="123">
        <v>389099</v>
      </c>
      <c r="F22" s="126"/>
      <c r="G22" s="123">
        <v>0</v>
      </c>
      <c r="H22" s="125"/>
      <c r="I22" s="123">
        <v>0</v>
      </c>
      <c r="J22" s="81"/>
      <c r="L22" s="131"/>
      <c r="M22" s="16"/>
    </row>
    <row r="23" spans="1:35" ht="21" customHeight="1">
      <c r="A23" s="131" t="s">
        <v>98</v>
      </c>
      <c r="B23" s="16" t="s">
        <v>208</v>
      </c>
      <c r="C23" s="123">
        <v>923063</v>
      </c>
      <c r="D23" s="129"/>
      <c r="E23" s="123">
        <v>1052161</v>
      </c>
      <c r="F23" s="31"/>
      <c r="G23" s="123">
        <v>108829</v>
      </c>
      <c r="H23" s="129"/>
      <c r="I23" s="123">
        <v>108829</v>
      </c>
      <c r="J23" s="81"/>
      <c r="L23" s="131"/>
      <c r="M23" s="16"/>
    </row>
    <row r="24" spans="1:35" ht="21" customHeight="1">
      <c r="A24" s="131" t="s">
        <v>15</v>
      </c>
      <c r="B24" s="16" t="s">
        <v>207</v>
      </c>
      <c r="C24" s="232">
        <v>0</v>
      </c>
      <c r="D24" s="129"/>
      <c r="E24" s="232">
        <v>0</v>
      </c>
      <c r="F24" s="31"/>
      <c r="G24" s="123">
        <v>8526638</v>
      </c>
      <c r="H24" s="129"/>
      <c r="I24" s="123">
        <v>7393693</v>
      </c>
      <c r="J24" s="81"/>
      <c r="L24" s="131"/>
      <c r="M24" s="16"/>
    </row>
    <row r="25" spans="1:35" ht="21" customHeight="1">
      <c r="A25" s="131" t="s">
        <v>87</v>
      </c>
      <c r="B25" s="16"/>
      <c r="C25" s="123">
        <v>671276</v>
      </c>
      <c r="D25" s="129"/>
      <c r="E25" s="123">
        <v>690254</v>
      </c>
      <c r="F25" s="31"/>
      <c r="G25" s="123">
        <v>815185</v>
      </c>
      <c r="H25" s="129"/>
      <c r="I25" s="123">
        <v>815576</v>
      </c>
      <c r="J25" s="125"/>
      <c r="L25" s="131"/>
      <c r="M25" s="16"/>
    </row>
    <row r="26" spans="1:35" ht="21" customHeight="1">
      <c r="A26" s="131" t="s">
        <v>16</v>
      </c>
      <c r="B26" s="16" t="s">
        <v>209</v>
      </c>
      <c r="C26" s="123">
        <v>13390710</v>
      </c>
      <c r="D26" s="129"/>
      <c r="E26" s="123">
        <v>12358062</v>
      </c>
      <c r="F26" s="31"/>
      <c r="G26" s="123">
        <v>5836451</v>
      </c>
      <c r="H26" s="129"/>
      <c r="I26" s="123">
        <v>5740651</v>
      </c>
      <c r="J26" s="125"/>
      <c r="L26" s="131"/>
      <c r="M26" s="16"/>
    </row>
    <row r="27" spans="1:35" ht="21" customHeight="1">
      <c r="A27" s="131" t="s">
        <v>142</v>
      </c>
      <c r="B27" s="16"/>
      <c r="C27" s="123">
        <v>90596</v>
      </c>
      <c r="D27" s="129"/>
      <c r="E27" s="123">
        <v>80144</v>
      </c>
      <c r="F27" s="31"/>
      <c r="G27" s="123">
        <v>0</v>
      </c>
      <c r="H27" s="129"/>
      <c r="I27" s="123">
        <v>0</v>
      </c>
      <c r="J27" s="125"/>
      <c r="L27" s="131"/>
      <c r="M27" s="16"/>
    </row>
    <row r="28" spans="1:35" ht="21" customHeight="1">
      <c r="A28" s="19" t="s">
        <v>154</v>
      </c>
      <c r="B28" s="16"/>
      <c r="C28" s="123">
        <v>308532</v>
      </c>
      <c r="D28" s="125"/>
      <c r="E28" s="123">
        <v>318523</v>
      </c>
      <c r="F28" s="124"/>
      <c r="G28" s="123">
        <v>269332</v>
      </c>
      <c r="H28" s="125"/>
      <c r="I28" s="123">
        <v>284985</v>
      </c>
      <c r="J28" s="125"/>
      <c r="K28" s="21"/>
      <c r="L28" s="131"/>
      <c r="M28" s="16"/>
    </row>
    <row r="29" spans="1:35" ht="21" customHeight="1">
      <c r="A29" s="19" t="s">
        <v>17</v>
      </c>
      <c r="B29" s="16"/>
      <c r="C29" s="123">
        <v>121537</v>
      </c>
      <c r="D29" s="125"/>
      <c r="E29" s="123">
        <v>127793</v>
      </c>
      <c r="F29" s="124"/>
      <c r="G29" s="123">
        <v>0</v>
      </c>
      <c r="H29" s="125"/>
      <c r="I29" s="123">
        <v>0</v>
      </c>
      <c r="J29" s="125"/>
      <c r="K29" s="55"/>
      <c r="L29" s="19"/>
      <c r="M29" s="16"/>
    </row>
    <row r="30" spans="1:35" ht="21" customHeight="1">
      <c r="A30" s="19" t="s">
        <v>18</v>
      </c>
      <c r="B30" s="16"/>
      <c r="C30" s="132">
        <v>83996</v>
      </c>
      <c r="D30" s="125"/>
      <c r="E30" s="132">
        <v>319884</v>
      </c>
      <c r="F30" s="126"/>
      <c r="G30" s="132">
        <v>7656</v>
      </c>
      <c r="H30" s="125"/>
      <c r="I30" s="132">
        <v>16822</v>
      </c>
      <c r="J30" s="125"/>
      <c r="K30" s="55"/>
      <c r="L30" s="19"/>
      <c r="M30" s="16"/>
    </row>
    <row r="31" spans="1:35" s="15" customFormat="1" ht="21" customHeight="1">
      <c r="A31" s="9" t="s">
        <v>19</v>
      </c>
      <c r="B31" s="16"/>
      <c r="C31" s="133">
        <f>SUM(C21:C30)</f>
        <v>18390129</v>
      </c>
      <c r="D31" s="134"/>
      <c r="E31" s="133">
        <f>SUM(E21:E30)</f>
        <v>16676197</v>
      </c>
      <c r="F31" s="135"/>
      <c r="G31" s="133">
        <f>SUM(G21:G30)</f>
        <v>17981667</v>
      </c>
      <c r="H31" s="134"/>
      <c r="I31" s="133">
        <f>SUM(I21:I30)</f>
        <v>15700833</v>
      </c>
      <c r="J31" s="246"/>
      <c r="L31" s="212"/>
      <c r="M31" s="199"/>
    </row>
    <row r="32" spans="1:35" s="15" customFormat="1" ht="21" customHeight="1">
      <c r="A32" s="9"/>
      <c r="B32" s="16"/>
      <c r="C32" s="136"/>
      <c r="D32" s="128"/>
      <c r="E32" s="136"/>
      <c r="F32" s="13"/>
      <c r="G32" s="136"/>
      <c r="H32" s="128"/>
      <c r="I32" s="136"/>
      <c r="J32" s="246"/>
      <c r="L32" s="213"/>
    </row>
    <row r="33" spans="1:11" s="15" customFormat="1" ht="21" customHeight="1" thickBot="1">
      <c r="A33" s="9" t="s">
        <v>20</v>
      </c>
      <c r="B33" s="16"/>
      <c r="C33" s="137">
        <f>SUM(C18+C31)</f>
        <v>26458034</v>
      </c>
      <c r="D33" s="128"/>
      <c r="E33" s="137">
        <f>SUM(E18+E31)</f>
        <v>25855485</v>
      </c>
      <c r="F33" s="18"/>
      <c r="G33" s="137">
        <f>SUM(G18+G31)</f>
        <v>23413452</v>
      </c>
      <c r="H33" s="128"/>
      <c r="I33" s="137">
        <f>SUM(I18+I31)</f>
        <v>22906429</v>
      </c>
      <c r="J33" s="246"/>
    </row>
    <row r="34" spans="1:11" ht="21" customHeight="1" thickTop="1">
      <c r="A34" s="9"/>
      <c r="B34" s="16"/>
      <c r="C34" s="17">
        <f>C33-C93</f>
        <v>0</v>
      </c>
      <c r="D34" s="128"/>
      <c r="E34" s="17">
        <f>E33-E93</f>
        <v>0</v>
      </c>
      <c r="F34" s="18"/>
    </row>
    <row r="35" spans="1:11" s="4" customFormat="1" ht="21" customHeight="1">
      <c r="A35" s="142" t="s">
        <v>135</v>
      </c>
      <c r="B35" s="10"/>
      <c r="C35" s="11"/>
      <c r="D35" s="12"/>
      <c r="E35" s="11"/>
      <c r="F35" s="13"/>
      <c r="G35" s="13"/>
      <c r="H35" s="13"/>
      <c r="I35" s="13"/>
      <c r="J35" s="241"/>
    </row>
    <row r="36" spans="1:11" s="8" customFormat="1" ht="21" customHeight="1">
      <c r="A36" s="14" t="s">
        <v>0</v>
      </c>
      <c r="B36" s="10"/>
      <c r="C36" s="11"/>
      <c r="D36" s="12"/>
      <c r="E36" s="11"/>
      <c r="F36" s="13"/>
      <c r="G36" s="13"/>
      <c r="H36" s="13"/>
      <c r="I36" s="13"/>
      <c r="J36" s="242"/>
    </row>
    <row r="38" spans="1:11" s="15" customFormat="1" ht="21" customHeight="1">
      <c r="A38" s="19"/>
      <c r="B38" s="10"/>
      <c r="C38" s="281" t="s">
        <v>1</v>
      </c>
      <c r="D38" s="281"/>
      <c r="E38" s="281"/>
      <c r="F38" s="281"/>
      <c r="G38" s="281" t="s">
        <v>2</v>
      </c>
      <c r="H38" s="281"/>
      <c r="I38" s="281"/>
      <c r="J38" s="243"/>
    </row>
    <row r="39" spans="1:11" s="15" customFormat="1" ht="21" customHeight="1">
      <c r="A39" s="19"/>
      <c r="B39" s="10"/>
      <c r="C39" s="281" t="s">
        <v>3</v>
      </c>
      <c r="D39" s="281"/>
      <c r="E39" s="281"/>
      <c r="F39" s="281"/>
      <c r="G39" s="281" t="s">
        <v>3</v>
      </c>
      <c r="H39" s="281"/>
      <c r="I39" s="281"/>
      <c r="J39" s="243"/>
    </row>
    <row r="40" spans="1:11" s="15" customFormat="1" ht="21" customHeight="1">
      <c r="A40" s="19"/>
      <c r="B40" s="10"/>
      <c r="C40" s="254" t="s">
        <v>237</v>
      </c>
      <c r="D40" s="251"/>
      <c r="E40" s="251" t="s">
        <v>4</v>
      </c>
      <c r="F40" s="13"/>
      <c r="G40" s="275" t="s">
        <v>237</v>
      </c>
      <c r="H40" s="251"/>
      <c r="I40" s="251" t="s">
        <v>4</v>
      </c>
      <c r="J40" s="244"/>
    </row>
    <row r="41" spans="1:11" s="15" customFormat="1" ht="21" customHeight="1">
      <c r="A41" s="9" t="s">
        <v>155</v>
      </c>
      <c r="B41" s="16" t="s">
        <v>6</v>
      </c>
      <c r="C41" s="106">
        <v>2021</v>
      </c>
      <c r="D41" s="106"/>
      <c r="E41" s="106">
        <v>2020</v>
      </c>
      <c r="F41" s="13"/>
      <c r="G41" s="106">
        <v>2021</v>
      </c>
      <c r="H41" s="106"/>
      <c r="I41" s="106">
        <v>2020</v>
      </c>
      <c r="J41" s="244"/>
    </row>
    <row r="42" spans="1:11" s="15" customFormat="1" ht="21" customHeight="1">
      <c r="C42" s="106" t="s">
        <v>95</v>
      </c>
      <c r="D42" s="106"/>
      <c r="E42" s="106"/>
      <c r="G42" s="106" t="s">
        <v>95</v>
      </c>
      <c r="H42" s="106"/>
      <c r="I42" s="106"/>
      <c r="J42" s="245"/>
    </row>
    <row r="43" spans="1:11" s="15" customFormat="1" ht="21" customHeight="1">
      <c r="A43" s="19"/>
      <c r="B43" s="13"/>
      <c r="C43" s="282" t="s">
        <v>7</v>
      </c>
      <c r="D43" s="282"/>
      <c r="E43" s="282"/>
      <c r="F43" s="282"/>
      <c r="G43" s="282"/>
      <c r="H43" s="282"/>
      <c r="I43" s="282"/>
      <c r="J43" s="198"/>
    </row>
    <row r="44" spans="1:11" s="15" customFormat="1" ht="21" customHeight="1">
      <c r="A44" s="27" t="s">
        <v>21</v>
      </c>
      <c r="B44" s="16"/>
      <c r="C44" s="11"/>
      <c r="D44" s="122"/>
      <c r="E44" s="11"/>
      <c r="F44" s="13"/>
      <c r="G44" s="13"/>
      <c r="H44" s="13"/>
      <c r="I44" s="13"/>
      <c r="J44" s="210"/>
    </row>
    <row r="45" spans="1:11" s="15" customFormat="1" ht="21" customHeight="1">
      <c r="A45" s="19" t="s">
        <v>253</v>
      </c>
      <c r="B45" s="40"/>
      <c r="C45" s="123">
        <v>674403</v>
      </c>
      <c r="D45" s="29"/>
      <c r="E45" s="123">
        <v>0</v>
      </c>
      <c r="F45" s="31"/>
      <c r="G45" s="123">
        <v>500000</v>
      </c>
      <c r="H45" s="29"/>
      <c r="I45" s="123">
        <v>0</v>
      </c>
      <c r="J45" s="247"/>
      <c r="K45" s="214"/>
    </row>
    <row r="46" spans="1:11" s="15" customFormat="1" ht="21" customHeight="1">
      <c r="A46" s="19" t="s">
        <v>22</v>
      </c>
      <c r="B46" s="40"/>
      <c r="C46" s="123">
        <v>2158937</v>
      </c>
      <c r="D46" s="29"/>
      <c r="E46" s="123">
        <v>1815201</v>
      </c>
      <c r="F46" s="31"/>
      <c r="G46" s="123">
        <v>1247120</v>
      </c>
      <c r="H46" s="29"/>
      <c r="I46" s="123">
        <v>1451075</v>
      </c>
      <c r="J46" s="247"/>
      <c r="K46" s="214"/>
    </row>
    <row r="47" spans="1:11" s="15" customFormat="1" ht="21" customHeight="1">
      <c r="A47" s="19" t="s">
        <v>143</v>
      </c>
      <c r="B47" s="40"/>
      <c r="C47" s="123">
        <v>2444713</v>
      </c>
      <c r="D47" s="29"/>
      <c r="E47" s="123">
        <v>2279071</v>
      </c>
      <c r="F47" s="31"/>
      <c r="G47" s="123">
        <v>1317467</v>
      </c>
      <c r="H47" s="29"/>
      <c r="I47" s="123">
        <v>1312491</v>
      </c>
      <c r="J47" s="247"/>
      <c r="K47" s="214"/>
    </row>
    <row r="48" spans="1:11" s="15" customFormat="1" ht="21" customHeight="1">
      <c r="A48" s="19" t="s">
        <v>191</v>
      </c>
      <c r="B48" s="40" t="s">
        <v>206</v>
      </c>
      <c r="C48" s="215">
        <v>0</v>
      </c>
      <c r="D48" s="29"/>
      <c r="E48" s="233">
        <v>0</v>
      </c>
      <c r="F48" s="31"/>
      <c r="G48" s="123">
        <v>1665342</v>
      </c>
      <c r="H48" s="29"/>
      <c r="I48" s="233">
        <v>1092051</v>
      </c>
      <c r="J48" s="247"/>
      <c r="K48" s="214"/>
    </row>
    <row r="49" spans="1:12" s="15" customFormat="1" ht="21" customHeight="1">
      <c r="A49" s="19" t="s">
        <v>195</v>
      </c>
      <c r="B49" s="40"/>
      <c r="C49" s="215"/>
      <c r="D49" s="29"/>
      <c r="E49" s="233"/>
      <c r="F49" s="31"/>
      <c r="G49" s="123"/>
      <c r="H49" s="29"/>
      <c r="I49" s="233"/>
      <c r="J49" s="247"/>
      <c r="K49" s="214"/>
    </row>
    <row r="50" spans="1:12" s="15" customFormat="1" ht="21" customHeight="1">
      <c r="A50" s="19" t="s">
        <v>196</v>
      </c>
      <c r="B50" s="40"/>
      <c r="C50" s="123">
        <v>216292</v>
      </c>
      <c r="D50" s="29"/>
      <c r="E50" s="123">
        <v>66177</v>
      </c>
      <c r="F50" s="31"/>
      <c r="G50" s="123">
        <v>0</v>
      </c>
      <c r="H50" s="29"/>
      <c r="I50" s="233">
        <v>0</v>
      </c>
      <c r="J50" s="247"/>
      <c r="K50" s="214"/>
    </row>
    <row r="51" spans="1:12" s="15" customFormat="1" ht="21" customHeight="1">
      <c r="A51" s="19" t="s">
        <v>147</v>
      </c>
      <c r="B51" s="16"/>
      <c r="C51" s="123">
        <v>166019</v>
      </c>
      <c r="D51" s="29"/>
      <c r="E51" s="123">
        <v>125254</v>
      </c>
      <c r="F51" s="31"/>
      <c r="G51" s="151">
        <v>33349</v>
      </c>
      <c r="H51" s="29"/>
      <c r="I51" s="123">
        <v>27999</v>
      </c>
      <c r="J51" s="217"/>
      <c r="K51" s="214"/>
    </row>
    <row r="52" spans="1:12" s="15" customFormat="1" ht="21" customHeight="1">
      <c r="A52" s="19" t="s">
        <v>126</v>
      </c>
      <c r="B52" s="16"/>
      <c r="C52" s="123">
        <v>95737</v>
      </c>
      <c r="D52" s="29"/>
      <c r="E52" s="123">
        <v>240184</v>
      </c>
      <c r="F52" s="31"/>
      <c r="G52" s="151">
        <v>15981</v>
      </c>
      <c r="H52" s="29"/>
      <c r="I52" s="123">
        <v>81839</v>
      </c>
      <c r="J52" s="217"/>
      <c r="K52" s="214"/>
    </row>
    <row r="53" spans="1:12" s="15" customFormat="1" ht="21" customHeight="1">
      <c r="A53" s="13" t="s">
        <v>66</v>
      </c>
      <c r="B53" s="16"/>
      <c r="C53" s="123">
        <v>2435</v>
      </c>
      <c r="D53" s="29"/>
      <c r="E53" s="123">
        <v>31415</v>
      </c>
      <c r="F53" s="31"/>
      <c r="G53" s="123">
        <v>2117</v>
      </c>
      <c r="H53" s="29"/>
      <c r="I53" s="123">
        <v>24971</v>
      </c>
      <c r="J53" s="217"/>
      <c r="K53" s="214"/>
    </row>
    <row r="54" spans="1:12" s="15" customFormat="1" ht="21" customHeight="1">
      <c r="A54" s="9" t="s">
        <v>23</v>
      </c>
      <c r="B54" s="16"/>
      <c r="C54" s="143">
        <f t="shared" ref="C54:H54" si="1">SUM(C45:C53)</f>
        <v>5758536</v>
      </c>
      <c r="D54" s="216"/>
      <c r="E54" s="143">
        <f t="shared" si="1"/>
        <v>4557302</v>
      </c>
      <c r="F54" s="18"/>
      <c r="G54" s="143">
        <f t="shared" si="1"/>
        <v>4781376</v>
      </c>
      <c r="H54" s="35"/>
      <c r="I54" s="143">
        <f>SUM(I45:I53)</f>
        <v>3990426</v>
      </c>
      <c r="J54" s="219"/>
    </row>
    <row r="55" spans="1:12" s="15" customFormat="1" ht="21" customHeight="1">
      <c r="A55" s="19"/>
      <c r="B55" s="16"/>
      <c r="C55" s="139"/>
      <c r="D55" s="34"/>
      <c r="E55" s="139"/>
      <c r="F55" s="13"/>
      <c r="G55" s="139"/>
      <c r="H55" s="34"/>
      <c r="I55" s="139"/>
      <c r="J55" s="217"/>
    </row>
    <row r="56" spans="1:12" s="15" customFormat="1" ht="21" customHeight="1">
      <c r="A56" s="27" t="s">
        <v>24</v>
      </c>
      <c r="B56" s="16"/>
      <c r="C56" s="139"/>
      <c r="D56" s="34"/>
      <c r="E56" s="139"/>
      <c r="F56" s="13"/>
      <c r="G56" s="139"/>
      <c r="H56" s="34"/>
      <c r="I56" s="139"/>
      <c r="J56" s="218"/>
    </row>
    <row r="57" spans="1:12" s="15" customFormat="1" ht="21" customHeight="1">
      <c r="A57" s="19" t="s">
        <v>192</v>
      </c>
      <c r="B57" s="16"/>
      <c r="C57" s="123">
        <v>334902</v>
      </c>
      <c r="D57" s="34"/>
      <c r="E57" s="123">
        <v>850513</v>
      </c>
      <c r="F57" s="13"/>
      <c r="G57" s="123">
        <v>0</v>
      </c>
      <c r="H57" s="34"/>
      <c r="I57" s="123">
        <v>0</v>
      </c>
      <c r="J57" s="218"/>
    </row>
    <row r="58" spans="1:12" s="15" customFormat="1" ht="21" customHeight="1">
      <c r="A58" s="19" t="s">
        <v>156</v>
      </c>
      <c r="B58" s="16"/>
      <c r="C58" s="123">
        <v>189577</v>
      </c>
      <c r="D58" s="34"/>
      <c r="E58" s="123">
        <v>291655</v>
      </c>
      <c r="F58" s="31"/>
      <c r="G58" s="123">
        <v>47169</v>
      </c>
      <c r="H58" s="34"/>
      <c r="I58" s="123">
        <v>64261</v>
      </c>
      <c r="J58" s="217"/>
    </row>
    <row r="59" spans="1:12" s="15" customFormat="1" ht="21" customHeight="1">
      <c r="A59" s="19" t="s">
        <v>99</v>
      </c>
      <c r="B59" s="16"/>
      <c r="C59" s="123">
        <v>699084</v>
      </c>
      <c r="D59" s="34"/>
      <c r="E59" s="123">
        <v>673246</v>
      </c>
      <c r="F59" s="31"/>
      <c r="G59" s="123">
        <v>451251</v>
      </c>
      <c r="H59" s="34"/>
      <c r="I59" s="123">
        <v>428645</v>
      </c>
      <c r="J59" s="217"/>
    </row>
    <row r="60" spans="1:12" s="15" customFormat="1" ht="21" customHeight="1">
      <c r="A60" s="19" t="s">
        <v>144</v>
      </c>
      <c r="B60" s="16"/>
      <c r="C60" s="123">
        <v>378580</v>
      </c>
      <c r="D60" s="34"/>
      <c r="E60" s="123">
        <v>152506</v>
      </c>
      <c r="F60" s="31"/>
      <c r="G60" s="123">
        <v>364479</v>
      </c>
      <c r="H60" s="34"/>
      <c r="I60" s="123">
        <v>147715</v>
      </c>
      <c r="J60" s="217"/>
    </row>
    <row r="61" spans="1:12" s="15" customFormat="1" ht="21" customHeight="1">
      <c r="A61" s="19" t="s">
        <v>25</v>
      </c>
      <c r="B61" s="16"/>
      <c r="C61" s="123">
        <v>2805</v>
      </c>
      <c r="D61" s="34"/>
      <c r="E61" s="123">
        <v>1185</v>
      </c>
      <c r="F61" s="140"/>
      <c r="G61" s="123">
        <v>5066</v>
      </c>
      <c r="H61" s="34"/>
      <c r="I61" s="123">
        <v>5066</v>
      </c>
      <c r="J61" s="222"/>
    </row>
    <row r="62" spans="1:12" s="15" customFormat="1" ht="21" customHeight="1">
      <c r="A62" s="9" t="s">
        <v>26</v>
      </c>
      <c r="B62" s="16"/>
      <c r="C62" s="143">
        <f>SUM(C57:C61)</f>
        <v>1604948</v>
      </c>
      <c r="D62" s="35"/>
      <c r="E62" s="143">
        <f>SUM(E57:E61)</f>
        <v>1969105</v>
      </c>
      <c r="F62" s="18"/>
      <c r="G62" s="143">
        <f>SUM(G57:G61)</f>
        <v>867965</v>
      </c>
      <c r="H62" s="18"/>
      <c r="I62" s="143">
        <f>SUM(I57:I61)</f>
        <v>645687</v>
      </c>
      <c r="J62" s="219"/>
    </row>
    <row r="63" spans="1:12" s="15" customFormat="1" ht="21" customHeight="1">
      <c r="A63" s="19"/>
      <c r="B63" s="16"/>
      <c r="C63" s="139"/>
      <c r="D63" s="34"/>
      <c r="E63" s="139"/>
      <c r="F63" s="13"/>
      <c r="G63" s="139"/>
      <c r="H63" s="34"/>
      <c r="I63" s="139"/>
      <c r="J63" s="217"/>
    </row>
    <row r="64" spans="1:12" s="15" customFormat="1" ht="21" customHeight="1">
      <c r="A64" s="9" t="s">
        <v>27</v>
      </c>
      <c r="B64" s="16"/>
      <c r="C64" s="133">
        <f>SUM(C62,C54)</f>
        <v>7363484</v>
      </c>
      <c r="D64" s="35"/>
      <c r="E64" s="133">
        <f>SUM(E62,E54)</f>
        <v>6526407</v>
      </c>
      <c r="F64" s="18"/>
      <c r="G64" s="133">
        <f>G54+G62</f>
        <v>5649341</v>
      </c>
      <c r="H64" s="18"/>
      <c r="I64" s="133">
        <f>I54+I62</f>
        <v>4636113</v>
      </c>
      <c r="J64" s="219"/>
      <c r="L64" s="213"/>
    </row>
    <row r="65" spans="1:10" s="20" customFormat="1" ht="21" customHeight="1">
      <c r="A65" s="19"/>
      <c r="B65" s="16"/>
      <c r="C65" s="139"/>
      <c r="D65" s="34"/>
      <c r="E65" s="139"/>
      <c r="F65" s="13"/>
      <c r="G65" s="139"/>
      <c r="H65" s="34"/>
      <c r="I65" s="139"/>
      <c r="J65" s="220"/>
    </row>
    <row r="66" spans="1:10" s="4" customFormat="1" ht="21" customHeight="1">
      <c r="A66" s="142" t="s">
        <v>135</v>
      </c>
      <c r="B66" s="10"/>
      <c r="C66" s="11"/>
      <c r="D66" s="12"/>
      <c r="E66" s="11"/>
      <c r="F66" s="13"/>
      <c r="G66" s="13"/>
      <c r="H66" s="13"/>
      <c r="I66" s="13"/>
      <c r="J66" s="241"/>
    </row>
    <row r="67" spans="1:10" s="8" customFormat="1" ht="21" customHeight="1">
      <c r="A67" s="14" t="s">
        <v>0</v>
      </c>
      <c r="B67" s="10"/>
      <c r="C67" s="11"/>
      <c r="D67" s="12"/>
      <c r="E67" s="11"/>
      <c r="F67" s="13"/>
      <c r="G67" s="13"/>
      <c r="H67" s="13"/>
      <c r="I67" s="13"/>
      <c r="J67" s="242"/>
    </row>
    <row r="69" spans="1:10" s="15" customFormat="1" ht="21" customHeight="1">
      <c r="A69" s="19"/>
      <c r="B69" s="10"/>
      <c r="C69" s="281" t="s">
        <v>1</v>
      </c>
      <c r="D69" s="281"/>
      <c r="E69" s="281"/>
      <c r="F69" s="281"/>
      <c r="G69" s="281" t="s">
        <v>2</v>
      </c>
      <c r="H69" s="281"/>
      <c r="I69" s="281"/>
      <c r="J69" s="243"/>
    </row>
    <row r="70" spans="1:10" s="15" customFormat="1" ht="21" customHeight="1">
      <c r="A70" s="19"/>
      <c r="B70" s="10"/>
      <c r="C70" s="281" t="s">
        <v>3</v>
      </c>
      <c r="D70" s="281"/>
      <c r="E70" s="281"/>
      <c r="F70" s="281"/>
      <c r="G70" s="281" t="s">
        <v>3</v>
      </c>
      <c r="H70" s="281"/>
      <c r="I70" s="281"/>
      <c r="J70" s="243"/>
    </row>
    <row r="71" spans="1:10" s="15" customFormat="1" ht="21" customHeight="1">
      <c r="A71" s="19"/>
      <c r="B71" s="10"/>
      <c r="C71" s="254" t="s">
        <v>237</v>
      </c>
      <c r="D71" s="251"/>
      <c r="E71" s="251" t="s">
        <v>4</v>
      </c>
      <c r="F71" s="13"/>
      <c r="G71" s="254" t="s">
        <v>237</v>
      </c>
      <c r="H71" s="251"/>
      <c r="I71" s="251" t="s">
        <v>4</v>
      </c>
      <c r="J71" s="244"/>
    </row>
    <row r="72" spans="1:10" s="15" customFormat="1" ht="21" customHeight="1">
      <c r="A72" s="43" t="s">
        <v>155</v>
      </c>
      <c r="B72" s="16"/>
      <c r="C72" s="106">
        <v>2021</v>
      </c>
      <c r="D72" s="106"/>
      <c r="E72" s="106">
        <v>2020</v>
      </c>
      <c r="F72" s="13"/>
      <c r="G72" s="106">
        <v>2021</v>
      </c>
      <c r="H72" s="106"/>
      <c r="I72" s="106">
        <v>2020</v>
      </c>
      <c r="J72" s="244"/>
    </row>
    <row r="73" spans="1:10" s="15" customFormat="1" ht="21" customHeight="1">
      <c r="C73" s="106" t="s">
        <v>95</v>
      </c>
      <c r="D73" s="106"/>
      <c r="E73" s="106"/>
      <c r="F73" s="13"/>
      <c r="G73" s="106" t="s">
        <v>95</v>
      </c>
      <c r="H73" s="106"/>
      <c r="I73" s="106"/>
      <c r="J73" s="245"/>
    </row>
    <row r="74" spans="1:10" s="15" customFormat="1" ht="21" customHeight="1">
      <c r="A74" s="19"/>
      <c r="B74" s="13"/>
      <c r="C74" s="282" t="s">
        <v>7</v>
      </c>
      <c r="D74" s="282"/>
      <c r="E74" s="282"/>
      <c r="F74" s="282"/>
      <c r="G74" s="282"/>
      <c r="H74" s="282"/>
      <c r="I74" s="282"/>
      <c r="J74" s="198"/>
    </row>
    <row r="75" spans="1:10" s="15" customFormat="1" ht="21" customHeight="1">
      <c r="A75" s="41" t="s">
        <v>157</v>
      </c>
      <c r="B75" s="13"/>
      <c r="C75" s="248"/>
      <c r="D75" s="248"/>
      <c r="E75" s="248"/>
      <c r="F75" s="248"/>
      <c r="G75" s="248"/>
      <c r="H75" s="248"/>
      <c r="I75" s="248"/>
      <c r="J75" s="198"/>
    </row>
    <row r="76" spans="1:10" ht="21" customHeight="1">
      <c r="A76" s="33" t="s">
        <v>88</v>
      </c>
      <c r="B76" s="16"/>
      <c r="C76" s="141"/>
      <c r="D76" s="29"/>
      <c r="E76" s="29"/>
      <c r="G76" s="141"/>
      <c r="H76" s="29"/>
      <c r="I76" s="29"/>
      <c r="J76" s="34"/>
    </row>
    <row r="77" spans="1:10" ht="21" customHeight="1">
      <c r="A77" s="33" t="s">
        <v>117</v>
      </c>
      <c r="B77" s="16"/>
      <c r="C77" s="141"/>
      <c r="D77" s="29"/>
      <c r="E77" s="29"/>
      <c r="G77" s="141"/>
      <c r="H77" s="29"/>
      <c r="I77" s="29"/>
      <c r="J77" s="34"/>
    </row>
    <row r="78" spans="1:10" ht="21" customHeight="1">
      <c r="A78" s="250" t="s">
        <v>145</v>
      </c>
      <c r="B78" s="16"/>
      <c r="C78" s="141"/>
      <c r="D78" s="29"/>
      <c r="E78" s="29"/>
      <c r="G78" s="141"/>
      <c r="H78" s="29"/>
      <c r="I78" s="29"/>
      <c r="J78" s="34"/>
    </row>
    <row r="79" spans="1:10" ht="21" customHeight="1" thickBot="1">
      <c r="A79" s="250" t="s">
        <v>146</v>
      </c>
      <c r="B79" s="16"/>
      <c r="C79" s="221">
        <v>3003750</v>
      </c>
      <c r="D79" s="29"/>
      <c r="E79" s="221">
        <v>3003750</v>
      </c>
      <c r="F79" s="29"/>
      <c r="G79" s="221">
        <v>3003750</v>
      </c>
      <c r="H79" s="29"/>
      <c r="I79" s="221">
        <v>3003750</v>
      </c>
      <c r="J79" s="34"/>
    </row>
    <row r="80" spans="1:10" ht="21" customHeight="1" thickTop="1">
      <c r="A80" s="33" t="s">
        <v>118</v>
      </c>
      <c r="B80" s="16"/>
      <c r="C80" s="81"/>
      <c r="D80" s="29"/>
      <c r="E80" s="81"/>
      <c r="F80" s="29"/>
      <c r="G80" s="81"/>
      <c r="H80" s="29"/>
      <c r="I80" s="81"/>
      <c r="J80" s="34"/>
    </row>
    <row r="81" spans="1:11" ht="21" customHeight="1">
      <c r="A81" s="250" t="s">
        <v>145</v>
      </c>
      <c r="B81" s="16"/>
      <c r="C81" s="81"/>
      <c r="D81" s="29"/>
      <c r="E81" s="81"/>
      <c r="F81" s="29"/>
      <c r="G81" s="81"/>
      <c r="H81" s="29"/>
      <c r="I81" s="81"/>
      <c r="J81" s="34"/>
    </row>
    <row r="82" spans="1:11" ht="21" customHeight="1">
      <c r="A82" s="250" t="s">
        <v>146</v>
      </c>
      <c r="B82" s="16"/>
      <c r="C82" s="81">
        <v>3003750</v>
      </c>
      <c r="D82" s="29"/>
      <c r="E82" s="81">
        <v>3003750</v>
      </c>
      <c r="F82" s="29"/>
      <c r="G82" s="81">
        <v>3003750</v>
      </c>
      <c r="H82" s="29"/>
      <c r="I82" s="81">
        <v>3003750</v>
      </c>
      <c r="J82" s="34"/>
    </row>
    <row r="83" spans="1:11" ht="21" customHeight="1">
      <c r="A83" s="33" t="s">
        <v>131</v>
      </c>
      <c r="B83" s="16"/>
      <c r="C83" s="81">
        <f>'Equity Conso-9'!F53</f>
        <v>11847802</v>
      </c>
      <c r="D83" s="29"/>
      <c r="E83" s="81">
        <v>11847802</v>
      </c>
      <c r="F83" s="29"/>
      <c r="G83" s="81">
        <f>'Equity Seperate-10-11'!E53</f>
        <v>11847802</v>
      </c>
      <c r="H83" s="29"/>
      <c r="I83" s="81">
        <v>11847802</v>
      </c>
      <c r="J83" s="34"/>
    </row>
    <row r="84" spans="1:11" ht="21" customHeight="1">
      <c r="A84" s="33" t="s">
        <v>226</v>
      </c>
      <c r="B84" s="16"/>
      <c r="C84" s="81">
        <f>'Equity Conso-9'!L53</f>
        <v>58843</v>
      </c>
      <c r="D84" s="29"/>
      <c r="E84" s="81">
        <v>58843</v>
      </c>
      <c r="F84" s="29"/>
      <c r="G84" s="81">
        <f>'Equity Seperate-10-11'!G53</f>
        <v>73950</v>
      </c>
      <c r="H84" s="29"/>
      <c r="I84" s="81">
        <v>73950</v>
      </c>
      <c r="J84" s="34"/>
    </row>
    <row r="85" spans="1:11" ht="21" customHeight="1">
      <c r="A85" s="33" t="s">
        <v>28</v>
      </c>
      <c r="B85" s="16"/>
      <c r="C85" s="34"/>
      <c r="D85" s="29"/>
      <c r="E85" s="34"/>
      <c r="F85" s="138"/>
      <c r="G85" s="34"/>
      <c r="H85" s="29"/>
      <c r="I85" s="34"/>
      <c r="J85" s="34"/>
    </row>
    <row r="86" spans="1:11" ht="21" customHeight="1">
      <c r="A86" s="33" t="s">
        <v>67</v>
      </c>
      <c r="B86" s="16"/>
      <c r="C86" s="81">
        <f>'Equity Conso-9'!N53</f>
        <v>300375</v>
      </c>
      <c r="D86" s="29"/>
      <c r="E86" s="81">
        <v>300375</v>
      </c>
      <c r="F86" s="42"/>
      <c r="G86" s="81">
        <f>'Equity Seperate-10-11'!I53</f>
        <v>300375</v>
      </c>
      <c r="H86" s="29"/>
      <c r="I86" s="81">
        <v>300375</v>
      </c>
      <c r="J86" s="34"/>
    </row>
    <row r="87" spans="1:11" ht="21" customHeight="1">
      <c r="A87" s="33" t="s">
        <v>29</v>
      </c>
      <c r="C87" s="81">
        <f>'Equity Conso-9'!P53</f>
        <v>2444954</v>
      </c>
      <c r="D87" s="29"/>
      <c r="E87" s="81">
        <v>3345024</v>
      </c>
      <c r="F87" s="42"/>
      <c r="G87" s="81">
        <f>'Equity Seperate-10-11'!K53</f>
        <v>652566</v>
      </c>
      <c r="H87" s="29"/>
      <c r="I87" s="81">
        <v>2023729</v>
      </c>
      <c r="J87" s="34"/>
    </row>
    <row r="88" spans="1:11" ht="21" customHeight="1">
      <c r="A88" s="47" t="s">
        <v>159</v>
      </c>
      <c r="B88" s="16"/>
      <c r="C88" s="82">
        <f>'Equity Conso-9'!X53</f>
        <v>1425942</v>
      </c>
      <c r="D88" s="29"/>
      <c r="E88" s="82">
        <v>668307</v>
      </c>
      <c r="F88" s="42"/>
      <c r="G88" s="82">
        <f>'Equity Seperate-10-11'!M53</f>
        <v>1885668</v>
      </c>
      <c r="H88" s="29"/>
      <c r="I88" s="82">
        <v>1020710</v>
      </c>
      <c r="J88" s="34"/>
    </row>
    <row r="89" spans="1:11" s="15" customFormat="1" ht="21" customHeight="1">
      <c r="A89" s="121" t="s">
        <v>107</v>
      </c>
      <c r="B89" s="44"/>
      <c r="C89" s="86">
        <f>SUM(C82:C88)</f>
        <v>19081666</v>
      </c>
      <c r="D89" s="35"/>
      <c r="E89" s="86">
        <f>SUM(E82:E88)</f>
        <v>19224101</v>
      </c>
      <c r="F89" s="18"/>
      <c r="G89" s="86">
        <f>SUM(G82:G88)</f>
        <v>17764111</v>
      </c>
      <c r="H89" s="35"/>
      <c r="I89" s="86">
        <f>SUM(I82:I88)</f>
        <v>18270316</v>
      </c>
      <c r="J89" s="222"/>
    </row>
    <row r="90" spans="1:11" ht="21" customHeight="1">
      <c r="A90" s="19" t="s">
        <v>30</v>
      </c>
      <c r="B90" s="16"/>
      <c r="C90" s="82">
        <f>'Equity Conso-9'!AB53</f>
        <v>12884</v>
      </c>
      <c r="D90" s="29"/>
      <c r="E90" s="82">
        <v>104977</v>
      </c>
      <c r="F90" s="42"/>
      <c r="G90" s="82">
        <v>0</v>
      </c>
      <c r="H90" s="29"/>
      <c r="I90" s="82">
        <v>0</v>
      </c>
      <c r="J90" s="18"/>
    </row>
    <row r="91" spans="1:11" ht="21" customHeight="1">
      <c r="A91" s="121" t="s">
        <v>31</v>
      </c>
      <c r="B91" s="16"/>
      <c r="C91" s="223">
        <f>SUM(C89:C90)</f>
        <v>19094550</v>
      </c>
      <c r="D91" s="18"/>
      <c r="E91" s="223">
        <f>SUM(E89:E90)</f>
        <v>19329078</v>
      </c>
      <c r="F91" s="18"/>
      <c r="G91" s="223">
        <f>SUM(G89:G90)</f>
        <v>17764111</v>
      </c>
      <c r="H91" s="18"/>
      <c r="I91" s="223">
        <f>SUM(I89:I90)</f>
        <v>18270316</v>
      </c>
      <c r="J91" s="81"/>
    </row>
    <row r="92" spans="1:11" ht="21" customHeight="1">
      <c r="A92" s="121"/>
      <c r="B92" s="16"/>
      <c r="C92" s="18"/>
      <c r="D92" s="18"/>
      <c r="E92" s="18"/>
      <c r="F92" s="18"/>
      <c r="G92" s="18"/>
      <c r="H92" s="18"/>
      <c r="I92" s="18"/>
      <c r="J92" s="81"/>
    </row>
    <row r="93" spans="1:11" ht="21" customHeight="1" thickBot="1">
      <c r="A93" s="121" t="s">
        <v>158</v>
      </c>
      <c r="B93" s="16"/>
      <c r="C93" s="137">
        <f>SUM(C91,C64)</f>
        <v>26458034</v>
      </c>
      <c r="D93" s="35"/>
      <c r="E93" s="137">
        <f>SUM(E91,E64)</f>
        <v>25855485</v>
      </c>
      <c r="G93" s="137">
        <f>SUM(G64+G91)</f>
        <v>23413452</v>
      </c>
      <c r="H93" s="35"/>
      <c r="I93" s="137">
        <f>SUM(I64+I91)</f>
        <v>22906429</v>
      </c>
      <c r="J93" s="34"/>
    </row>
    <row r="94" spans="1:11" s="15" customFormat="1" ht="21" customHeight="1" thickTop="1">
      <c r="A94" s="19"/>
      <c r="B94" s="10"/>
      <c r="C94" s="21"/>
      <c r="D94" s="12"/>
      <c r="E94" s="21"/>
      <c r="F94" s="13"/>
      <c r="G94" s="21"/>
      <c r="H94" s="13"/>
      <c r="I94" s="21"/>
      <c r="J94" s="219"/>
      <c r="K94" s="213"/>
    </row>
    <row r="95" spans="1:11" ht="21" customHeight="1">
      <c r="C95" s="21"/>
      <c r="E95" s="21"/>
      <c r="G95" s="21"/>
      <c r="I95" s="21"/>
    </row>
    <row r="96" spans="1:11" ht="21" customHeight="1">
      <c r="J96" s="75"/>
    </row>
  </sheetData>
  <mergeCells count="15">
    <mergeCell ref="C4:F4"/>
    <mergeCell ref="G4:I4"/>
    <mergeCell ref="C5:F5"/>
    <mergeCell ref="G5:I5"/>
    <mergeCell ref="C9:I9"/>
    <mergeCell ref="C38:F38"/>
    <mergeCell ref="G38:I38"/>
    <mergeCell ref="C39:F39"/>
    <mergeCell ref="G39:I39"/>
    <mergeCell ref="C74:I74"/>
    <mergeCell ref="C43:I43"/>
    <mergeCell ref="C69:F69"/>
    <mergeCell ref="G69:I69"/>
    <mergeCell ref="C70:F70"/>
    <mergeCell ref="G70:I70"/>
  </mergeCells>
  <pageMargins left="0.70866141732283505" right="0.4" top="0.47244094488188998" bottom="0.511811023622047" header="0.511811023622047" footer="0.511811023622047"/>
  <pageSetup paperSize="9" scale="83" firstPageNumber="2" fitToHeight="0" orientation="portrait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2" manualBreakCount="2">
    <brk id="34" max="16383" man="1"/>
    <brk id="65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35"/>
  <sheetViews>
    <sheetView view="pageBreakPreview" zoomScale="58" zoomScaleNormal="90" zoomScaleSheetLayoutView="100" workbookViewId="0">
      <selection activeCell="A80" sqref="A80"/>
    </sheetView>
  </sheetViews>
  <sheetFormatPr defaultColWidth="9.33203125" defaultRowHeight="18" customHeight="1"/>
  <cols>
    <col min="1" max="1" width="60.44140625" style="19" customWidth="1"/>
    <col min="2" max="2" width="6.5546875" style="10" customWidth="1"/>
    <col min="3" max="3" width="0.44140625" style="13" customWidth="1"/>
    <col min="4" max="4" width="13.6640625" style="11" customWidth="1"/>
    <col min="5" max="5" width="1.44140625" style="12" customWidth="1"/>
    <col min="6" max="6" width="13.6640625" style="11" customWidth="1"/>
    <col min="7" max="7" width="1.44140625" style="13" customWidth="1"/>
    <col min="8" max="8" width="13.44140625" style="13" customWidth="1"/>
    <col min="9" max="9" width="1.44140625" style="13" customWidth="1"/>
    <col min="10" max="10" width="13.5546875" style="13" customWidth="1"/>
    <col min="11" max="12" width="9.33203125" style="13"/>
    <col min="13" max="13" width="12.33203125" style="13" customWidth="1"/>
    <col min="14" max="16384" width="9.33203125" style="13"/>
  </cols>
  <sheetData>
    <row r="1" spans="1:10" s="25" customFormat="1" ht="21" customHeight="1">
      <c r="A1" s="142" t="s">
        <v>135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119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281" t="s">
        <v>1</v>
      </c>
      <c r="E4" s="281"/>
      <c r="F4" s="281"/>
      <c r="G4" s="12"/>
      <c r="H4" s="281" t="s">
        <v>2</v>
      </c>
      <c r="I4" s="281"/>
      <c r="J4" s="281"/>
    </row>
    <row r="5" spans="1:10" ht="21" customHeight="1">
      <c r="A5" s="9"/>
      <c r="C5" s="164"/>
      <c r="D5" s="281" t="s">
        <v>3</v>
      </c>
      <c r="E5" s="281"/>
      <c r="F5" s="281"/>
      <c r="G5" s="12"/>
      <c r="H5" s="281" t="s">
        <v>3</v>
      </c>
      <c r="I5" s="281"/>
      <c r="J5" s="281"/>
    </row>
    <row r="6" spans="1:10" ht="21" customHeight="1">
      <c r="A6" s="9"/>
      <c r="C6" s="164"/>
      <c r="D6" s="283" t="s">
        <v>91</v>
      </c>
      <c r="E6" s="283"/>
      <c r="F6" s="283"/>
      <c r="G6" s="12"/>
      <c r="H6" s="283" t="s">
        <v>91</v>
      </c>
      <c r="I6" s="283"/>
      <c r="J6" s="283"/>
    </row>
    <row r="7" spans="1:10" ht="21" customHeight="1">
      <c r="A7" s="9"/>
      <c r="C7" s="164"/>
      <c r="D7" s="283" t="s">
        <v>237</v>
      </c>
      <c r="E7" s="283"/>
      <c r="F7" s="283"/>
      <c r="G7" s="12"/>
      <c r="H7" s="283" t="s">
        <v>237</v>
      </c>
      <c r="I7" s="283"/>
      <c r="J7" s="283"/>
    </row>
    <row r="8" spans="1:10" ht="21" customHeight="1">
      <c r="A8" s="9"/>
      <c r="B8" s="16"/>
      <c r="C8" s="106"/>
      <c r="D8" s="106">
        <v>2021</v>
      </c>
      <c r="E8" s="26"/>
      <c r="F8" s="106">
        <v>2020</v>
      </c>
      <c r="G8" s="12"/>
      <c r="H8" s="106">
        <v>2021</v>
      </c>
      <c r="I8" s="26"/>
      <c r="J8" s="106">
        <v>2020</v>
      </c>
    </row>
    <row r="9" spans="1:10" ht="21" customHeight="1">
      <c r="A9" s="9"/>
      <c r="B9" s="16"/>
      <c r="C9" s="165"/>
      <c r="D9" s="282" t="s">
        <v>7</v>
      </c>
      <c r="E9" s="282"/>
      <c r="F9" s="282"/>
      <c r="G9" s="282"/>
      <c r="H9" s="282"/>
      <c r="I9" s="282"/>
      <c r="J9" s="282"/>
    </row>
    <row r="10" spans="1:10" ht="21" customHeight="1">
      <c r="A10" s="27" t="s">
        <v>108</v>
      </c>
      <c r="B10" s="16"/>
      <c r="C10" s="30"/>
      <c r="D10" s="28"/>
      <c r="E10" s="29"/>
      <c r="F10" s="28"/>
      <c r="G10" s="30"/>
      <c r="H10" s="30"/>
      <c r="I10" s="30"/>
      <c r="J10" s="30"/>
    </row>
    <row r="11" spans="1:10" ht="21" customHeight="1">
      <c r="A11" s="19" t="s">
        <v>109</v>
      </c>
      <c r="B11" s="16"/>
      <c r="C11" s="29"/>
      <c r="D11" s="123">
        <v>6121098</v>
      </c>
      <c r="E11" s="29"/>
      <c r="F11" s="123">
        <v>6600502</v>
      </c>
      <c r="G11" s="30"/>
      <c r="H11" s="123">
        <v>4380108</v>
      </c>
      <c r="I11" s="29"/>
      <c r="J11" s="123">
        <v>5055520</v>
      </c>
    </row>
    <row r="12" spans="1:10" ht="21" customHeight="1">
      <c r="A12" s="19" t="s">
        <v>32</v>
      </c>
      <c r="B12" s="16"/>
      <c r="C12" s="29"/>
      <c r="D12" s="123">
        <v>4070</v>
      </c>
      <c r="E12" s="29"/>
      <c r="F12" s="123">
        <v>8827</v>
      </c>
      <c r="G12" s="30"/>
      <c r="H12" s="123">
        <v>9335</v>
      </c>
      <c r="I12" s="29"/>
      <c r="J12" s="123">
        <v>15693</v>
      </c>
    </row>
    <row r="13" spans="1:10" ht="21" customHeight="1">
      <c r="A13" s="19" t="s">
        <v>33</v>
      </c>
      <c r="B13" s="16"/>
      <c r="C13" s="34"/>
      <c r="D13" s="123">
        <v>56660</v>
      </c>
      <c r="E13" s="34"/>
      <c r="F13" s="123">
        <v>67205</v>
      </c>
      <c r="G13" s="34"/>
      <c r="H13" s="123">
        <v>137218</v>
      </c>
      <c r="I13" s="34"/>
      <c r="J13" s="123">
        <v>116412</v>
      </c>
    </row>
    <row r="14" spans="1:10" ht="21" customHeight="1">
      <c r="A14" s="9" t="s">
        <v>110</v>
      </c>
      <c r="B14" s="16"/>
      <c r="C14" s="18"/>
      <c r="D14" s="143">
        <f>SUM(D11:D13)</f>
        <v>6181828</v>
      </c>
      <c r="E14" s="35"/>
      <c r="F14" s="143">
        <f>SUM(F11:F13)</f>
        <v>6676534</v>
      </c>
      <c r="G14" s="30"/>
      <c r="H14" s="143">
        <f>SUM(H11:H13)</f>
        <v>4526661</v>
      </c>
      <c r="I14" s="35"/>
      <c r="J14" s="143">
        <f>SUM(J11:J13)</f>
        <v>5187625</v>
      </c>
    </row>
    <row r="15" spans="1:10" ht="21" customHeight="1">
      <c r="A15" s="9"/>
      <c r="B15" s="16"/>
      <c r="C15" s="37"/>
      <c r="D15" s="36"/>
      <c r="E15" s="29"/>
      <c r="F15" s="36"/>
      <c r="G15" s="30"/>
      <c r="H15" s="36"/>
      <c r="I15" s="29"/>
      <c r="J15" s="36"/>
    </row>
    <row r="16" spans="1:10" ht="21" customHeight="1">
      <c r="A16" s="27" t="s">
        <v>34</v>
      </c>
      <c r="B16" s="16"/>
      <c r="C16" s="36"/>
      <c r="D16" s="36"/>
      <c r="E16" s="29"/>
      <c r="F16" s="36"/>
      <c r="G16" s="30"/>
      <c r="H16" s="36"/>
      <c r="I16" s="29"/>
      <c r="J16" s="36"/>
    </row>
    <row r="17" spans="1:14" ht="21" customHeight="1">
      <c r="A17" s="19" t="s">
        <v>68</v>
      </c>
      <c r="B17" s="16"/>
      <c r="C17" s="29"/>
      <c r="D17" s="123">
        <v>4069222</v>
      </c>
      <c r="E17" s="29"/>
      <c r="F17" s="123">
        <v>4256182</v>
      </c>
      <c r="G17" s="30"/>
      <c r="H17" s="123">
        <v>3456309</v>
      </c>
      <c r="I17" s="29"/>
      <c r="J17" s="123">
        <v>3951305</v>
      </c>
      <c r="M17" s="138"/>
    </row>
    <row r="18" spans="1:14" ht="21" customHeight="1">
      <c r="A18" s="48" t="s">
        <v>121</v>
      </c>
      <c r="B18" s="16"/>
      <c r="C18" s="29"/>
      <c r="D18" s="123">
        <v>996404</v>
      </c>
      <c r="E18" s="29"/>
      <c r="F18" s="123">
        <v>979737</v>
      </c>
      <c r="G18" s="30"/>
      <c r="H18" s="123">
        <v>576255</v>
      </c>
      <c r="I18" s="29"/>
      <c r="J18" s="123">
        <v>591212</v>
      </c>
      <c r="M18" s="138"/>
      <c r="N18" s="31"/>
    </row>
    <row r="19" spans="1:14" ht="21" customHeight="1">
      <c r="A19" s="19" t="s">
        <v>35</v>
      </c>
      <c r="B19" s="16"/>
      <c r="C19" s="29"/>
      <c r="D19" s="123">
        <v>444887</v>
      </c>
      <c r="E19" s="29"/>
      <c r="F19" s="123">
        <v>452965</v>
      </c>
      <c r="G19" s="30"/>
      <c r="H19" s="123">
        <v>299841</v>
      </c>
      <c r="I19" s="29"/>
      <c r="J19" s="123">
        <v>397944</v>
      </c>
      <c r="M19" s="138"/>
    </row>
    <row r="20" spans="1:14" ht="21" customHeight="1">
      <c r="A20" s="9" t="s">
        <v>37</v>
      </c>
      <c r="B20" s="16"/>
      <c r="C20" s="29"/>
      <c r="D20" s="143">
        <f>SUM(D17:D19)</f>
        <v>5510513</v>
      </c>
      <c r="E20" s="35"/>
      <c r="F20" s="143">
        <f>SUM(F17:F19)</f>
        <v>5688884</v>
      </c>
      <c r="G20" s="30"/>
      <c r="H20" s="143">
        <f>SUM(H17:H19)</f>
        <v>4332405</v>
      </c>
      <c r="I20" s="35"/>
      <c r="J20" s="143">
        <f>SUM(J17:J19)</f>
        <v>4940461</v>
      </c>
      <c r="M20" s="31"/>
    </row>
    <row r="21" spans="1:14" ht="21" customHeight="1">
      <c r="B21" s="16"/>
      <c r="C21" s="29"/>
      <c r="D21" s="38"/>
      <c r="E21" s="35"/>
      <c r="F21" s="38"/>
      <c r="G21" s="30"/>
      <c r="H21" s="38"/>
      <c r="I21" s="35"/>
      <c r="J21" s="38"/>
    </row>
    <row r="22" spans="1:14" ht="21" customHeight="1">
      <c r="A22" s="9" t="s">
        <v>160</v>
      </c>
      <c r="B22" s="16"/>
      <c r="C22" s="29"/>
      <c r="D22" s="216">
        <f>D14-D20</f>
        <v>671315</v>
      </c>
      <c r="E22" s="18"/>
      <c r="F22" s="216">
        <f>F14-F20</f>
        <v>987650</v>
      </c>
      <c r="G22" s="153"/>
      <c r="H22" s="216">
        <f>H14-H20</f>
        <v>194256</v>
      </c>
      <c r="I22" s="18"/>
      <c r="J22" s="216">
        <f>J14-J20</f>
        <v>247164</v>
      </c>
    </row>
    <row r="23" spans="1:14" ht="21" customHeight="1">
      <c r="A23" s="19" t="s">
        <v>36</v>
      </c>
      <c r="B23" s="16"/>
      <c r="C23" s="29"/>
      <c r="D23" s="123">
        <v>-22187</v>
      </c>
      <c r="E23" s="29"/>
      <c r="F23" s="123">
        <v>-21001</v>
      </c>
      <c r="G23" s="30"/>
      <c r="H23" s="123">
        <v>-1558</v>
      </c>
      <c r="I23" s="29"/>
      <c r="J23" s="123">
        <v>-2211</v>
      </c>
    </row>
    <row r="24" spans="1:14" ht="21" customHeight="1">
      <c r="A24" s="19" t="s">
        <v>111</v>
      </c>
      <c r="B24" s="16"/>
      <c r="C24" s="29"/>
      <c r="D24" s="123"/>
      <c r="E24" s="29"/>
      <c r="F24" s="123"/>
      <c r="G24" s="30"/>
      <c r="H24" s="123"/>
      <c r="I24" s="29"/>
      <c r="J24" s="123"/>
    </row>
    <row r="25" spans="1:14" ht="21" customHeight="1">
      <c r="A25" s="96" t="s">
        <v>149</v>
      </c>
      <c r="B25" s="40"/>
      <c r="C25" s="29"/>
      <c r="D25" s="123">
        <v>34440</v>
      </c>
      <c r="E25" s="34"/>
      <c r="F25" s="123">
        <v>109289</v>
      </c>
      <c r="G25" s="153"/>
      <c r="H25" s="123">
        <v>0</v>
      </c>
      <c r="I25" s="34"/>
      <c r="J25" s="123">
        <v>0</v>
      </c>
    </row>
    <row r="26" spans="1:14" ht="21" customHeight="1">
      <c r="A26" s="69" t="s">
        <v>148</v>
      </c>
      <c r="B26" s="40"/>
      <c r="C26" s="29"/>
      <c r="D26" s="224">
        <f>SUM(D22:D25)</f>
        <v>683568</v>
      </c>
      <c r="E26" s="18"/>
      <c r="F26" s="224">
        <f>SUM(F22:F25)</f>
        <v>1075938</v>
      </c>
      <c r="G26" s="153"/>
      <c r="H26" s="224">
        <f>SUM(H22:H25)</f>
        <v>192698</v>
      </c>
      <c r="I26" s="18"/>
      <c r="J26" s="224">
        <f>SUM(J22:J25)</f>
        <v>244953</v>
      </c>
    </row>
    <row r="27" spans="1:14" ht="21" customHeight="1">
      <c r="A27" s="96" t="s">
        <v>100</v>
      </c>
      <c r="B27" s="16"/>
      <c r="C27" s="29"/>
      <c r="D27" s="132">
        <v>-121938</v>
      </c>
      <c r="E27" s="29"/>
      <c r="F27" s="132">
        <v>-174208</v>
      </c>
      <c r="G27" s="30"/>
      <c r="H27" s="132">
        <v>-35700</v>
      </c>
      <c r="I27" s="29"/>
      <c r="J27" s="132">
        <v>-36735</v>
      </c>
    </row>
    <row r="28" spans="1:14" ht="21" customHeight="1" thickBot="1">
      <c r="A28" s="108" t="s">
        <v>38</v>
      </c>
      <c r="B28" s="16"/>
      <c r="C28" s="29"/>
      <c r="D28" s="225">
        <f>SUM(D26:D27)</f>
        <v>561630</v>
      </c>
      <c r="E28" s="35"/>
      <c r="F28" s="225">
        <f>SUM(F26:F27)</f>
        <v>901730</v>
      </c>
      <c r="G28" s="53"/>
      <c r="H28" s="225">
        <f>SUM(H26:H27)</f>
        <v>156998</v>
      </c>
      <c r="I28" s="35"/>
      <c r="J28" s="225">
        <f>SUM(J26:J27)</f>
        <v>208218</v>
      </c>
    </row>
    <row r="29" spans="1:14" ht="21" customHeight="1" thickTop="1">
      <c r="B29" s="16"/>
      <c r="C29" s="29"/>
      <c r="D29" s="37"/>
      <c r="E29" s="29"/>
      <c r="F29" s="37"/>
      <c r="G29" s="30"/>
      <c r="H29" s="37"/>
      <c r="I29" s="29"/>
      <c r="J29" s="37"/>
    </row>
    <row r="30" spans="1:14" ht="21" customHeight="1">
      <c r="A30" s="152" t="s">
        <v>41</v>
      </c>
      <c r="B30" s="154"/>
      <c r="C30" s="29"/>
      <c r="D30" s="28"/>
      <c r="E30" s="45"/>
      <c r="F30" s="28"/>
      <c r="G30" s="45"/>
      <c r="H30" s="28"/>
      <c r="I30" s="45"/>
      <c r="J30" s="28"/>
    </row>
    <row r="31" spans="1:14" s="46" customFormat="1" ht="21" customHeight="1">
      <c r="A31" s="47" t="s">
        <v>123</v>
      </c>
      <c r="B31" s="154"/>
      <c r="C31" s="29"/>
      <c r="D31" s="123">
        <f>D33-D32</f>
        <v>580199</v>
      </c>
      <c r="E31" s="29"/>
      <c r="F31" s="123">
        <f>F28-F32</f>
        <v>923336</v>
      </c>
      <c r="G31" s="30"/>
      <c r="H31" s="123">
        <f>H28</f>
        <v>156998</v>
      </c>
      <c r="I31" s="29"/>
      <c r="J31" s="123">
        <f>J28-J32</f>
        <v>208218</v>
      </c>
    </row>
    <row r="32" spans="1:14" s="46" customFormat="1" ht="21" customHeight="1">
      <c r="A32" s="48" t="s">
        <v>43</v>
      </c>
      <c r="B32" s="154"/>
      <c r="C32" s="29"/>
      <c r="D32" s="132">
        <v>-18569</v>
      </c>
      <c r="E32" s="29"/>
      <c r="F32" s="132">
        <v>-21606</v>
      </c>
      <c r="G32" s="30"/>
      <c r="H32" s="132">
        <v>0</v>
      </c>
      <c r="I32" s="29"/>
      <c r="J32" s="132">
        <v>0</v>
      </c>
    </row>
    <row r="33" spans="1:10" s="46" customFormat="1" ht="21" customHeight="1" thickBot="1">
      <c r="A33" s="152" t="s">
        <v>38</v>
      </c>
      <c r="B33" s="152"/>
      <c r="C33" s="29"/>
      <c r="D33" s="225">
        <f>D28</f>
        <v>561630</v>
      </c>
      <c r="E33" s="35"/>
      <c r="F33" s="225">
        <f>SUM(F31:F32)</f>
        <v>901730</v>
      </c>
      <c r="G33" s="53"/>
      <c r="H33" s="225">
        <f>SUM(H31:H32)</f>
        <v>156998</v>
      </c>
      <c r="I33" s="35"/>
      <c r="J33" s="225">
        <f>J28</f>
        <v>208218</v>
      </c>
    </row>
    <row r="34" spans="1:10" s="46" customFormat="1" ht="21" customHeight="1" thickTop="1">
      <c r="A34" s="152"/>
      <c r="B34" s="152"/>
      <c r="C34" s="29"/>
      <c r="D34" s="107"/>
      <c r="E34" s="49"/>
      <c r="F34" s="107"/>
      <c r="G34" s="49"/>
      <c r="H34" s="107"/>
      <c r="I34" s="49"/>
      <c r="J34" s="107"/>
    </row>
    <row r="35" spans="1:10" s="46" customFormat="1" ht="21" customHeight="1" thickBot="1">
      <c r="A35" s="152" t="s">
        <v>92</v>
      </c>
      <c r="B35" s="152"/>
      <c r="C35" s="29"/>
      <c r="D35" s="226">
        <f>D31/3003750</f>
        <v>0.19315821889305035</v>
      </c>
      <c r="E35" s="227"/>
      <c r="F35" s="226">
        <f>F31/3003750</f>
        <v>0.30739442363712027</v>
      </c>
      <c r="G35" s="228"/>
      <c r="H35" s="226">
        <f>H31/3003750</f>
        <v>5.2267332501040369E-2</v>
      </c>
      <c r="I35" s="227"/>
      <c r="J35" s="226">
        <f>J31/3003750</f>
        <v>6.9319350811485644E-2</v>
      </c>
    </row>
    <row r="36" spans="1:10" s="50" customFormat="1" ht="21" customHeight="1" thickTop="1">
      <c r="A36" s="152"/>
      <c r="B36" s="152"/>
      <c r="C36" s="29"/>
      <c r="D36" s="107"/>
      <c r="E36" s="49"/>
      <c r="F36" s="107"/>
      <c r="G36" s="49"/>
      <c r="H36" s="107"/>
      <c r="I36" s="49"/>
      <c r="J36" s="107"/>
    </row>
    <row r="37" spans="1:10" s="50" customFormat="1" ht="21" customHeight="1">
      <c r="A37" s="142" t="s">
        <v>135</v>
      </c>
      <c r="B37" s="10"/>
      <c r="C37" s="12"/>
      <c r="D37" s="11"/>
      <c r="E37" s="12"/>
      <c r="F37" s="11"/>
      <c r="G37" s="12"/>
      <c r="H37" s="12"/>
      <c r="I37" s="12"/>
      <c r="J37" s="12"/>
    </row>
    <row r="38" spans="1:10" s="25" customFormat="1" ht="21" customHeight="1">
      <c r="A38" s="14" t="s">
        <v>84</v>
      </c>
      <c r="B38" s="10"/>
      <c r="C38" s="12"/>
      <c r="D38" s="11"/>
      <c r="E38" s="12"/>
      <c r="F38" s="11"/>
      <c r="G38" s="12"/>
      <c r="H38" s="12"/>
      <c r="I38" s="12"/>
      <c r="J38" s="12"/>
    </row>
    <row r="39" spans="1:10" s="8" customFormat="1" ht="21" customHeight="1">
      <c r="A39" s="9"/>
      <c r="B39" s="10"/>
      <c r="C39" s="12"/>
      <c r="D39" s="11"/>
      <c r="E39" s="12"/>
      <c r="F39" s="11"/>
      <c r="G39" s="12"/>
      <c r="H39" s="12"/>
      <c r="I39" s="12"/>
      <c r="J39" s="12"/>
    </row>
    <row r="40" spans="1:10" s="8" customFormat="1" ht="21" customHeight="1">
      <c r="A40" s="9"/>
      <c r="B40" s="10"/>
      <c r="C40" s="12"/>
      <c r="D40" s="281" t="s">
        <v>1</v>
      </c>
      <c r="E40" s="281"/>
      <c r="F40" s="281"/>
      <c r="G40" s="12"/>
      <c r="H40" s="281" t="s">
        <v>2</v>
      </c>
      <c r="I40" s="281"/>
      <c r="J40" s="281"/>
    </row>
    <row r="41" spans="1:10" ht="21" customHeight="1">
      <c r="A41" s="9"/>
      <c r="C41" s="164"/>
      <c r="D41" s="281" t="s">
        <v>3</v>
      </c>
      <c r="E41" s="281"/>
      <c r="F41" s="281"/>
      <c r="G41" s="12"/>
      <c r="H41" s="281" t="s">
        <v>3</v>
      </c>
      <c r="I41" s="281"/>
      <c r="J41" s="281"/>
    </row>
    <row r="42" spans="1:10" ht="21" customHeight="1">
      <c r="A42" s="9"/>
      <c r="C42" s="164"/>
      <c r="D42" s="283" t="s">
        <v>91</v>
      </c>
      <c r="E42" s="283"/>
      <c r="F42" s="283"/>
      <c r="G42" s="12"/>
      <c r="H42" s="283" t="s">
        <v>91</v>
      </c>
      <c r="I42" s="283"/>
      <c r="J42" s="283"/>
    </row>
    <row r="43" spans="1:10" ht="21" customHeight="1">
      <c r="A43" s="9"/>
      <c r="C43" s="164"/>
      <c r="D43" s="283" t="s">
        <v>237</v>
      </c>
      <c r="E43" s="283"/>
      <c r="F43" s="283"/>
      <c r="G43" s="12"/>
      <c r="H43" s="283" t="s">
        <v>237</v>
      </c>
      <c r="I43" s="283"/>
      <c r="J43" s="283"/>
    </row>
    <row r="44" spans="1:10" ht="21" customHeight="1">
      <c r="A44" s="9"/>
      <c r="B44" s="16"/>
      <c r="C44" s="106"/>
      <c r="D44" s="106">
        <v>2021</v>
      </c>
      <c r="E44" s="26"/>
      <c r="F44" s="106">
        <v>2020</v>
      </c>
      <c r="G44" s="12"/>
      <c r="H44" s="106">
        <v>2021</v>
      </c>
      <c r="I44" s="26"/>
      <c r="J44" s="106">
        <v>2020</v>
      </c>
    </row>
    <row r="45" spans="1:10" ht="21" customHeight="1">
      <c r="A45" s="9"/>
      <c r="B45" s="16"/>
      <c r="C45" s="165"/>
      <c r="D45" s="282" t="s">
        <v>7</v>
      </c>
      <c r="E45" s="282"/>
      <c r="F45" s="282"/>
      <c r="G45" s="282"/>
      <c r="H45" s="282"/>
      <c r="I45" s="282"/>
      <c r="J45" s="282"/>
    </row>
    <row r="46" spans="1:10" ht="21" customHeight="1">
      <c r="A46" s="9"/>
      <c r="B46" s="16"/>
      <c r="C46" s="165"/>
      <c r="D46" s="165"/>
      <c r="E46" s="165"/>
      <c r="F46" s="231"/>
      <c r="G46" s="165"/>
      <c r="H46" s="165"/>
      <c r="I46" s="165"/>
      <c r="J46" s="231"/>
    </row>
    <row r="47" spans="1:10" ht="21" customHeight="1">
      <c r="A47" s="43" t="s">
        <v>38</v>
      </c>
      <c r="B47" s="152"/>
      <c r="C47" s="29"/>
      <c r="D47" s="216">
        <f>D33</f>
        <v>561630</v>
      </c>
      <c r="E47" s="35"/>
      <c r="F47" s="216">
        <f>F33</f>
        <v>901730</v>
      </c>
      <c r="G47" s="53"/>
      <c r="H47" s="216">
        <f>H33</f>
        <v>156998</v>
      </c>
      <c r="I47" s="35"/>
      <c r="J47" s="216">
        <f>J33</f>
        <v>208218</v>
      </c>
    </row>
    <row r="48" spans="1:10" ht="21" customHeight="1">
      <c r="A48" s="43"/>
      <c r="B48" s="152"/>
      <c r="C48" s="29"/>
      <c r="D48" s="107"/>
      <c r="E48" s="49"/>
      <c r="F48" s="107"/>
      <c r="G48" s="49"/>
      <c r="H48" s="107"/>
      <c r="I48" s="49"/>
      <c r="J48" s="107"/>
    </row>
    <row r="49" spans="1:10" ht="21" customHeight="1">
      <c r="A49" s="108" t="s">
        <v>39</v>
      </c>
      <c r="B49" s="152"/>
      <c r="C49" s="29"/>
      <c r="D49" s="107"/>
      <c r="E49" s="49"/>
      <c r="F49" s="107"/>
      <c r="G49" s="49"/>
      <c r="H49" s="107"/>
      <c r="I49" s="49"/>
      <c r="J49" s="107"/>
    </row>
    <row r="50" spans="1:10" s="50" customFormat="1" ht="21" customHeight="1">
      <c r="A50" s="41" t="s">
        <v>162</v>
      </c>
      <c r="B50" s="16"/>
      <c r="C50" s="29"/>
      <c r="D50" s="34"/>
      <c r="E50" s="34"/>
      <c r="F50" s="34"/>
      <c r="G50" s="153"/>
      <c r="H50" s="34"/>
      <c r="I50" s="34"/>
      <c r="J50" s="34"/>
    </row>
    <row r="51" spans="1:10" ht="21" customHeight="1">
      <c r="A51" s="96" t="s">
        <v>127</v>
      </c>
      <c r="B51" s="16"/>
      <c r="C51" s="29"/>
      <c r="D51" s="123">
        <v>25303</v>
      </c>
      <c r="E51" s="29"/>
      <c r="F51" s="123">
        <v>146538</v>
      </c>
      <c r="G51" s="30"/>
      <c r="H51" s="123">
        <v>0</v>
      </c>
      <c r="I51" s="29"/>
      <c r="J51" s="123">
        <v>0</v>
      </c>
    </row>
    <row r="52" spans="1:10" ht="21" customHeight="1">
      <c r="A52" s="96" t="s">
        <v>250</v>
      </c>
      <c r="B52" s="16"/>
      <c r="C52" s="29"/>
      <c r="D52" s="123">
        <v>23</v>
      </c>
      <c r="E52" s="29"/>
      <c r="F52" s="123">
        <v>-5409</v>
      </c>
      <c r="G52" s="30"/>
      <c r="H52" s="123">
        <v>23</v>
      </c>
      <c r="I52" s="29"/>
      <c r="J52" s="123">
        <v>-5409</v>
      </c>
    </row>
    <row r="53" spans="1:10" s="50" customFormat="1" ht="21" customHeight="1">
      <c r="A53" s="96" t="s">
        <v>112</v>
      </c>
      <c r="B53" s="16"/>
      <c r="C53" s="29"/>
      <c r="D53" s="123"/>
      <c r="E53" s="29"/>
      <c r="F53" s="123"/>
      <c r="G53" s="30"/>
      <c r="H53" s="123"/>
      <c r="I53" s="29"/>
      <c r="J53" s="123"/>
    </row>
    <row r="54" spans="1:10" ht="21" customHeight="1">
      <c r="A54" s="96" t="s">
        <v>150</v>
      </c>
      <c r="B54" s="16"/>
      <c r="C54" s="29"/>
      <c r="D54" s="123">
        <v>-2075</v>
      </c>
      <c r="E54" s="29"/>
      <c r="F54" s="123">
        <v>15026</v>
      </c>
      <c r="G54" s="30"/>
      <c r="H54" s="123">
        <v>0</v>
      </c>
      <c r="I54" s="29"/>
      <c r="J54" s="123">
        <v>0</v>
      </c>
    </row>
    <row r="55" spans="1:10" ht="21" customHeight="1">
      <c r="A55" s="96" t="s">
        <v>120</v>
      </c>
      <c r="B55" s="16"/>
      <c r="C55" s="29"/>
      <c r="D55" s="132">
        <v>-5</v>
      </c>
      <c r="E55" s="29"/>
      <c r="F55" s="132">
        <v>1082</v>
      </c>
      <c r="G55" s="30"/>
      <c r="H55" s="132">
        <v>-5</v>
      </c>
      <c r="I55" s="29"/>
      <c r="J55" s="132">
        <v>1082</v>
      </c>
    </row>
    <row r="56" spans="1:10" ht="21" customHeight="1">
      <c r="A56" s="108" t="s">
        <v>163</v>
      </c>
      <c r="B56" s="16"/>
      <c r="C56" s="29"/>
      <c r="D56" s="133">
        <f>SUM(D51:D55)</f>
        <v>23246</v>
      </c>
      <c r="E56" s="35"/>
      <c r="F56" s="133">
        <f>SUM(F51:F55)</f>
        <v>157237</v>
      </c>
      <c r="G56" s="53"/>
      <c r="H56" s="133">
        <f>SUM(H51:H55)</f>
        <v>18</v>
      </c>
      <c r="I56" s="35"/>
      <c r="J56" s="133">
        <f>SUM(J51:J55)</f>
        <v>-4327</v>
      </c>
    </row>
    <row r="57" spans="1:10" ht="21" customHeight="1">
      <c r="A57" s="69" t="s">
        <v>164</v>
      </c>
      <c r="B57" s="44"/>
      <c r="C57" s="29"/>
      <c r="D57" s="143">
        <f>D56</f>
        <v>23246</v>
      </c>
      <c r="E57" s="35"/>
      <c r="F57" s="143">
        <f>F56</f>
        <v>157237</v>
      </c>
      <c r="G57" s="53"/>
      <c r="H57" s="143">
        <f>H56</f>
        <v>18</v>
      </c>
      <c r="I57" s="35"/>
      <c r="J57" s="143">
        <f>J56</f>
        <v>-4327</v>
      </c>
    </row>
    <row r="58" spans="1:10" ht="21" customHeight="1" thickBot="1">
      <c r="A58" s="69" t="s">
        <v>40</v>
      </c>
      <c r="B58" s="44"/>
      <c r="C58" s="29"/>
      <c r="D58" s="225">
        <f>SUM(D57,D28)</f>
        <v>584876</v>
      </c>
      <c r="E58" s="35"/>
      <c r="F58" s="225">
        <f>SUM(F57,F28)</f>
        <v>1058967</v>
      </c>
      <c r="G58" s="53"/>
      <c r="H58" s="225">
        <f>SUM(H57,H28)</f>
        <v>157016</v>
      </c>
      <c r="I58" s="35"/>
      <c r="J58" s="225">
        <f>SUM(J57,J28)</f>
        <v>203891</v>
      </c>
    </row>
    <row r="59" spans="1:10" s="39" customFormat="1" ht="21" customHeight="1" thickTop="1">
      <c r="A59" s="19"/>
      <c r="B59" s="16"/>
      <c r="C59" s="29"/>
      <c r="D59" s="37"/>
      <c r="E59" s="29"/>
      <c r="F59" s="37"/>
      <c r="G59" s="30"/>
      <c r="H59" s="37"/>
      <c r="I59" s="29"/>
      <c r="J59" s="37"/>
    </row>
    <row r="60" spans="1:10" s="39" customFormat="1" ht="21" customHeight="1">
      <c r="A60" s="152" t="s">
        <v>42</v>
      </c>
      <c r="B60" s="51"/>
      <c r="C60" s="29"/>
      <c r="D60" s="28"/>
      <c r="E60" s="45"/>
      <c r="F60" s="28"/>
      <c r="G60" s="45"/>
      <c r="H60" s="28"/>
      <c r="I60" s="45"/>
      <c r="J60" s="28"/>
    </row>
    <row r="61" spans="1:10" ht="21" customHeight="1">
      <c r="A61" s="48" t="s">
        <v>123</v>
      </c>
      <c r="B61" s="51"/>
      <c r="C61" s="29"/>
      <c r="D61" s="123">
        <f>D63-D62</f>
        <v>612123</v>
      </c>
      <c r="E61" s="29"/>
      <c r="F61" s="123">
        <f>F58-F62</f>
        <v>1062603</v>
      </c>
      <c r="G61" s="30"/>
      <c r="H61" s="123">
        <f>H58-H62</f>
        <v>157016</v>
      </c>
      <c r="I61" s="29"/>
      <c r="J61" s="123">
        <f>J58-J62</f>
        <v>203891</v>
      </c>
    </row>
    <row r="62" spans="1:10" s="46" customFormat="1" ht="21" customHeight="1">
      <c r="A62" s="48" t="s">
        <v>43</v>
      </c>
      <c r="B62" s="51"/>
      <c r="C62" s="29"/>
      <c r="D62" s="132">
        <v>-27247</v>
      </c>
      <c r="E62" s="29"/>
      <c r="F62" s="132">
        <v>-3636</v>
      </c>
      <c r="G62" s="30"/>
      <c r="H62" s="132">
        <v>0</v>
      </c>
      <c r="I62" s="29"/>
      <c r="J62" s="132">
        <v>0</v>
      </c>
    </row>
    <row r="63" spans="1:10" s="46" customFormat="1" ht="21" customHeight="1" thickBot="1">
      <c r="A63" s="152" t="s">
        <v>40</v>
      </c>
      <c r="B63" s="52"/>
      <c r="C63" s="29"/>
      <c r="D63" s="225">
        <f>D58</f>
        <v>584876</v>
      </c>
      <c r="E63" s="35"/>
      <c r="F63" s="225">
        <f>F58</f>
        <v>1058967</v>
      </c>
      <c r="G63" s="53"/>
      <c r="H63" s="225">
        <f>SUM(H61:H62)</f>
        <v>157016</v>
      </c>
      <c r="I63" s="35"/>
      <c r="J63" s="225">
        <f>J58</f>
        <v>203891</v>
      </c>
    </row>
    <row r="64" spans="1:10" ht="21" customHeight="1" thickTop="1">
      <c r="A64" s="14"/>
      <c r="C64" s="12"/>
      <c r="G64" s="12"/>
      <c r="H64" s="12"/>
      <c r="I64" s="12"/>
      <c r="J64" s="12"/>
    </row>
    <row r="65" spans="1:10" s="25" customFormat="1" ht="21" customHeight="1">
      <c r="A65" s="142" t="s">
        <v>135</v>
      </c>
      <c r="B65" s="22"/>
      <c r="C65" s="24"/>
      <c r="D65" s="23"/>
      <c r="E65" s="24"/>
      <c r="F65" s="23"/>
      <c r="G65" s="24"/>
      <c r="H65" s="24"/>
      <c r="I65" s="24"/>
      <c r="J65" s="24"/>
    </row>
    <row r="66" spans="1:10" s="8" customFormat="1" ht="21" customHeight="1">
      <c r="A66" s="14" t="s">
        <v>119</v>
      </c>
      <c r="B66" s="5"/>
      <c r="C66" s="7"/>
      <c r="D66" s="6"/>
      <c r="E66" s="7"/>
      <c r="F66" s="6"/>
      <c r="G66" s="7"/>
      <c r="H66" s="7"/>
      <c r="I66" s="7"/>
      <c r="J66" s="7"/>
    </row>
    <row r="67" spans="1:10" s="8" customFormat="1" ht="21" customHeight="1">
      <c r="A67" s="14"/>
      <c r="B67" s="5"/>
      <c r="C67" s="7"/>
      <c r="D67" s="6"/>
      <c r="E67" s="7"/>
      <c r="F67" s="6"/>
      <c r="G67" s="7"/>
      <c r="H67" s="7"/>
      <c r="I67" s="7"/>
      <c r="J67" s="7"/>
    </row>
    <row r="68" spans="1:10" ht="21" customHeight="1">
      <c r="A68" s="9"/>
      <c r="C68" s="12"/>
      <c r="D68" s="281" t="s">
        <v>1</v>
      </c>
      <c r="E68" s="281"/>
      <c r="F68" s="281"/>
      <c r="G68" s="12"/>
      <c r="H68" s="281" t="s">
        <v>2</v>
      </c>
      <c r="I68" s="281"/>
      <c r="J68" s="281"/>
    </row>
    <row r="69" spans="1:10" ht="21" customHeight="1">
      <c r="A69" s="9"/>
      <c r="C69" s="273"/>
      <c r="D69" s="281" t="s">
        <v>3</v>
      </c>
      <c r="E69" s="281"/>
      <c r="F69" s="281"/>
      <c r="G69" s="12"/>
      <c r="H69" s="281" t="s">
        <v>3</v>
      </c>
      <c r="I69" s="281"/>
      <c r="J69" s="281"/>
    </row>
    <row r="70" spans="1:10" ht="21" customHeight="1">
      <c r="A70" s="9"/>
      <c r="C70" s="273"/>
      <c r="D70" s="283" t="s">
        <v>240</v>
      </c>
      <c r="E70" s="283"/>
      <c r="F70" s="283"/>
      <c r="G70" s="12"/>
      <c r="H70" s="283" t="s">
        <v>240</v>
      </c>
      <c r="I70" s="283"/>
      <c r="J70" s="283"/>
    </row>
    <row r="71" spans="1:10" ht="21" customHeight="1">
      <c r="A71" s="9"/>
      <c r="C71" s="273"/>
      <c r="D71" s="283" t="s">
        <v>237</v>
      </c>
      <c r="E71" s="283"/>
      <c r="F71" s="283"/>
      <c r="G71" s="12"/>
      <c r="H71" s="283" t="s">
        <v>237</v>
      </c>
      <c r="I71" s="283"/>
      <c r="J71" s="283"/>
    </row>
    <row r="72" spans="1:10" ht="21" customHeight="1">
      <c r="A72" s="9"/>
      <c r="B72" s="16" t="s">
        <v>6</v>
      </c>
      <c r="C72" s="106"/>
      <c r="D72" s="106">
        <v>2021</v>
      </c>
      <c r="E72" s="26"/>
      <c r="F72" s="106">
        <v>2020</v>
      </c>
      <c r="G72" s="12"/>
      <c r="H72" s="106">
        <v>2021</v>
      </c>
      <c r="I72" s="26"/>
      <c r="J72" s="106">
        <v>2020</v>
      </c>
    </row>
    <row r="73" spans="1:10" ht="21" customHeight="1">
      <c r="A73" s="9"/>
      <c r="B73" s="16"/>
      <c r="C73" s="274"/>
      <c r="D73" s="282" t="s">
        <v>7</v>
      </c>
      <c r="E73" s="282"/>
      <c r="F73" s="282"/>
      <c r="G73" s="282"/>
      <c r="H73" s="282"/>
      <c r="I73" s="282"/>
      <c r="J73" s="282"/>
    </row>
    <row r="74" spans="1:10" ht="21" customHeight="1">
      <c r="A74" s="27" t="s">
        <v>108</v>
      </c>
      <c r="B74" s="16"/>
      <c r="C74" s="30"/>
      <c r="D74" s="28"/>
      <c r="E74" s="29"/>
      <c r="F74" s="28"/>
      <c r="G74" s="30"/>
      <c r="H74" s="30"/>
      <c r="I74" s="30"/>
      <c r="J74" s="30"/>
    </row>
    <row r="75" spans="1:10" ht="21" customHeight="1">
      <c r="A75" s="19" t="s">
        <v>109</v>
      </c>
      <c r="B75" s="16"/>
      <c r="C75" s="29"/>
      <c r="D75" s="123">
        <v>19810120</v>
      </c>
      <c r="E75" s="29"/>
      <c r="F75" s="123">
        <v>19196577</v>
      </c>
      <c r="G75" s="30"/>
      <c r="H75" s="123">
        <v>14756894</v>
      </c>
      <c r="I75" s="29"/>
      <c r="J75" s="123">
        <v>14904185</v>
      </c>
    </row>
    <row r="76" spans="1:10" ht="21" customHeight="1">
      <c r="A76" s="19" t="s">
        <v>32</v>
      </c>
      <c r="B76" s="16"/>
      <c r="C76" s="29"/>
      <c r="D76" s="123">
        <v>317434</v>
      </c>
      <c r="E76" s="29"/>
      <c r="F76" s="123">
        <v>183381</v>
      </c>
      <c r="G76" s="30"/>
      <c r="H76" s="123">
        <v>1080326</v>
      </c>
      <c r="I76" s="29"/>
      <c r="J76" s="123">
        <v>1007975</v>
      </c>
    </row>
    <row r="77" spans="1:10" ht="21" customHeight="1">
      <c r="A77" s="19" t="s">
        <v>33</v>
      </c>
      <c r="B77" s="16"/>
      <c r="C77" s="34"/>
      <c r="D77" s="123">
        <v>139867</v>
      </c>
      <c r="E77" s="34"/>
      <c r="F77" s="123">
        <v>316229</v>
      </c>
      <c r="G77" s="34"/>
      <c r="H77" s="123">
        <v>334244</v>
      </c>
      <c r="I77" s="34"/>
      <c r="J77" s="123">
        <v>331294</v>
      </c>
    </row>
    <row r="78" spans="1:10" ht="21" customHeight="1">
      <c r="A78" s="9" t="s">
        <v>110</v>
      </c>
      <c r="B78" s="16"/>
      <c r="C78" s="18"/>
      <c r="D78" s="143">
        <f>SUM(D75:D77)</f>
        <v>20267421</v>
      </c>
      <c r="E78" s="35"/>
      <c r="F78" s="143">
        <f>SUM(F75:F77)</f>
        <v>19696187</v>
      </c>
      <c r="G78" s="30"/>
      <c r="H78" s="143">
        <f>SUM(H75:H77)</f>
        <v>16171464</v>
      </c>
      <c r="I78" s="35"/>
      <c r="J78" s="143">
        <f>SUM(J75:J77)</f>
        <v>16243454</v>
      </c>
    </row>
    <row r="79" spans="1:10" ht="21" customHeight="1">
      <c r="A79" s="9"/>
      <c r="B79" s="16"/>
      <c r="C79" s="37"/>
      <c r="D79" s="36"/>
      <c r="E79" s="29"/>
      <c r="F79" s="36"/>
      <c r="G79" s="30"/>
      <c r="H79" s="36"/>
      <c r="I79" s="29"/>
      <c r="J79" s="36"/>
    </row>
    <row r="80" spans="1:10" ht="21" customHeight="1">
      <c r="A80" s="27" t="s">
        <v>34</v>
      </c>
      <c r="B80" s="16"/>
      <c r="C80" s="36"/>
      <c r="D80" s="36"/>
      <c r="E80" s="29"/>
      <c r="F80" s="36"/>
      <c r="G80" s="30"/>
      <c r="H80" s="36"/>
      <c r="I80" s="29"/>
      <c r="J80" s="36"/>
    </row>
    <row r="81" spans="1:14" ht="21" customHeight="1">
      <c r="A81" s="19" t="s">
        <v>68</v>
      </c>
      <c r="B81" s="16"/>
      <c r="C81" s="29"/>
      <c r="D81" s="123">
        <v>12983038</v>
      </c>
      <c r="E81" s="29"/>
      <c r="F81" s="123">
        <v>12502076</v>
      </c>
      <c r="G81" s="30"/>
      <c r="H81" s="123">
        <v>11313682</v>
      </c>
      <c r="I81" s="29"/>
      <c r="J81" s="123">
        <v>11128532</v>
      </c>
      <c r="M81" s="138"/>
    </row>
    <row r="82" spans="1:14" ht="21" customHeight="1">
      <c r="A82" s="48" t="s">
        <v>121</v>
      </c>
      <c r="B82" s="16"/>
      <c r="C82" s="29"/>
      <c r="D82" s="123">
        <v>3203239</v>
      </c>
      <c r="E82" s="29"/>
      <c r="F82" s="123">
        <v>2959405</v>
      </c>
      <c r="G82" s="30"/>
      <c r="H82" s="123">
        <v>1692606</v>
      </c>
      <c r="I82" s="29"/>
      <c r="J82" s="123">
        <v>1727800</v>
      </c>
      <c r="M82" s="138"/>
      <c r="N82" s="31"/>
    </row>
    <row r="83" spans="1:14" ht="21" customHeight="1">
      <c r="A83" s="19" t="s">
        <v>35</v>
      </c>
      <c r="B83" s="16"/>
      <c r="C83" s="29"/>
      <c r="D83" s="123">
        <v>1358280</v>
      </c>
      <c r="E83" s="29"/>
      <c r="F83" s="123">
        <v>1351021</v>
      </c>
      <c r="G83" s="30"/>
      <c r="H83" s="123">
        <v>1014468</v>
      </c>
      <c r="I83" s="29"/>
      <c r="J83" s="123">
        <v>1120923</v>
      </c>
      <c r="M83" s="138"/>
    </row>
    <row r="84" spans="1:14" ht="21" customHeight="1">
      <c r="A84" s="9" t="s">
        <v>37</v>
      </c>
      <c r="B84" s="16"/>
      <c r="C84" s="29"/>
      <c r="D84" s="143">
        <f>SUM(D81:D83)</f>
        <v>17544557</v>
      </c>
      <c r="E84" s="35"/>
      <c r="F84" s="143">
        <f>SUM(F81:F83)</f>
        <v>16812502</v>
      </c>
      <c r="G84" s="30"/>
      <c r="H84" s="143">
        <f>SUM(H81:H83)</f>
        <v>14020756</v>
      </c>
      <c r="I84" s="35"/>
      <c r="J84" s="143">
        <f>SUM(J81:J83)</f>
        <v>13977255</v>
      </c>
      <c r="M84" s="31"/>
    </row>
    <row r="85" spans="1:14" ht="21" customHeight="1">
      <c r="B85" s="16"/>
      <c r="C85" s="29"/>
      <c r="D85" s="38"/>
      <c r="E85" s="35"/>
      <c r="F85" s="38"/>
      <c r="G85" s="30"/>
      <c r="H85" s="38"/>
      <c r="I85" s="35"/>
      <c r="J85" s="38"/>
    </row>
    <row r="86" spans="1:14" ht="21" customHeight="1">
      <c r="A86" s="9" t="s">
        <v>160</v>
      </c>
      <c r="B86" s="16"/>
      <c r="C86" s="29"/>
      <c r="D86" s="216">
        <f>D78-D84</f>
        <v>2722864</v>
      </c>
      <c r="E86" s="18"/>
      <c r="F86" s="216">
        <f>F78-F84</f>
        <v>2883685</v>
      </c>
      <c r="G86" s="153"/>
      <c r="H86" s="216">
        <f>H78-H84</f>
        <v>2150708</v>
      </c>
      <c r="I86" s="18"/>
      <c r="J86" s="216">
        <f>J78-J84</f>
        <v>2266199</v>
      </c>
    </row>
    <row r="87" spans="1:14" ht="21" customHeight="1">
      <c r="A87" s="19" t="s">
        <v>36</v>
      </c>
      <c r="B87" s="16"/>
      <c r="C87" s="29"/>
      <c r="D87" s="123">
        <v>-73880</v>
      </c>
      <c r="E87" s="29"/>
      <c r="F87" s="123">
        <v>-35927</v>
      </c>
      <c r="G87" s="30"/>
      <c r="H87" s="123">
        <v>-5058</v>
      </c>
      <c r="I87" s="29"/>
      <c r="J87" s="123">
        <v>-7214</v>
      </c>
    </row>
    <row r="88" spans="1:14" ht="21" customHeight="1">
      <c r="A88" s="19" t="s">
        <v>111</v>
      </c>
      <c r="B88" s="16"/>
      <c r="C88" s="29"/>
      <c r="D88" s="123"/>
      <c r="E88" s="29"/>
      <c r="F88" s="123"/>
      <c r="G88" s="30"/>
      <c r="H88" s="123"/>
      <c r="I88" s="29"/>
      <c r="J88" s="123"/>
    </row>
    <row r="89" spans="1:14" ht="21" customHeight="1">
      <c r="A89" s="96" t="s">
        <v>149</v>
      </c>
      <c r="B89" s="40" t="s">
        <v>208</v>
      </c>
      <c r="C89" s="29"/>
      <c r="D89" s="123">
        <v>174081</v>
      </c>
      <c r="E89" s="34"/>
      <c r="F89" s="123">
        <v>236818</v>
      </c>
      <c r="G89" s="153"/>
      <c r="H89" s="123">
        <v>0</v>
      </c>
      <c r="I89" s="34"/>
      <c r="J89" s="123">
        <v>0</v>
      </c>
    </row>
    <row r="90" spans="1:14" ht="21" customHeight="1">
      <c r="A90" s="69" t="s">
        <v>148</v>
      </c>
      <c r="B90" s="40"/>
      <c r="C90" s="29"/>
      <c r="D90" s="224">
        <f>SUM(D86:D89)</f>
        <v>2823065</v>
      </c>
      <c r="E90" s="18"/>
      <c r="F90" s="224">
        <f>SUM(F86:F89)</f>
        <v>3084576</v>
      </c>
      <c r="G90" s="153"/>
      <c r="H90" s="224">
        <f>SUM(H86:H89)</f>
        <v>2145650</v>
      </c>
      <c r="I90" s="18"/>
      <c r="J90" s="224">
        <f>SUM(J86:J89)</f>
        <v>2258985</v>
      </c>
    </row>
    <row r="91" spans="1:14" ht="21" customHeight="1">
      <c r="A91" s="96" t="s">
        <v>100</v>
      </c>
      <c r="B91" s="16"/>
      <c r="C91" s="29"/>
      <c r="D91" s="132">
        <v>-475588</v>
      </c>
      <c r="E91" s="29"/>
      <c r="F91" s="132">
        <v>-481049</v>
      </c>
      <c r="G91" s="30"/>
      <c r="H91" s="132">
        <v>-212717</v>
      </c>
      <c r="I91" s="29"/>
      <c r="J91" s="132">
        <v>-243016</v>
      </c>
    </row>
    <row r="92" spans="1:14" ht="21" customHeight="1" thickBot="1">
      <c r="A92" s="108" t="s">
        <v>38</v>
      </c>
      <c r="B92" s="16"/>
      <c r="C92" s="29"/>
      <c r="D92" s="225">
        <f>SUM(D90:D91)</f>
        <v>2347477</v>
      </c>
      <c r="E92" s="35"/>
      <c r="F92" s="225">
        <f>SUM(F90:F91)</f>
        <v>2603527</v>
      </c>
      <c r="G92" s="53"/>
      <c r="H92" s="225">
        <f>SUM(H90:H91)</f>
        <v>1932933</v>
      </c>
      <c r="I92" s="35"/>
      <c r="J92" s="225">
        <f>SUM(J90:J91)</f>
        <v>2015969</v>
      </c>
    </row>
    <row r="93" spans="1:14" ht="21" customHeight="1" thickTop="1">
      <c r="B93" s="16"/>
      <c r="C93" s="29"/>
      <c r="D93" s="37"/>
      <c r="E93" s="29"/>
      <c r="F93" s="37"/>
      <c r="G93" s="30"/>
      <c r="H93" s="37"/>
      <c r="I93" s="29"/>
      <c r="J93" s="37"/>
    </row>
    <row r="94" spans="1:14" ht="21" customHeight="1">
      <c r="A94" s="152" t="s">
        <v>41</v>
      </c>
      <c r="B94" s="154"/>
      <c r="C94" s="29"/>
      <c r="D94" s="28"/>
      <c r="E94" s="45"/>
      <c r="F94" s="28"/>
      <c r="G94" s="45"/>
      <c r="H94" s="28"/>
      <c r="I94" s="45"/>
      <c r="J94" s="28"/>
    </row>
    <row r="95" spans="1:14" s="46" customFormat="1" ht="21" customHeight="1">
      <c r="A95" s="47" t="s">
        <v>123</v>
      </c>
      <c r="B95" s="154"/>
      <c r="C95" s="29"/>
      <c r="D95" s="123">
        <f>D97-D96</f>
        <v>2404026</v>
      </c>
      <c r="E95" s="29"/>
      <c r="F95" s="123">
        <f>F92-F96</f>
        <v>2653526</v>
      </c>
      <c r="G95" s="30"/>
      <c r="H95" s="123">
        <f>H92-H96</f>
        <v>1932933</v>
      </c>
      <c r="I95" s="29"/>
      <c r="J95" s="123">
        <f>J92-J96</f>
        <v>2015969</v>
      </c>
    </row>
    <row r="96" spans="1:14" s="46" customFormat="1" ht="21" customHeight="1">
      <c r="A96" s="48" t="s">
        <v>43</v>
      </c>
      <c r="B96" s="154"/>
      <c r="C96" s="29"/>
      <c r="D96" s="132">
        <v>-56549</v>
      </c>
      <c r="E96" s="29"/>
      <c r="F96" s="132">
        <v>-49999</v>
      </c>
      <c r="G96" s="30"/>
      <c r="H96" s="132">
        <v>0</v>
      </c>
      <c r="I96" s="29"/>
      <c r="J96" s="132">
        <v>0</v>
      </c>
    </row>
    <row r="97" spans="1:10" s="46" customFormat="1" ht="21" customHeight="1" thickBot="1">
      <c r="A97" s="152" t="s">
        <v>38</v>
      </c>
      <c r="B97" s="152"/>
      <c r="C97" s="29"/>
      <c r="D97" s="225">
        <f>D92</f>
        <v>2347477</v>
      </c>
      <c r="E97" s="35"/>
      <c r="F97" s="225">
        <f>SUM(F95:F96)</f>
        <v>2603527</v>
      </c>
      <c r="G97" s="53"/>
      <c r="H97" s="225">
        <f>SUM(H95:H96)</f>
        <v>1932933</v>
      </c>
      <c r="I97" s="35"/>
      <c r="J97" s="225">
        <f>J92</f>
        <v>2015969</v>
      </c>
    </row>
    <row r="98" spans="1:10" s="46" customFormat="1" ht="21" customHeight="1" thickTop="1">
      <c r="A98" s="152"/>
      <c r="B98" s="152"/>
      <c r="C98" s="29"/>
      <c r="D98" s="107"/>
      <c r="E98" s="49"/>
      <c r="F98" s="107"/>
      <c r="G98" s="49"/>
      <c r="H98" s="107"/>
      <c r="I98" s="49"/>
      <c r="J98" s="107"/>
    </row>
    <row r="99" spans="1:10" s="46" customFormat="1" ht="21" customHeight="1" thickBot="1">
      <c r="A99" s="152" t="s">
        <v>92</v>
      </c>
      <c r="B99" s="152"/>
      <c r="C99" s="29"/>
      <c r="D99" s="226">
        <f>D95/3003750</f>
        <v>0.8003415730337079</v>
      </c>
      <c r="E99" s="227"/>
      <c r="F99" s="226">
        <f>F95/3003750</f>
        <v>0.88340441115272572</v>
      </c>
      <c r="G99" s="228"/>
      <c r="H99" s="226">
        <f>H95/3003750</f>
        <v>0.6435066167290886</v>
      </c>
      <c r="I99" s="227"/>
      <c r="J99" s="226">
        <f>J95/3003750</f>
        <v>0.67115072825634625</v>
      </c>
    </row>
    <row r="100" spans="1:10" s="50" customFormat="1" ht="21" customHeight="1" thickTop="1">
      <c r="A100" s="152"/>
      <c r="B100" s="152"/>
      <c r="C100" s="29"/>
      <c r="D100" s="107"/>
      <c r="E100" s="49"/>
      <c r="F100" s="107"/>
      <c r="G100" s="49"/>
      <c r="H100" s="107"/>
      <c r="I100" s="49"/>
      <c r="J100" s="107"/>
    </row>
    <row r="101" spans="1:10" s="50" customFormat="1" ht="21" customHeight="1">
      <c r="A101" s="142" t="s">
        <v>135</v>
      </c>
      <c r="B101" s="10"/>
      <c r="C101" s="12"/>
      <c r="D101" s="11"/>
      <c r="E101" s="12"/>
      <c r="F101" s="11"/>
      <c r="G101" s="12"/>
      <c r="H101" s="12"/>
      <c r="I101" s="12"/>
      <c r="J101" s="12"/>
    </row>
    <row r="102" spans="1:10" s="25" customFormat="1" ht="21" customHeight="1">
      <c r="A102" s="14" t="s">
        <v>84</v>
      </c>
      <c r="B102" s="10"/>
      <c r="C102" s="12"/>
      <c r="D102" s="11"/>
      <c r="E102" s="12"/>
      <c r="F102" s="11"/>
      <c r="G102" s="12"/>
      <c r="H102" s="12"/>
      <c r="I102" s="12"/>
      <c r="J102" s="12"/>
    </row>
    <row r="103" spans="1:10" s="8" customFormat="1" ht="21" customHeight="1">
      <c r="A103" s="9"/>
      <c r="B103" s="10"/>
      <c r="C103" s="12"/>
      <c r="D103" s="11"/>
      <c r="E103" s="12"/>
      <c r="F103" s="11"/>
      <c r="G103" s="12"/>
      <c r="H103" s="12"/>
      <c r="I103" s="12"/>
      <c r="J103" s="12"/>
    </row>
    <row r="104" spans="1:10" s="8" customFormat="1" ht="21" customHeight="1">
      <c r="A104" s="9"/>
      <c r="B104" s="10"/>
      <c r="C104" s="12"/>
      <c r="D104" s="281" t="s">
        <v>1</v>
      </c>
      <c r="E104" s="281"/>
      <c r="F104" s="281"/>
      <c r="G104" s="12"/>
      <c r="H104" s="281" t="s">
        <v>2</v>
      </c>
      <c r="I104" s="281"/>
      <c r="J104" s="281"/>
    </row>
    <row r="105" spans="1:10" ht="21" customHeight="1">
      <c r="A105" s="9"/>
      <c r="C105" s="273"/>
      <c r="D105" s="281" t="s">
        <v>3</v>
      </c>
      <c r="E105" s="281"/>
      <c r="F105" s="281"/>
      <c r="G105" s="12"/>
      <c r="H105" s="281" t="s">
        <v>3</v>
      </c>
      <c r="I105" s="281"/>
      <c r="J105" s="281"/>
    </row>
    <row r="106" spans="1:10" ht="21" customHeight="1">
      <c r="A106" s="9"/>
      <c r="C106" s="273"/>
      <c r="D106" s="283" t="s">
        <v>240</v>
      </c>
      <c r="E106" s="283"/>
      <c r="F106" s="283"/>
      <c r="G106" s="12"/>
      <c r="H106" s="283" t="s">
        <v>240</v>
      </c>
      <c r="I106" s="283"/>
      <c r="J106" s="283"/>
    </row>
    <row r="107" spans="1:10" ht="21" customHeight="1">
      <c r="A107" s="9"/>
      <c r="C107" s="273"/>
      <c r="D107" s="283" t="s">
        <v>237</v>
      </c>
      <c r="E107" s="283"/>
      <c r="F107" s="283"/>
      <c r="G107" s="12"/>
      <c r="H107" s="283" t="s">
        <v>237</v>
      </c>
      <c r="I107" s="283"/>
      <c r="J107" s="283"/>
    </row>
    <row r="108" spans="1:10" ht="21" customHeight="1">
      <c r="A108" s="9"/>
      <c r="B108" s="16" t="s">
        <v>6</v>
      </c>
      <c r="C108" s="106"/>
      <c r="D108" s="106">
        <v>2021</v>
      </c>
      <c r="E108" s="26"/>
      <c r="F108" s="106">
        <v>2020</v>
      </c>
      <c r="G108" s="12"/>
      <c r="H108" s="106">
        <v>2021</v>
      </c>
      <c r="I108" s="26"/>
      <c r="J108" s="106">
        <v>2020</v>
      </c>
    </row>
    <row r="109" spans="1:10" ht="21" customHeight="1">
      <c r="A109" s="9"/>
      <c r="B109" s="16"/>
      <c r="C109" s="274"/>
      <c r="D109" s="282" t="s">
        <v>7</v>
      </c>
      <c r="E109" s="282"/>
      <c r="F109" s="282"/>
      <c r="G109" s="282"/>
      <c r="H109" s="282"/>
      <c r="I109" s="282"/>
      <c r="J109" s="282"/>
    </row>
    <row r="110" spans="1:10" ht="21" customHeight="1">
      <c r="A110" s="9"/>
      <c r="B110" s="16"/>
      <c r="C110" s="274"/>
      <c r="D110" s="274"/>
      <c r="E110" s="274"/>
      <c r="F110" s="274"/>
      <c r="G110" s="274"/>
      <c r="H110" s="274"/>
      <c r="I110" s="274"/>
      <c r="J110" s="274"/>
    </row>
    <row r="111" spans="1:10" ht="21" customHeight="1">
      <c r="A111" s="43" t="s">
        <v>38</v>
      </c>
      <c r="B111" s="152"/>
      <c r="C111" s="29"/>
      <c r="D111" s="216">
        <f>D97</f>
        <v>2347477</v>
      </c>
      <c r="E111" s="35"/>
      <c r="F111" s="216">
        <f>F97</f>
        <v>2603527</v>
      </c>
      <c r="G111" s="53"/>
      <c r="H111" s="216">
        <f>H97</f>
        <v>1932933</v>
      </c>
      <c r="I111" s="35"/>
      <c r="J111" s="216">
        <f>J97</f>
        <v>2015969</v>
      </c>
    </row>
    <row r="112" spans="1:10" ht="21" customHeight="1">
      <c r="A112" s="43"/>
      <c r="B112" s="152"/>
      <c r="C112" s="29"/>
      <c r="D112" s="107"/>
      <c r="E112" s="49"/>
      <c r="F112" s="107"/>
      <c r="G112" s="49"/>
      <c r="H112" s="107"/>
      <c r="I112" s="49"/>
      <c r="J112" s="107"/>
    </row>
    <row r="113" spans="1:10" ht="21" customHeight="1">
      <c r="A113" s="108" t="s">
        <v>39</v>
      </c>
      <c r="B113" s="152"/>
      <c r="C113" s="29"/>
      <c r="D113" s="107"/>
      <c r="E113" s="49"/>
      <c r="F113" s="107"/>
      <c r="G113" s="49"/>
      <c r="H113" s="107"/>
      <c r="I113" s="49"/>
      <c r="J113" s="107"/>
    </row>
    <row r="114" spans="1:10" s="50" customFormat="1" ht="21" customHeight="1">
      <c r="A114" s="41" t="s">
        <v>162</v>
      </c>
      <c r="B114" s="16"/>
      <c r="C114" s="29"/>
      <c r="D114" s="34"/>
      <c r="E114" s="34"/>
      <c r="F114" s="34"/>
      <c r="G114" s="153"/>
      <c r="H114" s="34"/>
      <c r="I114" s="34"/>
      <c r="J114" s="34"/>
    </row>
    <row r="115" spans="1:10" ht="21" customHeight="1">
      <c r="A115" s="96" t="s">
        <v>127</v>
      </c>
      <c r="B115" s="16"/>
      <c r="C115" s="29"/>
      <c r="D115" s="123">
        <v>-118993</v>
      </c>
      <c r="E115" s="29"/>
      <c r="F115" s="123">
        <v>293436</v>
      </c>
      <c r="G115" s="30"/>
      <c r="H115" s="123">
        <v>0</v>
      </c>
      <c r="I115" s="29"/>
      <c r="J115" s="123">
        <v>0</v>
      </c>
    </row>
    <row r="116" spans="1:10" ht="21" customHeight="1">
      <c r="A116" s="96" t="s">
        <v>216</v>
      </c>
      <c r="B116" s="16"/>
      <c r="C116" s="29"/>
      <c r="D116" s="123">
        <v>-2</v>
      </c>
      <c r="E116" s="29"/>
      <c r="F116" s="123">
        <v>-34774</v>
      </c>
      <c r="G116" s="30"/>
      <c r="H116" s="123">
        <v>-2</v>
      </c>
      <c r="I116" s="29"/>
      <c r="J116" s="123">
        <v>-34774</v>
      </c>
    </row>
    <row r="117" spans="1:10" s="50" customFormat="1" ht="21" customHeight="1">
      <c r="A117" s="96" t="s">
        <v>112</v>
      </c>
      <c r="B117" s="16"/>
      <c r="C117" s="29"/>
      <c r="D117" s="123"/>
      <c r="E117" s="29"/>
      <c r="F117" s="123"/>
      <c r="G117" s="30"/>
      <c r="H117" s="123"/>
      <c r="I117" s="29"/>
      <c r="J117" s="123"/>
    </row>
    <row r="118" spans="1:10" ht="21" customHeight="1">
      <c r="A118" s="96" t="s">
        <v>150</v>
      </c>
      <c r="B118" s="16" t="s">
        <v>208</v>
      </c>
      <c r="C118" s="29"/>
      <c r="D118" s="123">
        <v>-23961</v>
      </c>
      <c r="E118" s="29"/>
      <c r="F118" s="123">
        <v>21901</v>
      </c>
      <c r="G118" s="30"/>
      <c r="H118" s="123">
        <v>0</v>
      </c>
      <c r="I118" s="29"/>
      <c r="J118" s="123">
        <v>0</v>
      </c>
    </row>
    <row r="119" spans="1:10" ht="21" customHeight="1">
      <c r="A119" s="96" t="s">
        <v>120</v>
      </c>
      <c r="B119" s="16"/>
      <c r="C119" s="29"/>
      <c r="D119" s="132">
        <v>0</v>
      </c>
      <c r="E119" s="29"/>
      <c r="F119" s="132">
        <v>6955</v>
      </c>
      <c r="G119" s="30"/>
      <c r="H119" s="132">
        <v>0</v>
      </c>
      <c r="I119" s="29"/>
      <c r="J119" s="132">
        <v>6955</v>
      </c>
    </row>
    <row r="120" spans="1:10" ht="21" customHeight="1">
      <c r="A120" s="108" t="s">
        <v>163</v>
      </c>
      <c r="B120" s="16"/>
      <c r="C120" s="29"/>
      <c r="D120" s="133">
        <f>SUM(D115:D119)</f>
        <v>-142956</v>
      </c>
      <c r="E120" s="35"/>
      <c r="F120" s="133">
        <f>SUM(F115:F119)</f>
        <v>287518</v>
      </c>
      <c r="G120" s="53"/>
      <c r="H120" s="133">
        <f>SUM(H115:H119)</f>
        <v>-2</v>
      </c>
      <c r="I120" s="35"/>
      <c r="J120" s="133">
        <f>SUM(J115:J119)</f>
        <v>-27819</v>
      </c>
    </row>
    <row r="121" spans="1:10" ht="9" customHeight="1">
      <c r="A121" s="108"/>
      <c r="B121" s="16"/>
      <c r="C121" s="29"/>
      <c r="D121" s="216"/>
      <c r="E121" s="35"/>
      <c r="F121" s="216"/>
      <c r="G121" s="53"/>
      <c r="H121" s="216"/>
      <c r="I121" s="35"/>
      <c r="J121" s="216"/>
    </row>
    <row r="122" spans="1:10" ht="21" customHeight="1">
      <c r="A122" s="41" t="s">
        <v>213</v>
      </c>
      <c r="B122" s="16"/>
      <c r="C122" s="29"/>
      <c r="D122" s="216"/>
      <c r="E122" s="18"/>
      <c r="F122" s="216"/>
      <c r="G122" s="272"/>
      <c r="H122" s="216"/>
      <c r="I122" s="18"/>
      <c r="J122" s="216"/>
    </row>
    <row r="123" spans="1:10" ht="21" customHeight="1">
      <c r="A123" s="96" t="s">
        <v>217</v>
      </c>
      <c r="B123" s="16"/>
      <c r="C123" s="29"/>
      <c r="D123" s="123">
        <v>1081200</v>
      </c>
      <c r="E123" s="34"/>
      <c r="F123" s="276">
        <v>0</v>
      </c>
      <c r="G123" s="153"/>
      <c r="H123" s="123">
        <v>1081200</v>
      </c>
      <c r="I123" s="34"/>
      <c r="J123" s="276">
        <v>0</v>
      </c>
    </row>
    <row r="124" spans="1:10" ht="21" customHeight="1">
      <c r="A124" s="161" t="s">
        <v>214</v>
      </c>
      <c r="B124" s="16"/>
      <c r="C124" s="29"/>
      <c r="D124" s="123">
        <v>-216240</v>
      </c>
      <c r="E124" s="34"/>
      <c r="F124" s="123">
        <v>0</v>
      </c>
      <c r="G124" s="153"/>
      <c r="H124" s="123">
        <v>-216240</v>
      </c>
      <c r="I124" s="34"/>
      <c r="J124" s="123">
        <v>0</v>
      </c>
    </row>
    <row r="125" spans="1:10" ht="21" customHeight="1">
      <c r="A125" s="108" t="s">
        <v>215</v>
      </c>
      <c r="B125" s="16"/>
      <c r="C125" s="29"/>
      <c r="D125" s="143">
        <f>SUM(D123:D124)</f>
        <v>864960</v>
      </c>
      <c r="E125" s="18"/>
      <c r="F125" s="143">
        <f>SUM(F123:F124)</f>
        <v>0</v>
      </c>
      <c r="G125" s="272"/>
      <c r="H125" s="143">
        <f>SUM(H123:H124)</f>
        <v>864960</v>
      </c>
      <c r="I125" s="18"/>
      <c r="J125" s="143">
        <f>SUM(J123:J124)</f>
        <v>0</v>
      </c>
    </row>
    <row r="126" spans="1:10" ht="21" customHeight="1">
      <c r="A126" s="69" t="s">
        <v>164</v>
      </c>
      <c r="B126" s="44"/>
      <c r="C126" s="29"/>
      <c r="D126" s="143">
        <f>D120+D125</f>
        <v>722004</v>
      </c>
      <c r="E126" s="35"/>
      <c r="F126" s="143">
        <f>F120+F125</f>
        <v>287518</v>
      </c>
      <c r="G126" s="53"/>
      <c r="H126" s="143">
        <f>H120+H125</f>
        <v>864958</v>
      </c>
      <c r="I126" s="35"/>
      <c r="J126" s="143">
        <f>J120+J125</f>
        <v>-27819</v>
      </c>
    </row>
    <row r="127" spans="1:10" ht="21" customHeight="1" thickBot="1">
      <c r="A127" s="69" t="s">
        <v>40</v>
      </c>
      <c r="B127" s="44"/>
      <c r="C127" s="29"/>
      <c r="D127" s="225">
        <f>SUM(D126,D92)</f>
        <v>3069481</v>
      </c>
      <c r="E127" s="35"/>
      <c r="F127" s="225">
        <f>SUM(F126,F92)</f>
        <v>2891045</v>
      </c>
      <c r="G127" s="53"/>
      <c r="H127" s="225">
        <f>SUM(H126,H92)</f>
        <v>2797891</v>
      </c>
      <c r="I127" s="35"/>
      <c r="J127" s="225">
        <f>SUM(J126,J92)</f>
        <v>1988150</v>
      </c>
    </row>
    <row r="128" spans="1:10" s="39" customFormat="1" ht="21" customHeight="1" thickTop="1">
      <c r="A128" s="19"/>
      <c r="B128" s="16"/>
      <c r="C128" s="29"/>
      <c r="D128" s="37"/>
      <c r="E128" s="29"/>
      <c r="F128" s="37"/>
      <c r="G128" s="30"/>
      <c r="H128" s="37"/>
      <c r="I128" s="29"/>
      <c r="J128" s="37"/>
    </row>
    <row r="129" spans="1:10" s="39" customFormat="1" ht="21" customHeight="1">
      <c r="A129" s="152" t="s">
        <v>42</v>
      </c>
      <c r="B129" s="51"/>
      <c r="C129" s="29"/>
      <c r="D129" s="28"/>
      <c r="E129" s="45"/>
      <c r="F129" s="28"/>
      <c r="G129" s="45"/>
      <c r="H129" s="28"/>
      <c r="I129" s="45"/>
      <c r="J129" s="28"/>
    </row>
    <row r="130" spans="1:10" ht="21" customHeight="1">
      <c r="A130" s="48" t="s">
        <v>123</v>
      </c>
      <c r="B130" s="51"/>
      <c r="C130" s="29"/>
      <c r="D130" s="123">
        <f>D132-D131</f>
        <v>3161661</v>
      </c>
      <c r="E130" s="29"/>
      <c r="F130" s="123">
        <f>F127-F131</f>
        <v>2905754</v>
      </c>
      <c r="G130" s="30"/>
      <c r="H130" s="123">
        <f>H127</f>
        <v>2797891</v>
      </c>
      <c r="I130" s="29"/>
      <c r="J130" s="123">
        <f>J127-J131</f>
        <v>1988150</v>
      </c>
    </row>
    <row r="131" spans="1:10" s="46" customFormat="1" ht="21" customHeight="1">
      <c r="A131" s="48" t="s">
        <v>43</v>
      </c>
      <c r="B131" s="51"/>
      <c r="C131" s="29"/>
      <c r="D131" s="132">
        <v>-92180</v>
      </c>
      <c r="E131" s="29"/>
      <c r="F131" s="132">
        <v>-14709</v>
      </c>
      <c r="G131" s="30"/>
      <c r="H131" s="132">
        <v>0</v>
      </c>
      <c r="I131" s="29"/>
      <c r="J131" s="132">
        <v>0</v>
      </c>
    </row>
    <row r="132" spans="1:10" s="46" customFormat="1" ht="21" customHeight="1" thickBot="1">
      <c r="A132" s="152" t="s">
        <v>40</v>
      </c>
      <c r="B132" s="52"/>
      <c r="C132" s="29"/>
      <c r="D132" s="225">
        <f>D127</f>
        <v>3069481</v>
      </c>
      <c r="E132" s="35"/>
      <c r="F132" s="225">
        <f>F127</f>
        <v>2891045</v>
      </c>
      <c r="G132" s="53"/>
      <c r="H132" s="225">
        <f>SUM(H130:H131)</f>
        <v>2797891</v>
      </c>
      <c r="I132" s="35"/>
      <c r="J132" s="225">
        <f>J127</f>
        <v>1988150</v>
      </c>
    </row>
    <row r="133" spans="1:10" ht="21" customHeight="1" thickTop="1">
      <c r="A133" s="14"/>
      <c r="C133" s="12"/>
      <c r="G133" s="12"/>
      <c r="H133" s="12"/>
      <c r="I133" s="12"/>
      <c r="J133" s="12"/>
    </row>
    <row r="134" spans="1:10" ht="18" customHeight="1">
      <c r="C134" s="21"/>
      <c r="D134" s="21"/>
      <c r="E134" s="21"/>
      <c r="F134" s="21"/>
      <c r="G134" s="21"/>
      <c r="H134" s="21"/>
      <c r="I134" s="21"/>
      <c r="J134" s="21"/>
    </row>
    <row r="135" spans="1:10" ht="18" customHeight="1">
      <c r="C135" s="21"/>
      <c r="D135" s="21"/>
      <c r="E135" s="21"/>
      <c r="F135" s="21"/>
      <c r="G135" s="21"/>
      <c r="H135" s="21"/>
      <c r="I135" s="21"/>
      <c r="J135" s="21"/>
    </row>
  </sheetData>
  <mergeCells count="36">
    <mergeCell ref="D4:F4"/>
    <mergeCell ref="H4:J4"/>
    <mergeCell ref="D5:F5"/>
    <mergeCell ref="H5:J5"/>
    <mergeCell ref="D40:F40"/>
    <mergeCell ref="H40:J40"/>
    <mergeCell ref="D41:F41"/>
    <mergeCell ref="H41:J41"/>
    <mergeCell ref="D6:F6"/>
    <mergeCell ref="H6:J6"/>
    <mergeCell ref="D9:J9"/>
    <mergeCell ref="D7:F7"/>
    <mergeCell ref="H7:J7"/>
    <mergeCell ref="D42:F42"/>
    <mergeCell ref="H42:J42"/>
    <mergeCell ref="D45:J45"/>
    <mergeCell ref="D43:F43"/>
    <mergeCell ref="H43:J43"/>
    <mergeCell ref="D68:F68"/>
    <mergeCell ref="H68:J68"/>
    <mergeCell ref="D69:F69"/>
    <mergeCell ref="H69:J69"/>
    <mergeCell ref="D70:F70"/>
    <mergeCell ref="H70:J70"/>
    <mergeCell ref="D71:F71"/>
    <mergeCell ref="H71:J71"/>
    <mergeCell ref="D73:J73"/>
    <mergeCell ref="D104:F104"/>
    <mergeCell ref="H104:J104"/>
    <mergeCell ref="D109:J109"/>
    <mergeCell ref="D105:F105"/>
    <mergeCell ref="H105:J105"/>
    <mergeCell ref="D106:F106"/>
    <mergeCell ref="H106:J106"/>
    <mergeCell ref="D107:F107"/>
    <mergeCell ref="H107:J107"/>
  </mergeCells>
  <pageMargins left="0.7" right="0.45" top="0.48" bottom="0.5" header="0.5" footer="0.5"/>
  <pageSetup paperSize="9" scale="73" firstPageNumber="5" fitToHeight="0" orientation="portrait" useFirstPageNumber="1" r:id="rId1"/>
  <headerFooter>
    <oddFooter>&amp;L&amp;"Times New Roman,Regular"   The accompanying notes form an integral part of the interim financial statements.
&amp;C&amp;"Times New Roman,Regular"&amp;12&amp;P</oddFooter>
  </headerFooter>
  <rowBreaks count="3" manualBreakCount="3">
    <brk id="36" max="9" man="1"/>
    <brk id="64" max="9" man="1"/>
    <brk id="100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54"/>
  <sheetViews>
    <sheetView view="pageBreakPreview" zoomScale="85" zoomScaleNormal="70" zoomScaleSheetLayoutView="85" workbookViewId="0">
      <selection activeCell="A8" sqref="A8"/>
    </sheetView>
  </sheetViews>
  <sheetFormatPr defaultColWidth="9.33203125" defaultRowHeight="18" customHeight="1"/>
  <cols>
    <col min="1" max="1" width="59.5546875" style="19" customWidth="1"/>
    <col min="2" max="2" width="5.5546875" style="16" customWidth="1"/>
    <col min="3" max="3" width="0.6640625" style="12" customWidth="1"/>
    <col min="4" max="4" width="11.6640625" style="12" customWidth="1"/>
    <col min="5" max="5" width="0.6640625" style="12" customWidth="1"/>
    <col min="6" max="6" width="14.33203125" style="12" customWidth="1"/>
    <col min="7" max="7" width="0.6640625" style="12" customWidth="1"/>
    <col min="8" max="8" width="15" style="12" customWidth="1"/>
    <col min="9" max="9" width="0.6640625" style="12" customWidth="1"/>
    <col min="10" max="10" width="15" style="12" customWidth="1"/>
    <col min="11" max="11" width="0.6640625" style="12" customWidth="1"/>
    <col min="12" max="12" width="15" style="12" customWidth="1"/>
    <col min="13" max="13" width="0.6640625" style="12" customWidth="1"/>
    <col min="14" max="14" width="10.33203125" style="12" customWidth="1"/>
    <col min="15" max="15" width="0.6640625" style="12" customWidth="1"/>
    <col min="16" max="16" width="15.44140625" style="12" customWidth="1"/>
    <col min="17" max="17" width="0.6640625" style="12" customWidth="1"/>
    <col min="18" max="18" width="15.44140625" style="12" customWidth="1"/>
    <col min="19" max="19" width="0.6640625" style="12" customWidth="1"/>
    <col min="20" max="20" width="13.44140625" style="12" customWidth="1"/>
    <col min="21" max="21" width="0.6640625" style="12" customWidth="1"/>
    <col min="22" max="22" width="18.5546875" style="12" customWidth="1"/>
    <col min="23" max="23" width="0.6640625" style="12" customWidth="1"/>
    <col min="24" max="24" width="14.44140625" style="12" customWidth="1"/>
    <col min="25" max="25" width="0.6640625" style="12" customWidth="1"/>
    <col min="26" max="26" width="13.5546875" style="12" customWidth="1"/>
    <col min="27" max="27" width="0.6640625" style="13" customWidth="1"/>
    <col min="28" max="28" width="14.33203125" style="13" customWidth="1"/>
    <col min="29" max="29" width="0.6640625" style="13" customWidth="1"/>
    <col min="30" max="30" width="14.44140625" style="13" customWidth="1"/>
    <col min="31" max="31" width="9.33203125" style="13"/>
    <col min="32" max="32" width="11" style="13" bestFit="1" customWidth="1"/>
    <col min="33" max="16384" width="9.33203125" style="13"/>
  </cols>
  <sheetData>
    <row r="1" spans="1:32" ht="21" customHeight="1">
      <c r="A1" s="142" t="s">
        <v>135</v>
      </c>
    </row>
    <row r="2" spans="1:32" ht="21" customHeight="1">
      <c r="A2" s="56" t="s">
        <v>85</v>
      </c>
    </row>
    <row r="3" spans="1:32" ht="21" customHeight="1">
      <c r="A3" s="56"/>
    </row>
    <row r="4" spans="1:32" ht="21" customHeight="1">
      <c r="A4" s="57"/>
      <c r="D4" s="284" t="s">
        <v>44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</row>
    <row r="5" spans="1:32" ht="21" customHeight="1">
      <c r="A5" s="57"/>
      <c r="E5" s="58"/>
      <c r="G5" s="58"/>
      <c r="H5" s="288" t="s">
        <v>226</v>
      </c>
      <c r="I5" s="288"/>
      <c r="J5" s="288"/>
      <c r="K5" s="288"/>
      <c r="L5" s="288"/>
      <c r="M5" s="58"/>
      <c r="N5" s="287" t="s">
        <v>28</v>
      </c>
      <c r="O5" s="287"/>
      <c r="P5" s="287"/>
      <c r="Q5" s="279"/>
      <c r="R5" s="285" t="s">
        <v>159</v>
      </c>
      <c r="S5" s="285"/>
      <c r="T5" s="285"/>
      <c r="U5" s="285"/>
      <c r="V5" s="285"/>
      <c r="W5" s="285"/>
      <c r="X5" s="285"/>
      <c r="Z5" s="13"/>
    </row>
    <row r="6" spans="1:32" ht="21" customHeight="1">
      <c r="A6" s="57"/>
      <c r="B6" s="61"/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59"/>
      <c r="O6" s="63"/>
      <c r="P6" s="63"/>
      <c r="Q6" s="63"/>
      <c r="R6" s="59"/>
      <c r="S6" s="63"/>
      <c r="T6" s="60"/>
      <c r="U6" s="63"/>
      <c r="V6" s="60" t="s">
        <v>74</v>
      </c>
      <c r="W6" s="63"/>
      <c r="X6" s="60"/>
      <c r="Y6" s="63"/>
      <c r="Z6" s="13"/>
      <c r="AB6" s="60"/>
      <c r="AC6" s="64"/>
      <c r="AD6" s="64"/>
    </row>
    <row r="7" spans="1:32" ht="21" customHeight="1">
      <c r="A7" s="57"/>
      <c r="B7" s="61"/>
      <c r="C7" s="62"/>
      <c r="D7" s="63"/>
      <c r="E7" s="63"/>
      <c r="F7" s="63"/>
      <c r="G7" s="63"/>
      <c r="H7" s="63" t="s">
        <v>70</v>
      </c>
      <c r="I7" s="63"/>
      <c r="J7" s="63"/>
      <c r="K7" s="63"/>
      <c r="L7" s="63"/>
      <c r="M7" s="63"/>
      <c r="N7" s="59"/>
      <c r="O7" s="63"/>
      <c r="P7" s="63"/>
      <c r="Q7" s="63"/>
      <c r="R7" s="59" t="s">
        <v>182</v>
      </c>
      <c r="S7" s="63"/>
      <c r="T7" s="60"/>
      <c r="U7" s="63"/>
      <c r="V7" s="60" t="s">
        <v>75</v>
      </c>
      <c r="W7" s="63"/>
      <c r="X7" s="60"/>
      <c r="Y7" s="63"/>
      <c r="Z7" s="59"/>
      <c r="AB7" s="60"/>
      <c r="AC7" s="64"/>
      <c r="AD7" s="64"/>
    </row>
    <row r="8" spans="1:32" ht="21" customHeight="1">
      <c r="A8" s="57"/>
      <c r="B8" s="61"/>
      <c r="C8" s="62"/>
      <c r="D8" s="63"/>
      <c r="E8" s="63"/>
      <c r="F8" s="63"/>
      <c r="G8" s="63"/>
      <c r="H8" s="63" t="s">
        <v>69</v>
      </c>
      <c r="I8" s="63"/>
      <c r="J8" s="63" t="s">
        <v>231</v>
      </c>
      <c r="K8" s="63"/>
      <c r="L8" s="63"/>
      <c r="M8" s="63"/>
      <c r="N8" s="59"/>
      <c r="O8" s="63"/>
      <c r="P8" s="63"/>
      <c r="Q8" s="63"/>
      <c r="R8" s="60" t="s">
        <v>184</v>
      </c>
      <c r="S8" s="63"/>
      <c r="T8" s="60"/>
      <c r="U8" s="63"/>
      <c r="V8" s="64" t="s">
        <v>167</v>
      </c>
      <c r="W8" s="63"/>
      <c r="X8" s="60"/>
      <c r="Y8" s="63"/>
      <c r="Z8" s="59" t="s">
        <v>157</v>
      </c>
      <c r="AB8" s="60"/>
      <c r="AC8" s="64"/>
      <c r="AD8" s="64"/>
    </row>
    <row r="9" spans="1:32" ht="21" customHeight="1">
      <c r="A9" s="57"/>
      <c r="B9" s="61"/>
      <c r="C9" s="62"/>
      <c r="D9" s="63" t="s">
        <v>46</v>
      </c>
      <c r="E9" s="63"/>
      <c r="F9" s="63"/>
      <c r="G9" s="63"/>
      <c r="H9" s="63" t="s">
        <v>71</v>
      </c>
      <c r="I9" s="63"/>
      <c r="J9" s="63" t="s">
        <v>230</v>
      </c>
      <c r="K9" s="63"/>
      <c r="L9" s="63"/>
      <c r="M9" s="63"/>
      <c r="N9" s="59"/>
      <c r="O9" s="63"/>
      <c r="P9" s="63"/>
      <c r="Q9" s="63"/>
      <c r="R9" s="60" t="s">
        <v>185</v>
      </c>
      <c r="S9" s="63"/>
      <c r="T9" s="60" t="s">
        <v>165</v>
      </c>
      <c r="U9" s="63"/>
      <c r="V9" s="64" t="s">
        <v>168</v>
      </c>
      <c r="W9" s="63"/>
      <c r="X9" s="60" t="s">
        <v>113</v>
      </c>
      <c r="Y9" s="63"/>
      <c r="Z9" s="59" t="s">
        <v>47</v>
      </c>
      <c r="AB9" s="60"/>
      <c r="AC9" s="64"/>
      <c r="AD9" s="60"/>
    </row>
    <row r="10" spans="1:32" ht="21" customHeight="1">
      <c r="A10" s="57"/>
      <c r="B10" s="61"/>
      <c r="C10" s="62"/>
      <c r="D10" s="63" t="s">
        <v>48</v>
      </c>
      <c r="E10" s="63"/>
      <c r="F10" s="63" t="s">
        <v>132</v>
      </c>
      <c r="G10" s="63"/>
      <c r="H10" s="64" t="s">
        <v>72</v>
      </c>
      <c r="I10" s="63"/>
      <c r="J10" s="64" t="s">
        <v>229</v>
      </c>
      <c r="K10" s="63"/>
      <c r="L10" s="64" t="s">
        <v>45</v>
      </c>
      <c r="M10" s="63"/>
      <c r="N10" s="60" t="s">
        <v>49</v>
      </c>
      <c r="O10" s="63"/>
      <c r="P10" s="63"/>
      <c r="Q10" s="63"/>
      <c r="R10" s="60" t="s">
        <v>128</v>
      </c>
      <c r="S10" s="63"/>
      <c r="T10" s="60" t="s">
        <v>181</v>
      </c>
      <c r="U10" s="63"/>
      <c r="V10" s="64" t="s">
        <v>166</v>
      </c>
      <c r="W10" s="63"/>
      <c r="X10" s="60" t="s">
        <v>114</v>
      </c>
      <c r="Y10" s="63"/>
      <c r="Z10" s="59" t="s">
        <v>50</v>
      </c>
      <c r="AB10" s="60" t="s">
        <v>51</v>
      </c>
      <c r="AC10" s="64"/>
      <c r="AD10" s="60" t="s">
        <v>45</v>
      </c>
    </row>
    <row r="11" spans="1:32" ht="21" customHeight="1">
      <c r="A11" s="57"/>
      <c r="B11" s="61" t="s">
        <v>6</v>
      </c>
      <c r="C11" s="62"/>
      <c r="D11" s="65" t="s">
        <v>52</v>
      </c>
      <c r="E11" s="63"/>
      <c r="F11" s="65" t="s">
        <v>133</v>
      </c>
      <c r="G11" s="63"/>
      <c r="H11" s="63" t="s">
        <v>73</v>
      </c>
      <c r="I11" s="63"/>
      <c r="J11" s="63" t="s">
        <v>228</v>
      </c>
      <c r="K11" s="63"/>
      <c r="L11" s="63" t="s">
        <v>227</v>
      </c>
      <c r="M11" s="63"/>
      <c r="N11" s="66" t="s">
        <v>53</v>
      </c>
      <c r="O11" s="63"/>
      <c r="P11" s="63" t="s">
        <v>54</v>
      </c>
      <c r="Q11" s="63"/>
      <c r="R11" s="60" t="s">
        <v>129</v>
      </c>
      <c r="S11" s="63"/>
      <c r="T11" s="60" t="s">
        <v>151</v>
      </c>
      <c r="U11" s="63"/>
      <c r="V11" s="64" t="s">
        <v>152</v>
      </c>
      <c r="W11" s="63"/>
      <c r="X11" s="64" t="s">
        <v>55</v>
      </c>
      <c r="Y11" s="63"/>
      <c r="Z11" s="59" t="s">
        <v>125</v>
      </c>
      <c r="AB11" s="60" t="s">
        <v>56</v>
      </c>
      <c r="AC11" s="64"/>
      <c r="AD11" s="60" t="s">
        <v>57</v>
      </c>
    </row>
    <row r="12" spans="1:32" ht="21" customHeight="1">
      <c r="A12" s="57"/>
      <c r="B12" s="61"/>
      <c r="C12" s="62"/>
      <c r="D12" s="286" t="s">
        <v>7</v>
      </c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</row>
    <row r="13" spans="1:32" ht="21" customHeight="1">
      <c r="A13" s="67" t="s">
        <v>241</v>
      </c>
      <c r="B13" s="61"/>
      <c r="C13" s="63"/>
      <c r="D13" s="13"/>
      <c r="E13" s="13"/>
      <c r="F13" s="13"/>
      <c r="G13" s="13"/>
      <c r="H13" s="21"/>
      <c r="I13" s="13"/>
      <c r="J13" s="21"/>
      <c r="K13" s="13"/>
      <c r="L13" s="2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32" ht="21" customHeight="1">
      <c r="A14" s="67" t="s">
        <v>171</v>
      </c>
      <c r="B14" s="61"/>
      <c r="C14" s="63"/>
      <c r="D14" s="271">
        <v>3003750</v>
      </c>
      <c r="E14" s="70"/>
      <c r="F14" s="271">
        <v>11847802</v>
      </c>
      <c r="G14" s="70"/>
      <c r="H14" s="271">
        <v>353101</v>
      </c>
      <c r="I14" s="70"/>
      <c r="J14" s="271">
        <v>-236359</v>
      </c>
      <c r="K14" s="70"/>
      <c r="L14" s="271">
        <f>SUM(H14:J14)</f>
        <v>116742</v>
      </c>
      <c r="M14" s="70"/>
      <c r="N14" s="271">
        <v>300375</v>
      </c>
      <c r="O14" s="70"/>
      <c r="P14" s="271">
        <v>3075755</v>
      </c>
      <c r="Q14" s="70"/>
      <c r="R14" s="271">
        <v>-500503</v>
      </c>
      <c r="S14" s="70"/>
      <c r="T14" s="271">
        <v>27804</v>
      </c>
      <c r="U14" s="70"/>
      <c r="V14" s="271">
        <v>-419</v>
      </c>
      <c r="W14" s="70"/>
      <c r="X14" s="271">
        <f>SUM(R14:W14)</f>
        <v>-473118</v>
      </c>
      <c r="Y14" s="70"/>
      <c r="Z14" s="271">
        <f>SUM(D14:F14,L14:Q14,X14)</f>
        <v>17871306</v>
      </c>
      <c r="AA14" s="70"/>
      <c r="AB14" s="271">
        <v>151839</v>
      </c>
      <c r="AC14" s="70"/>
      <c r="AD14" s="271">
        <f>SUM(Z14:AB14)</f>
        <v>18023145</v>
      </c>
    </row>
    <row r="15" spans="1:32" ht="21" customHeight="1">
      <c r="A15" s="238" t="s">
        <v>172</v>
      </c>
      <c r="B15" s="61"/>
      <c r="C15" s="63"/>
      <c r="D15" s="157">
        <v>0</v>
      </c>
      <c r="E15" s="72"/>
      <c r="F15" s="157">
        <v>0</v>
      </c>
      <c r="G15" s="72"/>
      <c r="H15" s="157">
        <v>0</v>
      </c>
      <c r="I15" s="72"/>
      <c r="J15" s="157">
        <v>0</v>
      </c>
      <c r="K15" s="72"/>
      <c r="L15" s="157">
        <f>SUM(H15:J15)</f>
        <v>0</v>
      </c>
      <c r="M15" s="72"/>
      <c r="N15" s="157">
        <v>0</v>
      </c>
      <c r="O15" s="73"/>
      <c r="P15" s="265">
        <v>10015</v>
      </c>
      <c r="Q15" s="264"/>
      <c r="R15" s="157">
        <v>-531</v>
      </c>
      <c r="S15" s="73"/>
      <c r="T15" s="157">
        <v>1020688</v>
      </c>
      <c r="U15" s="73"/>
      <c r="V15" s="157">
        <v>0</v>
      </c>
      <c r="W15" s="73"/>
      <c r="X15" s="151">
        <f>SUM(R15:W15)</f>
        <v>1020157</v>
      </c>
      <c r="Y15" s="13"/>
      <c r="Z15" s="264">
        <f>SUM(D15:F15,L15:Q15,X15)</f>
        <v>1030172</v>
      </c>
      <c r="AB15" s="266">
        <v>0</v>
      </c>
      <c r="AD15" s="264">
        <f>SUM(Z15:AB15)</f>
        <v>1030172</v>
      </c>
    </row>
    <row r="16" spans="1:32" s="39" customFormat="1" ht="21" customHeight="1">
      <c r="A16" s="68" t="s">
        <v>153</v>
      </c>
      <c r="B16" s="44"/>
      <c r="C16" s="69"/>
      <c r="D16" s="267">
        <f>SUM(D14:D15)</f>
        <v>3003750</v>
      </c>
      <c r="E16" s="70"/>
      <c r="F16" s="267">
        <f>SUM(F14:F15)</f>
        <v>11847802</v>
      </c>
      <c r="G16" s="70"/>
      <c r="H16" s="267">
        <f>SUM(H14:H15)</f>
        <v>353101</v>
      </c>
      <c r="I16" s="70"/>
      <c r="J16" s="267">
        <f>SUM(J14:J15)</f>
        <v>-236359</v>
      </c>
      <c r="K16" s="70"/>
      <c r="L16" s="267">
        <f>SUM(L14:L15)</f>
        <v>116742</v>
      </c>
      <c r="M16" s="70"/>
      <c r="N16" s="267">
        <f>SUM(N14:N15)</f>
        <v>300375</v>
      </c>
      <c r="O16" s="70"/>
      <c r="P16" s="267">
        <f>SUM(P14:P15)</f>
        <v>3085770</v>
      </c>
      <c r="Q16" s="70"/>
      <c r="R16" s="267">
        <f>SUM(R14:R15)</f>
        <v>-501034</v>
      </c>
      <c r="S16" s="70"/>
      <c r="T16" s="267">
        <f>SUM(T14:T15)</f>
        <v>1048492</v>
      </c>
      <c r="U16" s="70"/>
      <c r="V16" s="267">
        <f>SUM(V14:V15)</f>
        <v>-419</v>
      </c>
      <c r="W16" s="70"/>
      <c r="X16" s="267">
        <f>SUM(X14:X15)</f>
        <v>547039</v>
      </c>
      <c r="Y16" s="70"/>
      <c r="Z16" s="267">
        <f>SUM(Z14:Z15)</f>
        <v>18901478</v>
      </c>
      <c r="AA16" s="70"/>
      <c r="AB16" s="267">
        <f>SUM(AB14:AB15)</f>
        <v>151839</v>
      </c>
      <c r="AC16" s="70"/>
      <c r="AD16" s="267">
        <f>SUM(AD14:AD15)</f>
        <v>19053317</v>
      </c>
      <c r="AE16" s="70"/>
      <c r="AF16" s="70"/>
    </row>
    <row r="17" spans="1:30" ht="9.75" customHeight="1"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5"/>
      <c r="AB17" s="54"/>
      <c r="AC17" s="54"/>
      <c r="AD17" s="54"/>
    </row>
    <row r="18" spans="1:30" ht="21" customHeight="1">
      <c r="A18" s="195" t="s">
        <v>138</v>
      </c>
      <c r="B18" s="61"/>
      <c r="C18" s="63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55"/>
      <c r="AB18" s="55"/>
      <c r="AC18" s="55"/>
      <c r="AD18" s="55"/>
    </row>
    <row r="19" spans="1:30" ht="21" customHeight="1">
      <c r="A19" s="74" t="s">
        <v>139</v>
      </c>
      <c r="B19" s="61"/>
      <c r="C19" s="63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55"/>
      <c r="AB19" s="55"/>
      <c r="AC19" s="55"/>
      <c r="AD19" s="55"/>
    </row>
    <row r="20" spans="1:30" ht="21" customHeight="1">
      <c r="A20" s="196" t="s">
        <v>124</v>
      </c>
      <c r="B20" s="61" t="s">
        <v>224</v>
      </c>
      <c r="C20" s="63"/>
      <c r="D20" s="157">
        <v>0</v>
      </c>
      <c r="E20" s="72"/>
      <c r="F20" s="157">
        <v>0</v>
      </c>
      <c r="G20" s="72"/>
      <c r="H20" s="157">
        <v>0</v>
      </c>
      <c r="I20" s="72"/>
      <c r="J20" s="157">
        <v>0</v>
      </c>
      <c r="K20" s="72"/>
      <c r="L20" s="157">
        <f>SUM(H20:J20)</f>
        <v>0</v>
      </c>
      <c r="M20" s="72"/>
      <c r="N20" s="157">
        <v>0</v>
      </c>
      <c r="O20" s="73"/>
      <c r="P20" s="157">
        <v>-3304039</v>
      </c>
      <c r="Q20" s="75"/>
      <c r="R20" s="157">
        <v>0</v>
      </c>
      <c r="S20" s="73"/>
      <c r="T20" s="157">
        <v>0</v>
      </c>
      <c r="U20" s="73"/>
      <c r="V20" s="157">
        <v>0</v>
      </c>
      <c r="W20" s="73"/>
      <c r="X20" s="157">
        <f>SUM(R20:W20)</f>
        <v>0</v>
      </c>
      <c r="Y20" s="73"/>
      <c r="Z20" s="277">
        <f>SUM(D20:F20,L20:Q20,X20)</f>
        <v>-3304039</v>
      </c>
      <c r="AA20" s="55"/>
      <c r="AB20" s="157">
        <v>0</v>
      </c>
      <c r="AC20" s="55"/>
      <c r="AD20" s="277">
        <f>SUM(Z20:AB20)</f>
        <v>-3304039</v>
      </c>
    </row>
    <row r="21" spans="1:30" ht="21" customHeight="1">
      <c r="A21" s="278" t="s">
        <v>140</v>
      </c>
      <c r="B21" s="261"/>
      <c r="C21" s="262"/>
      <c r="D21" s="240">
        <f>D20</f>
        <v>0</v>
      </c>
      <c r="E21" s="268"/>
      <c r="F21" s="240">
        <f>F20</f>
        <v>0</v>
      </c>
      <c r="G21" s="268"/>
      <c r="H21" s="240">
        <f>H20</f>
        <v>0</v>
      </c>
      <c r="I21" s="268"/>
      <c r="J21" s="240">
        <f>J20</f>
        <v>0</v>
      </c>
      <c r="K21" s="268"/>
      <c r="L21" s="240">
        <f>L20</f>
        <v>0</v>
      </c>
      <c r="M21" s="268"/>
      <c r="N21" s="240">
        <f>N20</f>
        <v>0</v>
      </c>
      <c r="O21" s="269"/>
      <c r="P21" s="240">
        <f>P20</f>
        <v>-3304039</v>
      </c>
      <c r="Q21" s="70"/>
      <c r="R21" s="240">
        <f>R20</f>
        <v>0</v>
      </c>
      <c r="S21" s="269"/>
      <c r="T21" s="240">
        <f>T20</f>
        <v>0</v>
      </c>
      <c r="U21" s="269"/>
      <c r="V21" s="240">
        <f>V20</f>
        <v>0</v>
      </c>
      <c r="W21" s="269"/>
      <c r="X21" s="240">
        <f>SUM(R21:V21)</f>
        <v>0</v>
      </c>
      <c r="Y21" s="269"/>
      <c r="Z21" s="94">
        <f>SUM(D21:W21)</f>
        <v>-3304039</v>
      </c>
      <c r="AA21" s="263"/>
      <c r="AB21" s="240">
        <f>AB20</f>
        <v>0</v>
      </c>
      <c r="AC21" s="263"/>
      <c r="AD21" s="94">
        <f>SUM(Z21:AB21)</f>
        <v>-3304039</v>
      </c>
    </row>
    <row r="22" spans="1:30" ht="9.75" customHeight="1"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5"/>
      <c r="AB22" s="54"/>
      <c r="AC22" s="54"/>
      <c r="AD22" s="54"/>
    </row>
    <row r="23" spans="1:30" ht="21" customHeight="1">
      <c r="A23" s="74" t="s">
        <v>202</v>
      </c>
      <c r="B23" s="261"/>
      <c r="C23" s="262"/>
      <c r="D23" s="237"/>
      <c r="E23" s="268"/>
      <c r="F23" s="237"/>
      <c r="G23" s="268"/>
      <c r="H23" s="237"/>
      <c r="I23" s="268"/>
      <c r="J23" s="237"/>
      <c r="K23" s="268"/>
      <c r="L23" s="237"/>
      <c r="M23" s="268"/>
      <c r="N23" s="237"/>
      <c r="O23" s="269"/>
      <c r="P23" s="237"/>
      <c r="Q23" s="70"/>
      <c r="R23" s="237"/>
      <c r="S23" s="269"/>
      <c r="T23" s="237"/>
      <c r="U23" s="269"/>
      <c r="V23" s="237"/>
      <c r="W23" s="269"/>
      <c r="X23" s="237"/>
      <c r="Y23" s="269"/>
      <c r="Z23" s="70"/>
      <c r="AA23" s="263"/>
      <c r="AB23" s="237"/>
      <c r="AC23" s="263"/>
      <c r="AD23" s="70"/>
    </row>
    <row r="24" spans="1:30" ht="21" customHeight="1">
      <c r="A24" s="196" t="s">
        <v>219</v>
      </c>
      <c r="B24" s="61"/>
      <c r="C24" s="63"/>
      <c r="D24" s="151">
        <v>0</v>
      </c>
      <c r="E24" s="72"/>
      <c r="F24" s="157">
        <v>0</v>
      </c>
      <c r="G24" s="72"/>
      <c r="H24" s="151">
        <v>9564</v>
      </c>
      <c r="I24" s="72"/>
      <c r="J24" s="151">
        <v>0</v>
      </c>
      <c r="K24" s="72"/>
      <c r="L24" s="151">
        <f>SUM(H24:J24)</f>
        <v>9564</v>
      </c>
      <c r="M24" s="72"/>
      <c r="N24" s="157">
        <v>0</v>
      </c>
      <c r="O24" s="73"/>
      <c r="P24" s="157">
        <v>-9564</v>
      </c>
      <c r="Q24" s="75"/>
      <c r="R24" s="157">
        <v>0</v>
      </c>
      <c r="S24" s="73"/>
      <c r="T24" s="157">
        <v>0</v>
      </c>
      <c r="U24" s="73"/>
      <c r="V24" s="157">
        <v>0</v>
      </c>
      <c r="W24" s="73"/>
      <c r="X24" s="157">
        <f>SUM(R24:W24)</f>
        <v>0</v>
      </c>
      <c r="Y24" s="73"/>
      <c r="Z24" s="277">
        <f>SUM(D24:F24,L24:Q24,X24)</f>
        <v>0</v>
      </c>
      <c r="AA24" s="55"/>
      <c r="AB24" s="157">
        <v>0</v>
      </c>
      <c r="AC24" s="55"/>
      <c r="AD24" s="277">
        <f>SUM(Z24:AB24)</f>
        <v>0</v>
      </c>
    </row>
    <row r="25" spans="1:30" ht="21" customHeight="1">
      <c r="A25" s="74" t="s">
        <v>220</v>
      </c>
      <c r="B25" s="261"/>
      <c r="C25" s="262"/>
      <c r="D25" s="267">
        <f>SUM(D24:D24)</f>
        <v>0</v>
      </c>
      <c r="E25" s="268"/>
      <c r="F25" s="267">
        <f>SUM(F24:F24)</f>
        <v>0</v>
      </c>
      <c r="G25" s="268"/>
      <c r="H25" s="267">
        <f>SUM(H24:H24)</f>
        <v>9564</v>
      </c>
      <c r="I25" s="268"/>
      <c r="J25" s="267">
        <f>SUM(J24:J24)</f>
        <v>0</v>
      </c>
      <c r="K25" s="268"/>
      <c r="L25" s="267">
        <f>SUM(L24:L24)</f>
        <v>9564</v>
      </c>
      <c r="M25" s="268"/>
      <c r="N25" s="267">
        <f>SUM(N24:N24)</f>
        <v>0</v>
      </c>
      <c r="O25" s="269"/>
      <c r="P25" s="267">
        <f>SUM(P24:P24)</f>
        <v>-9564</v>
      </c>
      <c r="Q25" s="70"/>
      <c r="R25" s="267">
        <f>SUM(R24:R24)</f>
        <v>0</v>
      </c>
      <c r="S25" s="269"/>
      <c r="T25" s="267">
        <f>SUM(T24:T24)</f>
        <v>0</v>
      </c>
      <c r="U25" s="269"/>
      <c r="V25" s="267">
        <f>SUM(V24:V24)</f>
        <v>0</v>
      </c>
      <c r="W25" s="269"/>
      <c r="X25" s="267">
        <f>SUM(X24:X24)</f>
        <v>0</v>
      </c>
      <c r="Y25" s="269"/>
      <c r="Z25" s="267">
        <f>SUM(Z24:Z24)</f>
        <v>0</v>
      </c>
      <c r="AA25" s="263"/>
      <c r="AB25" s="267">
        <f>SUM(AB24:AB24)</f>
        <v>0</v>
      </c>
      <c r="AC25" s="263"/>
      <c r="AD25" s="267">
        <f>SUM(AD24:AD24)</f>
        <v>0</v>
      </c>
    </row>
    <row r="26" spans="1:30" ht="21" customHeight="1">
      <c r="A26" s="195" t="s">
        <v>90</v>
      </c>
      <c r="B26" s="61"/>
      <c r="C26" s="63"/>
      <c r="D26" s="94">
        <f>SUM(D21,D25)</f>
        <v>0</v>
      </c>
      <c r="E26" s="72"/>
      <c r="F26" s="94">
        <f>SUM(F21,F25)</f>
        <v>0</v>
      </c>
      <c r="G26" s="72"/>
      <c r="H26" s="94">
        <f>SUM(H21,H25)</f>
        <v>9564</v>
      </c>
      <c r="I26" s="72"/>
      <c r="J26" s="94">
        <f>SUM(J21,J25)</f>
        <v>0</v>
      </c>
      <c r="K26" s="72"/>
      <c r="L26" s="94">
        <f>SUM(L21,L25)</f>
        <v>9564</v>
      </c>
      <c r="M26" s="72"/>
      <c r="N26" s="94">
        <f>SUM(N21,N25)</f>
        <v>0</v>
      </c>
      <c r="O26" s="73"/>
      <c r="P26" s="94">
        <f>SUM(P21,P25)</f>
        <v>-3313603</v>
      </c>
      <c r="Q26" s="75"/>
      <c r="R26" s="94">
        <f>SUM(R21,R25)</f>
        <v>0</v>
      </c>
      <c r="S26" s="73"/>
      <c r="T26" s="94">
        <f>SUM(T21,T25)</f>
        <v>0</v>
      </c>
      <c r="U26" s="73"/>
      <c r="V26" s="94">
        <f>SUM(V21,V25)</f>
        <v>0</v>
      </c>
      <c r="W26" s="73"/>
      <c r="X26" s="94">
        <f>SUM(X21,X25)</f>
        <v>0</v>
      </c>
      <c r="Y26" s="73"/>
      <c r="Z26" s="94">
        <f>SUM(Z21,Z25)</f>
        <v>-3304039</v>
      </c>
      <c r="AA26" s="55"/>
      <c r="AB26" s="94">
        <f>SUM(AB21,AB25)</f>
        <v>0</v>
      </c>
      <c r="AC26" s="55"/>
      <c r="AD26" s="94">
        <f>SUM(AD21,AD25)</f>
        <v>-3304039</v>
      </c>
    </row>
    <row r="27" spans="1:30" ht="8.25" customHeight="1">
      <c r="A27" s="13"/>
      <c r="B27" s="61"/>
      <c r="C27" s="63"/>
      <c r="D27" s="145"/>
      <c r="E27" s="72"/>
      <c r="F27" s="145"/>
      <c r="G27" s="72"/>
      <c r="H27" s="145"/>
      <c r="I27" s="72"/>
      <c r="J27" s="145"/>
      <c r="K27" s="72"/>
      <c r="L27" s="145"/>
      <c r="M27" s="72"/>
      <c r="N27" s="146"/>
      <c r="O27" s="73"/>
      <c r="P27" s="73"/>
      <c r="Q27" s="73"/>
      <c r="R27" s="146"/>
      <c r="S27" s="73"/>
      <c r="T27" s="146"/>
      <c r="U27" s="73"/>
      <c r="V27" s="146"/>
      <c r="W27" s="73"/>
      <c r="X27" s="146"/>
      <c r="Y27" s="73"/>
      <c r="Z27" s="144"/>
      <c r="AA27" s="55"/>
      <c r="AB27" s="148"/>
      <c r="AC27" s="55"/>
      <c r="AD27" s="148"/>
    </row>
    <row r="28" spans="1:30" ht="21" customHeight="1">
      <c r="A28" s="79" t="s">
        <v>58</v>
      </c>
      <c r="B28" s="61"/>
      <c r="C28" s="63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55"/>
      <c r="AB28" s="55"/>
      <c r="AC28" s="55"/>
      <c r="AD28" s="55"/>
    </row>
    <row r="29" spans="1:30" ht="21" customHeight="1">
      <c r="A29" s="161" t="s">
        <v>122</v>
      </c>
      <c r="B29" s="61"/>
      <c r="C29" s="63"/>
      <c r="D29" s="151">
        <v>0</v>
      </c>
      <c r="E29" s="72"/>
      <c r="F29" s="151">
        <v>0</v>
      </c>
      <c r="G29" s="72"/>
      <c r="H29" s="151">
        <v>0</v>
      </c>
      <c r="I29" s="72"/>
      <c r="J29" s="151">
        <v>0</v>
      </c>
      <c r="K29" s="72"/>
      <c r="L29" s="151">
        <v>0</v>
      </c>
      <c r="M29" s="72"/>
      <c r="N29" s="151">
        <v>0</v>
      </c>
      <c r="O29" s="73"/>
      <c r="P29" s="151">
        <f>'PL-5-8'!F95</f>
        <v>2653526</v>
      </c>
      <c r="Q29" s="75"/>
      <c r="R29" s="151">
        <v>0</v>
      </c>
      <c r="S29" s="147"/>
      <c r="T29" s="151">
        <v>0</v>
      </c>
      <c r="U29" s="73"/>
      <c r="V29" s="151">
        <v>0</v>
      </c>
      <c r="W29" s="73"/>
      <c r="X29" s="151">
        <f>SUM(R29:W29)</f>
        <v>0</v>
      </c>
      <c r="Y29" s="73"/>
      <c r="Z29" s="75">
        <f>SUM(D29:F29,L29:Q29,X29)</f>
        <v>2653526</v>
      </c>
      <c r="AA29" s="55"/>
      <c r="AB29" s="21">
        <f>'PL-5-8'!F96</f>
        <v>-49999</v>
      </c>
      <c r="AC29" s="55"/>
      <c r="AD29" s="75">
        <f>SUM(Z29:AB29)</f>
        <v>2603527</v>
      </c>
    </row>
    <row r="30" spans="1:30" ht="21" customHeight="1">
      <c r="A30" s="155" t="s">
        <v>78</v>
      </c>
      <c r="D30" s="151">
        <v>0</v>
      </c>
      <c r="E30" s="81"/>
      <c r="F30" s="151">
        <v>0</v>
      </c>
      <c r="G30" s="81"/>
      <c r="H30" s="151">
        <v>0</v>
      </c>
      <c r="I30" s="81"/>
      <c r="J30" s="151">
        <v>0</v>
      </c>
      <c r="K30" s="81"/>
      <c r="L30" s="151">
        <v>0</v>
      </c>
      <c r="M30" s="81"/>
      <c r="N30" s="151">
        <v>0</v>
      </c>
      <c r="O30" s="81"/>
      <c r="P30" s="21">
        <f>+'PL-5-8'!D185+'PL-5-8'!D186</f>
        <v>0</v>
      </c>
      <c r="Q30" s="21"/>
      <c r="R30" s="151">
        <f>'PL-5-8'!F115-'Equity Conso-9'!AB30</f>
        <v>258146</v>
      </c>
      <c r="S30" s="81"/>
      <c r="T30" s="21">
        <f>'PL-5-8'!F116+'PL-5-8'!F119</f>
        <v>-27819</v>
      </c>
      <c r="U30" s="81"/>
      <c r="V30" s="21">
        <f>'PL-5-8'!F118</f>
        <v>21901</v>
      </c>
      <c r="W30" s="81"/>
      <c r="X30" s="151">
        <f>SUM(R30:W30)</f>
        <v>252228</v>
      </c>
      <c r="Y30" s="81"/>
      <c r="Z30" s="75">
        <f>SUM(D30:F30,L30:Q30,X30)</f>
        <v>252228</v>
      </c>
      <c r="AA30" s="83"/>
      <c r="AB30" s="21">
        <f>'PL-5-8'!F131-'PL-5-8'!F96</f>
        <v>35290</v>
      </c>
      <c r="AC30" s="83"/>
      <c r="AD30" s="75">
        <f>SUM(Z30:AB30)</f>
        <v>287518</v>
      </c>
    </row>
    <row r="31" spans="1:30" s="39" customFormat="1" ht="21" customHeight="1">
      <c r="A31" s="84" t="s">
        <v>40</v>
      </c>
      <c r="B31" s="44"/>
      <c r="C31" s="69"/>
      <c r="D31" s="94">
        <f>SUM(D29:D30)</f>
        <v>0</v>
      </c>
      <c r="E31" s="86"/>
      <c r="F31" s="94">
        <f>SUM(F29:F30)</f>
        <v>0</v>
      </c>
      <c r="G31" s="86"/>
      <c r="H31" s="94">
        <f>SUM(H29:H30)</f>
        <v>0</v>
      </c>
      <c r="I31" s="86"/>
      <c r="J31" s="94">
        <f>SUM(J29:J30)</f>
        <v>0</v>
      </c>
      <c r="K31" s="86"/>
      <c r="L31" s="94">
        <f>SUM(L29:L30)</f>
        <v>0</v>
      </c>
      <c r="M31" s="86"/>
      <c r="N31" s="94">
        <f>SUM(N29:N30)</f>
        <v>0</v>
      </c>
      <c r="O31" s="86"/>
      <c r="P31" s="94">
        <f>SUM(P29:P30)</f>
        <v>2653526</v>
      </c>
      <c r="Q31" s="87"/>
      <c r="R31" s="94">
        <f>SUM(R29:R30)</f>
        <v>258146</v>
      </c>
      <c r="S31" s="86"/>
      <c r="T31" s="85">
        <f>SUM(T29:T30)</f>
        <v>-27819</v>
      </c>
      <c r="U31" s="86"/>
      <c r="V31" s="85">
        <f>SUM(V29:V30)</f>
        <v>21901</v>
      </c>
      <c r="W31" s="86"/>
      <c r="X31" s="85">
        <f>SUM(R31:W31)</f>
        <v>252228</v>
      </c>
      <c r="Y31" s="86"/>
      <c r="Z31" s="85">
        <f>SUM(D31:W31)</f>
        <v>2905754</v>
      </c>
      <c r="AA31" s="88"/>
      <c r="AB31" s="85">
        <f>SUM(AB29:AB30)</f>
        <v>-14709</v>
      </c>
      <c r="AC31" s="88"/>
      <c r="AD31" s="85">
        <f>SUM(AD29:AD30)</f>
        <v>2891045</v>
      </c>
    </row>
    <row r="32" spans="1:30" ht="21" customHeight="1">
      <c r="A32" s="155"/>
      <c r="D32" s="151"/>
      <c r="E32" s="81"/>
      <c r="F32" s="151"/>
      <c r="G32" s="81"/>
      <c r="H32" s="151"/>
      <c r="I32" s="81"/>
      <c r="J32" s="151"/>
      <c r="K32" s="81"/>
      <c r="L32" s="151"/>
      <c r="M32" s="81"/>
      <c r="N32" s="151"/>
      <c r="O32" s="81"/>
      <c r="P32" s="21"/>
      <c r="Q32" s="21"/>
      <c r="R32" s="151"/>
      <c r="S32" s="81"/>
      <c r="T32" s="21"/>
      <c r="U32" s="81"/>
      <c r="V32" s="21"/>
      <c r="W32" s="81"/>
      <c r="X32" s="151"/>
      <c r="Y32" s="81"/>
      <c r="Z32" s="75"/>
      <c r="AA32" s="83"/>
      <c r="AB32" s="21"/>
      <c r="AC32" s="83"/>
      <c r="AD32" s="75"/>
    </row>
    <row r="33" spans="1:32" ht="21" customHeight="1" thickBot="1">
      <c r="A33" s="57" t="s">
        <v>238</v>
      </c>
      <c r="B33" s="61"/>
      <c r="C33" s="63"/>
      <c r="D33" s="92">
        <f>SUM(D16,D26,D31)</f>
        <v>3003750</v>
      </c>
      <c r="E33" s="80"/>
      <c r="F33" s="92">
        <f>SUM(F16,F26,F31)</f>
        <v>11847802</v>
      </c>
      <c r="G33" s="80"/>
      <c r="H33" s="92">
        <f>SUM(H16,H26,H31)</f>
        <v>362665</v>
      </c>
      <c r="I33" s="80"/>
      <c r="J33" s="92">
        <f>SUM(J16,J26,J31)</f>
        <v>-236359</v>
      </c>
      <c r="K33" s="80"/>
      <c r="L33" s="92">
        <f>SUM(L16,L26,L31)</f>
        <v>126306</v>
      </c>
      <c r="M33" s="80"/>
      <c r="N33" s="92">
        <f>SUM(N16,N26,N31)</f>
        <v>300375</v>
      </c>
      <c r="O33" s="71"/>
      <c r="P33" s="92">
        <f>SUM(P16,P26,P31)</f>
        <v>2425693</v>
      </c>
      <c r="Q33" s="71"/>
      <c r="R33" s="92">
        <f>SUM(R16,R26,R31)</f>
        <v>-242888</v>
      </c>
      <c r="S33" s="76"/>
      <c r="T33" s="92">
        <f>SUM(T16,T26,T31)</f>
        <v>1020673</v>
      </c>
      <c r="U33" s="76"/>
      <c r="V33" s="92">
        <f>SUM(V16,V26,V31)</f>
        <v>21482</v>
      </c>
      <c r="W33" s="76"/>
      <c r="X33" s="92">
        <f>SUM(X16,X26,X31)</f>
        <v>799267</v>
      </c>
      <c r="Y33" s="76"/>
      <c r="Z33" s="92">
        <f>SUM(Z16,Z26,Z31)</f>
        <v>18503193</v>
      </c>
      <c r="AA33" s="93"/>
      <c r="AB33" s="92">
        <f>SUM(AB16,AB26,AB31)</f>
        <v>137130</v>
      </c>
      <c r="AC33" s="93"/>
      <c r="AD33" s="92">
        <f>SUM(AD16,AD26,AD31)</f>
        <v>18640323</v>
      </c>
    </row>
    <row r="34" spans="1:32" ht="16.2" customHeight="1" thickTop="1"/>
    <row r="35" spans="1:32" ht="21" customHeight="1">
      <c r="A35" s="67" t="s">
        <v>242</v>
      </c>
      <c r="B35" s="61"/>
      <c r="C35" s="6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32" s="39" customFormat="1" ht="21" customHeight="1">
      <c r="A36" s="68" t="s">
        <v>194</v>
      </c>
      <c r="B36" s="44"/>
      <c r="C36" s="69"/>
      <c r="D36" s="70">
        <v>3003750</v>
      </c>
      <c r="E36" s="70"/>
      <c r="F36" s="70">
        <v>11847802</v>
      </c>
      <c r="G36" s="70"/>
      <c r="H36" s="70">
        <v>295202</v>
      </c>
      <c r="I36" s="70"/>
      <c r="J36" s="70">
        <v>-236359</v>
      </c>
      <c r="K36" s="70"/>
      <c r="L36" s="70">
        <f>SUM(H36:J36)</f>
        <v>58843</v>
      </c>
      <c r="M36" s="70"/>
      <c r="N36" s="70">
        <v>300375</v>
      </c>
      <c r="O36" s="70"/>
      <c r="P36" s="70">
        <v>3345024</v>
      </c>
      <c r="Q36" s="70"/>
      <c r="R36" s="70">
        <v>-362917</v>
      </c>
      <c r="S36" s="70"/>
      <c r="T36" s="70">
        <v>1020710</v>
      </c>
      <c r="U36" s="70"/>
      <c r="V36" s="70">
        <v>10514</v>
      </c>
      <c r="W36" s="70"/>
      <c r="X36" s="70">
        <f>SUM(R36:W36)</f>
        <v>668307</v>
      </c>
      <c r="Y36" s="70"/>
      <c r="Z36" s="70">
        <f>SUM(D36:F36,L36:Q36,X36)</f>
        <v>19224101</v>
      </c>
      <c r="AA36" s="70"/>
      <c r="AB36" s="70">
        <v>104977</v>
      </c>
      <c r="AC36" s="70"/>
      <c r="AD36" s="70">
        <f>SUM(Z36:AB36)</f>
        <v>19329078</v>
      </c>
      <c r="AE36" s="70"/>
      <c r="AF36" s="70"/>
    </row>
    <row r="37" spans="1:32" ht="9.75" customHeight="1"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5"/>
      <c r="AB37" s="54"/>
      <c r="AC37" s="54"/>
      <c r="AD37" s="54"/>
    </row>
    <row r="38" spans="1:32" ht="21" customHeight="1">
      <c r="A38" s="195" t="s">
        <v>138</v>
      </c>
      <c r="B38" s="61"/>
      <c r="C38" s="63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55"/>
      <c r="AB38" s="55"/>
      <c r="AC38" s="55"/>
      <c r="AD38" s="55"/>
    </row>
    <row r="39" spans="1:32" ht="21" customHeight="1">
      <c r="A39" s="74" t="s">
        <v>139</v>
      </c>
      <c r="B39" s="61"/>
      <c r="C39" s="63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55"/>
      <c r="AB39" s="55"/>
      <c r="AC39" s="55"/>
      <c r="AD39" s="55"/>
    </row>
    <row r="40" spans="1:32" ht="21" customHeight="1">
      <c r="A40" s="196" t="s">
        <v>124</v>
      </c>
      <c r="B40" s="61" t="s">
        <v>224</v>
      </c>
      <c r="C40" s="63"/>
      <c r="D40" s="157">
        <v>0</v>
      </c>
      <c r="E40" s="72"/>
      <c r="F40" s="157">
        <v>0</v>
      </c>
      <c r="G40" s="72"/>
      <c r="H40" s="157">
        <v>0</v>
      </c>
      <c r="I40" s="72"/>
      <c r="J40" s="157">
        <v>0</v>
      </c>
      <c r="K40" s="72"/>
      <c r="L40" s="157">
        <f>SUM(H40:J40)</f>
        <v>0</v>
      </c>
      <c r="M40" s="72"/>
      <c r="N40" s="157">
        <v>0</v>
      </c>
      <c r="O40" s="73"/>
      <c r="P40" s="157">
        <v>-3304096</v>
      </c>
      <c r="Q40" s="75"/>
      <c r="R40" s="157">
        <v>0</v>
      </c>
      <c r="S40" s="73"/>
      <c r="T40" s="157">
        <v>0</v>
      </c>
      <c r="U40" s="73"/>
      <c r="V40" s="157">
        <v>0</v>
      </c>
      <c r="W40" s="73"/>
      <c r="X40" s="157">
        <f>SUM(R40:W40)</f>
        <v>0</v>
      </c>
      <c r="Y40" s="73"/>
      <c r="Z40" s="277">
        <f>SUM(D40:F40,L40:Q40,X40)</f>
        <v>-3304096</v>
      </c>
      <c r="AA40" s="55"/>
      <c r="AB40" s="157">
        <v>0</v>
      </c>
      <c r="AC40" s="55"/>
      <c r="AD40" s="277">
        <f>SUM(Z40:AB40)</f>
        <v>-3304096</v>
      </c>
    </row>
    <row r="41" spans="1:32" ht="21" customHeight="1">
      <c r="A41" s="278" t="s">
        <v>140</v>
      </c>
      <c r="B41" s="261"/>
      <c r="C41" s="262"/>
      <c r="D41" s="240">
        <f>D40</f>
        <v>0</v>
      </c>
      <c r="E41" s="268"/>
      <c r="F41" s="240">
        <f>F40</f>
        <v>0</v>
      </c>
      <c r="G41" s="268"/>
      <c r="H41" s="240">
        <f>H40</f>
        <v>0</v>
      </c>
      <c r="I41" s="268"/>
      <c r="J41" s="240">
        <f>J40</f>
        <v>0</v>
      </c>
      <c r="K41" s="268"/>
      <c r="L41" s="240">
        <f>L40</f>
        <v>0</v>
      </c>
      <c r="M41" s="268"/>
      <c r="N41" s="240">
        <f>N40</f>
        <v>0</v>
      </c>
      <c r="O41" s="269"/>
      <c r="P41" s="240">
        <f>P40</f>
        <v>-3304096</v>
      </c>
      <c r="Q41" s="70"/>
      <c r="R41" s="240">
        <f>R40</f>
        <v>0</v>
      </c>
      <c r="S41" s="269"/>
      <c r="T41" s="240">
        <f>T40</f>
        <v>0</v>
      </c>
      <c r="U41" s="269"/>
      <c r="V41" s="240">
        <f>V40</f>
        <v>0</v>
      </c>
      <c r="W41" s="269"/>
      <c r="X41" s="240">
        <f>SUM(R41:V41)</f>
        <v>0</v>
      </c>
      <c r="Y41" s="269"/>
      <c r="Z41" s="94">
        <f>SUM(D41:W41)</f>
        <v>-3304096</v>
      </c>
      <c r="AA41" s="263"/>
      <c r="AB41" s="240">
        <f>AB40</f>
        <v>0</v>
      </c>
      <c r="AC41" s="263"/>
      <c r="AD41" s="94">
        <f>SUM(Z41:AB41)</f>
        <v>-3304096</v>
      </c>
    </row>
    <row r="42" spans="1:32" ht="7.2" customHeight="1">
      <c r="A42" s="195"/>
      <c r="B42" s="261"/>
      <c r="C42" s="262"/>
      <c r="D42" s="237"/>
      <c r="E42" s="268"/>
      <c r="F42" s="237"/>
      <c r="G42" s="268"/>
      <c r="H42" s="237"/>
      <c r="I42" s="268"/>
      <c r="J42" s="237"/>
      <c r="K42" s="268"/>
      <c r="L42" s="237"/>
      <c r="M42" s="268"/>
      <c r="N42" s="237"/>
      <c r="O42" s="269"/>
      <c r="P42" s="237"/>
      <c r="Q42" s="70"/>
      <c r="R42" s="237"/>
      <c r="S42" s="269"/>
      <c r="T42" s="237"/>
      <c r="U42" s="269"/>
      <c r="V42" s="237"/>
      <c r="W42" s="269"/>
      <c r="X42" s="237"/>
      <c r="Y42" s="269"/>
      <c r="Z42" s="70"/>
      <c r="AA42" s="263"/>
      <c r="AB42" s="237"/>
      <c r="AC42" s="263"/>
      <c r="AD42" s="70"/>
    </row>
    <row r="43" spans="1:32" ht="21" customHeight="1">
      <c r="A43" s="74" t="s">
        <v>202</v>
      </c>
      <c r="B43" s="61"/>
      <c r="C43" s="63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55"/>
      <c r="AB43" s="55"/>
      <c r="AC43" s="55"/>
      <c r="AD43" s="55"/>
    </row>
    <row r="44" spans="1:32" ht="21" customHeight="1">
      <c r="A44" s="196" t="s">
        <v>203</v>
      </c>
      <c r="B44" s="61"/>
      <c r="C44" s="63"/>
      <c r="D44" s="151">
        <v>0</v>
      </c>
      <c r="E44" s="72"/>
      <c r="F44" s="151">
        <v>0</v>
      </c>
      <c r="G44" s="72"/>
      <c r="H44" s="151">
        <v>0</v>
      </c>
      <c r="I44" s="72"/>
      <c r="J44" s="151">
        <v>0</v>
      </c>
      <c r="K44" s="72"/>
      <c r="L44" s="151">
        <f>SUM(H44:J44)</f>
        <v>0</v>
      </c>
      <c r="M44" s="72"/>
      <c r="N44" s="151">
        <v>0</v>
      </c>
      <c r="O44" s="73"/>
      <c r="P44" s="21">
        <v>0</v>
      </c>
      <c r="Q44" s="75"/>
      <c r="R44" s="151">
        <v>0</v>
      </c>
      <c r="S44" s="73"/>
      <c r="T44" s="151">
        <v>0</v>
      </c>
      <c r="U44" s="73"/>
      <c r="V44" s="151">
        <v>0</v>
      </c>
      <c r="W44" s="73"/>
      <c r="X44" s="151">
        <f>SUM(R44:W44)</f>
        <v>0</v>
      </c>
      <c r="Y44" s="73"/>
      <c r="Z44" s="75">
        <f>SUM(D44:F44,L44:Q44,X44)</f>
        <v>0</v>
      </c>
      <c r="AA44" s="55"/>
      <c r="AB44" s="149">
        <v>87</v>
      </c>
      <c r="AC44" s="55"/>
      <c r="AD44" s="75">
        <f>SUM(Z44:AB44)</f>
        <v>87</v>
      </c>
    </row>
    <row r="45" spans="1:32" ht="21" customHeight="1">
      <c r="A45" s="74" t="s">
        <v>220</v>
      </c>
      <c r="B45" s="61"/>
      <c r="C45" s="63"/>
      <c r="D45" s="94">
        <f>SUM(D44:D44)</f>
        <v>0</v>
      </c>
      <c r="E45" s="72"/>
      <c r="F45" s="94">
        <f>SUM(F44:F44)</f>
        <v>0</v>
      </c>
      <c r="G45" s="72"/>
      <c r="H45" s="94">
        <f>SUM(H44:H44)</f>
        <v>0</v>
      </c>
      <c r="I45" s="72"/>
      <c r="J45" s="94">
        <f>SUM(J44:J44)</f>
        <v>0</v>
      </c>
      <c r="K45" s="72"/>
      <c r="L45" s="94">
        <f>SUM(L44:L44)</f>
        <v>0</v>
      </c>
      <c r="M45" s="72"/>
      <c r="N45" s="94">
        <f>SUM(N44:N44)</f>
        <v>0</v>
      </c>
      <c r="O45" s="73"/>
      <c r="P45" s="94">
        <f>SUM(P44:P44)</f>
        <v>0</v>
      </c>
      <c r="Q45" s="75"/>
      <c r="R45" s="94">
        <f>SUM(R44:R44)</f>
        <v>0</v>
      </c>
      <c r="S45" s="73"/>
      <c r="T45" s="94">
        <f>SUM(T44:T44)</f>
        <v>0</v>
      </c>
      <c r="U45" s="73"/>
      <c r="V45" s="94">
        <f>SUM(V44:V44)</f>
        <v>0</v>
      </c>
      <c r="W45" s="73"/>
      <c r="X45" s="94">
        <f>SUM(R45:W45)</f>
        <v>0</v>
      </c>
      <c r="Y45" s="73"/>
      <c r="Z45" s="94">
        <f>SUM(D45:F45,N45:Q45,X45)</f>
        <v>0</v>
      </c>
      <c r="AA45" s="55"/>
      <c r="AB45" s="94">
        <f>SUM(AB44:AB44)</f>
        <v>87</v>
      </c>
      <c r="AC45" s="55"/>
      <c r="AD45" s="94">
        <f>SUM(Z45:AB45)</f>
        <v>87</v>
      </c>
    </row>
    <row r="46" spans="1:32" s="77" customFormat="1" ht="21" customHeight="1">
      <c r="A46" s="197" t="s">
        <v>90</v>
      </c>
      <c r="B46" s="61"/>
      <c r="C46" s="65"/>
      <c r="D46" s="78">
        <f>SUM(D41,D45)</f>
        <v>0</v>
      </c>
      <c r="E46" s="72"/>
      <c r="F46" s="78">
        <f>SUM(F41,F45)</f>
        <v>0</v>
      </c>
      <c r="G46" s="72"/>
      <c r="H46" s="78">
        <f>SUM(H41,H45)</f>
        <v>0</v>
      </c>
      <c r="I46" s="72"/>
      <c r="J46" s="78">
        <f>SUM(J41,J45)</f>
        <v>0</v>
      </c>
      <c r="K46" s="72"/>
      <c r="L46" s="78">
        <f>SUM(L41,L45)</f>
        <v>0</v>
      </c>
      <c r="M46" s="72"/>
      <c r="N46" s="78">
        <f>SUM(N41,N45)</f>
        <v>0</v>
      </c>
      <c r="O46" s="72"/>
      <c r="P46" s="78">
        <f>SUM(P41,P45)</f>
        <v>-3304096</v>
      </c>
      <c r="Q46" s="72"/>
      <c r="R46" s="78">
        <f>SUM(R41,R45)</f>
        <v>0</v>
      </c>
      <c r="S46" s="72"/>
      <c r="T46" s="78">
        <f>SUM(T41,T45)</f>
        <v>0</v>
      </c>
      <c r="U46" s="72"/>
      <c r="V46" s="78">
        <f>SUM(V41,V45)</f>
        <v>0</v>
      </c>
      <c r="W46" s="72"/>
      <c r="X46" s="78">
        <f>SUM(R46:W46)</f>
        <v>0</v>
      </c>
      <c r="Y46" s="72"/>
      <c r="Z46" s="78">
        <f>SUM(D46:F46,N46:Q46,X46)</f>
        <v>-3304096</v>
      </c>
      <c r="AA46" s="72"/>
      <c r="AB46" s="78">
        <f>SUM(AB41,AB45)</f>
        <v>87</v>
      </c>
      <c r="AC46" s="72"/>
      <c r="AD46" s="78">
        <f>SUM(Z46:AB46)</f>
        <v>-3304009</v>
      </c>
      <c r="AE46" s="72"/>
    </row>
    <row r="47" spans="1:32" ht="9.75" customHeight="1">
      <c r="A47" s="13"/>
      <c r="B47" s="61"/>
      <c r="C47" s="63"/>
      <c r="D47" s="145"/>
      <c r="E47" s="72"/>
      <c r="F47" s="145"/>
      <c r="G47" s="72"/>
      <c r="H47" s="145"/>
      <c r="I47" s="72"/>
      <c r="J47" s="145"/>
      <c r="K47" s="72"/>
      <c r="L47" s="145"/>
      <c r="M47" s="72"/>
      <c r="N47" s="146"/>
      <c r="O47" s="73"/>
      <c r="P47" s="73"/>
      <c r="Q47" s="73"/>
      <c r="R47" s="146"/>
      <c r="S47" s="73"/>
      <c r="T47" s="146"/>
      <c r="U47" s="73"/>
      <c r="V47" s="146"/>
      <c r="W47" s="73"/>
      <c r="X47" s="146"/>
      <c r="Y47" s="73"/>
      <c r="Z47" s="144"/>
      <c r="AA47" s="55"/>
      <c r="AB47" s="148"/>
      <c r="AC47" s="55"/>
      <c r="AD47" s="148"/>
    </row>
    <row r="48" spans="1:32" ht="21" customHeight="1">
      <c r="A48" s="79" t="s">
        <v>58</v>
      </c>
      <c r="B48" s="61"/>
      <c r="C48" s="63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55"/>
      <c r="AB48" s="55"/>
      <c r="AC48" s="55"/>
      <c r="AD48" s="55"/>
    </row>
    <row r="49" spans="1:30" ht="21" customHeight="1">
      <c r="A49" s="161" t="s">
        <v>122</v>
      </c>
      <c r="B49" s="61"/>
      <c r="C49" s="63"/>
      <c r="D49" s="151">
        <v>0</v>
      </c>
      <c r="E49" s="72"/>
      <c r="F49" s="151">
        <v>0</v>
      </c>
      <c r="G49" s="72"/>
      <c r="H49" s="151">
        <v>0</v>
      </c>
      <c r="I49" s="72"/>
      <c r="J49" s="151">
        <v>0</v>
      </c>
      <c r="K49" s="72"/>
      <c r="L49" s="151">
        <f>SUM(H49:J49)</f>
        <v>0</v>
      </c>
      <c r="M49" s="72"/>
      <c r="N49" s="151">
        <v>0</v>
      </c>
      <c r="O49" s="73"/>
      <c r="P49" s="151">
        <f>'PL-5-8'!D95</f>
        <v>2404026</v>
      </c>
      <c r="Q49" s="75"/>
      <c r="R49" s="151">
        <v>0</v>
      </c>
      <c r="S49" s="147"/>
      <c r="T49" s="151">
        <v>0</v>
      </c>
      <c r="U49" s="73"/>
      <c r="V49" s="151">
        <v>0</v>
      </c>
      <c r="W49" s="73"/>
      <c r="X49" s="151">
        <f>SUM(R49:W49)</f>
        <v>0</v>
      </c>
      <c r="Y49" s="73"/>
      <c r="Z49" s="75">
        <f>SUM(D49:F49,L49:Q49,X49)</f>
        <v>2404026</v>
      </c>
      <c r="AA49" s="55"/>
      <c r="AB49" s="151">
        <f>'PL-5-8'!D96</f>
        <v>-56549</v>
      </c>
      <c r="AC49" s="55"/>
      <c r="AD49" s="151">
        <f t="shared" ref="AD49:AD50" si="0">SUM(Z49:AB49)</f>
        <v>2347477</v>
      </c>
    </row>
    <row r="50" spans="1:30" ht="21" customHeight="1">
      <c r="A50" s="155" t="s">
        <v>78</v>
      </c>
      <c r="D50" s="151">
        <v>0</v>
      </c>
      <c r="E50" s="81"/>
      <c r="F50" s="151">
        <v>0</v>
      </c>
      <c r="G50" s="81"/>
      <c r="H50" s="151">
        <v>0</v>
      </c>
      <c r="I50" s="81"/>
      <c r="J50" s="151">
        <v>0</v>
      </c>
      <c r="K50" s="81"/>
      <c r="L50" s="151">
        <f>SUM(H50:J50)</f>
        <v>0</v>
      </c>
      <c r="M50" s="81"/>
      <c r="N50" s="151">
        <v>0</v>
      </c>
      <c r="O50" s="81"/>
      <c r="P50" s="151">
        <v>0</v>
      </c>
      <c r="Q50" s="21"/>
      <c r="R50" s="151">
        <f>'PL-5-8'!D115-'Equity Conso-9'!AB50</f>
        <v>-83362</v>
      </c>
      <c r="S50" s="81"/>
      <c r="T50" s="151">
        <f>'PL-5-8'!D116+'PL-5-8'!D119+'PL-5-8'!D125</f>
        <v>864958</v>
      </c>
      <c r="U50" s="81"/>
      <c r="V50" s="151">
        <f>'PL-5-8'!D118</f>
        <v>-23961</v>
      </c>
      <c r="W50" s="81"/>
      <c r="X50" s="151">
        <f>SUM(R50:W50)</f>
        <v>757635</v>
      </c>
      <c r="Y50" s="73"/>
      <c r="Z50" s="75">
        <f>SUM(D50:F50,L50:Q50,X50)</f>
        <v>757635</v>
      </c>
      <c r="AA50" s="83"/>
      <c r="AB50" s="151">
        <f>'PL-5-8'!D131-'Equity Conso-9'!AB49</f>
        <v>-35631</v>
      </c>
      <c r="AC50" s="83"/>
      <c r="AD50" s="151">
        <f t="shared" si="0"/>
        <v>722004</v>
      </c>
    </row>
    <row r="51" spans="1:30" s="39" customFormat="1" ht="21" customHeight="1">
      <c r="A51" s="84" t="s">
        <v>40</v>
      </c>
      <c r="B51" s="44"/>
      <c r="C51" s="69"/>
      <c r="D51" s="94">
        <f>SUM(D49:D50)</f>
        <v>0</v>
      </c>
      <c r="E51" s="86"/>
      <c r="F51" s="94">
        <f>SUM(F49:F50)</f>
        <v>0</v>
      </c>
      <c r="G51" s="86"/>
      <c r="H51" s="94">
        <f>SUM(H49:H50)</f>
        <v>0</v>
      </c>
      <c r="I51" s="86"/>
      <c r="J51" s="94">
        <f>SUM(J49:J50)</f>
        <v>0</v>
      </c>
      <c r="K51" s="86"/>
      <c r="L51" s="94">
        <f>SUM(L49:L50)</f>
        <v>0</v>
      </c>
      <c r="M51" s="86"/>
      <c r="N51" s="94">
        <f>SUM(N49:N50)</f>
        <v>0</v>
      </c>
      <c r="O51" s="86"/>
      <c r="P51" s="94">
        <f>SUM(P49:P50)</f>
        <v>2404026</v>
      </c>
      <c r="Q51" s="87"/>
      <c r="R51" s="94">
        <f>SUM(R49:R50)</f>
        <v>-83362</v>
      </c>
      <c r="S51" s="86"/>
      <c r="T51" s="85">
        <f>SUM(T49:T50)</f>
        <v>864958</v>
      </c>
      <c r="U51" s="86"/>
      <c r="V51" s="85">
        <f>SUM(V49:V50)</f>
        <v>-23961</v>
      </c>
      <c r="W51" s="86"/>
      <c r="X51" s="85">
        <f>SUM(R51:W51)</f>
        <v>757635</v>
      </c>
      <c r="Y51" s="86"/>
      <c r="Z51" s="85">
        <f>SUM(D51:F51,N51:Q51,X51)</f>
        <v>3161661</v>
      </c>
      <c r="AA51" s="88"/>
      <c r="AB51" s="85">
        <f>SUM(AB49:AB50)</f>
        <v>-92180</v>
      </c>
      <c r="AC51" s="88"/>
      <c r="AD51" s="85">
        <f>SUM(AD49:AD50)</f>
        <v>3069481</v>
      </c>
    </row>
    <row r="52" spans="1:30" ht="9.75" customHeight="1">
      <c r="A52" s="89"/>
      <c r="B52" s="61"/>
      <c r="C52" s="63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76"/>
      <c r="P52" s="90"/>
      <c r="Q52" s="90"/>
      <c r="R52" s="80"/>
      <c r="S52" s="76"/>
      <c r="T52" s="80"/>
      <c r="U52" s="76"/>
      <c r="V52" s="80"/>
      <c r="W52" s="76"/>
      <c r="X52" s="80"/>
      <c r="Y52" s="76"/>
      <c r="Z52" s="90"/>
      <c r="AA52" s="83"/>
      <c r="AB52" s="80"/>
      <c r="AC52" s="91"/>
      <c r="AD52" s="90"/>
    </row>
    <row r="53" spans="1:30" ht="21" customHeight="1" thickBot="1">
      <c r="A53" s="57" t="s">
        <v>239</v>
      </c>
      <c r="B53" s="61"/>
      <c r="C53" s="63"/>
      <c r="D53" s="92">
        <f>SUM(D36,D46,D51)</f>
        <v>3003750</v>
      </c>
      <c r="E53" s="80"/>
      <c r="F53" s="92">
        <f>SUM(F36,F46,F51)</f>
        <v>11847802</v>
      </c>
      <c r="G53" s="80"/>
      <c r="H53" s="92">
        <f>SUM(H36,H46,H51)</f>
        <v>295202</v>
      </c>
      <c r="I53" s="80"/>
      <c r="J53" s="92">
        <f>SUM(J36,J46,J51)</f>
        <v>-236359</v>
      </c>
      <c r="K53" s="80"/>
      <c r="L53" s="92">
        <f>SUM(L36,L46,L51)</f>
        <v>58843</v>
      </c>
      <c r="M53" s="80"/>
      <c r="N53" s="92">
        <f>SUM(N36,N46,N51)</f>
        <v>300375</v>
      </c>
      <c r="O53" s="71"/>
      <c r="P53" s="92">
        <f>SUM(P36,P46,P51)</f>
        <v>2444954</v>
      </c>
      <c r="Q53" s="71"/>
      <c r="R53" s="92">
        <f>SUM(R36,R46,R51)</f>
        <v>-446279</v>
      </c>
      <c r="S53" s="76"/>
      <c r="T53" s="92">
        <f>SUM(T36,T46,T51)</f>
        <v>1885668</v>
      </c>
      <c r="U53" s="76"/>
      <c r="V53" s="92">
        <f>SUM(V36,V46,V51)</f>
        <v>-13447</v>
      </c>
      <c r="W53" s="76"/>
      <c r="X53" s="92">
        <f>SUM(X36,X46,X51)</f>
        <v>1425942</v>
      </c>
      <c r="Y53" s="76"/>
      <c r="Z53" s="92">
        <f>SUM(Z36,Z46,Z51)</f>
        <v>19081666</v>
      </c>
      <c r="AA53" s="93"/>
      <c r="AB53" s="92">
        <f>SUM(AB36,AB46,AB51)</f>
        <v>12884</v>
      </c>
      <c r="AC53" s="93"/>
      <c r="AD53" s="92">
        <f>SUM(AD36,AD46,AD51)</f>
        <v>19094550</v>
      </c>
    </row>
    <row r="54" spans="1:30" ht="18" customHeight="1" thickTop="1"/>
  </sheetData>
  <mergeCells count="5">
    <mergeCell ref="D4:AD4"/>
    <mergeCell ref="R5:X5"/>
    <mergeCell ref="D12:AD12"/>
    <mergeCell ref="N5:P5"/>
    <mergeCell ref="H5:L5"/>
  </mergeCells>
  <pageMargins left="0.35433070866141703" right="0.15748031496063" top="0.47244094488188998" bottom="0.35433070866141703" header="0.511811023622047" footer="0.39370078740157499"/>
  <pageSetup paperSize="9" scale="52" firstPageNumber="9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5"/>
  <sheetViews>
    <sheetView view="pageBreakPreview" zoomScale="85" zoomScaleNormal="80" zoomScaleSheetLayoutView="85" workbookViewId="0">
      <selection activeCell="A33" sqref="A33"/>
    </sheetView>
  </sheetViews>
  <sheetFormatPr defaultColWidth="8.6640625" defaultRowHeight="19.5" customHeight="1"/>
  <cols>
    <col min="1" max="1" width="56.33203125" style="171" customWidth="1"/>
    <col min="2" max="2" width="7.44140625" style="171" customWidth="1"/>
    <col min="3" max="3" width="16.6640625" style="171" customWidth="1"/>
    <col min="4" max="4" width="1.6640625" style="171" customWidth="1"/>
    <col min="5" max="5" width="16.6640625" style="171" customWidth="1"/>
    <col min="6" max="6" width="1.6640625" style="171" customWidth="1"/>
    <col min="7" max="7" width="17.5546875" style="171" customWidth="1"/>
    <col min="8" max="8" width="1.6640625" style="171" customWidth="1"/>
    <col min="9" max="9" width="16.6640625" style="171" customWidth="1"/>
    <col min="10" max="10" width="1.6640625" style="171" customWidth="1"/>
    <col min="11" max="11" width="16.6640625" style="171" customWidth="1"/>
    <col min="12" max="12" width="1.6640625" style="171" customWidth="1"/>
    <col min="13" max="13" width="19.5546875" style="171" customWidth="1"/>
    <col min="14" max="14" width="1.6640625" style="171" customWidth="1"/>
    <col min="15" max="15" width="17.5546875" style="171" customWidth="1"/>
    <col min="16" max="19" width="9.33203125" style="171" customWidth="1"/>
    <col min="20" max="16384" width="8.6640625" style="171"/>
  </cols>
  <sheetData>
    <row r="1" spans="1:15" ht="21" customHeight="1">
      <c r="A1" s="109" t="s">
        <v>135</v>
      </c>
    </row>
    <row r="2" spans="1:15" ht="21" customHeight="1">
      <c r="A2" s="56" t="s">
        <v>85</v>
      </c>
    </row>
    <row r="3" spans="1:15" ht="9" customHeight="1">
      <c r="A3" s="56"/>
    </row>
    <row r="4" spans="1:15" ht="21" customHeight="1">
      <c r="B4" s="110"/>
      <c r="C4" s="290" t="s">
        <v>130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</row>
    <row r="5" spans="1:15" ht="21" customHeight="1">
      <c r="B5" s="110"/>
      <c r="C5" s="111"/>
      <c r="D5" s="112"/>
      <c r="E5" s="111"/>
      <c r="F5" s="112"/>
      <c r="H5" s="112"/>
      <c r="M5" s="172" t="s">
        <v>93</v>
      </c>
    </row>
    <row r="6" spans="1:15" ht="21" customHeight="1">
      <c r="B6" s="173"/>
      <c r="C6" s="173"/>
      <c r="D6" s="173"/>
      <c r="E6" s="173"/>
      <c r="F6" s="173"/>
      <c r="G6" s="174" t="s">
        <v>226</v>
      </c>
      <c r="H6" s="173"/>
      <c r="I6" s="291" t="s">
        <v>28</v>
      </c>
      <c r="J6" s="291"/>
      <c r="K6" s="291"/>
      <c r="L6" s="173"/>
      <c r="M6" s="174" t="s">
        <v>169</v>
      </c>
      <c r="N6" s="173"/>
      <c r="O6" s="173"/>
    </row>
    <row r="7" spans="1:15" ht="21" customHeight="1">
      <c r="B7" s="175"/>
      <c r="C7" s="113" t="s">
        <v>59</v>
      </c>
      <c r="D7" s="115"/>
      <c r="E7" s="172"/>
      <c r="F7" s="115"/>
      <c r="G7" s="172" t="s">
        <v>94</v>
      </c>
      <c r="H7" s="115"/>
      <c r="M7" s="113" t="s">
        <v>165</v>
      </c>
      <c r="N7" s="176"/>
      <c r="O7" s="172"/>
    </row>
    <row r="8" spans="1:15" ht="21" customHeight="1">
      <c r="C8" s="113" t="s">
        <v>48</v>
      </c>
      <c r="D8" s="115"/>
      <c r="E8" s="113" t="s">
        <v>132</v>
      </c>
      <c r="F8" s="115"/>
      <c r="G8" s="172" t="s">
        <v>76</v>
      </c>
      <c r="H8" s="115"/>
      <c r="M8" s="113" t="s">
        <v>181</v>
      </c>
      <c r="N8" s="176"/>
      <c r="O8" s="172" t="s">
        <v>45</v>
      </c>
    </row>
    <row r="9" spans="1:15" ht="21" customHeight="1">
      <c r="B9" s="114" t="s">
        <v>6</v>
      </c>
      <c r="C9" s="113" t="s">
        <v>52</v>
      </c>
      <c r="D9" s="115"/>
      <c r="E9" s="113" t="s">
        <v>133</v>
      </c>
      <c r="F9" s="115"/>
      <c r="G9" s="172" t="s">
        <v>73</v>
      </c>
      <c r="H9" s="115"/>
      <c r="I9" s="177" t="s">
        <v>60</v>
      </c>
      <c r="J9" s="178"/>
      <c r="K9" s="177" t="s">
        <v>77</v>
      </c>
      <c r="M9" s="113" t="s">
        <v>151</v>
      </c>
      <c r="N9" s="176"/>
      <c r="O9" s="172" t="s">
        <v>57</v>
      </c>
    </row>
    <row r="10" spans="1:15" ht="21" customHeight="1">
      <c r="B10" s="175"/>
      <c r="C10" s="289" t="s">
        <v>7</v>
      </c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</row>
    <row r="11" spans="1:15" ht="21" customHeight="1">
      <c r="A11" s="67" t="s">
        <v>241</v>
      </c>
      <c r="B11" s="176"/>
      <c r="C11" s="179"/>
      <c r="D11" s="115"/>
      <c r="E11" s="179"/>
      <c r="F11" s="115"/>
      <c r="G11" s="179"/>
      <c r="H11" s="115"/>
      <c r="I11" s="179"/>
      <c r="J11" s="179"/>
      <c r="K11" s="179"/>
      <c r="L11" s="179"/>
      <c r="M11" s="179"/>
      <c r="N11" s="179"/>
      <c r="O11" s="180"/>
    </row>
    <row r="12" spans="1:15" ht="21" customHeight="1">
      <c r="A12" s="67" t="s">
        <v>171</v>
      </c>
      <c r="B12" s="176"/>
      <c r="C12" s="181">
        <v>3003750</v>
      </c>
      <c r="D12" s="256"/>
      <c r="E12" s="181">
        <v>11847802</v>
      </c>
      <c r="F12" s="256"/>
      <c r="G12" s="181">
        <v>73950</v>
      </c>
      <c r="H12" s="256"/>
      <c r="I12" s="181">
        <v>300375</v>
      </c>
      <c r="J12" s="255"/>
      <c r="K12" s="181">
        <v>1959921</v>
      </c>
      <c r="L12" s="255"/>
      <c r="M12" s="181">
        <v>27804</v>
      </c>
      <c r="N12" s="255"/>
      <c r="O12" s="181">
        <f>SUM(C12:M12)</f>
        <v>17213602</v>
      </c>
    </row>
    <row r="13" spans="1:15" ht="21" customHeight="1">
      <c r="A13" s="238" t="s">
        <v>172</v>
      </c>
      <c r="B13" s="176"/>
      <c r="C13" s="270">
        <v>0</v>
      </c>
      <c r="D13" s="260"/>
      <c r="E13" s="270">
        <v>0</v>
      </c>
      <c r="F13" s="260"/>
      <c r="G13" s="270">
        <v>0</v>
      </c>
      <c r="H13" s="260"/>
      <c r="I13" s="270">
        <v>0</v>
      </c>
      <c r="J13" s="259"/>
      <c r="K13" s="270">
        <v>10015</v>
      </c>
      <c r="L13" s="259"/>
      <c r="M13" s="270">
        <v>1020688</v>
      </c>
      <c r="N13" s="259"/>
      <c r="O13" s="270">
        <f>SUM(C13:M13)</f>
        <v>1030703</v>
      </c>
    </row>
    <row r="14" spans="1:15" ht="21" customHeight="1">
      <c r="A14" s="68" t="s">
        <v>153</v>
      </c>
      <c r="B14" s="175"/>
      <c r="C14" s="194">
        <f>SUM(C12:C13)</f>
        <v>3003750</v>
      </c>
      <c r="D14" s="258"/>
      <c r="E14" s="194">
        <f>SUM(E12:E13)</f>
        <v>11847802</v>
      </c>
      <c r="F14" s="258"/>
      <c r="G14" s="194">
        <f>SUM(G12:G13)</f>
        <v>73950</v>
      </c>
      <c r="H14" s="258"/>
      <c r="I14" s="194">
        <f>SUM(I12:I13)</f>
        <v>300375</v>
      </c>
      <c r="J14" s="257"/>
      <c r="K14" s="194">
        <f>SUM(K12:K13)</f>
        <v>1969936</v>
      </c>
      <c r="L14" s="257"/>
      <c r="M14" s="194">
        <f>SUM(M12:M13)</f>
        <v>1048492</v>
      </c>
      <c r="N14" s="258"/>
      <c r="O14" s="194">
        <f>SUM(C14:M14)</f>
        <v>18244305</v>
      </c>
    </row>
    <row r="15" spans="1:15" ht="10.199999999999999" customHeight="1">
      <c r="A15" s="68"/>
      <c r="B15" s="175"/>
      <c r="C15" s="107"/>
      <c r="D15" s="182"/>
      <c r="E15" s="107"/>
      <c r="F15" s="182"/>
      <c r="G15" s="183"/>
      <c r="H15" s="182"/>
      <c r="I15" s="107"/>
      <c r="J15" s="107"/>
      <c r="K15" s="107"/>
      <c r="L15" s="107"/>
      <c r="M15" s="182"/>
      <c r="N15" s="182"/>
      <c r="O15" s="181"/>
    </row>
    <row r="16" spans="1:15" ht="21" customHeight="1">
      <c r="A16" s="115" t="s">
        <v>138</v>
      </c>
      <c r="B16" s="175"/>
      <c r="C16" s="107"/>
      <c r="D16" s="184"/>
      <c r="E16" s="107"/>
      <c r="F16" s="184"/>
      <c r="G16" s="107"/>
      <c r="H16" s="184"/>
      <c r="I16" s="107"/>
      <c r="J16" s="107"/>
      <c r="K16" s="107"/>
      <c r="L16" s="107"/>
      <c r="M16" s="107"/>
      <c r="N16" s="184"/>
      <c r="O16" s="185"/>
    </row>
    <row r="17" spans="1:17" ht="21" customHeight="1">
      <c r="A17" s="150" t="s">
        <v>139</v>
      </c>
      <c r="B17" s="118"/>
      <c r="C17" s="186"/>
      <c r="D17" s="187"/>
      <c r="E17" s="186"/>
      <c r="F17" s="187"/>
      <c r="G17" s="186"/>
      <c r="H17" s="187"/>
      <c r="I17" s="186"/>
      <c r="J17" s="184"/>
      <c r="K17" s="182"/>
      <c r="L17" s="184"/>
      <c r="M17" s="186"/>
      <c r="N17" s="184"/>
      <c r="O17" s="181"/>
    </row>
    <row r="18" spans="1:17" ht="21" customHeight="1">
      <c r="A18" s="116" t="s">
        <v>124</v>
      </c>
      <c r="B18" s="117">
        <v>10</v>
      </c>
      <c r="C18" s="157">
        <v>0</v>
      </c>
      <c r="D18" s="186"/>
      <c r="E18" s="157">
        <v>0</v>
      </c>
      <c r="F18" s="186"/>
      <c r="G18" s="157">
        <v>0</v>
      </c>
      <c r="H18" s="186"/>
      <c r="I18" s="157">
        <v>0</v>
      </c>
      <c r="J18" s="182"/>
      <c r="K18" s="188">
        <v>-3304039</v>
      </c>
      <c r="L18" s="184"/>
      <c r="M18" s="157">
        <v>0</v>
      </c>
      <c r="N18" s="184"/>
      <c r="O18" s="158">
        <f>SUM(C18:M18)</f>
        <v>-3304039</v>
      </c>
    </row>
    <row r="19" spans="1:17" ht="21" customHeight="1">
      <c r="A19" s="119" t="s">
        <v>140</v>
      </c>
      <c r="B19" s="118"/>
      <c r="C19" s="162">
        <f>SUM(C17:C18)</f>
        <v>0</v>
      </c>
      <c r="D19" s="186"/>
      <c r="E19" s="162">
        <f>SUM(E17:E18)</f>
        <v>0</v>
      </c>
      <c r="F19" s="186"/>
      <c r="G19" s="162">
        <f>SUM(G17:G18)</f>
        <v>0</v>
      </c>
      <c r="H19" s="186"/>
      <c r="I19" s="162">
        <f>SUM(I17:I18)</f>
        <v>0</v>
      </c>
      <c r="J19" s="182"/>
      <c r="K19" s="190">
        <f>SUM(K18)</f>
        <v>-3304039</v>
      </c>
      <c r="L19" s="184"/>
      <c r="M19" s="162">
        <f>SUM(M17:M18)</f>
        <v>0</v>
      </c>
      <c r="N19" s="184"/>
      <c r="O19" s="160">
        <f>SUM(C19:M19)</f>
        <v>-3304039</v>
      </c>
    </row>
    <row r="20" spans="1:17" ht="21" customHeight="1">
      <c r="A20" s="43" t="s">
        <v>90</v>
      </c>
      <c r="B20" s="118"/>
      <c r="C20" s="163">
        <f>C19</f>
        <v>0</v>
      </c>
      <c r="D20" s="186"/>
      <c r="E20" s="163">
        <f>E19</f>
        <v>0</v>
      </c>
      <c r="F20" s="186"/>
      <c r="G20" s="163">
        <f>G19</f>
        <v>0</v>
      </c>
      <c r="H20" s="186"/>
      <c r="I20" s="163">
        <f>I19</f>
        <v>0</v>
      </c>
      <c r="J20" s="184"/>
      <c r="K20" s="190">
        <f>K19</f>
        <v>-3304039</v>
      </c>
      <c r="L20" s="184"/>
      <c r="M20" s="163">
        <f>M19</f>
        <v>0</v>
      </c>
      <c r="N20" s="184"/>
      <c r="O20" s="190">
        <f>SUM(C20:M20)</f>
        <v>-3304039</v>
      </c>
    </row>
    <row r="21" spans="1:17" ht="9.6" customHeight="1">
      <c r="A21" s="115"/>
      <c r="B21" s="118"/>
      <c r="C21" s="186"/>
      <c r="D21" s="187"/>
      <c r="E21" s="186"/>
      <c r="F21" s="187"/>
      <c r="G21" s="186"/>
      <c r="H21" s="187"/>
      <c r="I21" s="186"/>
      <c r="J21" s="184"/>
      <c r="K21" s="181"/>
      <c r="L21" s="184"/>
      <c r="M21" s="186"/>
      <c r="N21" s="184"/>
      <c r="O21" s="181"/>
    </row>
    <row r="22" spans="1:17" ht="21" customHeight="1">
      <c r="A22" s="115" t="s">
        <v>58</v>
      </c>
      <c r="B22" s="118"/>
      <c r="C22" s="191"/>
      <c r="D22" s="191"/>
      <c r="E22" s="191"/>
      <c r="F22" s="191"/>
      <c r="G22" s="189"/>
      <c r="H22" s="191"/>
      <c r="I22" s="191"/>
      <c r="J22" s="189"/>
      <c r="K22" s="192"/>
      <c r="L22" s="189"/>
      <c r="M22" s="189"/>
      <c r="N22" s="189"/>
      <c r="O22" s="192"/>
    </row>
    <row r="23" spans="1:17" ht="21" customHeight="1">
      <c r="A23" s="116" t="s">
        <v>122</v>
      </c>
      <c r="B23" s="118"/>
      <c r="C23" s="151">
        <v>0</v>
      </c>
      <c r="D23" s="191"/>
      <c r="E23" s="151">
        <v>0</v>
      </c>
      <c r="F23" s="191"/>
      <c r="G23" s="151">
        <v>0</v>
      </c>
      <c r="H23" s="191"/>
      <c r="I23" s="151">
        <v>0</v>
      </c>
      <c r="J23" s="189"/>
      <c r="K23" s="192">
        <f>'PL-5-8'!J95</f>
        <v>2015969</v>
      </c>
      <c r="L23" s="189"/>
      <c r="M23" s="151">
        <v>0</v>
      </c>
      <c r="N23" s="189"/>
      <c r="O23" s="192">
        <f>SUM(C23:M23)</f>
        <v>2015969</v>
      </c>
    </row>
    <row r="24" spans="1:17" ht="21" customHeight="1">
      <c r="A24" s="116" t="s">
        <v>78</v>
      </c>
      <c r="B24" s="118"/>
      <c r="C24" s="151">
        <v>0</v>
      </c>
      <c r="D24" s="191"/>
      <c r="E24" s="151">
        <v>0</v>
      </c>
      <c r="F24" s="191"/>
      <c r="G24" s="151">
        <v>0</v>
      </c>
      <c r="H24" s="191"/>
      <c r="I24" s="151">
        <v>0</v>
      </c>
      <c r="J24" s="189"/>
      <c r="K24" s="151">
        <v>0</v>
      </c>
      <c r="L24" s="189"/>
      <c r="M24" s="188">
        <f>'PL-5-8'!J126</f>
        <v>-27819</v>
      </c>
      <c r="N24" s="189"/>
      <c r="O24" s="192">
        <f>SUM(C24:M24)</f>
        <v>-27819</v>
      </c>
      <c r="P24" s="193"/>
      <c r="Q24" s="193"/>
    </row>
    <row r="25" spans="1:17" ht="21" customHeight="1">
      <c r="A25" s="115" t="s">
        <v>40</v>
      </c>
      <c r="B25" s="118"/>
      <c r="C25" s="163">
        <f>SUM(C23:C24)</f>
        <v>0</v>
      </c>
      <c r="D25" s="187"/>
      <c r="E25" s="163">
        <f>SUM(E23:E24)</f>
        <v>0</v>
      </c>
      <c r="F25" s="187"/>
      <c r="G25" s="163">
        <f>SUM(G23:G24)</f>
        <v>0</v>
      </c>
      <c r="H25" s="187"/>
      <c r="I25" s="163">
        <f>SUM(I23:I24)</f>
        <v>0</v>
      </c>
      <c r="J25" s="184"/>
      <c r="K25" s="194">
        <f>SUM(K23:K24)</f>
        <v>2015969</v>
      </c>
      <c r="L25" s="184"/>
      <c r="M25" s="194">
        <f>SUM(M23:M24)</f>
        <v>-27819</v>
      </c>
      <c r="N25" s="184"/>
      <c r="O25" s="194">
        <f>SUM(O23:O24)</f>
        <v>1988150</v>
      </c>
    </row>
    <row r="26" spans="1:17" ht="10.199999999999999" customHeight="1">
      <c r="A26" s="115"/>
      <c r="B26" s="118"/>
      <c r="C26" s="236"/>
      <c r="D26" s="186"/>
      <c r="E26" s="236"/>
      <c r="F26" s="186"/>
      <c r="G26" s="236"/>
      <c r="H26" s="186"/>
      <c r="I26" s="236"/>
      <c r="J26" s="182"/>
      <c r="K26" s="181"/>
      <c r="L26" s="182"/>
      <c r="M26" s="181"/>
      <c r="N26" s="182"/>
      <c r="O26" s="181"/>
    </row>
    <row r="27" spans="1:17" ht="21" customHeight="1" thickBot="1">
      <c r="A27" s="57" t="s">
        <v>238</v>
      </c>
      <c r="B27" s="175"/>
      <c r="C27" s="235">
        <f>SUM(C14,C25,C20)</f>
        <v>3003750</v>
      </c>
      <c r="D27" s="185"/>
      <c r="E27" s="235">
        <f>SUM(E14,E25,E20)</f>
        <v>11847802</v>
      </c>
      <c r="F27" s="185"/>
      <c r="G27" s="235">
        <f>SUM(G14,G25,G20)</f>
        <v>73950</v>
      </c>
      <c r="H27" s="185"/>
      <c r="I27" s="235">
        <f>SUM(I14,I25,I20)</f>
        <v>300375</v>
      </c>
      <c r="J27" s="181"/>
      <c r="K27" s="235">
        <f>SUM(K14,K25,K20)</f>
        <v>681866</v>
      </c>
      <c r="L27" s="181"/>
      <c r="M27" s="235">
        <f>SUM(M14,M25,M20)</f>
        <v>1020673</v>
      </c>
      <c r="N27" s="181"/>
      <c r="O27" s="235">
        <f>SUM(O14,O25,O20)</f>
        <v>16928416</v>
      </c>
    </row>
    <row r="28" spans="1:17" ht="20.25" customHeight="1" thickTop="1"/>
    <row r="29" spans="1:17" ht="21" customHeight="1">
      <c r="A29" s="109" t="s">
        <v>135</v>
      </c>
    </row>
    <row r="30" spans="1:17" ht="21" customHeight="1">
      <c r="A30" s="56" t="s">
        <v>85</v>
      </c>
    </row>
    <row r="31" spans="1:17" ht="9" customHeight="1">
      <c r="A31" s="56"/>
    </row>
    <row r="32" spans="1:17" ht="21" customHeight="1">
      <c r="B32" s="110"/>
      <c r="C32" s="290" t="s">
        <v>130</v>
      </c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</row>
    <row r="33" spans="1:15" ht="21" customHeight="1">
      <c r="B33" s="110"/>
      <c r="C33" s="111"/>
      <c r="D33" s="112"/>
      <c r="E33" s="111"/>
      <c r="F33" s="112"/>
      <c r="H33" s="112"/>
      <c r="M33" s="172" t="s">
        <v>93</v>
      </c>
    </row>
    <row r="34" spans="1:15" ht="21" customHeight="1">
      <c r="B34" s="173"/>
      <c r="C34" s="173"/>
      <c r="D34" s="173"/>
      <c r="E34" s="173"/>
      <c r="F34" s="173"/>
      <c r="G34" s="174" t="s">
        <v>226</v>
      </c>
      <c r="H34" s="173"/>
      <c r="I34" s="291" t="s">
        <v>28</v>
      </c>
      <c r="J34" s="291"/>
      <c r="K34" s="291"/>
      <c r="L34" s="173"/>
      <c r="M34" s="174" t="s">
        <v>169</v>
      </c>
      <c r="N34" s="173"/>
      <c r="O34" s="173"/>
    </row>
    <row r="35" spans="1:15" ht="21" customHeight="1">
      <c r="B35" s="175"/>
      <c r="C35" s="113" t="s">
        <v>59</v>
      </c>
      <c r="D35" s="115"/>
      <c r="E35" s="172"/>
      <c r="F35" s="115"/>
      <c r="G35" s="172" t="s">
        <v>94</v>
      </c>
      <c r="H35" s="115"/>
      <c r="M35" s="113" t="s">
        <v>165</v>
      </c>
      <c r="N35" s="176"/>
      <c r="O35" s="172"/>
    </row>
    <row r="36" spans="1:15" ht="21" customHeight="1">
      <c r="C36" s="113" t="s">
        <v>48</v>
      </c>
      <c r="D36" s="115"/>
      <c r="E36" s="113" t="s">
        <v>132</v>
      </c>
      <c r="F36" s="115"/>
      <c r="G36" s="172" t="s">
        <v>76</v>
      </c>
      <c r="H36" s="115"/>
      <c r="M36" s="113" t="s">
        <v>181</v>
      </c>
      <c r="N36" s="176"/>
      <c r="O36" s="172" t="s">
        <v>45</v>
      </c>
    </row>
    <row r="37" spans="1:15" ht="21" customHeight="1">
      <c r="B37" s="114" t="s">
        <v>6</v>
      </c>
      <c r="C37" s="113" t="s">
        <v>52</v>
      </c>
      <c r="D37" s="115"/>
      <c r="E37" s="113" t="s">
        <v>133</v>
      </c>
      <c r="F37" s="115"/>
      <c r="G37" s="172" t="s">
        <v>73</v>
      </c>
      <c r="H37" s="115"/>
      <c r="I37" s="177" t="s">
        <v>60</v>
      </c>
      <c r="J37" s="178"/>
      <c r="K37" s="177" t="s">
        <v>77</v>
      </c>
      <c r="M37" s="113" t="s">
        <v>151</v>
      </c>
      <c r="N37" s="176"/>
      <c r="O37" s="172" t="s">
        <v>57</v>
      </c>
    </row>
    <row r="38" spans="1:15" ht="21" customHeight="1">
      <c r="B38" s="175"/>
      <c r="C38" s="289" t="s">
        <v>7</v>
      </c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</row>
    <row r="39" spans="1:15" ht="21" customHeight="1">
      <c r="A39" s="67" t="s">
        <v>242</v>
      </c>
      <c r="B39" s="176"/>
      <c r="C39" s="179"/>
      <c r="D39" s="115"/>
      <c r="E39" s="179"/>
      <c r="F39" s="115"/>
      <c r="G39" s="179"/>
      <c r="H39" s="115"/>
      <c r="I39" s="179"/>
      <c r="J39" s="179"/>
      <c r="K39" s="179"/>
      <c r="L39" s="179"/>
      <c r="M39" s="179"/>
      <c r="N39" s="179"/>
      <c r="O39" s="180"/>
    </row>
    <row r="40" spans="1:15" ht="21" customHeight="1">
      <c r="A40" s="68" t="s">
        <v>194</v>
      </c>
      <c r="B40" s="175"/>
      <c r="C40" s="181">
        <v>3003750</v>
      </c>
      <c r="D40" s="181"/>
      <c r="E40" s="181">
        <v>11847802</v>
      </c>
      <c r="F40" s="181"/>
      <c r="G40" s="181">
        <v>73950</v>
      </c>
      <c r="H40" s="181"/>
      <c r="I40" s="181">
        <v>300375</v>
      </c>
      <c r="J40" s="181"/>
      <c r="K40" s="181">
        <v>2023729</v>
      </c>
      <c r="L40" s="181"/>
      <c r="M40" s="181">
        <v>1020710</v>
      </c>
      <c r="N40" s="181"/>
      <c r="O40" s="181">
        <f>SUM(C40:M40)</f>
        <v>18270316</v>
      </c>
    </row>
    <row r="41" spans="1:15" ht="11.4" customHeight="1">
      <c r="A41" s="68"/>
      <c r="B41" s="175"/>
      <c r="C41" s="107"/>
      <c r="D41" s="182"/>
      <c r="E41" s="107"/>
      <c r="F41" s="182"/>
      <c r="G41" s="183"/>
      <c r="H41" s="182"/>
      <c r="I41" s="107"/>
      <c r="J41" s="107"/>
      <c r="K41" s="107"/>
      <c r="L41" s="107"/>
      <c r="M41" s="182"/>
      <c r="N41" s="182"/>
      <c r="O41" s="181"/>
    </row>
    <row r="42" spans="1:15" ht="21" customHeight="1">
      <c r="A42" s="115" t="s">
        <v>138</v>
      </c>
      <c r="B42" s="175"/>
      <c r="C42" s="107"/>
      <c r="D42" s="184"/>
      <c r="E42" s="107"/>
      <c r="F42" s="184"/>
      <c r="G42" s="107"/>
      <c r="H42" s="184"/>
      <c r="I42" s="107"/>
      <c r="J42" s="107"/>
      <c r="K42" s="107"/>
      <c r="L42" s="107"/>
      <c r="M42" s="107"/>
      <c r="N42" s="184"/>
      <c r="O42" s="185"/>
    </row>
    <row r="43" spans="1:15" ht="21" customHeight="1">
      <c r="A43" s="74" t="s">
        <v>139</v>
      </c>
      <c r="B43" s="118"/>
      <c r="C43" s="186"/>
      <c r="D43" s="187"/>
      <c r="E43" s="186"/>
      <c r="F43" s="187"/>
      <c r="G43" s="186"/>
      <c r="H43" s="187"/>
      <c r="I43" s="186"/>
      <c r="J43" s="184"/>
      <c r="K43" s="182"/>
      <c r="L43" s="184"/>
      <c r="M43" s="186"/>
      <c r="N43" s="184"/>
      <c r="O43" s="181"/>
    </row>
    <row r="44" spans="1:15" ht="21" customHeight="1">
      <c r="A44" s="116" t="s">
        <v>124</v>
      </c>
      <c r="B44" s="117">
        <v>10</v>
      </c>
      <c r="C44" s="157">
        <v>0</v>
      </c>
      <c r="D44" s="186"/>
      <c r="E44" s="157">
        <v>0</v>
      </c>
      <c r="F44" s="186"/>
      <c r="G44" s="157">
        <v>0</v>
      </c>
      <c r="H44" s="186"/>
      <c r="I44" s="157">
        <v>0</v>
      </c>
      <c r="J44" s="182"/>
      <c r="K44" s="157">
        <v>-3304096</v>
      </c>
      <c r="L44" s="184"/>
      <c r="M44" s="157">
        <v>0</v>
      </c>
      <c r="N44" s="184"/>
      <c r="O44" s="158">
        <f>SUM(C44:M44)</f>
        <v>-3304096</v>
      </c>
    </row>
    <row r="45" spans="1:15" ht="21" customHeight="1">
      <c r="A45" s="74" t="s">
        <v>140</v>
      </c>
      <c r="B45" s="118"/>
      <c r="C45" s="162">
        <f>SUM(C43:C44)</f>
        <v>0</v>
      </c>
      <c r="D45" s="186"/>
      <c r="E45" s="162">
        <f>SUM(E43:E44)</f>
        <v>0</v>
      </c>
      <c r="F45" s="186"/>
      <c r="G45" s="162">
        <f>SUM(G43:G44)</f>
        <v>0</v>
      </c>
      <c r="H45" s="186"/>
      <c r="I45" s="162">
        <f>SUM(I43:I44)</f>
        <v>0</v>
      </c>
      <c r="J45" s="182"/>
      <c r="K45" s="190">
        <f>SUM(K44)</f>
        <v>-3304096</v>
      </c>
      <c r="L45" s="184"/>
      <c r="M45" s="162">
        <f>SUM(M43:M44)</f>
        <v>0</v>
      </c>
      <c r="N45" s="184"/>
      <c r="O45" s="160">
        <f>SUM(C45:M45)</f>
        <v>-3304096</v>
      </c>
    </row>
    <row r="46" spans="1:15" ht="21" customHeight="1">
      <c r="A46" s="197" t="s">
        <v>90</v>
      </c>
      <c r="B46" s="118"/>
      <c r="C46" s="163">
        <f>C45</f>
        <v>0</v>
      </c>
      <c r="D46" s="186"/>
      <c r="E46" s="163">
        <f>E45</f>
        <v>0</v>
      </c>
      <c r="F46" s="186"/>
      <c r="G46" s="163">
        <f>G45</f>
        <v>0</v>
      </c>
      <c r="H46" s="186"/>
      <c r="I46" s="163">
        <f>I45</f>
        <v>0</v>
      </c>
      <c r="J46" s="184"/>
      <c r="K46" s="190">
        <f>K45</f>
        <v>-3304096</v>
      </c>
      <c r="L46" s="184"/>
      <c r="M46" s="163">
        <f>M45</f>
        <v>0</v>
      </c>
      <c r="N46" s="184"/>
      <c r="O46" s="190">
        <f>SUM(C46:M46)</f>
        <v>-3304096</v>
      </c>
    </row>
    <row r="47" spans="1:15" ht="7.95" customHeight="1">
      <c r="A47" s="115"/>
      <c r="B47" s="118"/>
      <c r="C47" s="186"/>
      <c r="D47" s="187"/>
      <c r="E47" s="186"/>
      <c r="F47" s="187"/>
      <c r="G47" s="186"/>
      <c r="H47" s="187"/>
      <c r="I47" s="186"/>
      <c r="J47" s="184"/>
      <c r="K47" s="181"/>
      <c r="L47" s="184"/>
      <c r="M47" s="186"/>
      <c r="N47" s="184"/>
      <c r="O47" s="181"/>
    </row>
    <row r="48" spans="1:15" ht="21" customHeight="1">
      <c r="A48" s="115" t="s">
        <v>58</v>
      </c>
      <c r="B48" s="118"/>
      <c r="C48" s="191"/>
      <c r="D48" s="191"/>
      <c r="E48" s="191"/>
      <c r="F48" s="191"/>
      <c r="G48" s="189"/>
      <c r="H48" s="191"/>
      <c r="I48" s="191"/>
      <c r="J48" s="189"/>
      <c r="K48" s="192"/>
      <c r="L48" s="189"/>
      <c r="M48" s="189"/>
      <c r="N48" s="189"/>
      <c r="O48" s="192"/>
    </row>
    <row r="49" spans="1:17" ht="21" customHeight="1">
      <c r="A49" s="116" t="s">
        <v>122</v>
      </c>
      <c r="B49" s="118"/>
      <c r="C49" s="151">
        <v>0</v>
      </c>
      <c r="D49" s="191"/>
      <c r="E49" s="151">
        <v>0</v>
      </c>
      <c r="F49" s="191"/>
      <c r="G49" s="151">
        <v>0</v>
      </c>
      <c r="H49" s="191"/>
      <c r="I49" s="151">
        <v>0</v>
      </c>
      <c r="J49" s="189"/>
      <c r="K49" s="192">
        <f>'PL-5-8'!H95</f>
        <v>1932933</v>
      </c>
      <c r="L49" s="189"/>
      <c r="M49" s="151">
        <v>0</v>
      </c>
      <c r="N49" s="189"/>
      <c r="O49" s="192">
        <f>SUM(C49:M49)</f>
        <v>1932933</v>
      </c>
    </row>
    <row r="50" spans="1:17" ht="21" customHeight="1">
      <c r="A50" s="116" t="s">
        <v>78</v>
      </c>
      <c r="B50" s="118"/>
      <c r="C50" s="151">
        <v>0</v>
      </c>
      <c r="D50" s="191"/>
      <c r="E50" s="151">
        <v>0</v>
      </c>
      <c r="F50" s="191"/>
      <c r="G50" s="151">
        <v>0</v>
      </c>
      <c r="H50" s="191"/>
      <c r="I50" s="151">
        <v>0</v>
      </c>
      <c r="J50" s="189"/>
      <c r="K50" s="151">
        <v>0</v>
      </c>
      <c r="L50" s="189"/>
      <c r="M50" s="188">
        <f>'PL-5-8'!H126</f>
        <v>864958</v>
      </c>
      <c r="N50" s="189"/>
      <c r="O50" s="192">
        <f>SUM(C50:M50)</f>
        <v>864958</v>
      </c>
      <c r="P50" s="193"/>
      <c r="Q50" s="193"/>
    </row>
    <row r="51" spans="1:17" ht="21" customHeight="1">
      <c r="A51" s="115" t="s">
        <v>40</v>
      </c>
      <c r="B51" s="118"/>
      <c r="C51" s="163">
        <f>SUM(C49:C50)</f>
        <v>0</v>
      </c>
      <c r="D51" s="187"/>
      <c r="E51" s="163">
        <f>SUM(E49:E50)</f>
        <v>0</v>
      </c>
      <c r="F51" s="187"/>
      <c r="G51" s="163">
        <f>SUM(G49:G50)</f>
        <v>0</v>
      </c>
      <c r="H51" s="187"/>
      <c r="I51" s="163">
        <f>SUM(I49:I50)</f>
        <v>0</v>
      </c>
      <c r="J51" s="184"/>
      <c r="K51" s="194">
        <f>SUM(K49:K50)</f>
        <v>1932933</v>
      </c>
      <c r="L51" s="184"/>
      <c r="M51" s="194">
        <f>SUM(M49:M50)</f>
        <v>864958</v>
      </c>
      <c r="N51" s="184"/>
      <c r="O51" s="194">
        <f>SUM(O49:O50)</f>
        <v>2797891</v>
      </c>
    </row>
    <row r="52" spans="1:17" ht="10.199999999999999" customHeight="1">
      <c r="A52" s="115"/>
      <c r="B52" s="118"/>
      <c r="C52" s="236"/>
      <c r="D52" s="186"/>
      <c r="E52" s="236"/>
      <c r="F52" s="186"/>
      <c r="G52" s="236"/>
      <c r="H52" s="186"/>
      <c r="I52" s="236"/>
      <c r="J52" s="182"/>
      <c r="K52" s="181"/>
      <c r="L52" s="182"/>
      <c r="M52" s="181"/>
      <c r="N52" s="182"/>
      <c r="O52" s="181"/>
    </row>
    <row r="53" spans="1:17" ht="21" customHeight="1" thickBot="1">
      <c r="A53" s="57" t="s">
        <v>239</v>
      </c>
      <c r="B53" s="175"/>
      <c r="C53" s="235">
        <f>SUM(C40,C51,C46)</f>
        <v>3003750</v>
      </c>
      <c r="D53" s="185"/>
      <c r="E53" s="235">
        <f>SUM(E40,E51,E46)</f>
        <v>11847802</v>
      </c>
      <c r="F53" s="185"/>
      <c r="G53" s="235">
        <f>SUM(G40,G51,G46)</f>
        <v>73950</v>
      </c>
      <c r="H53" s="185"/>
      <c r="I53" s="235">
        <f>SUM(I40,I51,I46)</f>
        <v>300375</v>
      </c>
      <c r="J53" s="181"/>
      <c r="K53" s="235">
        <f>SUM(K40,K51,K46)</f>
        <v>652566</v>
      </c>
      <c r="L53" s="181"/>
      <c r="M53" s="235">
        <f>SUM(M40,M51,M46)</f>
        <v>1885668</v>
      </c>
      <c r="N53" s="181"/>
      <c r="O53" s="235">
        <f>SUM(O40,O51,O46)</f>
        <v>17764111</v>
      </c>
    </row>
    <row r="54" spans="1:17" ht="19.5" customHeight="1" thickTop="1">
      <c r="M54" s="252"/>
    </row>
    <row r="55" spans="1:17" ht="19.5" customHeight="1">
      <c r="M55" s="253"/>
    </row>
  </sheetData>
  <mergeCells count="6">
    <mergeCell ref="C38:O38"/>
    <mergeCell ref="C10:O10"/>
    <mergeCell ref="C4:O4"/>
    <mergeCell ref="I6:K6"/>
    <mergeCell ref="C32:O32"/>
    <mergeCell ref="I34:K34"/>
  </mergeCells>
  <pageMargins left="0.511811023622047" right="0.15748031496063" top="0.47244094488188998" bottom="0.511811023622047" header="0.511811023622047" footer="0.511811023622047"/>
  <pageSetup paperSize="9" scale="73" firstPageNumber="10" fitToHeight="0" orientation="landscape" useFirstPageNumber="1" r:id="rId1"/>
  <headerFooter>
    <oddFooter>&amp;L&amp;"Times New Roman,Regular"
   The accompanying notes form an integral part of the interim financial statements.
&amp;C&amp;"Times New Roman,Regular"&amp;11&amp;P</oddFooter>
  </headerFooter>
  <rowBreaks count="1" manualBreakCount="1">
    <brk id="28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12"/>
  <sheetViews>
    <sheetView tabSelected="1" view="pageBreakPreview" zoomScale="61" zoomScaleNormal="85" zoomScaleSheetLayoutView="100" workbookViewId="0">
      <selection activeCell="A26" sqref="A26"/>
    </sheetView>
  </sheetViews>
  <sheetFormatPr defaultColWidth="9.33203125" defaultRowHeight="24" customHeight="1"/>
  <cols>
    <col min="1" max="1" width="60" style="46" customWidth="1"/>
    <col min="2" max="2" width="1.33203125" style="46" customWidth="1"/>
    <col min="3" max="3" width="12.33203125" style="46" customWidth="1"/>
    <col min="4" max="4" width="1" style="46" customWidth="1"/>
    <col min="5" max="5" width="12.33203125" style="46" customWidth="1"/>
    <col min="6" max="6" width="1" style="46" customWidth="1"/>
    <col min="7" max="7" width="12.33203125" style="46" customWidth="1"/>
    <col min="8" max="8" width="1" style="46" customWidth="1"/>
    <col min="9" max="9" width="12.33203125" style="46" customWidth="1"/>
    <col min="10" max="16384" width="9.33203125" style="46"/>
  </cols>
  <sheetData>
    <row r="1" spans="1:9" ht="21" customHeight="1">
      <c r="A1" s="142" t="s">
        <v>135</v>
      </c>
      <c r="B1" s="142"/>
      <c r="C1" s="22"/>
      <c r="D1" s="23"/>
      <c r="E1" s="22"/>
      <c r="F1" s="95"/>
      <c r="G1" s="96"/>
      <c r="H1" s="97"/>
      <c r="I1" s="96"/>
    </row>
    <row r="2" spans="1:9" ht="21" customHeight="1">
      <c r="A2" s="166" t="s">
        <v>86</v>
      </c>
      <c r="B2" s="166"/>
      <c r="C2" s="96"/>
      <c r="D2" s="97"/>
      <c r="E2" s="96"/>
      <c r="F2" s="95"/>
      <c r="G2" s="96"/>
      <c r="H2" s="97"/>
      <c r="I2" s="96"/>
    </row>
    <row r="3" spans="1:9" ht="21" customHeight="1">
      <c r="A3" s="166"/>
      <c r="B3" s="166"/>
      <c r="C3" s="96"/>
      <c r="D3" s="97"/>
      <c r="E3" s="96"/>
      <c r="F3" s="95"/>
      <c r="G3" s="96"/>
      <c r="H3" s="97"/>
      <c r="I3" s="96"/>
    </row>
    <row r="4" spans="1:9" ht="21" customHeight="1">
      <c r="A4" s="121"/>
      <c r="B4" s="121"/>
      <c r="C4" s="281" t="s">
        <v>1</v>
      </c>
      <c r="D4" s="281"/>
      <c r="E4" s="281"/>
      <c r="F4" s="95"/>
      <c r="G4" s="281" t="s">
        <v>2</v>
      </c>
      <c r="H4" s="281"/>
      <c r="I4" s="281"/>
    </row>
    <row r="5" spans="1:9" ht="21" customHeight="1">
      <c r="A5" s="33"/>
      <c r="B5" s="33"/>
      <c r="C5" s="281" t="s">
        <v>3</v>
      </c>
      <c r="D5" s="281"/>
      <c r="E5" s="281"/>
      <c r="F5" s="95"/>
      <c r="G5" s="281" t="s">
        <v>3</v>
      </c>
      <c r="H5" s="281"/>
      <c r="I5" s="281"/>
    </row>
    <row r="6" spans="1:9" ht="21" customHeight="1">
      <c r="A6" s="33"/>
      <c r="B6" s="33"/>
      <c r="C6" s="292" t="s">
        <v>240</v>
      </c>
      <c r="D6" s="283"/>
      <c r="E6" s="283"/>
      <c r="F6" s="12"/>
      <c r="G6" s="292" t="s">
        <v>240</v>
      </c>
      <c r="H6" s="283"/>
      <c r="I6" s="283"/>
    </row>
    <row r="7" spans="1:9" ht="21" customHeight="1">
      <c r="A7" s="33"/>
      <c r="B7" s="33"/>
      <c r="C7" s="283" t="s">
        <v>237</v>
      </c>
      <c r="D7" s="283"/>
      <c r="E7" s="283"/>
      <c r="F7" s="12"/>
      <c r="G7" s="283" t="s">
        <v>237</v>
      </c>
      <c r="H7" s="283"/>
      <c r="I7" s="283"/>
    </row>
    <row r="8" spans="1:9" ht="21" customHeight="1">
      <c r="A8" s="33"/>
      <c r="B8" s="114"/>
      <c r="C8" s="106">
        <v>2021</v>
      </c>
      <c r="D8" s="26"/>
      <c r="E8" s="106">
        <v>2020</v>
      </c>
      <c r="F8" s="95"/>
      <c r="G8" s="106">
        <v>2021</v>
      </c>
      <c r="H8" s="26"/>
      <c r="I8" s="106">
        <v>2020</v>
      </c>
    </row>
    <row r="9" spans="1:9" ht="21" customHeight="1">
      <c r="A9" s="33"/>
      <c r="B9" s="33"/>
      <c r="C9" s="293" t="s">
        <v>7</v>
      </c>
      <c r="D9" s="293"/>
      <c r="E9" s="293"/>
      <c r="F9" s="293"/>
      <c r="G9" s="293"/>
      <c r="H9" s="293"/>
      <c r="I9" s="293"/>
    </row>
    <row r="10" spans="1:9" ht="21" customHeight="1">
      <c r="A10" s="167" t="s">
        <v>61</v>
      </c>
      <c r="B10" s="167"/>
      <c r="D10" s="98"/>
      <c r="F10" s="98"/>
      <c r="H10" s="98"/>
    </row>
    <row r="11" spans="1:9" ht="21" customHeight="1">
      <c r="A11" s="33" t="s">
        <v>38</v>
      </c>
      <c r="B11" s="33"/>
      <c r="C11" s="120">
        <f>'PL-5-8'!D92</f>
        <v>2347477</v>
      </c>
      <c r="D11" s="230"/>
      <c r="E11" s="120">
        <f>'PL-5-8'!F92</f>
        <v>2603527</v>
      </c>
      <c r="F11" s="96"/>
      <c r="G11" s="120">
        <f>'PL-5-8'!H92</f>
        <v>1932933</v>
      </c>
      <c r="H11" s="96"/>
      <c r="I11" s="120">
        <f>'PL-5-8'!J92</f>
        <v>2015969</v>
      </c>
    </row>
    <row r="12" spans="1:9" ht="21" customHeight="1">
      <c r="A12" s="168" t="s">
        <v>137</v>
      </c>
      <c r="B12" s="168"/>
      <c r="C12" s="32"/>
      <c r="D12" s="100"/>
      <c r="E12" s="32"/>
      <c r="F12" s="100"/>
      <c r="G12" s="32"/>
      <c r="H12" s="100"/>
      <c r="I12" s="32"/>
    </row>
    <row r="13" spans="1:9" ht="21" customHeight="1">
      <c r="A13" s="46" t="s">
        <v>100</v>
      </c>
      <c r="C13" s="32">
        <f>-'PL-5-8'!D91</f>
        <v>475588</v>
      </c>
      <c r="D13" s="100"/>
      <c r="E13" s="81">
        <v>481049</v>
      </c>
      <c r="F13" s="100"/>
      <c r="G13" s="32">
        <f>-'PL-5-8'!H91</f>
        <v>212717</v>
      </c>
      <c r="H13" s="100"/>
      <c r="I13" s="32">
        <v>243016</v>
      </c>
    </row>
    <row r="14" spans="1:9" ht="21" customHeight="1">
      <c r="A14" s="46" t="s">
        <v>36</v>
      </c>
      <c r="C14" s="32">
        <f>-'PL-5-8'!D87</f>
        <v>73880</v>
      </c>
      <c r="D14" s="100"/>
      <c r="E14" s="81">
        <v>35927</v>
      </c>
      <c r="F14" s="100"/>
      <c r="G14" s="32">
        <f>-'PL-5-8'!H87</f>
        <v>5058</v>
      </c>
      <c r="H14" s="100"/>
      <c r="I14" s="32">
        <v>7214</v>
      </c>
    </row>
    <row r="15" spans="1:9" ht="21" customHeight="1">
      <c r="A15" s="33" t="s">
        <v>62</v>
      </c>
      <c r="B15" s="33"/>
      <c r="C15" s="32">
        <v>1065829</v>
      </c>
      <c r="D15" s="100"/>
      <c r="E15" s="81">
        <v>893566</v>
      </c>
      <c r="F15" s="100"/>
      <c r="G15" s="32">
        <v>491371</v>
      </c>
      <c r="H15" s="100"/>
      <c r="I15" s="32">
        <v>434963</v>
      </c>
    </row>
    <row r="16" spans="1:9" ht="21" customHeight="1">
      <c r="A16" s="46" t="s">
        <v>183</v>
      </c>
      <c r="C16" s="32">
        <v>35368</v>
      </c>
      <c r="D16" s="100"/>
      <c r="E16" s="81">
        <v>29417</v>
      </c>
      <c r="F16" s="100"/>
      <c r="G16" s="32">
        <v>31038</v>
      </c>
      <c r="H16" s="100"/>
      <c r="I16" s="32">
        <v>26691</v>
      </c>
    </row>
    <row r="17" spans="1:9" ht="21" customHeight="1">
      <c r="A17" s="46" t="s">
        <v>81</v>
      </c>
      <c r="C17" s="32">
        <v>121521</v>
      </c>
      <c r="D17" s="100"/>
      <c r="E17" s="81">
        <v>96707</v>
      </c>
      <c r="F17" s="100"/>
      <c r="G17" s="32">
        <v>84555</v>
      </c>
      <c r="H17" s="100"/>
      <c r="I17" s="32">
        <v>60113</v>
      </c>
    </row>
    <row r="18" spans="1:9" ht="21" customHeight="1">
      <c r="A18" s="46" t="s">
        <v>249</v>
      </c>
      <c r="C18" s="151">
        <v>0</v>
      </c>
      <c r="D18" s="100"/>
      <c r="E18" s="81">
        <v>35</v>
      </c>
      <c r="F18" s="100"/>
      <c r="G18" s="151">
        <v>0</v>
      </c>
      <c r="H18" s="100"/>
      <c r="I18" s="32">
        <v>0</v>
      </c>
    </row>
    <row r="19" spans="1:9" ht="21" customHeight="1">
      <c r="A19" s="46" t="s">
        <v>210</v>
      </c>
      <c r="C19" s="32">
        <v>59527</v>
      </c>
      <c r="D19" s="100"/>
      <c r="E19" s="81">
        <v>-4024</v>
      </c>
      <c r="F19" s="100"/>
      <c r="G19" s="32">
        <v>-70689</v>
      </c>
      <c r="H19" s="100"/>
      <c r="I19" s="32">
        <v>-4530</v>
      </c>
    </row>
    <row r="20" spans="1:9" ht="21" customHeight="1">
      <c r="A20" s="96" t="s">
        <v>127</v>
      </c>
      <c r="B20" s="96"/>
      <c r="C20" s="32">
        <v>92856</v>
      </c>
      <c r="D20" s="100"/>
      <c r="E20" s="81">
        <v>102779</v>
      </c>
      <c r="F20" s="100"/>
      <c r="G20" s="151">
        <v>0</v>
      </c>
      <c r="H20" s="100"/>
      <c r="I20" s="32">
        <v>0</v>
      </c>
    </row>
    <row r="21" spans="1:9" ht="21" customHeight="1">
      <c r="A21" s="46" t="s">
        <v>174</v>
      </c>
      <c r="D21" s="100"/>
      <c r="E21" s="81"/>
      <c r="F21" s="100"/>
      <c r="H21" s="100"/>
      <c r="I21" s="32"/>
    </row>
    <row r="22" spans="1:9" ht="21" customHeight="1">
      <c r="A22" s="46" t="s">
        <v>161</v>
      </c>
      <c r="C22" s="32">
        <v>-174081</v>
      </c>
      <c r="E22" s="81">
        <v>-236818</v>
      </c>
      <c r="F22" s="100"/>
      <c r="G22" s="151">
        <v>0</v>
      </c>
      <c r="H22" s="100"/>
      <c r="I22" s="32">
        <v>0</v>
      </c>
    </row>
    <row r="23" spans="1:9" ht="21" customHeight="1">
      <c r="A23" s="96" t="s">
        <v>225</v>
      </c>
      <c r="B23" s="96"/>
      <c r="C23" s="32">
        <v>9685</v>
      </c>
      <c r="D23" s="100"/>
      <c r="E23" s="81">
        <v>-289</v>
      </c>
      <c r="F23" s="100"/>
      <c r="G23" s="151">
        <v>2019</v>
      </c>
      <c r="H23" s="100"/>
      <c r="I23" s="32">
        <v>-21033</v>
      </c>
    </row>
    <row r="24" spans="1:9" ht="21" customHeight="1">
      <c r="A24" s="96" t="s">
        <v>248</v>
      </c>
      <c r="B24" s="96"/>
      <c r="C24" s="32">
        <v>72649</v>
      </c>
      <c r="D24" s="100"/>
      <c r="E24" s="81">
        <v>85291</v>
      </c>
      <c r="F24" s="100"/>
      <c r="G24" s="32">
        <v>-12112</v>
      </c>
      <c r="H24" s="100"/>
      <c r="I24" s="32">
        <v>47185</v>
      </c>
    </row>
    <row r="25" spans="1:9" ht="21" customHeight="1">
      <c r="A25" s="96" t="s">
        <v>198</v>
      </c>
      <c r="B25" s="280"/>
      <c r="C25" s="32"/>
      <c r="D25" s="100"/>
      <c r="E25" s="81"/>
      <c r="F25" s="100"/>
      <c r="G25" s="32"/>
      <c r="H25" s="100"/>
      <c r="I25" s="32"/>
    </row>
    <row r="26" spans="1:9" ht="21" customHeight="1">
      <c r="A26" s="96" t="s">
        <v>199</v>
      </c>
      <c r="B26" s="280"/>
      <c r="C26" s="151">
        <v>0</v>
      </c>
      <c r="D26" s="100"/>
      <c r="E26" s="81">
        <v>-36182</v>
      </c>
      <c r="F26" s="100"/>
      <c r="G26" s="151">
        <v>0</v>
      </c>
      <c r="H26" s="100"/>
      <c r="I26" s="32">
        <v>0</v>
      </c>
    </row>
    <row r="27" spans="1:9" ht="21" customHeight="1">
      <c r="A27" s="96" t="s">
        <v>197</v>
      </c>
      <c r="B27" s="280"/>
      <c r="C27" s="151">
        <v>0</v>
      </c>
      <c r="D27" s="100"/>
      <c r="E27" s="81">
        <v>-52764</v>
      </c>
      <c r="F27" s="100"/>
      <c r="G27" s="151">
        <v>0</v>
      </c>
      <c r="H27" s="100"/>
      <c r="I27" s="32">
        <v>0</v>
      </c>
    </row>
    <row r="28" spans="1:9" ht="21" customHeight="1">
      <c r="A28" s="46" t="s">
        <v>232</v>
      </c>
      <c r="C28" s="151">
        <v>1</v>
      </c>
      <c r="D28" s="100"/>
      <c r="E28" s="81">
        <v>-30382</v>
      </c>
      <c r="F28" s="100"/>
      <c r="G28" s="151">
        <v>1</v>
      </c>
      <c r="H28" s="100"/>
      <c r="I28" s="32">
        <v>-30382</v>
      </c>
    </row>
    <row r="29" spans="1:9" ht="21" customHeight="1">
      <c r="A29" s="46" t="s">
        <v>247</v>
      </c>
      <c r="C29" s="32">
        <v>-23523</v>
      </c>
      <c r="D29" s="100"/>
      <c r="E29" s="81">
        <v>0</v>
      </c>
      <c r="F29" s="100"/>
      <c r="G29" s="32">
        <v>0</v>
      </c>
      <c r="H29" s="100"/>
      <c r="I29" s="32">
        <v>0</v>
      </c>
    </row>
    <row r="30" spans="1:9" ht="21" customHeight="1">
      <c r="A30" s="46" t="s">
        <v>233</v>
      </c>
      <c r="C30" s="32">
        <v>930</v>
      </c>
      <c r="D30" s="100"/>
      <c r="E30" s="81">
        <v>-16743</v>
      </c>
      <c r="F30" s="100"/>
      <c r="G30" s="32">
        <v>2183</v>
      </c>
      <c r="H30" s="100"/>
      <c r="I30" s="32">
        <v>-14649</v>
      </c>
    </row>
    <row r="31" spans="1:9" ht="21" customHeight="1">
      <c r="A31" s="46" t="s">
        <v>243</v>
      </c>
      <c r="C31" s="151">
        <v>0</v>
      </c>
      <c r="D31" s="100"/>
      <c r="E31" s="81">
        <v>2</v>
      </c>
      <c r="F31" s="100"/>
      <c r="G31" s="151">
        <v>0</v>
      </c>
      <c r="H31" s="100"/>
      <c r="I31" s="32">
        <v>0</v>
      </c>
    </row>
    <row r="32" spans="1:9" ht="21" customHeight="1">
      <c r="A32" s="46" t="s">
        <v>79</v>
      </c>
      <c r="C32" s="151">
        <v>-304564</v>
      </c>
      <c r="D32" s="100"/>
      <c r="E32" s="81">
        <v>-135229</v>
      </c>
      <c r="F32" s="100"/>
      <c r="G32" s="32">
        <v>-1049808</v>
      </c>
      <c r="H32" s="100"/>
      <c r="I32" s="32">
        <v>-946342</v>
      </c>
    </row>
    <row r="33" spans="1:10" ht="21" customHeight="1">
      <c r="A33" s="46" t="s">
        <v>80</v>
      </c>
      <c r="C33" s="82">
        <v>-8477</v>
      </c>
      <c r="D33" s="100"/>
      <c r="E33" s="82">
        <v>-43895</v>
      </c>
      <c r="F33" s="100"/>
      <c r="G33" s="82">
        <v>-16151</v>
      </c>
      <c r="H33" s="100"/>
      <c r="I33" s="82">
        <v>-49096</v>
      </c>
    </row>
    <row r="34" spans="1:10" ht="21" customHeight="1">
      <c r="A34" s="102"/>
      <c r="B34" s="102"/>
      <c r="C34" s="32">
        <f>SUM(C11:C33)</f>
        <v>3844666</v>
      </c>
      <c r="D34" s="32"/>
      <c r="E34" s="32">
        <f>SUM(E11:E33)</f>
        <v>3771974</v>
      </c>
      <c r="F34" s="32"/>
      <c r="G34" s="32">
        <f>SUM(G11:G33)</f>
        <v>1613115</v>
      </c>
      <c r="H34" s="101"/>
      <c r="I34" s="32">
        <f>SUM(I11:I33)</f>
        <v>1769119</v>
      </c>
    </row>
    <row r="35" spans="1:10" ht="21" customHeight="1">
      <c r="A35" s="33"/>
      <c r="B35" s="33"/>
      <c r="C35" s="32"/>
      <c r="D35" s="100"/>
      <c r="E35" s="32"/>
      <c r="F35" s="100"/>
      <c r="G35" s="32"/>
      <c r="H35" s="100"/>
      <c r="I35" s="32"/>
    </row>
    <row r="36" spans="1:10" ht="21" customHeight="1">
      <c r="A36" s="142" t="s">
        <v>135</v>
      </c>
      <c r="B36" s="142"/>
      <c r="C36" s="22"/>
      <c r="D36" s="23"/>
      <c r="E36" s="22"/>
      <c r="F36" s="95"/>
      <c r="G36" s="96"/>
      <c r="H36" s="97"/>
      <c r="I36" s="96"/>
    </row>
    <row r="37" spans="1:10" ht="21" customHeight="1">
      <c r="A37" s="166" t="s">
        <v>86</v>
      </c>
      <c r="B37" s="166"/>
      <c r="C37" s="96"/>
      <c r="D37" s="97"/>
      <c r="E37" s="96"/>
      <c r="F37" s="95"/>
      <c r="G37" s="96"/>
      <c r="H37" s="97"/>
      <c r="I37" s="96"/>
    </row>
    <row r="38" spans="1:10" ht="21" customHeight="1">
      <c r="A38" s="166"/>
      <c r="B38" s="166"/>
      <c r="C38" s="96"/>
      <c r="D38" s="97"/>
      <c r="E38" s="96"/>
      <c r="F38" s="95"/>
      <c r="G38" s="96"/>
      <c r="H38" s="97"/>
      <c r="I38" s="96"/>
    </row>
    <row r="39" spans="1:10" ht="21" customHeight="1">
      <c r="A39" s="121"/>
      <c r="B39" s="121"/>
      <c r="C39" s="281" t="s">
        <v>1</v>
      </c>
      <c r="D39" s="281"/>
      <c r="E39" s="281"/>
      <c r="F39" s="95"/>
      <c r="G39" s="281" t="s">
        <v>2</v>
      </c>
      <c r="H39" s="281"/>
      <c r="I39" s="281"/>
    </row>
    <row r="40" spans="1:10" ht="21" customHeight="1">
      <c r="A40" s="33"/>
      <c r="B40" s="33"/>
      <c r="C40" s="281" t="s">
        <v>3</v>
      </c>
      <c r="D40" s="281"/>
      <c r="E40" s="281"/>
      <c r="F40" s="95"/>
      <c r="G40" s="281" t="s">
        <v>3</v>
      </c>
      <c r="H40" s="281"/>
      <c r="I40" s="281"/>
    </row>
    <row r="41" spans="1:10" ht="21" customHeight="1">
      <c r="A41" s="121"/>
      <c r="B41" s="121"/>
      <c r="C41" s="292" t="s">
        <v>240</v>
      </c>
      <c r="D41" s="283"/>
      <c r="E41" s="283"/>
      <c r="F41" s="12"/>
      <c r="G41" s="292" t="s">
        <v>240</v>
      </c>
      <c r="H41" s="283"/>
      <c r="I41" s="283"/>
    </row>
    <row r="42" spans="1:10" ht="21" customHeight="1">
      <c r="A42" s="121"/>
      <c r="B42" s="121"/>
      <c r="C42" s="283" t="s">
        <v>237</v>
      </c>
      <c r="D42" s="283"/>
      <c r="E42" s="283"/>
      <c r="F42" s="12"/>
      <c r="G42" s="283" t="s">
        <v>237</v>
      </c>
      <c r="H42" s="283"/>
      <c r="I42" s="283"/>
    </row>
    <row r="43" spans="1:10" ht="21" customHeight="1">
      <c r="A43" s="121"/>
      <c r="B43" s="121"/>
      <c r="C43" s="106">
        <v>2021</v>
      </c>
      <c r="D43" s="26"/>
      <c r="E43" s="106">
        <v>2020</v>
      </c>
      <c r="F43" s="95"/>
      <c r="G43" s="106">
        <v>2021</v>
      </c>
      <c r="H43" s="26"/>
      <c r="I43" s="106">
        <v>2020</v>
      </c>
    </row>
    <row r="44" spans="1:10" ht="21" customHeight="1">
      <c r="A44" s="33"/>
      <c r="B44" s="33"/>
      <c r="C44" s="293" t="s">
        <v>7</v>
      </c>
      <c r="D44" s="293"/>
      <c r="E44" s="293"/>
      <c r="F44" s="293"/>
      <c r="G44" s="293"/>
      <c r="H44" s="293"/>
      <c r="I44" s="293"/>
    </row>
    <row r="45" spans="1:10" ht="21" customHeight="1">
      <c r="A45" s="169" t="s">
        <v>63</v>
      </c>
      <c r="B45" s="169"/>
      <c r="C45" s="45"/>
      <c r="D45" s="101"/>
      <c r="E45" s="45"/>
      <c r="F45" s="101"/>
      <c r="G45" s="45"/>
      <c r="H45" s="101"/>
      <c r="I45" s="45"/>
    </row>
    <row r="46" spans="1:10" ht="21" customHeight="1">
      <c r="A46" s="48" t="s">
        <v>10</v>
      </c>
      <c r="B46" s="48"/>
      <c r="C46" s="32">
        <v>19048</v>
      </c>
      <c r="D46" s="100"/>
      <c r="E46" s="81">
        <v>361208</v>
      </c>
      <c r="F46" s="100"/>
      <c r="G46" s="32">
        <v>-177415</v>
      </c>
      <c r="H46" s="100"/>
      <c r="I46" s="32">
        <v>-30230</v>
      </c>
    </row>
    <row r="47" spans="1:10" ht="21" customHeight="1">
      <c r="A47" s="48" t="s">
        <v>141</v>
      </c>
      <c r="B47" s="48"/>
      <c r="C47" s="32">
        <v>-165529</v>
      </c>
      <c r="D47" s="100"/>
      <c r="E47" s="81">
        <v>-101822</v>
      </c>
      <c r="F47" s="100"/>
      <c r="G47" s="32">
        <v>-22859</v>
      </c>
      <c r="H47" s="100"/>
      <c r="I47" s="32">
        <v>-21089</v>
      </c>
      <c r="J47" s="170"/>
    </row>
    <row r="48" spans="1:10" ht="21" customHeight="1">
      <c r="A48" s="33" t="s">
        <v>11</v>
      </c>
      <c r="B48" s="33"/>
      <c r="C48" s="32">
        <v>-586412</v>
      </c>
      <c r="D48" s="100"/>
      <c r="E48" s="81">
        <v>-945243</v>
      </c>
      <c r="F48" s="100"/>
      <c r="G48" s="32">
        <v>8791</v>
      </c>
      <c r="H48" s="100"/>
      <c r="I48" s="32">
        <v>-173354</v>
      </c>
      <c r="J48" s="170"/>
    </row>
    <row r="49" spans="1:10" ht="21" customHeight="1">
      <c r="A49" s="33" t="s">
        <v>12</v>
      </c>
      <c r="B49" s="33"/>
      <c r="C49" s="32">
        <v>52293</v>
      </c>
      <c r="D49" s="100"/>
      <c r="E49" s="81">
        <v>15600</v>
      </c>
      <c r="F49" s="100"/>
      <c r="G49" s="32">
        <v>39376</v>
      </c>
      <c r="H49" s="100"/>
      <c r="I49" s="32">
        <v>21753</v>
      </c>
    </row>
    <row r="50" spans="1:10" ht="21" customHeight="1">
      <c r="A50" s="33" t="s">
        <v>18</v>
      </c>
      <c r="B50" s="33"/>
      <c r="C50" s="32">
        <v>-3611</v>
      </c>
      <c r="D50" s="100"/>
      <c r="E50" s="81">
        <v>-14995</v>
      </c>
      <c r="F50" s="100"/>
      <c r="G50" s="32">
        <v>0</v>
      </c>
      <c r="H50" s="100"/>
      <c r="I50" s="32">
        <v>-5602</v>
      </c>
    </row>
    <row r="51" spans="1:10" ht="21" customHeight="1">
      <c r="A51" s="48" t="s">
        <v>22</v>
      </c>
      <c r="B51" s="48"/>
      <c r="C51" s="32">
        <v>482792</v>
      </c>
      <c r="D51" s="100"/>
      <c r="E51" s="81">
        <v>-234084</v>
      </c>
      <c r="F51" s="100"/>
      <c r="G51" s="32">
        <v>-205443</v>
      </c>
      <c r="H51" s="100"/>
      <c r="I51" s="32">
        <v>-169266</v>
      </c>
    </row>
    <row r="52" spans="1:10" ht="21" customHeight="1">
      <c r="A52" s="48" t="s">
        <v>143</v>
      </c>
      <c r="B52" s="48"/>
      <c r="C52" s="32">
        <v>285131</v>
      </c>
      <c r="D52" s="100"/>
      <c r="E52" s="81">
        <v>-233127</v>
      </c>
      <c r="F52" s="100"/>
      <c r="G52" s="32">
        <v>164937</v>
      </c>
      <c r="H52" s="100"/>
      <c r="I52" s="32">
        <v>-167592</v>
      </c>
    </row>
    <row r="53" spans="1:10" ht="21" customHeight="1">
      <c r="A53" s="33" t="s">
        <v>66</v>
      </c>
      <c r="B53" s="33"/>
      <c r="C53" s="32">
        <v>-29708</v>
      </c>
      <c r="D53" s="100"/>
      <c r="E53" s="81">
        <v>21728</v>
      </c>
      <c r="F53" s="100"/>
      <c r="G53" s="32">
        <v>-22854</v>
      </c>
      <c r="H53" s="100"/>
      <c r="I53" s="32">
        <v>16422</v>
      </c>
    </row>
    <row r="54" spans="1:10" ht="21" customHeight="1">
      <c r="A54" s="33" t="s">
        <v>25</v>
      </c>
      <c r="B54" s="33"/>
      <c r="C54" s="151">
        <v>-36</v>
      </c>
      <c r="D54" s="100"/>
      <c r="E54" s="81">
        <v>0</v>
      </c>
      <c r="F54" s="100"/>
      <c r="G54" s="151">
        <v>0</v>
      </c>
      <c r="H54" s="100"/>
      <c r="I54" s="32">
        <v>137</v>
      </c>
    </row>
    <row r="55" spans="1:10" ht="21" customHeight="1">
      <c r="A55" s="33" t="s">
        <v>136</v>
      </c>
      <c r="B55" s="33"/>
      <c r="C55" s="156">
        <v>-96149</v>
      </c>
      <c r="D55" s="101"/>
      <c r="E55" s="82">
        <v>-30827</v>
      </c>
      <c r="F55" s="101"/>
      <c r="G55" s="156">
        <v>-61948</v>
      </c>
      <c r="H55" s="101"/>
      <c r="I55" s="82">
        <v>-13083</v>
      </c>
    </row>
    <row r="56" spans="1:10" s="50" customFormat="1" ht="23.25" customHeight="1">
      <c r="A56" s="43" t="s">
        <v>116</v>
      </c>
      <c r="B56" s="234"/>
      <c r="C56" s="237">
        <f>SUM(C34:C55)-C43</f>
        <v>3802485</v>
      </c>
      <c r="D56" s="237"/>
      <c r="E56" s="237">
        <f>SUM(E34:E55)-E43</f>
        <v>2610412</v>
      </c>
      <c r="F56" s="237"/>
      <c r="G56" s="237">
        <f>SUM(G34:G55)-G43</f>
        <v>1335700</v>
      </c>
      <c r="H56" s="237"/>
      <c r="I56" s="237">
        <f>SUM(I34:I55)-I43</f>
        <v>1227215</v>
      </c>
      <c r="J56" s="46"/>
    </row>
    <row r="57" spans="1:10" ht="21" customHeight="1">
      <c r="A57" s="48" t="s">
        <v>106</v>
      </c>
      <c r="B57" s="48"/>
      <c r="C57" s="156">
        <v>-624431</v>
      </c>
      <c r="D57" s="101"/>
      <c r="E57" s="81">
        <v>-733809</v>
      </c>
      <c r="F57" s="101"/>
      <c r="G57" s="156">
        <v>-278050</v>
      </c>
      <c r="H57" s="101"/>
      <c r="I57" s="32">
        <v>-379709</v>
      </c>
      <c r="J57" s="50"/>
    </row>
    <row r="58" spans="1:10" ht="21" customHeight="1">
      <c r="A58" s="43" t="s">
        <v>115</v>
      </c>
      <c r="B58" s="43"/>
      <c r="C58" s="240">
        <f>SUM(C56:C57)</f>
        <v>3178054</v>
      </c>
      <c r="D58" s="237"/>
      <c r="E58" s="240">
        <f>SUM(E56:E57)</f>
        <v>1876603</v>
      </c>
      <c r="F58" s="237"/>
      <c r="G58" s="240">
        <f>SUM(G56:G57)</f>
        <v>1057650</v>
      </c>
      <c r="H58" s="237"/>
      <c r="I58" s="240">
        <f>SUM(I56:I57)</f>
        <v>847506</v>
      </c>
    </row>
    <row r="59" spans="1:10" ht="21" customHeight="1">
      <c r="A59" s="102"/>
      <c r="B59" s="102"/>
      <c r="C59" s="103"/>
      <c r="D59" s="103"/>
      <c r="E59" s="103"/>
      <c r="F59" s="103"/>
      <c r="G59" s="103"/>
      <c r="H59" s="103"/>
      <c r="I59" s="103"/>
    </row>
    <row r="60" spans="1:10" ht="21" customHeight="1">
      <c r="A60" s="167" t="s">
        <v>64</v>
      </c>
      <c r="B60" s="167"/>
      <c r="C60" s="99"/>
      <c r="D60" s="98"/>
      <c r="E60" s="99"/>
      <c r="F60" s="98"/>
      <c r="G60" s="99"/>
      <c r="H60" s="98"/>
      <c r="I60" s="99"/>
    </row>
    <row r="61" spans="1:10" ht="21" customHeight="1">
      <c r="A61" s="96" t="s">
        <v>193</v>
      </c>
      <c r="B61" s="96"/>
      <c r="C61" s="32">
        <v>0</v>
      </c>
      <c r="D61" s="100"/>
      <c r="E61" s="81">
        <v>-78264</v>
      </c>
      <c r="F61" s="100"/>
      <c r="G61" s="32">
        <v>0</v>
      </c>
      <c r="H61" s="100"/>
      <c r="I61" s="32">
        <v>0</v>
      </c>
    </row>
    <row r="62" spans="1:10" ht="21" customHeight="1">
      <c r="A62" s="96" t="s">
        <v>221</v>
      </c>
      <c r="B62" s="96"/>
      <c r="C62" s="32">
        <v>0</v>
      </c>
      <c r="D62" s="100"/>
      <c r="E62" s="81">
        <v>-106600</v>
      </c>
      <c r="F62" s="100"/>
      <c r="G62" s="32">
        <v>0</v>
      </c>
      <c r="H62" s="100"/>
      <c r="I62" s="32">
        <v>0</v>
      </c>
    </row>
    <row r="63" spans="1:10" ht="21" customHeight="1">
      <c r="A63" s="96" t="s">
        <v>252</v>
      </c>
      <c r="B63" s="96"/>
      <c r="C63" s="32">
        <v>0</v>
      </c>
      <c r="D63" s="100"/>
      <c r="E63" s="81">
        <v>0</v>
      </c>
      <c r="F63" s="100"/>
      <c r="G63" s="32">
        <v>-1132945</v>
      </c>
      <c r="H63" s="100"/>
      <c r="I63" s="32">
        <v>-755000</v>
      </c>
    </row>
    <row r="64" spans="1:10" ht="21" customHeight="1">
      <c r="A64" s="96" t="s">
        <v>189</v>
      </c>
      <c r="B64" s="96"/>
      <c r="C64" s="32">
        <v>-7512</v>
      </c>
      <c r="D64" s="100"/>
      <c r="E64" s="81">
        <v>-14917</v>
      </c>
      <c r="F64" s="100"/>
      <c r="G64" s="32">
        <v>0</v>
      </c>
      <c r="H64" s="100"/>
      <c r="I64" s="32">
        <v>-21983</v>
      </c>
    </row>
    <row r="65" spans="1:9" ht="21" customHeight="1">
      <c r="A65" s="96" t="s">
        <v>246</v>
      </c>
      <c r="B65" s="96"/>
      <c r="C65" s="151">
        <v>40023</v>
      </c>
      <c r="D65" s="151"/>
      <c r="E65" s="81">
        <v>0</v>
      </c>
      <c r="F65" s="100"/>
      <c r="G65" s="32">
        <v>0</v>
      </c>
      <c r="H65" s="100"/>
      <c r="I65" s="32">
        <v>0</v>
      </c>
    </row>
    <row r="66" spans="1:9" ht="21" customHeight="1">
      <c r="A66" s="96" t="s">
        <v>82</v>
      </c>
      <c r="B66" s="96"/>
      <c r="C66" s="151">
        <v>18588</v>
      </c>
      <c r="D66" s="151"/>
      <c r="E66" s="81">
        <v>27238</v>
      </c>
      <c r="F66" s="100"/>
      <c r="G66" s="32">
        <v>25013</v>
      </c>
      <c r="H66" s="100"/>
      <c r="I66" s="32">
        <v>15989</v>
      </c>
    </row>
    <row r="67" spans="1:9" ht="21" customHeight="1">
      <c r="A67" s="96" t="s">
        <v>103</v>
      </c>
      <c r="B67" s="96"/>
      <c r="C67" s="151">
        <v>-2347161</v>
      </c>
      <c r="D67" s="100"/>
      <c r="E67" s="81">
        <v>-2219282</v>
      </c>
      <c r="F67" s="100"/>
      <c r="G67" s="32">
        <v>-752604</v>
      </c>
      <c r="H67" s="100"/>
      <c r="I67" s="32">
        <v>-1183265</v>
      </c>
    </row>
    <row r="68" spans="1:9" ht="21" customHeight="1">
      <c r="A68" s="96" t="s">
        <v>204</v>
      </c>
      <c r="B68" s="96"/>
      <c r="C68" s="32">
        <v>0</v>
      </c>
      <c r="D68" s="100"/>
      <c r="E68" s="81">
        <v>0</v>
      </c>
      <c r="F68" s="100"/>
      <c r="G68" s="32">
        <v>4538</v>
      </c>
      <c r="H68" s="100"/>
      <c r="I68" s="32">
        <v>0</v>
      </c>
    </row>
    <row r="69" spans="1:9" ht="21" customHeight="1">
      <c r="A69" s="48" t="s">
        <v>173</v>
      </c>
      <c r="B69" s="48"/>
      <c r="C69" s="32">
        <v>-30102</v>
      </c>
      <c r="D69" s="100"/>
      <c r="E69" s="81">
        <v>-102210</v>
      </c>
      <c r="F69" s="100"/>
      <c r="G69" s="32">
        <v>-18963</v>
      </c>
      <c r="H69" s="100"/>
      <c r="I69" s="32">
        <v>-93831</v>
      </c>
    </row>
    <row r="70" spans="1:9" ht="21" customHeight="1">
      <c r="A70" s="33" t="s">
        <v>251</v>
      </c>
      <c r="B70" s="33"/>
      <c r="C70" s="32">
        <v>1000000</v>
      </c>
      <c r="D70" s="100"/>
      <c r="E70" s="81">
        <v>-1000000</v>
      </c>
      <c r="F70" s="100"/>
      <c r="G70" s="32">
        <v>1000000</v>
      </c>
      <c r="H70" s="100"/>
      <c r="I70" s="32">
        <v>-1000000</v>
      </c>
    </row>
    <row r="71" spans="1:9" ht="21" customHeight="1">
      <c r="A71" s="33" t="s">
        <v>211</v>
      </c>
      <c r="B71" s="33"/>
      <c r="C71" s="32">
        <v>3902</v>
      </c>
      <c r="D71" s="100"/>
      <c r="E71" s="81">
        <v>3999498</v>
      </c>
      <c r="F71" s="100"/>
      <c r="G71" s="32">
        <v>3902</v>
      </c>
      <c r="H71" s="100"/>
      <c r="I71" s="32">
        <v>3999498</v>
      </c>
    </row>
    <row r="72" spans="1:9" ht="21" customHeight="1">
      <c r="A72" s="33" t="s">
        <v>245</v>
      </c>
      <c r="B72" s="33"/>
      <c r="C72" s="151">
        <v>0</v>
      </c>
      <c r="D72" s="100"/>
      <c r="E72" s="81">
        <v>0</v>
      </c>
      <c r="F72" s="100"/>
      <c r="G72" s="32">
        <v>-1863253</v>
      </c>
      <c r="H72" s="100"/>
      <c r="I72" s="32">
        <v>-2735947</v>
      </c>
    </row>
    <row r="73" spans="1:9" ht="21" customHeight="1">
      <c r="A73" s="33" t="s">
        <v>186</v>
      </c>
      <c r="B73" s="33"/>
      <c r="C73" s="151">
        <v>0</v>
      </c>
      <c r="D73" s="100"/>
      <c r="E73" s="81">
        <v>0</v>
      </c>
      <c r="F73" s="100"/>
      <c r="G73" s="32">
        <v>2108533</v>
      </c>
      <c r="H73" s="100"/>
      <c r="I73" s="32">
        <v>2294984</v>
      </c>
    </row>
    <row r="74" spans="1:9" ht="21" customHeight="1">
      <c r="A74" s="48" t="s">
        <v>101</v>
      </c>
      <c r="B74" s="48"/>
      <c r="C74" s="151">
        <v>590038</v>
      </c>
      <c r="D74" s="100"/>
      <c r="E74" s="81">
        <v>250281</v>
      </c>
      <c r="F74" s="100"/>
      <c r="G74" s="32">
        <v>1049808</v>
      </c>
      <c r="H74" s="100"/>
      <c r="I74" s="32">
        <v>964306</v>
      </c>
    </row>
    <row r="75" spans="1:9" ht="21" customHeight="1">
      <c r="A75" s="48" t="s">
        <v>102</v>
      </c>
      <c r="B75" s="48"/>
      <c r="C75" s="32">
        <v>9265</v>
      </c>
      <c r="D75" s="100"/>
      <c r="E75" s="81">
        <v>55563</v>
      </c>
      <c r="F75" s="100"/>
      <c r="G75" s="32">
        <v>22088</v>
      </c>
      <c r="H75" s="100"/>
      <c r="I75" s="32">
        <v>67007</v>
      </c>
    </row>
    <row r="76" spans="1:9" ht="21" customHeight="1">
      <c r="A76" s="102" t="s">
        <v>212</v>
      </c>
      <c r="B76" s="102"/>
      <c r="C76" s="105">
        <f>SUM(C61:C75)</f>
        <v>-722959</v>
      </c>
      <c r="D76" s="104"/>
      <c r="E76" s="105">
        <f>SUM(E61:E75)</f>
        <v>811307</v>
      </c>
      <c r="F76" s="104"/>
      <c r="G76" s="105">
        <f>SUM(G61:G75)</f>
        <v>446117</v>
      </c>
      <c r="H76" s="104"/>
      <c r="I76" s="105">
        <f>SUM(I61:I75)</f>
        <v>1551758</v>
      </c>
    </row>
    <row r="77" spans="1:9" ht="21" customHeight="1">
      <c r="A77" s="121"/>
      <c r="B77" s="121"/>
      <c r="C77" s="104"/>
      <c r="D77" s="104"/>
      <c r="E77" s="104"/>
      <c r="F77" s="104"/>
      <c r="G77" s="104"/>
      <c r="H77" s="104"/>
      <c r="I77" s="104"/>
    </row>
    <row r="78" spans="1:9" ht="21" customHeight="1">
      <c r="A78" s="142" t="s">
        <v>135</v>
      </c>
      <c r="B78" s="142"/>
      <c r="C78" s="22"/>
      <c r="D78" s="23"/>
      <c r="E78" s="22"/>
      <c r="F78" s="95"/>
      <c r="G78" s="96"/>
      <c r="H78" s="97"/>
      <c r="I78" s="96"/>
    </row>
    <row r="79" spans="1:9" ht="21" customHeight="1">
      <c r="A79" s="166" t="s">
        <v>86</v>
      </c>
      <c r="B79" s="166"/>
      <c r="C79" s="96"/>
      <c r="D79" s="97"/>
      <c r="E79" s="96"/>
      <c r="F79" s="95"/>
      <c r="G79" s="96"/>
      <c r="H79" s="97"/>
      <c r="I79" s="96"/>
    </row>
    <row r="80" spans="1:9" ht="21" customHeight="1">
      <c r="A80" s="166"/>
      <c r="B80" s="166"/>
      <c r="C80" s="96"/>
      <c r="D80" s="97"/>
      <c r="E80" s="96"/>
      <c r="F80" s="95"/>
      <c r="G80" s="96"/>
      <c r="H80" s="97"/>
      <c r="I80" s="96"/>
    </row>
    <row r="81" spans="1:9" ht="21" customHeight="1">
      <c r="A81" s="121"/>
      <c r="B81" s="121"/>
      <c r="C81" s="281" t="s">
        <v>1</v>
      </c>
      <c r="D81" s="281"/>
      <c r="E81" s="281"/>
      <c r="F81" s="95"/>
      <c r="G81" s="281" t="s">
        <v>2</v>
      </c>
      <c r="H81" s="281"/>
      <c r="I81" s="281"/>
    </row>
    <row r="82" spans="1:9" ht="21" customHeight="1">
      <c r="A82" s="33"/>
      <c r="B82" s="33"/>
      <c r="C82" s="281" t="s">
        <v>3</v>
      </c>
      <c r="D82" s="281"/>
      <c r="E82" s="281"/>
      <c r="F82" s="95"/>
      <c r="G82" s="281" t="s">
        <v>3</v>
      </c>
      <c r="H82" s="281"/>
      <c r="I82" s="281"/>
    </row>
    <row r="83" spans="1:9" ht="21" customHeight="1">
      <c r="A83" s="121"/>
      <c r="B83" s="121"/>
      <c r="C83" s="292" t="s">
        <v>240</v>
      </c>
      <c r="D83" s="283"/>
      <c r="E83" s="283"/>
      <c r="F83" s="12"/>
      <c r="G83" s="292" t="s">
        <v>240</v>
      </c>
      <c r="H83" s="283"/>
      <c r="I83" s="283"/>
    </row>
    <row r="84" spans="1:9" ht="21" customHeight="1">
      <c r="A84" s="121"/>
      <c r="B84" s="121"/>
      <c r="C84" s="283" t="s">
        <v>237</v>
      </c>
      <c r="D84" s="283"/>
      <c r="E84" s="283"/>
      <c r="F84" s="12"/>
      <c r="G84" s="283" t="s">
        <v>237</v>
      </c>
      <c r="H84" s="283"/>
      <c r="I84" s="283"/>
    </row>
    <row r="85" spans="1:9" ht="21" customHeight="1">
      <c r="A85" s="121"/>
      <c r="B85" s="121"/>
      <c r="C85" s="106">
        <v>2021</v>
      </c>
      <c r="D85" s="26"/>
      <c r="E85" s="106">
        <v>2020</v>
      </c>
      <c r="F85" s="95"/>
      <c r="G85" s="106">
        <v>2021</v>
      </c>
      <c r="H85" s="26"/>
      <c r="I85" s="106">
        <v>2020</v>
      </c>
    </row>
    <row r="86" spans="1:9" ht="21" customHeight="1">
      <c r="A86" s="33"/>
      <c r="B86" s="33"/>
      <c r="C86" s="293" t="s">
        <v>7</v>
      </c>
      <c r="D86" s="293"/>
      <c r="E86" s="293"/>
      <c r="F86" s="293"/>
      <c r="G86" s="293"/>
      <c r="H86" s="293"/>
      <c r="I86" s="293"/>
    </row>
    <row r="87" spans="1:9" ht="21" customHeight="1">
      <c r="A87" s="167" t="s">
        <v>65</v>
      </c>
      <c r="B87" s="167"/>
      <c r="C87" s="99"/>
      <c r="D87" s="98"/>
      <c r="E87" s="99"/>
      <c r="F87" s="98"/>
      <c r="G87" s="99"/>
      <c r="H87" s="98"/>
      <c r="I87" s="99"/>
    </row>
    <row r="88" spans="1:9" ht="21" customHeight="1">
      <c r="A88" s="33" t="s">
        <v>254</v>
      </c>
      <c r="B88" s="167"/>
      <c r="C88" s="32">
        <v>678473</v>
      </c>
      <c r="D88" s="98"/>
      <c r="E88" s="81">
        <v>-231000</v>
      </c>
      <c r="F88" s="100"/>
      <c r="G88" s="32">
        <v>500000</v>
      </c>
      <c r="H88" s="100"/>
      <c r="I88" s="32">
        <v>0</v>
      </c>
    </row>
    <row r="89" spans="1:9" ht="21" customHeight="1">
      <c r="A89" s="33" t="s">
        <v>175</v>
      </c>
      <c r="B89" s="33"/>
      <c r="C89" s="81">
        <v>0</v>
      </c>
      <c r="D89" s="100"/>
      <c r="E89" s="81">
        <v>0</v>
      </c>
      <c r="F89" s="100"/>
      <c r="G89" s="32">
        <v>12028551</v>
      </c>
      <c r="H89" s="100"/>
      <c r="I89" s="32">
        <v>11220634</v>
      </c>
    </row>
    <row r="90" spans="1:9" ht="21" customHeight="1">
      <c r="A90" s="33" t="s">
        <v>176</v>
      </c>
      <c r="B90" s="33"/>
      <c r="C90" s="81">
        <v>0</v>
      </c>
      <c r="D90" s="100"/>
      <c r="E90" s="81">
        <v>0</v>
      </c>
      <c r="F90" s="100"/>
      <c r="G90" s="32">
        <v>-11455260</v>
      </c>
      <c r="H90" s="100"/>
      <c r="I90" s="32">
        <v>-10313898</v>
      </c>
    </row>
    <row r="91" spans="1:9" ht="21" customHeight="1">
      <c r="A91" s="33" t="s">
        <v>190</v>
      </c>
      <c r="B91" s="33"/>
      <c r="C91" s="81">
        <v>0</v>
      </c>
      <c r="D91" s="100"/>
      <c r="E91" s="81">
        <v>776421</v>
      </c>
      <c r="F91" s="100"/>
      <c r="G91" s="81">
        <v>0</v>
      </c>
      <c r="H91" s="100"/>
      <c r="I91" s="32">
        <v>0</v>
      </c>
    </row>
    <row r="92" spans="1:9" ht="21" customHeight="1">
      <c r="A92" s="33" t="s">
        <v>205</v>
      </c>
      <c r="B92" s="33"/>
      <c r="C92" s="32">
        <v>-207480</v>
      </c>
      <c r="D92" s="100"/>
      <c r="E92" s="81">
        <v>0</v>
      </c>
      <c r="F92" s="100"/>
      <c r="G92" s="81">
        <v>0</v>
      </c>
      <c r="H92" s="100"/>
      <c r="I92" s="32">
        <v>0</v>
      </c>
    </row>
    <row r="93" spans="1:9" ht="21" customHeight="1">
      <c r="A93" s="33" t="s">
        <v>170</v>
      </c>
      <c r="B93" s="33"/>
      <c r="C93" s="32">
        <v>-101680</v>
      </c>
      <c r="D93" s="100"/>
      <c r="E93" s="81">
        <v>-84608</v>
      </c>
      <c r="F93" s="100"/>
      <c r="G93" s="32">
        <v>-21685</v>
      </c>
      <c r="H93" s="100"/>
      <c r="I93" s="32">
        <v>-21078</v>
      </c>
    </row>
    <row r="94" spans="1:9" ht="21" customHeight="1">
      <c r="A94" s="33" t="s">
        <v>222</v>
      </c>
      <c r="B94" s="33"/>
      <c r="C94" s="32">
        <v>0</v>
      </c>
      <c r="D94" s="100"/>
      <c r="E94" s="81">
        <v>-200000</v>
      </c>
      <c r="F94" s="100"/>
      <c r="G94" s="32">
        <v>0</v>
      </c>
      <c r="H94" s="100"/>
      <c r="I94" s="32">
        <v>0</v>
      </c>
    </row>
    <row r="95" spans="1:9" ht="21" customHeight="1">
      <c r="A95" s="96" t="s">
        <v>96</v>
      </c>
      <c r="B95" s="96"/>
      <c r="C95" s="32">
        <v>-3303154</v>
      </c>
      <c r="D95" s="100"/>
      <c r="E95" s="81">
        <v>-3272792</v>
      </c>
      <c r="F95" s="100"/>
      <c r="G95" s="32">
        <v>-3303154</v>
      </c>
      <c r="H95" s="100"/>
      <c r="I95" s="32">
        <v>-3272792</v>
      </c>
    </row>
    <row r="96" spans="1:9" ht="21" customHeight="1">
      <c r="A96" s="48" t="s">
        <v>89</v>
      </c>
      <c r="B96" s="48"/>
      <c r="C96" s="32">
        <v>-72428</v>
      </c>
      <c r="D96" s="100"/>
      <c r="E96" s="81">
        <v>-35790</v>
      </c>
      <c r="F96" s="100"/>
      <c r="G96" s="32">
        <v>-5232</v>
      </c>
      <c r="H96" s="100"/>
      <c r="I96" s="32">
        <v>-7458</v>
      </c>
    </row>
    <row r="97" spans="1:10" ht="21" customHeight="1">
      <c r="A97" s="102" t="s">
        <v>223</v>
      </c>
      <c r="B97" s="102"/>
      <c r="C97" s="105">
        <f>SUM(C88:C96)</f>
        <v>-3006269</v>
      </c>
      <c r="D97" s="104"/>
      <c r="E97" s="105">
        <f>SUM(E88:E96)</f>
        <v>-3047769</v>
      </c>
      <c r="F97" s="104"/>
      <c r="G97" s="105">
        <f>SUM(G88:G96)</f>
        <v>-2256780</v>
      </c>
      <c r="H97" s="104"/>
      <c r="I97" s="105">
        <f>SUM(I88:I96)</f>
        <v>-2394592</v>
      </c>
    </row>
    <row r="98" spans="1:10" ht="21" customHeight="1">
      <c r="A98" s="102"/>
      <c r="B98" s="102"/>
      <c r="C98" s="104"/>
      <c r="D98" s="104"/>
      <c r="E98" s="104"/>
      <c r="F98" s="104"/>
      <c r="G98" s="104"/>
      <c r="H98" s="104"/>
      <c r="I98" s="104"/>
    </row>
    <row r="99" spans="1:10" s="50" customFormat="1" ht="21" customHeight="1">
      <c r="A99" s="102" t="s">
        <v>244</v>
      </c>
      <c r="B99" s="102"/>
      <c r="C99" s="229">
        <f>C97+C76+C58</f>
        <v>-551174</v>
      </c>
      <c r="D99" s="229"/>
      <c r="E99" s="229">
        <f>E97+E76+E58</f>
        <v>-359859</v>
      </c>
      <c r="F99" s="229"/>
      <c r="G99" s="229">
        <f>G97+G76+G58</f>
        <v>-753013</v>
      </c>
      <c r="H99" s="229"/>
      <c r="I99" s="229">
        <f>I97+I76+I58</f>
        <v>4672</v>
      </c>
      <c r="J99" s="46"/>
    </row>
    <row r="100" spans="1:10" ht="21" customHeight="1">
      <c r="A100" s="96" t="s">
        <v>104</v>
      </c>
      <c r="B100" s="96"/>
      <c r="C100" s="99">
        <v>2530564</v>
      </c>
      <c r="D100" s="99"/>
      <c r="E100" s="99">
        <v>2819462</v>
      </c>
      <c r="F100" s="99"/>
      <c r="G100" s="99">
        <v>1473205</v>
      </c>
      <c r="H100" s="99"/>
      <c r="I100" s="99">
        <v>1235200</v>
      </c>
      <c r="J100" s="50"/>
    </row>
    <row r="101" spans="1:10" ht="21" customHeight="1" thickBot="1">
      <c r="A101" s="43" t="s">
        <v>105</v>
      </c>
      <c r="B101" s="43"/>
      <c r="C101" s="159">
        <f>SUM(C99:C100)</f>
        <v>1979390</v>
      </c>
      <c r="D101" s="104"/>
      <c r="E101" s="159">
        <f>SUM(E99:E100)</f>
        <v>2459603</v>
      </c>
      <c r="F101" s="104"/>
      <c r="G101" s="159">
        <f>SUM(G99:G100)</f>
        <v>720192</v>
      </c>
      <c r="H101" s="104"/>
      <c r="I101" s="159">
        <f>SUM(I99:I100)</f>
        <v>1239872</v>
      </c>
    </row>
    <row r="102" spans="1:10" ht="21" customHeight="1" thickTop="1">
      <c r="C102" s="239"/>
    </row>
    <row r="103" spans="1:10" ht="21" customHeight="1">
      <c r="A103" s="150" t="s">
        <v>83</v>
      </c>
      <c r="B103" s="150"/>
    </row>
    <row r="104" spans="1:10" ht="21" customHeight="1">
      <c r="A104" s="96" t="s">
        <v>177</v>
      </c>
      <c r="B104" s="96"/>
      <c r="C104" s="151">
        <v>43532</v>
      </c>
      <c r="D104" s="151"/>
      <c r="E104" s="81">
        <v>44788</v>
      </c>
      <c r="F104" s="100"/>
      <c r="G104" s="32">
        <v>9943</v>
      </c>
      <c r="H104" s="100"/>
      <c r="I104" s="32">
        <v>27249</v>
      </c>
    </row>
    <row r="105" spans="1:10" ht="21" customHeight="1">
      <c r="A105" s="96" t="s">
        <v>234</v>
      </c>
      <c r="B105" s="96"/>
      <c r="C105" s="151">
        <v>0</v>
      </c>
      <c r="D105" s="151"/>
      <c r="E105" s="81">
        <v>498</v>
      </c>
      <c r="F105" s="151"/>
      <c r="G105" s="151">
        <v>0</v>
      </c>
      <c r="H105" s="151"/>
      <c r="I105" s="32">
        <v>156430</v>
      </c>
    </row>
    <row r="106" spans="1:10" ht="21" customHeight="1">
      <c r="A106" s="96" t="s">
        <v>235</v>
      </c>
      <c r="B106" s="96"/>
      <c r="D106" s="151"/>
      <c r="E106" s="81"/>
      <c r="F106" s="151"/>
      <c r="H106" s="151"/>
      <c r="I106" s="32"/>
    </row>
    <row r="107" spans="1:10" ht="21" customHeight="1">
      <c r="A107" s="96" t="s">
        <v>178</v>
      </c>
      <c r="B107" s="96"/>
      <c r="C107" s="151">
        <v>298381</v>
      </c>
      <c r="D107" s="151"/>
      <c r="E107" s="81">
        <v>369412</v>
      </c>
      <c r="F107" s="151"/>
      <c r="G107" s="151">
        <v>75204</v>
      </c>
      <c r="H107" s="151"/>
      <c r="I107" s="32">
        <v>289031</v>
      </c>
    </row>
    <row r="108" spans="1:10" ht="21" customHeight="1">
      <c r="A108" s="46" t="s">
        <v>179</v>
      </c>
      <c r="D108" s="151"/>
      <c r="E108" s="81"/>
      <c r="F108" s="151"/>
      <c r="H108" s="151"/>
      <c r="I108" s="32"/>
    </row>
    <row r="109" spans="1:10" ht="21" customHeight="1">
      <c r="A109" s="46" t="s">
        <v>178</v>
      </c>
      <c r="C109" s="151">
        <v>20231</v>
      </c>
      <c r="D109" s="151"/>
      <c r="E109" s="81">
        <v>187583</v>
      </c>
      <c r="F109" s="151"/>
      <c r="G109" s="151">
        <v>0</v>
      </c>
      <c r="H109" s="151"/>
      <c r="I109" s="32">
        <v>50497</v>
      </c>
    </row>
    <row r="110" spans="1:10" ht="21" customHeight="1">
      <c r="A110" s="96" t="s">
        <v>236</v>
      </c>
      <c r="B110" s="96"/>
      <c r="C110" s="151"/>
      <c r="D110" s="151"/>
      <c r="E110" s="81"/>
      <c r="F110" s="151"/>
      <c r="H110" s="151"/>
      <c r="I110" s="32"/>
    </row>
    <row r="111" spans="1:10" ht="21" customHeight="1">
      <c r="A111" s="46" t="s">
        <v>180</v>
      </c>
      <c r="C111" s="151">
        <v>0</v>
      </c>
      <c r="D111" s="151"/>
      <c r="E111" s="81">
        <v>10038</v>
      </c>
      <c r="F111" s="151"/>
      <c r="G111" s="151">
        <v>0</v>
      </c>
      <c r="H111" s="151"/>
      <c r="I111" s="32">
        <v>10038</v>
      </c>
    </row>
    <row r="112" spans="1:10" ht="21" customHeight="1">
      <c r="A112" s="46" t="s">
        <v>218</v>
      </c>
      <c r="C112" s="151">
        <v>3240</v>
      </c>
      <c r="D112" s="151"/>
      <c r="E112" s="81">
        <v>0</v>
      </c>
      <c r="F112" s="151"/>
      <c r="G112" s="151">
        <v>0</v>
      </c>
      <c r="H112" s="151"/>
      <c r="I112" s="32">
        <v>0</v>
      </c>
    </row>
  </sheetData>
  <mergeCells count="27">
    <mergeCell ref="C44:I44"/>
    <mergeCell ref="C81:E81"/>
    <mergeCell ref="G81:I81"/>
    <mergeCell ref="C82:E82"/>
    <mergeCell ref="G82:I82"/>
    <mergeCell ref="C40:E40"/>
    <mergeCell ref="G40:I40"/>
    <mergeCell ref="C39:E39"/>
    <mergeCell ref="G39:I39"/>
    <mergeCell ref="C42:E42"/>
    <mergeCell ref="G42:I42"/>
    <mergeCell ref="C41:E41"/>
    <mergeCell ref="G41:I41"/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C83:E83"/>
    <mergeCell ref="G83:I83"/>
    <mergeCell ref="C84:E84"/>
    <mergeCell ref="G84:I84"/>
    <mergeCell ref="C86:I86"/>
  </mergeCells>
  <pageMargins left="0.70866141732283505" right="0.39370078740157499" top="0.47244094488188998" bottom="0.511811023622047" header="0.511811023622047" footer="0.511811023622047"/>
  <pageSetup paperSize="9" scale="81" firstPageNumber="12" fitToHeight="0" orientation="portrait" useFirstPageNumber="1" r:id="rId1"/>
  <headerFooter alignWithMargins="0">
    <oddFooter>&amp;L&amp;"Times New Roman,Regular"   The accompanying notes form an integral part of the interim financial statements.
&amp;C&amp;"Times New Roman,Regular"&amp;11&amp;P</oddFooter>
  </headerFooter>
  <rowBreaks count="2" manualBreakCount="2">
    <brk id="35" max="8" man="1"/>
    <brk id="77" max="8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941240C6-63E7-40C7-A774-8ABA4413BEE4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PL-5-8</vt:lpstr>
      <vt:lpstr>Equity Conso-9</vt:lpstr>
      <vt:lpstr>Equity Seperate-10-11</vt:lpstr>
      <vt:lpstr>CF-12-14</vt:lpstr>
      <vt:lpstr>'BS2-4'!Print_Area</vt:lpstr>
      <vt:lpstr>'CF-12-14'!Print_Area</vt:lpstr>
      <vt:lpstr>'Equity Conso-9'!Print_Area</vt:lpstr>
      <vt:lpstr>'Equity Seperate-10-11'!Print_Area</vt:lpstr>
      <vt:lpstr>'PL-5-8'!Print_Area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Chutikan, Yeamyim</cp:lastModifiedBy>
  <cp:lastPrinted>2021-11-01T02:44:42Z</cp:lastPrinted>
  <dcterms:created xsi:type="dcterms:W3CDTF">2015-05-02T04:57:45Z</dcterms:created>
  <dcterms:modified xsi:type="dcterms:W3CDTF">2021-11-06T10:00:54Z</dcterms:modified>
</cp:coreProperties>
</file>