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pecial Job_Li\SET(ตลาดหลักทรัพย์ฯ)\งบการเงิน Y'2021\FS  Q3'21\"/>
    </mc:Choice>
  </mc:AlternateContent>
  <xr:revisionPtr revIDLastSave="0" documentId="13_ncr:1_{8D024EF3-AE2C-48F7-ADC0-2952E4E84DCF}" xr6:coauthVersionLast="36" xr6:coauthVersionMax="46" xr10:uidLastSave="{00000000-0000-0000-0000-000000000000}"/>
  <bookViews>
    <workbookView xWindow="-108" yWindow="-108" windowWidth="19416" windowHeight="10416" tabRatio="719" firstSheet="1" activeTab="1" xr2:uid="{00000000-000D-0000-FFFF-FFFF00000000}"/>
  </bookViews>
  <sheets>
    <sheet name="Recovered_Sheet1" sheetId="1" state="veryHidden" r:id="rId1"/>
    <sheet name="BS3-5" sheetId="64" r:id="rId2"/>
    <sheet name="PL (6-9)" sheetId="55" r:id="rId3"/>
    <sheet name="SH Conso 10" sheetId="63" r:id="rId4"/>
    <sheet name="SH Conso 11" sheetId="65" r:id="rId5"/>
    <sheet name="SH Seperate (12-13)" sheetId="57" r:id="rId6"/>
    <sheet name="CF(14-15)" sheetId="61" r:id="rId7"/>
  </sheets>
  <definedNames>
    <definedName name="_xlnm._FilterDatabase" localSheetId="6" hidden="1">'CF(14-15)'!#REF!</definedName>
    <definedName name="_xlnm.Print_Area" localSheetId="1">'BS3-5'!$A$1:$I$88</definedName>
    <definedName name="_xlnm.Print_Area" localSheetId="6">'CF(14-15)'!$A$1:$K$86</definedName>
    <definedName name="_xlnm.Print_Area" localSheetId="2">'PL (6-9)'!$A$1:$J$132</definedName>
    <definedName name="_xlnm.Print_Area" localSheetId="3">'SH Conso 10'!$A$1:$S$33</definedName>
    <definedName name="_xlnm.Print_Area" localSheetId="4">'SH Conso 11'!$A$1:$W$42</definedName>
    <definedName name="_xlnm.Print_Area" localSheetId="5">'SH Seperate (12-13)'!$A$1:$O$51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55" l="1"/>
  <c r="E60" i="61"/>
  <c r="E25" i="61" l="1"/>
  <c r="E18" i="61"/>
  <c r="D85" i="55"/>
  <c r="D91" i="55"/>
  <c r="E71" i="61"/>
  <c r="I29" i="61" l="1"/>
  <c r="I28" i="61"/>
  <c r="F36" i="55"/>
  <c r="D36" i="55"/>
  <c r="C82" i="64"/>
  <c r="C50" i="64"/>
  <c r="K46" i="57"/>
  <c r="M46" i="57"/>
  <c r="U19" i="65"/>
  <c r="J102" i="55"/>
  <c r="H102" i="55"/>
  <c r="F102" i="55"/>
  <c r="E81" i="61" l="1"/>
  <c r="I81" i="61"/>
  <c r="K74" i="61"/>
  <c r="E74" i="61"/>
  <c r="G74" i="61"/>
  <c r="I74" i="61"/>
  <c r="U31" i="65"/>
  <c r="U33" i="65" s="1"/>
  <c r="U42" i="65" s="1"/>
  <c r="S31" i="65"/>
  <c r="Q31" i="65"/>
  <c r="O31" i="65"/>
  <c r="M31" i="65"/>
  <c r="K31" i="65"/>
  <c r="I31" i="65"/>
  <c r="G31" i="65"/>
  <c r="E31" i="65"/>
  <c r="C31" i="65"/>
  <c r="W30" i="65"/>
  <c r="W31" i="65" s="1"/>
  <c r="W14" i="65"/>
  <c r="D102" i="55" l="1"/>
  <c r="O37" i="65" s="1"/>
  <c r="E13" i="61" l="1"/>
  <c r="I13" i="61"/>
  <c r="E12" i="61"/>
  <c r="I12" i="61"/>
  <c r="M37" i="65" l="1"/>
  <c r="Q37" i="65" l="1"/>
  <c r="Q14" i="65"/>
  <c r="Q18" i="65"/>
  <c r="Q36" i="65"/>
  <c r="Q40" i="65"/>
  <c r="S40" i="65" s="1"/>
  <c r="W40" i="65" s="1"/>
  <c r="H107" i="55" l="1"/>
  <c r="O49" i="57"/>
  <c r="J44" i="55"/>
  <c r="F44" i="55"/>
  <c r="F45" i="55" s="1"/>
  <c r="D44" i="55"/>
  <c r="H44" i="55"/>
  <c r="J36" i="55"/>
  <c r="H36" i="55"/>
  <c r="J45" i="55" l="1"/>
  <c r="H45" i="55"/>
  <c r="D45" i="55"/>
  <c r="J110" i="55"/>
  <c r="J111" i="55" s="1"/>
  <c r="D110" i="55"/>
  <c r="D111" i="55" s="1"/>
  <c r="F110" i="55"/>
  <c r="F111" i="55" s="1"/>
  <c r="H110" i="55"/>
  <c r="H111" i="55" s="1"/>
  <c r="M47" i="57" l="1"/>
  <c r="L47" i="57"/>
  <c r="I47" i="57"/>
  <c r="G47" i="57"/>
  <c r="E47" i="57"/>
  <c r="C47" i="57"/>
  <c r="O46" i="57"/>
  <c r="M42" i="57"/>
  <c r="K42" i="57"/>
  <c r="I42" i="57"/>
  <c r="G42" i="57"/>
  <c r="E42" i="57"/>
  <c r="E51" i="57" s="1"/>
  <c r="C42" i="57"/>
  <c r="O41" i="57"/>
  <c r="O42" i="57" s="1"/>
  <c r="I51" i="57"/>
  <c r="O38" i="65"/>
  <c r="M38" i="65"/>
  <c r="I38" i="65"/>
  <c r="G38" i="65"/>
  <c r="E38" i="65"/>
  <c r="E42" i="65" s="1"/>
  <c r="C38" i="65"/>
  <c r="S37" i="65"/>
  <c r="W37" i="65" s="1"/>
  <c r="Q24" i="65"/>
  <c r="O24" i="65"/>
  <c r="M24" i="65"/>
  <c r="K24" i="65"/>
  <c r="I24" i="65"/>
  <c r="G24" i="65"/>
  <c r="E24" i="65"/>
  <c r="C24" i="65"/>
  <c r="S23" i="65"/>
  <c r="S24" i="65" s="1"/>
  <c r="O19" i="65"/>
  <c r="O33" i="65" s="1"/>
  <c r="M19" i="65"/>
  <c r="M33" i="65" s="1"/>
  <c r="K19" i="65"/>
  <c r="K33" i="65" s="1"/>
  <c r="I19" i="65"/>
  <c r="I33" i="65" s="1"/>
  <c r="G19" i="65"/>
  <c r="G33" i="65" s="1"/>
  <c r="E19" i="65"/>
  <c r="E33" i="65" s="1"/>
  <c r="C19" i="65"/>
  <c r="C33" i="65" s="1"/>
  <c r="K66" i="61"/>
  <c r="G66" i="61"/>
  <c r="G51" i="57" l="1"/>
  <c r="M51" i="57"/>
  <c r="O42" i="65"/>
  <c r="Q19" i="65"/>
  <c r="Q33" i="65" s="1"/>
  <c r="Q38" i="65"/>
  <c r="M42" i="65"/>
  <c r="S18" i="65"/>
  <c r="G42" i="65"/>
  <c r="K26" i="65"/>
  <c r="C51" i="57"/>
  <c r="C42" i="65"/>
  <c r="I42" i="65"/>
  <c r="S19" i="65" l="1"/>
  <c r="W18" i="65"/>
  <c r="Q42" i="65"/>
  <c r="J90" i="55"/>
  <c r="J82" i="55"/>
  <c r="J78" i="55"/>
  <c r="J24" i="55"/>
  <c r="J16" i="55"/>
  <c r="J12" i="55"/>
  <c r="F90" i="55"/>
  <c r="F82" i="55"/>
  <c r="F78" i="55"/>
  <c r="F24" i="55"/>
  <c r="F16" i="55"/>
  <c r="F12" i="55"/>
  <c r="I84" i="64"/>
  <c r="I86" i="64" s="1"/>
  <c r="E84" i="64"/>
  <c r="E86" i="64" s="1"/>
  <c r="G84" i="64"/>
  <c r="G86" i="64" s="1"/>
  <c r="C84" i="64"/>
  <c r="C86" i="64" s="1"/>
  <c r="I59" i="64"/>
  <c r="G59" i="64"/>
  <c r="E59" i="64"/>
  <c r="C59" i="64"/>
  <c r="I51" i="64"/>
  <c r="I61" i="64" s="1"/>
  <c r="I88" i="64" s="1"/>
  <c r="G51" i="64"/>
  <c r="E51" i="64"/>
  <c r="E61" i="64" s="1"/>
  <c r="E88" i="64" s="1"/>
  <c r="C51" i="64"/>
  <c r="I32" i="64"/>
  <c r="G32" i="64"/>
  <c r="E32" i="64"/>
  <c r="C32" i="64"/>
  <c r="B25" i="64"/>
  <c r="I18" i="64"/>
  <c r="G18" i="64"/>
  <c r="E18" i="64"/>
  <c r="E34" i="64" s="1"/>
  <c r="C18" i="64"/>
  <c r="I34" i="64" l="1"/>
  <c r="J17" i="55"/>
  <c r="J20" i="55" s="1"/>
  <c r="S26" i="65"/>
  <c r="W19" i="65"/>
  <c r="W33" i="65" s="1"/>
  <c r="S33" i="65"/>
  <c r="F83" i="55"/>
  <c r="F86" i="55" s="1"/>
  <c r="F92" i="55" s="1"/>
  <c r="F94" i="55" s="1"/>
  <c r="F17" i="55"/>
  <c r="F20" i="55" s="1"/>
  <c r="F26" i="55" s="1"/>
  <c r="F28" i="55" s="1"/>
  <c r="F46" i="55" s="1"/>
  <c r="F63" i="55" s="1"/>
  <c r="F61" i="55" s="1"/>
  <c r="J26" i="55"/>
  <c r="J28" i="55" s="1"/>
  <c r="J46" i="55" s="1"/>
  <c r="J63" i="55" s="1"/>
  <c r="J61" i="55" s="1"/>
  <c r="J83" i="55"/>
  <c r="J86" i="55" s="1"/>
  <c r="J92" i="55" s="1"/>
  <c r="J94" i="55" s="1"/>
  <c r="F124" i="55"/>
  <c r="G61" i="64"/>
  <c r="G88" i="64" s="1"/>
  <c r="C61" i="64"/>
  <c r="C88" i="64" s="1"/>
  <c r="G34" i="64"/>
  <c r="C34" i="64"/>
  <c r="J124" i="55" l="1"/>
  <c r="K10" i="61" s="1"/>
  <c r="K26" i="61" s="1"/>
  <c r="K38" i="61" s="1"/>
  <c r="K40" i="61" s="1"/>
  <c r="K77" i="61" s="1"/>
  <c r="K80" i="61" s="1"/>
  <c r="K82" i="61" s="1"/>
  <c r="J112" i="55"/>
  <c r="J129" i="55" s="1"/>
  <c r="J127" i="55" s="1"/>
  <c r="G10" i="61"/>
  <c r="G26" i="61" s="1"/>
  <c r="G38" i="61" s="1"/>
  <c r="G40" i="61" s="1"/>
  <c r="G77" i="61" s="1"/>
  <c r="G80" i="61" s="1"/>
  <c r="G82" i="61" s="1"/>
  <c r="F112" i="55"/>
  <c r="F129" i="55" s="1"/>
  <c r="F127" i="55" s="1"/>
  <c r="J58" i="55"/>
  <c r="J56" i="55"/>
  <c r="F56" i="55"/>
  <c r="F58" i="55"/>
  <c r="J122" i="55"/>
  <c r="F122" i="55"/>
  <c r="F131" i="55" s="1"/>
  <c r="Q18" i="63" l="1"/>
  <c r="S18" i="63" s="1"/>
  <c r="S19" i="63" s="1"/>
  <c r="Q29" i="63"/>
  <c r="Q24" i="63"/>
  <c r="O31" i="63"/>
  <c r="O24" i="63"/>
  <c r="O19" i="63"/>
  <c r="I31" i="63"/>
  <c r="G31" i="63"/>
  <c r="E31" i="63"/>
  <c r="C31" i="63"/>
  <c r="M24" i="63"/>
  <c r="K24" i="63"/>
  <c r="I24" i="63"/>
  <c r="G24" i="63"/>
  <c r="E24" i="63"/>
  <c r="C24" i="63"/>
  <c r="S23" i="63"/>
  <c r="S24" i="63" s="1"/>
  <c r="M19" i="63"/>
  <c r="K19" i="63"/>
  <c r="I19" i="63"/>
  <c r="G19" i="63"/>
  <c r="E19" i="63"/>
  <c r="C19" i="63"/>
  <c r="K26" i="63" l="1"/>
  <c r="O33" i="63"/>
  <c r="E33" i="63"/>
  <c r="I33" i="63"/>
  <c r="C33" i="63"/>
  <c r="G33" i="63"/>
  <c r="Q19" i="63"/>
  <c r="S26" i="63"/>
  <c r="Q30" i="63" l="1"/>
  <c r="S30" i="63" s="1"/>
  <c r="Q31" i="63" l="1"/>
  <c r="Q33" i="63" s="1"/>
  <c r="D78" i="55" l="1"/>
  <c r="D82" i="55"/>
  <c r="D90" i="55"/>
  <c r="O16" i="57"/>
  <c r="O17" i="57" s="1"/>
  <c r="L22" i="57"/>
  <c r="I22" i="57"/>
  <c r="G22" i="57"/>
  <c r="E22" i="57"/>
  <c r="C22" i="57"/>
  <c r="M17" i="57"/>
  <c r="K17" i="57"/>
  <c r="I17" i="57"/>
  <c r="G17" i="57"/>
  <c r="E17" i="57"/>
  <c r="C17" i="57"/>
  <c r="I66" i="61"/>
  <c r="E66" i="61"/>
  <c r="H90" i="55"/>
  <c r="H82" i="55"/>
  <c r="H78" i="55"/>
  <c r="D24" i="55"/>
  <c r="H16" i="55"/>
  <c r="D16" i="55"/>
  <c r="H12" i="55"/>
  <c r="H24" i="55"/>
  <c r="D12" i="55"/>
  <c r="M31" i="63" l="1"/>
  <c r="M33" i="63" s="1"/>
  <c r="I24" i="57"/>
  <c r="O21" i="57"/>
  <c r="E24" i="57"/>
  <c r="C24" i="57"/>
  <c r="G24" i="57"/>
  <c r="D17" i="55"/>
  <c r="H83" i="55"/>
  <c r="H86" i="55" s="1"/>
  <c r="H92" i="55" s="1"/>
  <c r="H94" i="55" s="1"/>
  <c r="D83" i="55"/>
  <c r="D86" i="55" s="1"/>
  <c r="D92" i="55" s="1"/>
  <c r="D94" i="55" s="1"/>
  <c r="H17" i="55"/>
  <c r="H20" i="55" l="1"/>
  <c r="D20" i="55"/>
  <c r="H112" i="55"/>
  <c r="H129" i="55" s="1"/>
  <c r="H127" i="55" s="1"/>
  <c r="K45" i="57"/>
  <c r="D112" i="55"/>
  <c r="D129" i="55" s="1"/>
  <c r="D127" i="55" s="1"/>
  <c r="K36" i="65"/>
  <c r="E10" i="61"/>
  <c r="E26" i="61" s="1"/>
  <c r="E38" i="61" s="1"/>
  <c r="E40" i="61" s="1"/>
  <c r="E77" i="61" s="1"/>
  <c r="E80" i="61" s="1"/>
  <c r="E82" i="61" s="1"/>
  <c r="H124" i="55"/>
  <c r="M22" i="57"/>
  <c r="M24" i="57" s="1"/>
  <c r="D124" i="55"/>
  <c r="S29" i="63" s="1"/>
  <c r="H26" i="55" l="1"/>
  <c r="D26" i="55"/>
  <c r="O45" i="57"/>
  <c r="O47" i="57" s="1"/>
  <c r="O51" i="57" s="1"/>
  <c r="K47" i="57"/>
  <c r="K51" i="57" s="1"/>
  <c r="K38" i="65"/>
  <c r="K42" i="65" s="1"/>
  <c r="S36" i="65"/>
  <c r="K22" i="57"/>
  <c r="K24" i="57" s="1"/>
  <c r="I10" i="61"/>
  <c r="I26" i="61" s="1"/>
  <c r="I38" i="61" s="1"/>
  <c r="I40" i="61" s="1"/>
  <c r="I77" i="61" s="1"/>
  <c r="I80" i="61" s="1"/>
  <c r="I82" i="61" s="1"/>
  <c r="H122" i="55"/>
  <c r="H131" i="55" s="1"/>
  <c r="S31" i="63"/>
  <c r="S33" i="63" s="1"/>
  <c r="K31" i="63"/>
  <c r="K33" i="63" s="1"/>
  <c r="D122" i="55"/>
  <c r="D131" i="55" s="1"/>
  <c r="H28" i="55" l="1"/>
  <c r="D28" i="55"/>
  <c r="S38" i="65"/>
  <c r="S42" i="65" s="1"/>
  <c r="W36" i="65"/>
  <c r="O20" i="57"/>
  <c r="O22" i="57" s="1"/>
  <c r="O24" i="57" s="1"/>
  <c r="W38" i="65" l="1"/>
  <c r="W42" i="65" s="1"/>
  <c r="H46" i="55"/>
  <c r="H58" i="55"/>
  <c r="H56" i="55"/>
  <c r="D46" i="55"/>
  <c r="D58" i="55"/>
  <c r="D56" i="55"/>
  <c r="H63" i="55" l="1"/>
  <c r="D63" i="55"/>
  <c r="H61" i="55" l="1"/>
  <c r="D61" i="55"/>
</calcChain>
</file>

<file path=xl/sharedStrings.xml><?xml version="1.0" encoding="utf-8"?>
<sst xmlns="http://schemas.openxmlformats.org/spreadsheetml/2006/main" count="504" uniqueCount="226">
  <si>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</si>
  <si>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</si>
  <si>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</si>
  <si>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</si>
  <si>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</si>
  <si>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</si>
  <si>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</si>
  <si>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</si>
  <si>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</si>
  <si>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</si>
  <si>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</si>
  <si>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</si>
  <si>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</si>
  <si>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</si>
  <si>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</si>
  <si>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</si>
  <si>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</si>
  <si>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</si>
  <si>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</si>
  <si>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</si>
  <si>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</si>
  <si>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</si>
  <si>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</si>
  <si>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</si>
  <si>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</si>
  <si>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</si>
  <si>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</si>
  <si>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</si>
  <si>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</si>
  <si>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</si>
  <si>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</si>
  <si>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</si>
  <si>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</si>
  <si>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เงินลงทุนระยะยาวอื่น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</si>
  <si>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</si>
  <si>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</si>
  <si>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</si>
  <si>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</si>
  <si>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</si>
  <si>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</si>
  <si>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</si>
  <si>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</si>
  <si>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</si>
  <si>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</si>
  <si>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</si>
  <si>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กำไรจากอัตราแลกเปลี่ยน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</si>
  <si>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</si>
  <si>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</si>
  <si>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</si>
  <si>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</si>
  <si>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</si>
  <si>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</si>
  <si>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</si>
  <si>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</si>
  <si>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</si>
  <si>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</si>
  <si>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</si>
  <si>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</si>
  <si>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</si>
  <si>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>หนี้สินและส่วนของผู้ถือหุ้น</t>
  </si>
  <si>
    <t xml:space="preserve">   ทุนเรือนหุ้น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</si>
  <si>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</si>
  <si>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</si>
  <si>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</si>
  <si>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</si>
  <si>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</si>
  <si>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</si>
  <si>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</si>
  <si>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</si>
  <si>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</si>
  <si>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</si>
  <si>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</si>
  <si>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</si>
  <si>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</si>
  <si>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กำไรสะสม</t>
  </si>
  <si>
    <t xml:space="preserve">  ส่วนเกินมูลค่าหุ้น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</si>
  <si>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</si>
  <si>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</si>
  <si>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</si>
  <si>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</si>
  <si>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</si>
  <si>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</si>
  <si>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</si>
  <si>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</si>
  <si>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</si>
  <si>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</si>
  <si>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</si>
  <si>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</si>
  <si>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</si>
  <si>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รายการกับผู้ถือหุ้นที่บันทึกโดยตรงเข้าส่วนของผู้ถือหุ้น</t>
  </si>
  <si>
    <t>รวมการจัดสรรส่วนทุนให้ผู้ถือหุ้น</t>
  </si>
  <si>
    <t>ดอกเบี้ยรับ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</si>
  <si>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</si>
  <si>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</si>
  <si>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</si>
  <si>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</si>
  <si>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</si>
  <si>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</si>
  <si>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 xml:space="preserve">   โดยอำนาจควบคุมไม่เปลี่ยนแปลง</t>
  </si>
  <si>
    <t>31 ธันวาคม</t>
  </si>
  <si>
    <t>เงินจ่ายล่วงหน้าค่าสินค้า</t>
  </si>
  <si>
    <t>(ไม่ได้ตรวจสอบ)</t>
  </si>
  <si>
    <t xml:space="preserve">   สำหรับผลประโยชน์พนักงาน</t>
  </si>
  <si>
    <t>ประมาณการหนี้สินไม่หมุนเวียน</t>
  </si>
  <si>
    <t>รายการที่ไม่ใช่เงินสด</t>
  </si>
  <si>
    <t>สินทรัพย์ไม่มีตัวตน</t>
  </si>
  <si>
    <t>รวมรายการกับผู้เป็นเจ้าของที่บันทึกโดยตรงเข้าส่วนของผู้ถือหุ้น</t>
  </si>
  <si>
    <t>รายได้เงินปันผลรับ</t>
  </si>
  <si>
    <t>กำไรจากการจำหน่ายอาคารและอุปกรณ์</t>
  </si>
  <si>
    <t>เจ้าหนี้อื่น</t>
  </si>
  <si>
    <t>เงินลงทุนในการร่วมค้า</t>
  </si>
  <si>
    <t>30 กันยายน</t>
  </si>
  <si>
    <t>วันที่ 30 กันยายน</t>
  </si>
  <si>
    <t>สำหรับงวดเก้าเดือนสิ้นสุด</t>
  </si>
  <si>
    <t>การจัดสรรส่วนทุนให้ผู้ถือหุ้น</t>
  </si>
  <si>
    <t>เงินปันผลให้ผู้ถือหุ้นของบริษัท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</si>
  <si>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</si>
  <si>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</si>
  <si>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</si>
  <si>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ลูกหนี้อื่น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</si>
  <si>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</si>
  <si>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</si>
  <si>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</si>
  <si>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</si>
  <si>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เงินปันผลจ่ายให้ผู้ถือหุ้นของบริษัท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</si>
  <si>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</si>
  <si>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</si>
  <si>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 (ลดลง) สุทธิ</t>
  </si>
  <si>
    <t xml:space="preserve">  องค์ประกอบอื่นของส่วนของผู้ถือหุ้น</t>
  </si>
  <si>
    <t>เงินให้กู้ยืมระยะสั้น</t>
  </si>
  <si>
    <t>เงินสดรับจากเงินกู้ยืม</t>
  </si>
  <si>
    <t>เงินสดจ่ายเพื่อชำระเงินกู้ยืม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</si>
  <si>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</si>
  <si>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</si>
  <si>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</si>
  <si>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เงินให้กู้ยืมระยะยาว</t>
  </si>
  <si>
    <t>เงินสดรับชำระคืนจากเงินให้กู้ยืม</t>
  </si>
  <si>
    <t>เงินให้กู้ยืมเพิ่มขึ้น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</si>
  <si>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</si>
  <si>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</si>
  <si>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</si>
  <si>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</si>
  <si>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</si>
  <si>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</si>
  <si>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</si>
  <si>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</si>
  <si>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</si>
  <si>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</si>
  <si>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</si>
  <si>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การจ่ายโดยใช้หุ้นเป็นเกณฑ์</t>
  </si>
  <si>
    <t>เงินสดจ่ายชำระหนี้สินตามสัญญาเช่า</t>
  </si>
  <si>
    <t>จ่ายดอกเบี้ย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</si>
  <si>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</si>
  <si>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</si>
  <si>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มูลค่ายุติธรรมผ่านกำไรขาดทุนเบ็ดเสร็จอื่น</t>
  </si>
  <si>
    <t xml:space="preserve">กำไร </t>
  </si>
  <si>
    <t>กำไรขาดทุนเบ็ดเสร็จอื่น</t>
  </si>
  <si>
    <t>รวม</t>
  </si>
  <si>
    <t>ส่วนของ</t>
  </si>
  <si>
    <t>กระแสเงินสดสุทธิใช้ไปในกิจกรรมจัดหาเงิน</t>
  </si>
  <si>
    <t>หุ้นสามัญ</t>
  </si>
  <si>
    <t>มูลค่า</t>
  </si>
  <si>
    <t>ซื้อคืน</t>
  </si>
  <si>
    <t>หุ้นทุน</t>
  </si>
  <si>
    <t>เบ็ดเสร็จอื่นของ</t>
  </si>
  <si>
    <t>วิธีส่วนได้เสีย</t>
  </si>
  <si>
    <t xml:space="preserve">   ตามวิธีส่วนได้เสีย</t>
  </si>
  <si>
    <t>อื่นของ</t>
  </si>
  <si>
    <t>ประกอบ</t>
  </si>
  <si>
    <t>รวมองค์</t>
  </si>
  <si>
    <t>2, 3</t>
  </si>
  <si>
    <t>2, 4</t>
  </si>
  <si>
    <t>เงินลงทุนในบริษัทร่วม</t>
  </si>
  <si>
    <t xml:space="preserve">       (หุ้นสามัญจำนวน 880,000,000 หุ้น มูลค่า 1 บาทต่อหุ้น) </t>
  </si>
  <si>
    <t xml:space="preserve">       (หุ้นสามัญจำนวน 847,361,206 หุ้น มูลค่า 1 บาทต่อหุ้น) 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</si>
  <si>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</si>
  <si>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</si>
  <si>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1 มกราคม 2563</t>
  </si>
  <si>
    <t>สำรอง</t>
  </si>
  <si>
    <t>การเปลี่ยนแปลง</t>
  </si>
  <si>
    <t>ในมูลค่ายุติธรรม</t>
  </si>
  <si>
    <t>บริษัทร่วมที่ใช้วิธี</t>
  </si>
  <si>
    <t xml:space="preserve">ยอดคงเหลือ ณ วันที่ 1 มกราคม 2563 </t>
  </si>
  <si>
    <t xml:space="preserve">ยอดคงเหลือ ณ วันที่ 1 มกราคม 2564 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</si>
  <si>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</si>
  <si>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ส่วนแบ่งกำไรขาดทุนเบ็ดเสร็จอื่นของบริษัทร่วม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</si>
  <si>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</si>
  <si>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</si>
  <si>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</si>
  <si>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</si>
  <si>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</si>
  <si>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ส่วนแบ่งกำไรของบริษัทร่วมและการร่วมค้าที่ใช้วิธีส่วนได้เสีย</t>
  </si>
  <si>
    <t>ส่วนแบ่งกำไรของบริษัทร่วมและการร่วมค้าที่ใช้วิธีส่วนได้เสีย (สุทธิจากภาษี)</t>
  </si>
  <si>
    <t>ผลขาดทุนด้านเครดิตที่คาดว่าจะเกิดขึ้น</t>
  </si>
  <si>
    <t>เงินสดจ่ายเพื่อซื้อตราสารหนี้ของกิจการอื่น</t>
  </si>
  <si>
    <t>เงินสดจ่ายเพื่อซื้อบริษัทย่อย</t>
  </si>
  <si>
    <t>เงินสดรับจากการขายตราสารทุนของกิจการอื่น</t>
  </si>
  <si>
    <t>รับดอกเบี้ย</t>
  </si>
  <si>
    <t>โอนไปกำไรสะสม</t>
  </si>
  <si>
    <t>เงินสดจ่ายเพื่อซื้อตราสารทุนของกิจการอื่น</t>
  </si>
  <si>
    <t>ของ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</si>
  <si>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</si>
  <si>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</si>
  <si>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</si>
  <si>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</si>
  <si>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</si>
  <si>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</si>
  <si>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</t>
  </si>
  <si>
    <t xml:space="preserve">   อำนาจควบคุมไม่เปลี่ยนแปลง</t>
  </si>
  <si>
    <t>ส่วนแบ่ง</t>
  </si>
  <si>
    <t>กำไรขาดทุน</t>
  </si>
  <si>
    <t>เงินสดรับจากการขายตราสารหนี้ของกิจการอื่น</t>
  </si>
  <si>
    <t>รวมส่วนของบริษัทใหญ่</t>
  </si>
  <si>
    <t>ส่วนได้เสียที่ไม่มีอำนาจควบคุม</t>
  </si>
  <si>
    <t>ขาดทุน (กำไร) จากอัตราแลกเปลี่ยนที่ยังไม่เกิดขึ้น</t>
  </si>
  <si>
    <t>จ่ายประมาณการหนี้สินไม่หมุนเวียนสำหรับผลประโยชน์พนักงาน</t>
  </si>
  <si>
    <t>ผลกำไรจากเงินลงทุนในตราสารทุนที่กำหนดให้วัด</t>
  </si>
  <si>
    <t>กระแสเงินสดสุทธิได้มาจากกิจกรรมลงทุน</t>
  </si>
  <si>
    <t>ขาดทุนจากการวัดมูลค่าใหม่ของผลประโยชน์พนักงานที่กำหนดไว้</t>
  </si>
  <si>
    <t>(กลับรายการ) ขาดทุนจากการปรับมูลค่าสินค้า</t>
  </si>
  <si>
    <t>ขาดทุนจากการขายเงินลงทุนในการร่วมค้า</t>
  </si>
  <si>
    <t>เงินสดรับจากการได้มาซึ่งส่วนได้เสียที่ไม่มีอำนาจควบคุมโดย</t>
  </si>
  <si>
    <t>เงินสดรับจากการขายเงินลงทุนในการร่วมค้า</t>
  </si>
  <si>
    <t>(ขาดทุน) กำไรจากเงินลงทุนในตราสารทุนที่กำหนดให้</t>
  </si>
  <si>
    <t>กำไรจากการวัดมูลค่าใหม่ของผลประโยชน์พนักงานที่กำหนดไว้</t>
  </si>
  <si>
    <t>กำไรจากเงินลงทุนในตราสารทุนที่กำหนดให้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</si>
</sst>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#,##0.00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#,##0\ ;\(#,##0\)"/>
    <numFmt numFmtId="173" formatCode="_(* #,##0_);_(* \(#,##0\);_(* &quot;-&quot;??_);_(@_)"/>
    <numFmt numFmtId="174" formatCode="_-* #,##0_-;\-* #,##0_-;_-* &quot;-&quot;??_-;_-@_-"/>
    <numFmt numFmtId="175" formatCode="_(* #,##0_);_(* \(#,##0\);_(* &quot;-&quot;???_);_(@_)"/>
    <numFmt numFmtId="176" formatCode="_(* #,##0.0000_);_(* \(#,##0.0000\);_(* &quot;-&quot;???_);_(@_)"/>
  </numFmts>
  <fonts count="3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5" fillId="0" borderId="0"/>
    <xf numFmtId="170" fontId="5" fillId="0" borderId="0"/>
    <xf numFmtId="168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9" fillId="0" borderId="0"/>
    <xf numFmtId="0" fontId="2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</cellStyleXfs>
  <cellXfs count="378">
    <xf numFmtId="0" fontId="0" fillId="0" borderId="0" xfId="0"/>
    <xf numFmtId="0" fontId="10" fillId="0" borderId="0" xfId="0" applyFont="1" applyFill="1"/>
    <xf numFmtId="0" fontId="12" fillId="0" borderId="0" xfId="0" applyFont="1" applyFill="1"/>
    <xf numFmtId="39" fontId="10" fillId="0" borderId="0" xfId="0" applyNumberFormat="1" applyFont="1" applyFill="1"/>
    <xf numFmtId="0" fontId="12" fillId="0" borderId="0" xfId="0" applyFont="1" applyFill="1" applyAlignment="1"/>
    <xf numFmtId="0" fontId="15" fillId="0" borderId="0" xfId="0" applyNumberFormat="1" applyFont="1" applyFill="1" applyAlignment="1">
      <alignment horizontal="center"/>
    </xf>
    <xf numFmtId="173" fontId="10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173" fontId="12" fillId="0" borderId="3" xfId="1" applyNumberFormat="1" applyFont="1" applyFill="1" applyBorder="1"/>
    <xf numFmtId="173" fontId="12" fillId="0" borderId="0" xfId="1" applyNumberFormat="1" applyFont="1" applyFill="1" applyBorder="1"/>
    <xf numFmtId="173" fontId="12" fillId="0" borderId="0" xfId="1" applyNumberFormat="1" applyFont="1" applyFill="1"/>
    <xf numFmtId="173" fontId="10" fillId="0" borderId="0" xfId="1" applyNumberFormat="1" applyFont="1" applyFill="1" applyBorder="1"/>
    <xf numFmtId="173" fontId="10" fillId="0" borderId="0" xfId="1" applyNumberFormat="1" applyFont="1" applyFill="1"/>
    <xf numFmtId="173" fontId="12" fillId="0" borderId="5" xfId="1" applyNumberFormat="1" applyFont="1" applyFill="1" applyBorder="1"/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Border="1"/>
    <xf numFmtId="0" fontId="16" fillId="0" borderId="0" xfId="0" applyFont="1" applyFill="1" applyAlignment="1">
      <alignment horizontal="center"/>
    </xf>
    <xf numFmtId="37" fontId="12" fillId="0" borderId="0" xfId="0" applyNumberFormat="1" applyFont="1" applyFill="1" applyBorder="1"/>
    <xf numFmtId="37" fontId="10" fillId="0" borderId="0" xfId="0" applyNumberFormat="1" applyFont="1" applyFill="1" applyBorder="1" applyAlignment="1">
      <alignment horizontal="right"/>
    </xf>
    <xf numFmtId="173" fontId="1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173" fontId="10" fillId="0" borderId="0" xfId="1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173" fontId="29" fillId="0" borderId="0" xfId="1" applyNumberFormat="1" applyFont="1" applyFill="1"/>
    <xf numFmtId="0" fontId="12" fillId="0" borderId="0" xfId="12" applyFont="1" applyFill="1" applyAlignment="1"/>
    <xf numFmtId="0" fontId="10" fillId="0" borderId="0" xfId="12" applyFont="1" applyFill="1"/>
    <xf numFmtId="0" fontId="29" fillId="0" borderId="0" xfId="12" applyFont="1" applyFill="1"/>
    <xf numFmtId="0" fontId="16" fillId="0" borderId="0" xfId="12" applyNumberFormat="1" applyFont="1" applyFill="1" applyAlignment="1">
      <alignment horizontal="center"/>
    </xf>
    <xf numFmtId="0" fontId="15" fillId="0" borderId="0" xfId="12" applyNumberFormat="1" applyFont="1" applyFill="1" applyBorder="1" applyAlignment="1">
      <alignment horizontal="center"/>
    </xf>
    <xf numFmtId="0" fontId="15" fillId="0" borderId="0" xfId="12" applyNumberFormat="1" applyFont="1" applyFill="1" applyAlignment="1">
      <alignment horizontal="center"/>
    </xf>
    <xf numFmtId="0" fontId="12" fillId="0" borderId="0" xfId="12" applyFont="1" applyFill="1"/>
    <xf numFmtId="165" fontId="10" fillId="0" borderId="0" xfId="12" applyNumberFormat="1" applyFont="1" applyFill="1" applyBorder="1"/>
    <xf numFmtId="0" fontId="29" fillId="0" borderId="0" xfId="12" applyFont="1" applyFill="1" applyAlignment="1">
      <alignment horizontal="left"/>
    </xf>
    <xf numFmtId="0" fontId="15" fillId="0" borderId="0" xfId="12" applyFont="1" applyFill="1" applyAlignment="1">
      <alignment horizontal="center"/>
    </xf>
    <xf numFmtId="37" fontId="10" fillId="0" borderId="0" xfId="12" applyNumberFormat="1" applyFont="1" applyFill="1" applyBorder="1"/>
    <xf numFmtId="39" fontId="10" fillId="0" borderId="0" xfId="12" applyNumberFormat="1" applyFont="1" applyFill="1"/>
    <xf numFmtId="0" fontId="29" fillId="0" borderId="0" xfId="12" applyFont="1" applyFill="1" applyBorder="1"/>
    <xf numFmtId="37" fontId="10" fillId="0" borderId="5" xfId="12" applyNumberFormat="1" applyFont="1" applyFill="1" applyBorder="1"/>
    <xf numFmtId="0" fontId="12" fillId="0" borderId="0" xfId="12" applyFont="1" applyFill="1" applyAlignment="1">
      <alignment horizontal="left"/>
    </xf>
    <xf numFmtId="0" fontId="16" fillId="0" borderId="0" xfId="12" applyFont="1" applyFill="1" applyAlignment="1">
      <alignment horizontal="center"/>
    </xf>
    <xf numFmtId="39" fontId="12" fillId="0" borderId="0" xfId="12" applyNumberFormat="1" applyFont="1" applyFill="1"/>
    <xf numFmtId="37" fontId="12" fillId="0" borderId="0" xfId="12" applyNumberFormat="1" applyFont="1" applyFill="1" applyBorder="1"/>
    <xf numFmtId="0" fontId="12" fillId="0" borderId="0" xfId="12" applyFont="1" applyFill="1" applyBorder="1"/>
    <xf numFmtId="164" fontId="10" fillId="0" borderId="0" xfId="4" applyNumberFormat="1" applyFont="1" applyFill="1" applyAlignment="1">
      <alignment horizontal="center"/>
    </xf>
    <xf numFmtId="173" fontId="10" fillId="0" borderId="0" xfId="4" applyNumberFormat="1" applyFont="1" applyFill="1" applyBorder="1"/>
    <xf numFmtId="0" fontId="29" fillId="0" borderId="0" xfId="12" applyFont="1" applyFill="1" applyBorder="1" applyAlignment="1">
      <alignment horizontal="left"/>
    </xf>
    <xf numFmtId="0" fontId="15" fillId="0" borderId="0" xfId="12" applyFont="1" applyFill="1" applyBorder="1" applyAlignment="1">
      <alignment horizontal="center"/>
    </xf>
    <xf numFmtId="173" fontId="29" fillId="0" borderId="0" xfId="4" applyNumberFormat="1" applyFont="1" applyFill="1" applyBorder="1"/>
    <xf numFmtId="39" fontId="29" fillId="0" borderId="0" xfId="12" applyNumberFormat="1" applyFont="1" applyFill="1" applyBorder="1"/>
    <xf numFmtId="37" fontId="29" fillId="0" borderId="0" xfId="12" applyNumberFormat="1" applyFont="1" applyFill="1" applyBorder="1"/>
    <xf numFmtId="37" fontId="10" fillId="0" borderId="0" xfId="12" applyNumberFormat="1" applyFont="1" applyFill="1" applyAlignment="1">
      <alignment horizontal="right"/>
    </xf>
    <xf numFmtId="37" fontId="10" fillId="0" borderId="0" xfId="12" applyNumberFormat="1" applyFont="1" applyFill="1" applyBorder="1" applyAlignment="1">
      <alignment horizontal="right"/>
    </xf>
    <xf numFmtId="37" fontId="12" fillId="0" borderId="0" xfId="12" applyNumberFormat="1" applyFont="1" applyFill="1" applyBorder="1" applyAlignment="1">
      <alignment horizontal="right"/>
    </xf>
    <xf numFmtId="0" fontId="10" fillId="0" borderId="0" xfId="12" applyFont="1" applyFill="1" applyAlignment="1"/>
    <xf numFmtId="40" fontId="10" fillId="0" borderId="0" xfId="12" applyNumberFormat="1" applyFont="1" applyFill="1"/>
    <xf numFmtId="37" fontId="10" fillId="0" borderId="0" xfId="12" applyNumberFormat="1" applyFont="1" applyFill="1"/>
    <xf numFmtId="0" fontId="10" fillId="0" borderId="0" xfId="12" applyFont="1" applyFill="1" applyAlignment="1">
      <alignment horizontal="left"/>
    </xf>
    <xf numFmtId="0" fontId="15" fillId="0" borderId="0" xfId="12" applyFont="1" applyFill="1" applyAlignment="1"/>
    <xf numFmtId="0" fontId="10" fillId="0" borderId="0" xfId="12" applyFont="1" applyFill="1" applyBorder="1" applyAlignment="1">
      <alignment horizontal="center"/>
    </xf>
    <xf numFmtId="0" fontId="10" fillId="0" borderId="0" xfId="12" applyFont="1" applyFill="1" applyBorder="1"/>
    <xf numFmtId="0" fontId="12" fillId="0" borderId="0" xfId="12" applyFont="1" applyFill="1" applyAlignment="1">
      <alignment horizontal="center"/>
    </xf>
    <xf numFmtId="0" fontId="10" fillId="0" borderId="5" xfId="12" applyFont="1" applyFill="1" applyBorder="1" applyAlignment="1">
      <alignment horizontal="center"/>
    </xf>
    <xf numFmtId="0" fontId="10" fillId="0" borderId="0" xfId="12" applyFont="1" applyFill="1" applyAlignment="1">
      <alignment horizontal="center"/>
    </xf>
    <xf numFmtId="0" fontId="29" fillId="0" borderId="0" xfId="12" applyFont="1" applyFill="1" applyBorder="1" applyAlignment="1">
      <alignment horizontal="center"/>
    </xf>
    <xf numFmtId="0" fontId="29" fillId="0" borderId="0" xfId="12" applyFont="1"/>
    <xf numFmtId="167" fontId="10" fillId="0" borderId="0" xfId="12" applyNumberFormat="1" applyFont="1" applyFill="1"/>
    <xf numFmtId="0" fontId="16" fillId="0" borderId="0" xfId="12" applyFont="1" applyFill="1" applyAlignment="1"/>
    <xf numFmtId="165" fontId="10" fillId="0" borderId="0" xfId="12" applyNumberFormat="1" applyFont="1" applyFill="1" applyAlignment="1"/>
    <xf numFmtId="39" fontId="10" fillId="0" borderId="0" xfId="12" applyNumberFormat="1" applyFont="1" applyFill="1" applyAlignment="1"/>
    <xf numFmtId="0" fontId="16" fillId="0" borderId="0" xfId="0" applyFont="1" applyFill="1" applyAlignment="1"/>
    <xf numFmtId="165" fontId="10" fillId="0" borderId="0" xfId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39" fontId="12" fillId="0" borderId="0" xfId="0" applyNumberFormat="1" applyFont="1" applyFill="1"/>
    <xf numFmtId="0" fontId="12" fillId="0" borderId="0" xfId="0" applyFont="1" applyFill="1" applyAlignment="1">
      <alignment horizontal="left"/>
    </xf>
    <xf numFmtId="165" fontId="10" fillId="0" borderId="0" xfId="0" applyNumberFormat="1" applyFont="1" applyFill="1" applyBorder="1"/>
    <xf numFmtId="0" fontId="29" fillId="0" borderId="0" xfId="0" applyFont="1" applyFill="1" applyAlignment="1">
      <alignment horizontal="left"/>
    </xf>
    <xf numFmtId="173" fontId="10" fillId="0" borderId="5" xfId="1" applyNumberFormat="1" applyFont="1" applyFill="1" applyBorder="1"/>
    <xf numFmtId="173" fontId="12" fillId="0" borderId="6" xfId="1" applyNumberFormat="1" applyFont="1" applyFill="1" applyBorder="1"/>
    <xf numFmtId="166" fontId="12" fillId="0" borderId="0" xfId="0" applyNumberFormat="1" applyFont="1" applyFill="1" applyBorder="1"/>
    <xf numFmtId="0" fontId="0" fillId="0" borderId="0" xfId="12" applyFont="1" applyFill="1" applyAlignment="1"/>
    <xf numFmtId="0" fontId="0" fillId="0" borderId="0" xfId="0" applyFont="1" applyFill="1" applyAlignment="1"/>
    <xf numFmtId="165" fontId="12" fillId="0" borderId="0" xfId="1" applyFont="1" applyFill="1" applyBorder="1"/>
    <xf numFmtId="173" fontId="10" fillId="0" borderId="0" xfId="1" applyNumberFormat="1" applyFont="1" applyFill="1" applyAlignment="1"/>
    <xf numFmtId="37" fontId="10" fillId="0" borderId="0" xfId="12" applyNumberFormat="1" applyFont="1" applyFill="1" applyAlignment="1"/>
    <xf numFmtId="173" fontId="10" fillId="0" borderId="0" xfId="4" applyNumberFormat="1" applyFont="1" applyFill="1" applyAlignment="1"/>
    <xf numFmtId="173" fontId="10" fillId="0" borderId="0" xfId="12" applyNumberFormat="1" applyFont="1" applyFill="1" applyAlignment="1">
      <alignment horizontal="center"/>
    </xf>
    <xf numFmtId="173" fontId="10" fillId="0" borderId="0" xfId="4" applyNumberFormat="1" applyFont="1" applyFill="1" applyBorder="1" applyAlignment="1"/>
    <xf numFmtId="173" fontId="10" fillId="0" borderId="0" xfId="4" applyNumberFormat="1" applyFont="1" applyFill="1" applyAlignment="1">
      <alignment horizontal="right"/>
    </xf>
    <xf numFmtId="174" fontId="10" fillId="0" borderId="0" xfId="4" applyNumberFormat="1" applyFont="1" applyFill="1" applyBorder="1"/>
    <xf numFmtId="173" fontId="10" fillId="0" borderId="0" xfId="12" applyNumberFormat="1" applyFont="1" applyFill="1" applyAlignment="1"/>
    <xf numFmtId="173" fontId="10" fillId="0" borderId="5" xfId="4" applyNumberFormat="1" applyFont="1" applyFill="1" applyBorder="1" applyAlignment="1"/>
    <xf numFmtId="173" fontId="12" fillId="0" borderId="3" xfId="4" applyNumberFormat="1" applyFont="1" applyFill="1" applyBorder="1" applyAlignment="1"/>
    <xf numFmtId="173" fontId="12" fillId="0" borderId="0" xfId="4" applyNumberFormat="1" applyFont="1" applyFill="1" applyAlignment="1"/>
    <xf numFmtId="172" fontId="10" fillId="0" borderId="0" xfId="12" applyNumberFormat="1" applyFont="1" applyFill="1" applyAlignment="1"/>
    <xf numFmtId="172" fontId="10" fillId="0" borderId="0" xfId="12" applyNumberFormat="1" applyFont="1" applyFill="1" applyAlignment="1">
      <alignment horizontal="right"/>
    </xf>
    <xf numFmtId="173" fontId="10" fillId="0" borderId="0" xfId="4" applyNumberFormat="1" applyFont="1" applyFill="1" applyBorder="1" applyAlignment="1">
      <alignment horizontal="right"/>
    </xf>
    <xf numFmtId="172" fontId="12" fillId="0" borderId="0" xfId="4" applyNumberFormat="1" applyFont="1" applyFill="1" applyAlignment="1"/>
    <xf numFmtId="172" fontId="10" fillId="0" borderId="5" xfId="4" applyNumberFormat="1" applyFont="1" applyFill="1" applyBorder="1" applyAlignment="1">
      <alignment horizontal="right"/>
    </xf>
    <xf numFmtId="173" fontId="12" fillId="0" borderId="4" xfId="4" applyNumberFormat="1" applyFont="1" applyFill="1" applyBorder="1" applyAlignment="1"/>
    <xf numFmtId="173" fontId="12" fillId="0" borderId="0" xfId="4" applyNumberFormat="1" applyFont="1" applyFill="1" applyBorder="1" applyAlignment="1"/>
    <xf numFmtId="0" fontId="12" fillId="0" borderId="0" xfId="12" applyFont="1" applyFill="1" applyBorder="1" applyAlignment="1">
      <alignment horizontal="center"/>
    </xf>
    <xf numFmtId="165" fontId="10" fillId="0" borderId="0" xfId="1" applyFont="1" applyFill="1"/>
    <xf numFmtId="165" fontId="29" fillId="0" borderId="0" xfId="1" applyFont="1" applyFill="1" applyBorder="1"/>
    <xf numFmtId="173" fontId="29" fillId="0" borderId="0" xfId="1" applyNumberFormat="1" applyFont="1" applyFill="1" applyBorder="1"/>
    <xf numFmtId="173" fontId="29" fillId="0" borderId="0" xfId="12" applyNumberFormat="1" applyFont="1" applyFill="1" applyBorder="1"/>
    <xf numFmtId="173" fontId="29" fillId="0" borderId="0" xfId="1" applyNumberFormat="1" applyFont="1" applyFill="1" applyAlignment="1">
      <alignment horizontal="right"/>
    </xf>
    <xf numFmtId="173" fontId="10" fillId="0" borderId="0" xfId="1" applyNumberFormat="1" applyFont="1" applyFill="1" applyAlignment="1">
      <alignment horizontal="center"/>
    </xf>
    <xf numFmtId="173" fontId="29" fillId="0" borderId="5" xfId="1" applyNumberFormat="1" applyFont="1" applyFill="1" applyBorder="1" applyAlignment="1">
      <alignment horizontal="right"/>
    </xf>
    <xf numFmtId="173" fontId="29" fillId="0" borderId="0" xfId="12" applyNumberFormat="1" applyFont="1" applyFill="1"/>
    <xf numFmtId="0" fontId="10" fillId="0" borderId="0" xfId="0" applyFont="1" applyFill="1" applyAlignment="1"/>
    <xf numFmtId="173" fontId="12" fillId="0" borderId="3" xfId="1" applyNumberFormat="1" applyFont="1" applyFill="1" applyBorder="1" applyAlignment="1">
      <alignment horizontal="right"/>
    </xf>
    <xf numFmtId="173" fontId="12" fillId="0" borderId="0" xfId="1" applyNumberFormat="1" applyFont="1" applyFill="1" applyBorder="1" applyAlignment="1">
      <alignment horizontal="right"/>
    </xf>
    <xf numFmtId="173" fontId="10" fillId="0" borderId="0" xfId="4" applyNumberFormat="1" applyFont="1" applyFill="1" applyAlignment="1">
      <alignment horizontal="center"/>
    </xf>
    <xf numFmtId="173" fontId="10" fillId="0" borderId="5" xfId="12" applyNumberFormat="1" applyFont="1" applyFill="1" applyBorder="1"/>
    <xf numFmtId="173" fontId="10" fillId="0" borderId="0" xfId="12" applyNumberFormat="1" applyFont="1" applyFill="1" applyBorder="1"/>
    <xf numFmtId="164" fontId="10" fillId="0" borderId="0" xfId="1" applyNumberFormat="1" applyFont="1" applyFill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165" fontId="10" fillId="0" borderId="0" xfId="12" applyNumberFormat="1" applyFont="1" applyFill="1"/>
    <xf numFmtId="0" fontId="16" fillId="0" borderId="0" xfId="0" applyFont="1" applyFill="1" applyAlignment="1">
      <alignment horizontal="left" indent="1"/>
    </xf>
    <xf numFmtId="174" fontId="10" fillId="0" borderId="0" xfId="4" applyNumberFormat="1" applyFont="1" applyFill="1" applyBorder="1" applyAlignment="1">
      <alignment horizontal="right"/>
    </xf>
    <xf numFmtId="0" fontId="10" fillId="0" borderId="0" xfId="0" applyFont="1" applyAlignment="1">
      <alignment horizontal="left" indent="1"/>
    </xf>
    <xf numFmtId="174" fontId="10" fillId="0" borderId="5" xfId="4" applyNumberFormat="1" applyFont="1" applyFill="1" applyBorder="1" applyAlignment="1">
      <alignment horizontal="right"/>
    </xf>
    <xf numFmtId="173" fontId="12" fillId="0" borderId="5" xfId="4" applyNumberFormat="1" applyFont="1" applyFill="1" applyBorder="1" applyAlignment="1">
      <alignment horizontal="right"/>
    </xf>
    <xf numFmtId="165" fontId="12" fillId="0" borderId="0" xfId="4" applyFont="1" applyFill="1" applyBorder="1" applyAlignment="1">
      <alignment horizontal="right"/>
    </xf>
    <xf numFmtId="165" fontId="12" fillId="0" borderId="0" xfId="4" applyFont="1" applyFill="1" applyAlignment="1">
      <alignment horizontal="center"/>
    </xf>
    <xf numFmtId="174" fontId="12" fillId="0" borderId="0" xfId="4" applyNumberFormat="1" applyFont="1" applyFill="1" applyBorder="1" applyAlignment="1">
      <alignment horizontal="right"/>
    </xf>
    <xf numFmtId="174" fontId="12" fillId="0" borderId="3" xfId="4" applyNumberFormat="1" applyFont="1" applyFill="1" applyBorder="1" applyAlignment="1">
      <alignment horizontal="right"/>
    </xf>
    <xf numFmtId="165" fontId="10" fillId="0" borderId="0" xfId="4" applyFont="1" applyFill="1" applyBorder="1" applyAlignment="1">
      <alignment horizontal="right"/>
    </xf>
    <xf numFmtId="173" fontId="12" fillId="0" borderId="0" xfId="4" applyNumberFormat="1" applyFont="1" applyFill="1" applyBorder="1" applyAlignment="1">
      <alignment horizontal="right"/>
    </xf>
    <xf numFmtId="174" fontId="12" fillId="0" borderId="4" xfId="4" applyNumberFormat="1" applyFont="1" applyFill="1" applyBorder="1" applyAlignment="1">
      <alignment horizontal="right"/>
    </xf>
    <xf numFmtId="173" fontId="10" fillId="0" borderId="5" xfId="1" applyNumberFormat="1" applyFont="1" applyFill="1" applyBorder="1" applyAlignment="1">
      <alignment horizontal="right"/>
    </xf>
    <xf numFmtId="173" fontId="10" fillId="0" borderId="5" xfId="4" applyNumberFormat="1" applyFont="1" applyFill="1" applyBorder="1" applyAlignment="1">
      <alignment horizontal="right"/>
    </xf>
    <xf numFmtId="165" fontId="10" fillId="0" borderId="5" xfId="1" applyFont="1" applyFill="1" applyBorder="1" applyAlignment="1">
      <alignment horizontal="right"/>
    </xf>
    <xf numFmtId="0" fontId="30" fillId="0" borderId="0" xfId="12" applyFont="1"/>
    <xf numFmtId="0" fontId="29" fillId="0" borderId="0" xfId="12" applyFont="1" applyAlignment="1">
      <alignment horizontal="center"/>
    </xf>
    <xf numFmtId="175" fontId="12" fillId="0" borderId="4" xfId="4" applyNumberFormat="1" applyFont="1" applyFill="1" applyBorder="1" applyAlignment="1">
      <alignment horizontal="right"/>
    </xf>
    <xf numFmtId="175" fontId="12" fillId="0" borderId="0" xfId="12" applyNumberFormat="1" applyFont="1" applyFill="1" applyAlignment="1">
      <alignment horizontal="center"/>
    </xf>
    <xf numFmtId="175" fontId="12" fillId="0" borderId="0" xfId="4" applyNumberFormat="1" applyFont="1" applyFill="1" applyBorder="1" applyAlignment="1">
      <alignment horizontal="right"/>
    </xf>
    <xf numFmtId="175" fontId="12" fillId="0" borderId="0" xfId="12" applyNumberFormat="1" applyFont="1" applyFill="1" applyBorder="1" applyAlignment="1">
      <alignment horizontal="right"/>
    </xf>
    <xf numFmtId="175" fontId="12" fillId="0" borderId="0" xfId="4" applyNumberFormat="1" applyFont="1" applyFill="1" applyAlignment="1">
      <alignment horizontal="center"/>
    </xf>
    <xf numFmtId="175" fontId="12" fillId="0" borderId="3" xfId="4" applyNumberFormat="1" applyFont="1" applyFill="1" applyBorder="1" applyAlignment="1">
      <alignment horizontal="right"/>
    </xf>
    <xf numFmtId="175" fontId="10" fillId="0" borderId="0" xfId="12" applyNumberFormat="1" applyFont="1" applyFill="1" applyBorder="1" applyAlignment="1">
      <alignment horizontal="right"/>
    </xf>
    <xf numFmtId="175" fontId="10" fillId="0" borderId="0" xfId="12" applyNumberFormat="1" applyFont="1" applyFill="1" applyAlignment="1">
      <alignment horizontal="center"/>
    </xf>
    <xf numFmtId="175" fontId="10" fillId="0" borderId="0" xfId="4" applyNumberFormat="1" applyFont="1" applyFill="1" applyBorder="1" applyAlignment="1">
      <alignment horizontal="right"/>
    </xf>
    <xf numFmtId="175" fontId="10" fillId="0" borderId="0" xfId="4" applyNumberFormat="1" applyFont="1" applyFill="1" applyAlignment="1">
      <alignment horizontal="right"/>
    </xf>
    <xf numFmtId="175" fontId="12" fillId="0" borderId="7" xfId="12" applyNumberFormat="1" applyFont="1" applyFill="1" applyBorder="1" applyAlignment="1">
      <alignment horizontal="right"/>
    </xf>
    <xf numFmtId="175" fontId="12" fillId="0" borderId="5" xfId="12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175" fontId="12" fillId="0" borderId="5" xfId="4" applyNumberFormat="1" applyFont="1" applyFill="1" applyBorder="1" applyAlignment="1">
      <alignment horizontal="right"/>
    </xf>
    <xf numFmtId="0" fontId="16" fillId="0" borderId="0" xfId="12" applyFont="1" applyFill="1" applyAlignment="1">
      <alignment horizontal="left" indent="1"/>
    </xf>
    <xf numFmtId="175" fontId="10" fillId="0" borderId="5" xfId="12" applyNumberFormat="1" applyFont="1" applyFill="1" applyBorder="1" applyAlignment="1">
      <alignment horizontal="right"/>
    </xf>
    <xf numFmtId="175" fontId="10" fillId="0" borderId="5" xfId="4" applyNumberFormat="1" applyFont="1" applyFill="1" applyBorder="1" applyAlignment="1">
      <alignment horizontal="right"/>
    </xf>
    <xf numFmtId="0" fontId="29" fillId="0" borderId="0" xfId="12" applyFont="1" applyAlignment="1">
      <alignment horizontal="left" indent="1"/>
    </xf>
    <xf numFmtId="175" fontId="10" fillId="0" borderId="0" xfId="12" applyNumberFormat="1" applyFont="1" applyFill="1" applyBorder="1" applyAlignment="1">
      <alignment horizontal="center"/>
    </xf>
    <xf numFmtId="175" fontId="10" fillId="0" borderId="0" xfId="4" applyNumberFormat="1" applyFont="1" applyFill="1" applyBorder="1" applyAlignment="1">
      <alignment horizontal="center"/>
    </xf>
    <xf numFmtId="0" fontId="18" fillId="0" borderId="0" xfId="12" applyFont="1" applyFill="1" applyBorder="1" applyAlignment="1"/>
    <xf numFmtId="0" fontId="18" fillId="0" borderId="0" xfId="12" applyFont="1" applyFill="1" applyAlignment="1"/>
    <xf numFmtId="0" fontId="19" fillId="0" borderId="0" xfId="12" applyFont="1" applyFill="1" applyAlignment="1">
      <alignment horizontal="center"/>
    </xf>
    <xf numFmtId="0" fontId="13" fillId="0" borderId="0" xfId="12" applyFont="1" applyFill="1" applyAlignment="1">
      <alignment horizontal="left"/>
    </xf>
    <xf numFmtId="175" fontId="10" fillId="4" borderId="5" xfId="4" applyNumberFormat="1" applyFont="1" applyFill="1" applyBorder="1" applyAlignment="1">
      <alignment horizontal="right"/>
    </xf>
    <xf numFmtId="165" fontId="10" fillId="0" borderId="0" xfId="1" applyFont="1" applyFill="1" applyBorder="1"/>
    <xf numFmtId="165" fontId="10" fillId="0" borderId="5" xfId="1" applyFont="1" applyFill="1" applyBorder="1"/>
    <xf numFmtId="0" fontId="0" fillId="0" borderId="0" xfId="12" applyFont="1" applyFill="1" applyAlignment="1">
      <alignment horizontal="left"/>
    </xf>
    <xf numFmtId="0" fontId="13" fillId="0" borderId="0" xfId="12" applyFont="1" applyFill="1" applyAlignment="1"/>
    <xf numFmtId="173" fontId="10" fillId="0" borderId="0" xfId="12" applyNumberFormat="1" applyFont="1" applyFill="1" applyBorder="1" applyAlignment="1">
      <alignment horizontal="center"/>
    </xf>
    <xf numFmtId="0" fontId="0" fillId="0" borderId="0" xfId="0" applyFill="1" applyAlignment="1"/>
    <xf numFmtId="173" fontId="10" fillId="0" borderId="5" xfId="12" applyNumberFormat="1" applyFont="1" applyFill="1" applyBorder="1" applyAlignment="1">
      <alignment horizontal="center"/>
    </xf>
    <xf numFmtId="0" fontId="20" fillId="0" borderId="0" xfId="12" applyFont="1" applyFill="1" applyAlignment="1">
      <alignment horizontal="left"/>
    </xf>
    <xf numFmtId="0" fontId="21" fillId="0" borderId="0" xfId="12" applyFont="1" applyFill="1"/>
    <xf numFmtId="173" fontId="0" fillId="0" borderId="0" xfId="1" applyNumberFormat="1" applyFont="1" applyFill="1" applyAlignment="1"/>
    <xf numFmtId="173" fontId="0" fillId="0" borderId="0" xfId="4" applyNumberFormat="1" applyFont="1" applyFill="1" applyAlignment="1"/>
    <xf numFmtId="165" fontId="29" fillId="0" borderId="0" xfId="1" applyFont="1" applyFill="1" applyBorder="1" applyAlignment="1">
      <alignment horizontal="center"/>
    </xf>
    <xf numFmtId="0" fontId="17" fillId="0" borderId="0" xfId="12" quotePrefix="1" applyFont="1" applyFill="1" applyAlignment="1"/>
    <xf numFmtId="0" fontId="22" fillId="0" borderId="0" xfId="12" applyFont="1" applyFill="1" applyBorder="1" applyAlignment="1"/>
    <xf numFmtId="0" fontId="22" fillId="0" borderId="0" xfId="12" applyFont="1" applyFill="1" applyAlignment="1"/>
    <xf numFmtId="0" fontId="31" fillId="0" borderId="0" xfId="12" applyFont="1"/>
    <xf numFmtId="0" fontId="23" fillId="0" borderId="0" xfId="12" applyFont="1" applyFill="1" applyAlignment="1"/>
    <xf numFmtId="0" fontId="10" fillId="0" borderId="0" xfId="12" applyFont="1" applyFill="1" applyAlignment="1">
      <alignment horizontal="left" indent="1"/>
    </xf>
    <xf numFmtId="0" fontId="24" fillId="0" borderId="0" xfId="12" quotePrefix="1" applyFont="1" applyFill="1" applyAlignment="1"/>
    <xf numFmtId="0" fontId="25" fillId="0" borderId="0" xfId="12" applyFont="1" applyFill="1" applyBorder="1" applyAlignment="1"/>
    <xf numFmtId="0" fontId="25" fillId="0" borderId="0" xfId="12" applyFont="1" applyFill="1" applyAlignment="1"/>
    <xf numFmtId="0" fontId="19" fillId="0" borderId="0" xfId="12" applyFont="1" applyFill="1" applyAlignment="1"/>
    <xf numFmtId="0" fontId="0" fillId="0" borderId="0" xfId="12" applyFont="1" applyFill="1"/>
    <xf numFmtId="172" fontId="12" fillId="0" borderId="7" xfId="4" applyNumberFormat="1" applyFont="1" applyFill="1" applyBorder="1" applyAlignment="1"/>
    <xf numFmtId="172" fontId="10" fillId="0" borderId="0" xfId="4" applyNumberFormat="1" applyFont="1" applyFill="1" applyAlignment="1"/>
    <xf numFmtId="0" fontId="29" fillId="0" borderId="0" xfId="12" applyFont="1" applyFill="1" applyAlignment="1">
      <alignment horizontal="center"/>
    </xf>
    <xf numFmtId="0" fontId="27" fillId="0" borderId="0" xfId="12"/>
    <xf numFmtId="175" fontId="29" fillId="0" borderId="0" xfId="12" applyNumberFormat="1" applyFont="1"/>
    <xf numFmtId="0" fontId="29" fillId="0" borderId="0" xfId="12" applyFont="1" applyFill="1" applyAlignment="1">
      <alignment horizontal="center"/>
    </xf>
    <xf numFmtId="0" fontId="15" fillId="0" borderId="0" xfId="12" applyFont="1" applyFill="1" applyAlignment="1">
      <alignment horizontal="center"/>
    </xf>
    <xf numFmtId="0" fontId="10" fillId="0" borderId="0" xfId="12" applyFont="1" applyFill="1" applyAlignment="1">
      <alignment horizontal="center"/>
    </xf>
    <xf numFmtId="0" fontId="31" fillId="0" borderId="0" xfId="0" applyFont="1"/>
    <xf numFmtId="14" fontId="13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14" fontId="31" fillId="0" borderId="0" xfId="0" applyNumberFormat="1" applyFont="1"/>
    <xf numFmtId="0" fontId="12" fillId="0" borderId="0" xfId="0" applyFont="1"/>
    <xf numFmtId="0" fontId="2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165" fontId="11" fillId="0" borderId="0" xfId="0" applyNumberFormat="1" applyFont="1" applyAlignment="1">
      <alignment horizontal="center"/>
    </xf>
    <xf numFmtId="0" fontId="29" fillId="0" borderId="0" xfId="0" applyFont="1"/>
    <xf numFmtId="0" fontId="29" fillId="0" borderId="0" xfId="0" quotePrefix="1" applyFont="1" applyAlignment="1">
      <alignment horizontal="left"/>
    </xf>
    <xf numFmtId="37" fontId="0" fillId="0" borderId="0" xfId="0" applyNumberFormat="1" applyAlignment="1">
      <alignment horizontal="right"/>
    </xf>
    <xf numFmtId="173" fontId="29" fillId="0" borderId="0" xfId="0" applyNumberFormat="1" applyFont="1"/>
    <xf numFmtId="0" fontId="2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37" fontId="31" fillId="0" borderId="0" xfId="0" applyNumberFormat="1" applyFont="1" applyAlignment="1">
      <alignment horizontal="right"/>
    </xf>
    <xf numFmtId="39" fontId="31" fillId="0" borderId="0" xfId="0" applyNumberFormat="1" applyFont="1"/>
    <xf numFmtId="0" fontId="10" fillId="0" borderId="0" xfId="0" applyFont="1"/>
    <xf numFmtId="0" fontId="28" fillId="0" borderId="0" xfId="0" applyFont="1"/>
    <xf numFmtId="40" fontId="31" fillId="0" borderId="0" xfId="0" applyNumberFormat="1" applyFont="1"/>
    <xf numFmtId="167" fontId="31" fillId="0" borderId="0" xfId="0" applyNumberFormat="1" applyFont="1"/>
    <xf numFmtId="37" fontId="31" fillId="0" borderId="0" xfId="0" applyNumberFormat="1" applyFont="1"/>
    <xf numFmtId="0" fontId="12" fillId="0" borderId="0" xfId="12" applyFont="1"/>
    <xf numFmtId="0" fontId="16" fillId="0" borderId="0" xfId="12" applyFont="1" applyAlignment="1">
      <alignment horizontal="center"/>
    </xf>
    <xf numFmtId="0" fontId="0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 indent="1"/>
    </xf>
    <xf numFmtId="0" fontId="0" fillId="0" borderId="0" xfId="12" applyFont="1" applyFill="1" applyAlignment="1">
      <alignment horizontal="left" indent="1"/>
    </xf>
    <xf numFmtId="0" fontId="0" fillId="0" borderId="0" xfId="12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29" fillId="0" borderId="0" xfId="12" applyFont="1" applyFill="1" applyAlignment="1">
      <alignment horizontal="center"/>
    </xf>
    <xf numFmtId="0" fontId="15" fillId="0" borderId="0" xfId="12" applyFont="1" applyFill="1" applyAlignment="1">
      <alignment horizontal="center"/>
    </xf>
    <xf numFmtId="0" fontId="13" fillId="0" borderId="0" xfId="12" applyFont="1" applyFill="1" applyAlignment="1">
      <alignment horizontal="left"/>
    </xf>
    <xf numFmtId="0" fontId="0" fillId="0" borderId="0" xfId="12" applyFont="1" applyFill="1" applyAlignment="1">
      <alignment horizontal="center"/>
    </xf>
    <xf numFmtId="0" fontId="10" fillId="0" borderId="0" xfId="12" applyFont="1" applyFill="1" applyAlignment="1">
      <alignment horizontal="center"/>
    </xf>
    <xf numFmtId="176" fontId="29" fillId="0" borderId="0" xfId="12" applyNumberFormat="1" applyFont="1"/>
    <xf numFmtId="173" fontId="12" fillId="0" borderId="3" xfId="1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2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29" fillId="0" borderId="0" xfId="12" applyFont="1" applyFill="1" applyAlignment="1">
      <alignment horizontal="center"/>
    </xf>
    <xf numFmtId="0" fontId="10" fillId="0" borderId="5" xfId="12" applyFont="1" applyFill="1" applyBorder="1" applyAlignment="1">
      <alignment horizontal="center"/>
    </xf>
    <xf numFmtId="0" fontId="15" fillId="0" borderId="0" xfId="12" applyFont="1" applyFill="1" applyAlignment="1">
      <alignment horizontal="center"/>
    </xf>
    <xf numFmtId="0" fontId="13" fillId="0" borderId="0" xfId="12" applyFont="1" applyFill="1" applyAlignment="1">
      <alignment horizontal="left"/>
    </xf>
    <xf numFmtId="0" fontId="0" fillId="0" borderId="0" xfId="12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10" fillId="0" borderId="0" xfId="12" applyFont="1" applyFill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10" fillId="0" borderId="0" xfId="12" applyFont="1" applyFill="1" applyAlignment="1">
      <alignment horizontal="center"/>
    </xf>
    <xf numFmtId="173" fontId="26" fillId="0" borderId="0" xfId="1" applyNumberFormat="1" applyFont="1" applyFill="1"/>
    <xf numFmtId="173" fontId="16" fillId="0" borderId="0" xfId="1" applyNumberFormat="1" applyFont="1" applyFill="1"/>
    <xf numFmtId="173" fontId="0" fillId="0" borderId="0" xfId="1" applyNumberFormat="1" applyFont="1" applyFill="1" applyAlignment="1">
      <alignment horizontal="right"/>
    </xf>
    <xf numFmtId="0" fontId="10" fillId="0" borderId="0" xfId="0" quotePrefix="1" applyFont="1" applyAlignment="1">
      <alignment horizontal="left"/>
    </xf>
    <xf numFmtId="173" fontId="29" fillId="0" borderId="0" xfId="1" applyNumberFormat="1" applyFont="1" applyFill="1" applyBorder="1" applyAlignment="1">
      <alignment horizontal="center"/>
    </xf>
    <xf numFmtId="173" fontId="10" fillId="0" borderId="0" xfId="16" applyNumberFormat="1" applyFont="1" applyFill="1" applyBorder="1"/>
    <xf numFmtId="173" fontId="0" fillId="0" borderId="0" xfId="1" applyNumberFormat="1" applyFont="1" applyFill="1" applyBorder="1"/>
    <xf numFmtId="173" fontId="10" fillId="0" borderId="0" xfId="16" applyNumberFormat="1" applyFont="1" applyFill="1"/>
    <xf numFmtId="173" fontId="12" fillId="0" borderId="4" xfId="1" applyNumberFormat="1" applyFont="1" applyFill="1" applyBorder="1"/>
    <xf numFmtId="173" fontId="12" fillId="0" borderId="0" xfId="1" applyNumberFormat="1" applyFont="1" applyFill="1" applyAlignment="1">
      <alignment horizontal="left"/>
    </xf>
    <xf numFmtId="173" fontId="16" fillId="0" borderId="0" xfId="1" applyNumberFormat="1" applyFont="1" applyFill="1" applyBorder="1"/>
    <xf numFmtId="173" fontId="12" fillId="0" borderId="0" xfId="1" applyNumberFormat="1" applyFont="1" applyFill="1" applyBorder="1" applyAlignment="1">
      <alignment horizontal="left"/>
    </xf>
    <xf numFmtId="0" fontId="33" fillId="0" borderId="0" xfId="0" applyFont="1" applyAlignment="1">
      <alignment horizontal="left"/>
    </xf>
    <xf numFmtId="173" fontId="10" fillId="0" borderId="4" xfId="1" applyNumberFormat="1" applyFont="1" applyFill="1" applyBorder="1"/>
    <xf numFmtId="165" fontId="12" fillId="0" borderId="0" xfId="1" applyFont="1" applyFill="1" applyAlignment="1">
      <alignment horizontal="center"/>
    </xf>
    <xf numFmtId="165" fontId="31" fillId="0" borderId="0" xfId="1" applyFont="1" applyFill="1" applyBorder="1"/>
    <xf numFmtId="0" fontId="15" fillId="0" borderId="0" xfId="12" applyFont="1" applyFill="1" applyAlignment="1">
      <alignment horizontal="center"/>
    </xf>
    <xf numFmtId="175" fontId="12" fillId="0" borderId="0" xfId="4" applyNumberFormat="1" applyFont="1" applyBorder="1" applyAlignment="1">
      <alignment horizontal="right"/>
    </xf>
    <xf numFmtId="175" fontId="12" fillId="0" borderId="0" xfId="12" applyNumberFormat="1" applyFont="1" applyBorder="1" applyAlignment="1">
      <alignment horizontal="center"/>
    </xf>
    <xf numFmtId="175" fontId="12" fillId="0" borderId="0" xfId="4" applyNumberFormat="1" applyFont="1" applyBorder="1" applyAlignment="1">
      <alignment horizontal="center"/>
    </xf>
    <xf numFmtId="0" fontId="10" fillId="0" borderId="0" xfId="12" applyFont="1" applyAlignment="1">
      <alignment horizontal="center"/>
    </xf>
    <xf numFmtId="175" fontId="12" fillId="0" borderId="0" xfId="12" applyNumberFormat="1" applyFont="1" applyBorder="1" applyAlignment="1">
      <alignment horizontal="right"/>
    </xf>
    <xf numFmtId="175" fontId="12" fillId="0" borderId="0" xfId="12" applyNumberFormat="1" applyFont="1" applyFill="1" applyBorder="1" applyAlignment="1">
      <alignment horizontal="center"/>
    </xf>
    <xf numFmtId="175" fontId="12" fillId="0" borderId="0" xfId="4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Fill="1" applyBorder="1"/>
    <xf numFmtId="0" fontId="15" fillId="0" borderId="0" xfId="12" applyFont="1" applyFill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0" fillId="0" borderId="0" xfId="12" applyFont="1" applyFill="1" applyAlignment="1">
      <alignment horizontal="center"/>
    </xf>
    <xf numFmtId="37" fontId="10" fillId="0" borderId="0" xfId="0" applyNumberFormat="1" applyFont="1" applyAlignment="1">
      <alignment horizontal="right"/>
    </xf>
    <xf numFmtId="164" fontId="0" fillId="0" borderId="0" xfId="1" applyNumberFormat="1" applyFont="1" applyFill="1" applyAlignment="1">
      <alignment horizontal="center"/>
    </xf>
    <xf numFmtId="165" fontId="0" fillId="0" borderId="0" xfId="1" applyFont="1" applyFill="1" applyAlignment="1">
      <alignment horizontal="center"/>
    </xf>
    <xf numFmtId="165" fontId="30" fillId="0" borderId="0" xfId="1" applyFont="1"/>
    <xf numFmtId="165" fontId="27" fillId="0" borderId="0" xfId="1" applyFont="1"/>
    <xf numFmtId="165" fontId="1" fillId="0" borderId="0" xfId="1" applyFont="1"/>
    <xf numFmtId="173" fontId="32" fillId="0" borderId="0" xfId="1" applyNumberFormat="1" applyFont="1" applyFill="1" applyBorder="1"/>
    <xf numFmtId="0" fontId="0" fillId="0" borderId="0" xfId="12" applyFont="1"/>
    <xf numFmtId="0" fontId="15" fillId="0" borderId="0" xfId="12" applyFont="1" applyAlignment="1">
      <alignment horizontal="center"/>
    </xf>
    <xf numFmtId="175" fontId="10" fillId="0" borderId="5" xfId="4" applyNumberFormat="1" applyFont="1" applyBorder="1" applyAlignment="1">
      <alignment horizontal="right"/>
    </xf>
    <xf numFmtId="175" fontId="10" fillId="0" borderId="0" xfId="12" applyNumberFormat="1" applyFont="1" applyAlignment="1">
      <alignment horizontal="center"/>
    </xf>
    <xf numFmtId="175" fontId="10" fillId="0" borderId="0" xfId="4" applyNumberFormat="1" applyFont="1" applyAlignment="1">
      <alignment horizontal="right"/>
    </xf>
    <xf numFmtId="0" fontId="12" fillId="0" borderId="0" xfId="12" applyFont="1" applyAlignment="1">
      <alignment horizontal="left"/>
    </xf>
    <xf numFmtId="175" fontId="12" fillId="0" borderId="0" xfId="12" applyNumberFormat="1" applyFont="1" applyAlignment="1">
      <alignment horizontal="center"/>
    </xf>
    <xf numFmtId="175" fontId="12" fillId="0" borderId="0" xfId="4" applyNumberFormat="1" applyFont="1" applyAlignment="1">
      <alignment horizontal="right"/>
    </xf>
    <xf numFmtId="164" fontId="10" fillId="0" borderId="0" xfId="16" applyNumberFormat="1" applyFont="1" applyFill="1" applyAlignment="1">
      <alignment horizontal="center"/>
    </xf>
    <xf numFmtId="175" fontId="31" fillId="0" borderId="0" xfId="12" applyNumberFormat="1" applyFont="1"/>
    <xf numFmtId="0" fontId="10" fillId="0" borderId="0" xfId="12" applyFont="1"/>
    <xf numFmtId="165" fontId="29" fillId="0" borderId="0" xfId="1" applyFont="1"/>
    <xf numFmtId="165" fontId="29" fillId="0" borderId="0" xfId="12" applyNumberFormat="1" applyFont="1"/>
    <xf numFmtId="175" fontId="29" fillId="0" borderId="0" xfId="12" applyNumberFormat="1" applyFont="1" applyFill="1"/>
    <xf numFmtId="0" fontId="12" fillId="0" borderId="0" xfId="12" applyFont="1" applyFill="1" applyAlignment="1">
      <alignment horizontal="left"/>
    </xf>
    <xf numFmtId="0" fontId="13" fillId="0" borderId="0" xfId="12" applyFont="1" applyFill="1" applyAlignment="1">
      <alignment horizontal="left"/>
    </xf>
    <xf numFmtId="173" fontId="0" fillId="0" borderId="0" xfId="1" applyNumberFormat="1" applyFont="1" applyFill="1"/>
    <xf numFmtId="175" fontId="0" fillId="0" borderId="5" xfId="4" applyNumberFormat="1" applyFont="1" applyFill="1" applyBorder="1" applyAlignment="1">
      <alignment horizontal="right"/>
    </xf>
    <xf numFmtId="0" fontId="0" fillId="0" borderId="0" xfId="17" applyFont="1" applyFill="1"/>
    <xf numFmtId="49" fontId="10" fillId="0" borderId="0" xfId="0" applyNumberFormat="1" applyFont="1" applyFill="1" applyAlignment="1">
      <alignment horizontal="center"/>
    </xf>
    <xf numFmtId="164" fontId="12" fillId="0" borderId="3" xfId="1" applyNumberFormat="1" applyFont="1" applyFill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0" fontId="12" fillId="0" borderId="0" xfId="12" applyFont="1" applyFill="1" applyAlignment="1">
      <alignment horizontal="left"/>
    </xf>
    <xf numFmtId="0" fontId="15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2" fillId="0" borderId="0" xfId="12" applyFont="1" applyFill="1" applyBorder="1" applyAlignment="1">
      <alignment horizontal="center"/>
    </xf>
    <xf numFmtId="0" fontId="10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/>
    </xf>
    <xf numFmtId="173" fontId="16" fillId="0" borderId="0" xfId="1" applyNumberFormat="1" applyFont="1" applyFill="1" applyAlignment="1">
      <alignment horizontal="center"/>
    </xf>
    <xf numFmtId="175" fontId="10" fillId="0" borderId="0" xfId="4" applyNumberFormat="1" applyFont="1" applyBorder="1" applyAlignment="1">
      <alignment horizontal="right"/>
    </xf>
    <xf numFmtId="0" fontId="23" fillId="0" borderId="0" xfId="12" applyFont="1" applyFill="1" applyBorder="1" applyAlignment="1"/>
    <xf numFmtId="0" fontId="29" fillId="0" borderId="0" xfId="12" applyFont="1" applyBorder="1"/>
    <xf numFmtId="175" fontId="29" fillId="0" borderId="0" xfId="12" applyNumberFormat="1" applyFont="1" applyBorder="1"/>
    <xf numFmtId="175" fontId="12" fillId="0" borderId="3" xfId="12" applyNumberFormat="1" applyFont="1" applyFill="1" applyBorder="1" applyAlignment="1">
      <alignment horizontal="right"/>
    </xf>
    <xf numFmtId="37" fontId="0" fillId="0" borderId="5" xfId="12" applyNumberFormat="1" applyFont="1" applyFill="1" applyBorder="1"/>
    <xf numFmtId="0" fontId="15" fillId="0" borderId="0" xfId="0" applyFont="1" applyAlignment="1">
      <alignment horizontal="center"/>
    </xf>
    <xf numFmtId="172" fontId="0" fillId="0" borderId="5" xfId="4" applyNumberFormat="1" applyFont="1" applyFill="1" applyBorder="1" applyAlignment="1">
      <alignment horizontal="right"/>
    </xf>
    <xf numFmtId="173" fontId="12" fillId="0" borderId="7" xfId="1" applyNumberFormat="1" applyFont="1" applyFill="1" applyBorder="1"/>
    <xf numFmtId="173" fontId="32" fillId="0" borderId="3" xfId="1" applyNumberFormat="1" applyFont="1" applyFill="1" applyBorder="1"/>
    <xf numFmtId="173" fontId="32" fillId="0" borderId="0" xfId="1" applyNumberFormat="1" applyFont="1" applyFill="1"/>
    <xf numFmtId="0" fontId="32" fillId="0" borderId="0" xfId="0" applyFont="1"/>
    <xf numFmtId="165" fontId="30" fillId="0" borderId="0" xfId="1" applyFont="1" applyBorder="1"/>
    <xf numFmtId="173" fontId="0" fillId="0" borderId="0" xfId="1" applyNumberFormat="1" applyFont="1" applyFill="1" applyAlignment="1">
      <alignment horizontal="center"/>
    </xf>
    <xf numFmtId="173" fontId="0" fillId="0" borderId="0" xfId="1" applyNumberFormat="1" applyFont="1" applyFill="1" applyBorder="1" applyAlignment="1">
      <alignment horizontal="right"/>
    </xf>
    <xf numFmtId="173" fontId="12" fillId="0" borderId="6" xfId="1" applyNumberFormat="1" applyFont="1" applyFill="1" applyBorder="1" applyAlignment="1">
      <alignment horizontal="center"/>
    </xf>
    <xf numFmtId="173" fontId="12" fillId="0" borderId="6" xfId="1" applyNumberFormat="1" applyFont="1" applyFill="1" applyBorder="1" applyAlignment="1">
      <alignment horizontal="right"/>
    </xf>
    <xf numFmtId="173" fontId="12" fillId="0" borderId="6" xfId="1" applyNumberFormat="1" applyFont="1" applyFill="1" applyBorder="1" applyAlignment="1"/>
    <xf numFmtId="173" fontId="12" fillId="0" borderId="0" xfId="1" applyNumberFormat="1" applyFont="1" applyFill="1" applyAlignment="1"/>
    <xf numFmtId="173" fontId="12" fillId="0" borderId="0" xfId="1" applyNumberFormat="1" applyFont="1" applyFill="1" applyBorder="1" applyAlignment="1"/>
    <xf numFmtId="0" fontId="15" fillId="0" borderId="0" xfId="12" applyFont="1" applyFill="1" applyAlignment="1">
      <alignment horizontal="center"/>
    </xf>
    <xf numFmtId="0" fontId="29" fillId="0" borderId="0" xfId="12" applyFont="1" applyFill="1" applyAlignment="1">
      <alignment vertical="top"/>
    </xf>
    <xf numFmtId="0" fontId="16" fillId="0" borderId="0" xfId="12" applyNumberFormat="1" applyFont="1" applyFill="1" applyAlignment="1">
      <alignment horizontal="center" vertical="top"/>
    </xf>
    <xf numFmtId="0" fontId="12" fillId="0" borderId="0" xfId="12" applyFont="1" applyFill="1" applyAlignment="1">
      <alignment vertical="top"/>
    </xf>
    <xf numFmtId="165" fontId="29" fillId="0" borderId="0" xfId="1" applyFont="1" applyFill="1" applyBorder="1" applyAlignment="1">
      <alignment vertical="top"/>
    </xf>
    <xf numFmtId="165" fontId="29" fillId="0" borderId="0" xfId="1" applyFont="1" applyFill="1" applyBorder="1" applyAlignment="1">
      <alignment horizontal="center" vertical="top"/>
    </xf>
    <xf numFmtId="173" fontId="29" fillId="0" borderId="0" xfId="1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0" fontId="15" fillId="0" borderId="0" xfId="12" applyFont="1" applyFill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165" fontId="12" fillId="0" borderId="4" xfId="0" applyNumberFormat="1" applyFont="1" applyFill="1" applyBorder="1" applyAlignment="1">
      <alignment vertical="top"/>
    </xf>
    <xf numFmtId="166" fontId="12" fillId="0" borderId="0" xfId="0" applyNumberFormat="1" applyFont="1" applyFill="1" applyBorder="1" applyAlignment="1">
      <alignment vertical="top"/>
    </xf>
    <xf numFmtId="165" fontId="10" fillId="0" borderId="0" xfId="12" applyNumberFormat="1" applyFont="1" applyFill="1" applyAlignment="1">
      <alignment vertical="top"/>
    </xf>
    <xf numFmtId="165" fontId="10" fillId="0" borderId="0" xfId="1" applyFont="1" applyFill="1" applyBorder="1" applyAlignment="1">
      <alignment vertical="top"/>
    </xf>
    <xf numFmtId="0" fontId="10" fillId="0" borderId="0" xfId="12" applyFont="1" applyFill="1" applyAlignment="1">
      <alignment vertical="top"/>
    </xf>
    <xf numFmtId="166" fontId="12" fillId="0" borderId="4" xfId="0" applyNumberFormat="1" applyFont="1" applyFill="1" applyBorder="1" applyAlignment="1">
      <alignment vertical="top"/>
    </xf>
    <xf numFmtId="0" fontId="29" fillId="0" borderId="0" xfId="12" applyFont="1" applyFill="1" applyBorder="1" applyAlignment="1">
      <alignment vertical="top"/>
    </xf>
    <xf numFmtId="0" fontId="12" fillId="0" borderId="0" xfId="12" applyFont="1" applyFill="1" applyAlignment="1">
      <alignment horizontal="left" vertical="top"/>
    </xf>
    <xf numFmtId="173" fontId="12" fillId="0" borderId="0" xfId="1" applyNumberFormat="1" applyFont="1" applyFill="1" applyBorder="1" applyAlignment="1">
      <alignment vertical="top"/>
    </xf>
    <xf numFmtId="39" fontId="12" fillId="0" borderId="0" xfId="12" applyNumberFormat="1" applyFont="1" applyFill="1" applyAlignment="1">
      <alignment vertical="top"/>
    </xf>
    <xf numFmtId="37" fontId="12" fillId="0" borderId="0" xfId="12" applyNumberFormat="1" applyFont="1" applyFill="1" applyBorder="1" applyAlignment="1">
      <alignment vertical="top"/>
    </xf>
    <xf numFmtId="173" fontId="12" fillId="0" borderId="0" xfId="1" applyNumberFormat="1" applyFont="1" applyFill="1" applyAlignment="1">
      <alignment vertical="top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12" applyFont="1" applyFill="1" applyBorder="1" applyAlignment="1">
      <alignment horizontal="center"/>
    </xf>
    <xf numFmtId="0" fontId="12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29" fillId="0" borderId="0" xfId="12" applyFont="1" applyFill="1" applyAlignment="1">
      <alignment horizontal="center" vertical="top"/>
    </xf>
    <xf numFmtId="0" fontId="29" fillId="0" borderId="0" xfId="12" applyFont="1" applyFill="1" applyAlignment="1">
      <alignment horizontal="center"/>
    </xf>
    <xf numFmtId="165" fontId="32" fillId="0" borderId="0" xfId="1" applyFont="1" applyFill="1" applyBorder="1" applyAlignment="1">
      <alignment horizontal="center"/>
    </xf>
    <xf numFmtId="165" fontId="12" fillId="0" borderId="0" xfId="1" applyFont="1" applyFill="1" applyBorder="1" applyAlignment="1">
      <alignment horizontal="center"/>
    </xf>
    <xf numFmtId="0" fontId="10" fillId="0" borderId="5" xfId="12" applyFont="1" applyFill="1" applyBorder="1" applyAlignment="1">
      <alignment horizontal="center"/>
    </xf>
    <xf numFmtId="0" fontId="15" fillId="0" borderId="0" xfId="12" applyFont="1" applyFill="1" applyAlignment="1">
      <alignment horizontal="center"/>
    </xf>
    <xf numFmtId="0" fontId="0" fillId="0" borderId="5" xfId="12" applyFont="1" applyFill="1" applyBorder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10" fillId="0" borderId="0" xfId="12" applyFont="1" applyFill="1" applyBorder="1" applyAlignment="1">
      <alignment horizontal="center"/>
    </xf>
    <xf numFmtId="0" fontId="13" fillId="0" borderId="0" xfId="12" applyFont="1" applyFill="1" applyAlignment="1">
      <alignment horizontal="left"/>
    </xf>
    <xf numFmtId="0" fontId="12" fillId="0" borderId="0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10" fillId="0" borderId="0" xfId="12" applyFont="1" applyFill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2 2" xfId="15" xr:uid="{3FF5972E-41D5-4A94-BA14-E8D49EC7500B}"/>
    <cellStyle name="Comma 3" xfId="3" xr:uid="{00000000-0005-0000-0000-000002000000}"/>
    <cellStyle name="Comma 4" xfId="4" xr:uid="{00000000-0005-0000-0000-000003000000}"/>
    <cellStyle name="Comma 4 2" xfId="16" xr:uid="{2850D75B-0D69-44B0-8EE2-F0329222CA04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17" xr:uid="{B2BDBEBE-D3C8-422D-9609-330A50D672FA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 x14ac:dyDescent="0.55000000000000004"/>
  <sheetData/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E6B5-05B8-4179-BB26-492189EE129F}">
  <dimension ref="A1:J336"/>
  <sheetViews>
    <sheetView tabSelected="1" view="pageBreakPreview" zoomScale="60" zoomScaleNormal="90" workbookViewId="0">
      <selection activeCell="J63" sqref="J63"/>
    </sheetView>
  </sheetViews>
  <sheetFormatPr defaultColWidth="10.125" defaultRowHeight="21.6" x14ac:dyDescent="0.55000000000000004"/>
  <cols>
    <col min="1" max="1" width="44.25" style="191" customWidth="1"/>
    <col min="2" max="2" width="8.875" style="233" customWidth="1"/>
    <col min="3" max="3" width="14.625" style="213" customWidth="1"/>
    <col min="4" max="4" width="1.125" style="213" customWidth="1"/>
    <col min="5" max="5" width="14.625" style="213" customWidth="1"/>
    <col min="6" max="6" width="1.125" style="215" customWidth="1"/>
    <col min="7" max="7" width="14.625" style="213" customWidth="1"/>
    <col min="8" max="8" width="1.125" style="215" customWidth="1"/>
    <col min="9" max="9" width="14.625" style="213" customWidth="1"/>
    <col min="10" max="10" width="14.875" style="12" bestFit="1" customWidth="1"/>
    <col min="11" max="16384" width="10.125" style="191"/>
  </cols>
  <sheetData>
    <row r="1" spans="1:10" ht="23.4" x14ac:dyDescent="0.6">
      <c r="A1" s="361" t="s">
        <v>41</v>
      </c>
      <c r="B1" s="361"/>
      <c r="C1" s="361"/>
      <c r="D1" s="361"/>
      <c r="E1" s="361"/>
      <c r="F1" s="361"/>
      <c r="G1" s="232"/>
      <c r="H1" s="232"/>
      <c r="I1" s="232"/>
    </row>
    <row r="2" spans="1:10" ht="23.4" x14ac:dyDescent="0.6">
      <c r="A2" s="361" t="s">
        <v>39</v>
      </c>
      <c r="B2" s="361"/>
      <c r="C2" s="361"/>
      <c r="D2" s="361"/>
      <c r="E2" s="361"/>
      <c r="F2" s="361"/>
      <c r="G2" s="232"/>
      <c r="H2" s="232"/>
      <c r="I2" s="192"/>
    </row>
    <row r="3" spans="1:10" ht="23.4" x14ac:dyDescent="0.6">
      <c r="A3" s="232"/>
      <c r="B3" s="193"/>
      <c r="C3" s="191"/>
      <c r="D3" s="191"/>
      <c r="E3" s="191"/>
      <c r="F3" s="191"/>
      <c r="G3" s="191"/>
      <c r="H3" s="191"/>
      <c r="I3" s="194"/>
    </row>
    <row r="4" spans="1:10" ht="23.4" x14ac:dyDescent="0.6">
      <c r="A4" s="232"/>
      <c r="B4" s="193"/>
      <c r="C4" s="359" t="s">
        <v>34</v>
      </c>
      <c r="D4" s="359"/>
      <c r="E4" s="359"/>
      <c r="F4" s="195"/>
      <c r="G4" s="359" t="s">
        <v>35</v>
      </c>
      <c r="H4" s="359"/>
      <c r="I4" s="359"/>
    </row>
    <row r="5" spans="1:10" x14ac:dyDescent="0.55000000000000004">
      <c r="C5" s="196" t="s">
        <v>111</v>
      </c>
      <c r="D5" s="196"/>
      <c r="E5" s="196" t="s">
        <v>99</v>
      </c>
      <c r="F5" s="197"/>
      <c r="G5" s="196" t="s">
        <v>111</v>
      </c>
      <c r="H5" s="196"/>
      <c r="I5" s="196" t="s">
        <v>99</v>
      </c>
      <c r="J5" s="247"/>
    </row>
    <row r="6" spans="1:10" ht="23.4" x14ac:dyDescent="0.6">
      <c r="A6" s="198" t="s">
        <v>0</v>
      </c>
      <c r="B6" s="233" t="s">
        <v>19</v>
      </c>
      <c r="C6" s="199">
        <v>2564</v>
      </c>
      <c r="D6" s="199"/>
      <c r="E6" s="199">
        <v>2563</v>
      </c>
      <c r="F6" s="197"/>
      <c r="G6" s="199">
        <v>2564</v>
      </c>
      <c r="H6" s="199"/>
      <c r="I6" s="199">
        <v>2563</v>
      </c>
      <c r="J6" s="10"/>
    </row>
    <row r="7" spans="1:10" ht="23.4" x14ac:dyDescent="0.6">
      <c r="A7" s="198"/>
      <c r="C7" s="200" t="s">
        <v>101</v>
      </c>
      <c r="D7" s="199"/>
      <c r="E7" s="199"/>
      <c r="F7" s="197"/>
      <c r="G7" s="199" t="s">
        <v>101</v>
      </c>
      <c r="H7" s="199"/>
      <c r="I7" s="199"/>
      <c r="J7" s="10"/>
    </row>
    <row r="8" spans="1:10" x14ac:dyDescent="0.55000000000000004">
      <c r="C8" s="360" t="s">
        <v>21</v>
      </c>
      <c r="D8" s="360"/>
      <c r="E8" s="360"/>
      <c r="F8" s="360"/>
      <c r="G8" s="360"/>
      <c r="H8" s="360"/>
      <c r="I8" s="360"/>
      <c r="J8" s="247"/>
    </row>
    <row r="9" spans="1:10" s="203" customFormat="1" ht="22.2" x14ac:dyDescent="0.6">
      <c r="A9" s="201" t="s">
        <v>1</v>
      </c>
      <c r="B9" s="233"/>
      <c r="C9" s="202"/>
      <c r="D9" s="202"/>
      <c r="E9" s="202"/>
      <c r="F9" s="196"/>
      <c r="G9" s="202"/>
      <c r="H9" s="196"/>
      <c r="I9" s="202"/>
      <c r="J9" s="316"/>
    </row>
    <row r="10" spans="1:10" s="203" customFormat="1" x14ac:dyDescent="0.55000000000000004">
      <c r="A10" s="204" t="s">
        <v>20</v>
      </c>
      <c r="B10" s="233"/>
      <c r="C10" s="249">
        <v>180760</v>
      </c>
      <c r="D10" s="19"/>
      <c r="E10" s="249">
        <v>164085</v>
      </c>
      <c r="F10" s="19"/>
      <c r="G10" s="23">
        <v>119041</v>
      </c>
      <c r="H10" s="19"/>
      <c r="I10" s="23">
        <v>157750</v>
      </c>
      <c r="J10" s="12"/>
    </row>
    <row r="11" spans="1:10" s="203" customFormat="1" x14ac:dyDescent="0.55000000000000004">
      <c r="A11" s="204" t="s">
        <v>17</v>
      </c>
      <c r="B11" s="233" t="s">
        <v>170</v>
      </c>
      <c r="C11" s="249">
        <v>5075935</v>
      </c>
      <c r="D11" s="19"/>
      <c r="E11" s="21">
        <v>4848572</v>
      </c>
      <c r="F11" s="19"/>
      <c r="G11" s="249">
        <v>5079627</v>
      </c>
      <c r="H11" s="19"/>
      <c r="I11" s="21">
        <v>4862527</v>
      </c>
      <c r="J11" s="206"/>
    </row>
    <row r="12" spans="1:10" s="203" customFormat="1" x14ac:dyDescent="0.55000000000000004">
      <c r="A12" s="250" t="s">
        <v>119</v>
      </c>
      <c r="B12" s="233">
        <v>2</v>
      </c>
      <c r="C12" s="21">
        <v>414831</v>
      </c>
      <c r="D12" s="19"/>
      <c r="E12" s="21">
        <v>229720</v>
      </c>
      <c r="F12" s="19"/>
      <c r="G12" s="21">
        <v>412591</v>
      </c>
      <c r="H12" s="19"/>
      <c r="I12" s="21">
        <v>220961</v>
      </c>
      <c r="J12" s="12"/>
    </row>
    <row r="13" spans="1:10" s="203" customFormat="1" ht="22.05" customHeight="1" x14ac:dyDescent="0.55000000000000004">
      <c r="A13" s="207" t="s">
        <v>129</v>
      </c>
      <c r="B13" s="233" t="s">
        <v>171</v>
      </c>
      <c r="C13" s="21">
        <v>75077</v>
      </c>
      <c r="D13" s="19"/>
      <c r="E13" s="21">
        <v>85580</v>
      </c>
      <c r="F13" s="19"/>
      <c r="G13" s="21">
        <v>99077</v>
      </c>
      <c r="H13" s="19"/>
      <c r="I13" s="21">
        <v>113580</v>
      </c>
      <c r="J13" s="205"/>
    </row>
    <row r="14" spans="1:10" s="203" customFormat="1" x14ac:dyDescent="0.55000000000000004">
      <c r="A14" s="204" t="s">
        <v>18</v>
      </c>
      <c r="B14" s="233">
        <v>5</v>
      </c>
      <c r="C14" s="21">
        <v>2612486</v>
      </c>
      <c r="D14" s="19"/>
      <c r="E14" s="21">
        <v>2044582</v>
      </c>
      <c r="F14" s="19"/>
      <c r="G14" s="12">
        <v>2611558</v>
      </c>
      <c r="H14" s="19"/>
      <c r="I14" s="12">
        <v>2042638</v>
      </c>
      <c r="J14" s="12"/>
    </row>
    <row r="15" spans="1:10" s="203" customFormat="1" x14ac:dyDescent="0.55000000000000004">
      <c r="A15" s="207" t="s">
        <v>42</v>
      </c>
      <c r="B15" s="233"/>
      <c r="C15" s="249">
        <v>306915</v>
      </c>
      <c r="D15" s="19"/>
      <c r="E15" s="21">
        <v>309664</v>
      </c>
      <c r="F15" s="19"/>
      <c r="G15" s="21">
        <v>306915</v>
      </c>
      <c r="H15" s="19"/>
      <c r="I15" s="21">
        <v>309664</v>
      </c>
      <c r="J15" s="205"/>
    </row>
    <row r="16" spans="1:10" s="203" customFormat="1" x14ac:dyDescent="0.55000000000000004">
      <c r="A16" s="207" t="s">
        <v>100</v>
      </c>
      <c r="B16" s="233"/>
      <c r="C16" s="21">
        <v>136921</v>
      </c>
      <c r="D16" s="19"/>
      <c r="E16" s="21">
        <v>21456</v>
      </c>
      <c r="F16" s="19"/>
      <c r="G16" s="21">
        <v>136921</v>
      </c>
      <c r="H16" s="19"/>
      <c r="I16" s="21">
        <v>21456</v>
      </c>
      <c r="J16" s="12"/>
    </row>
    <row r="17" spans="1:10" s="203" customFormat="1" x14ac:dyDescent="0.55000000000000004">
      <c r="A17" s="203" t="s">
        <v>12</v>
      </c>
      <c r="B17" s="233"/>
      <c r="C17" s="23">
        <v>422</v>
      </c>
      <c r="D17" s="19"/>
      <c r="E17" s="21">
        <v>294</v>
      </c>
      <c r="F17" s="19"/>
      <c r="G17" s="23">
        <v>422</v>
      </c>
      <c r="H17" s="19"/>
      <c r="I17" s="23">
        <v>294</v>
      </c>
      <c r="J17" s="205"/>
    </row>
    <row r="18" spans="1:10" s="195" customFormat="1" ht="22.2" x14ac:dyDescent="0.6">
      <c r="A18" s="195" t="s">
        <v>2</v>
      </c>
      <c r="B18" s="208"/>
      <c r="C18" s="8">
        <f>SUM(C10:C17)</f>
        <v>8803347</v>
      </c>
      <c r="D18" s="9"/>
      <c r="E18" s="8">
        <f>SUM(E10:E17)</f>
        <v>7703953</v>
      </c>
      <c r="F18" s="10"/>
      <c r="G18" s="8">
        <f>SUM(G10:G17)</f>
        <v>8766152</v>
      </c>
      <c r="H18" s="10"/>
      <c r="I18" s="8">
        <f>SUM(I10:I17)</f>
        <v>7728870</v>
      </c>
      <c r="J18" s="10"/>
    </row>
    <row r="19" spans="1:10" s="203" customFormat="1" ht="22.2" x14ac:dyDescent="0.6">
      <c r="A19" s="195"/>
      <c r="B19" s="233"/>
      <c r="C19" s="11"/>
      <c r="D19" s="11"/>
      <c r="E19" s="11"/>
      <c r="F19" s="12"/>
      <c r="G19" s="103"/>
      <c r="H19" s="103"/>
      <c r="I19" s="103"/>
      <c r="J19" s="12"/>
    </row>
    <row r="20" spans="1:10" s="203" customFormat="1" ht="22.2" x14ac:dyDescent="0.6">
      <c r="A20" s="201" t="s">
        <v>15</v>
      </c>
      <c r="B20" s="233"/>
      <c r="C20" s="11"/>
      <c r="D20" s="11"/>
      <c r="E20" s="11"/>
      <c r="F20" s="12"/>
      <c r="H20" s="12"/>
      <c r="I20" s="11"/>
      <c r="J20" s="12"/>
    </row>
    <row r="21" spans="1:10" s="203" customFormat="1" x14ac:dyDescent="0.55000000000000004">
      <c r="A21" s="207" t="s">
        <v>38</v>
      </c>
      <c r="B21" s="233">
        <v>6</v>
      </c>
      <c r="C21" s="251">
        <v>0</v>
      </c>
      <c r="D21" s="251"/>
      <c r="E21" s="251">
        <v>0</v>
      </c>
      <c r="F21" s="11"/>
      <c r="G21" s="23">
        <v>44400</v>
      </c>
      <c r="H21" s="11"/>
      <c r="I21" s="11">
        <v>9400</v>
      </c>
      <c r="J21" s="12"/>
    </row>
    <row r="22" spans="1:10" s="203" customFormat="1" x14ac:dyDescent="0.55000000000000004">
      <c r="A22" s="207" t="s">
        <v>172</v>
      </c>
      <c r="B22" s="233">
        <v>6</v>
      </c>
      <c r="C22" s="251">
        <v>579167</v>
      </c>
      <c r="D22" s="251"/>
      <c r="E22" s="251">
        <v>531262</v>
      </c>
      <c r="F22" s="11"/>
      <c r="G22" s="23">
        <v>449748</v>
      </c>
      <c r="H22" s="11"/>
      <c r="I22" s="11">
        <v>449748</v>
      </c>
      <c r="J22" s="12"/>
    </row>
    <row r="23" spans="1:10" s="203" customFormat="1" x14ac:dyDescent="0.55000000000000004">
      <c r="A23" s="207" t="s">
        <v>110</v>
      </c>
      <c r="B23" s="233">
        <v>6</v>
      </c>
      <c r="C23" s="251">
        <v>0</v>
      </c>
      <c r="D23" s="251"/>
      <c r="E23" s="251">
        <v>13785</v>
      </c>
      <c r="F23" s="11"/>
      <c r="G23" s="11">
        <v>0</v>
      </c>
      <c r="H23" s="11"/>
      <c r="I23" s="11">
        <v>9000</v>
      </c>
      <c r="J23" s="12"/>
    </row>
    <row r="24" spans="1:10" s="203" customFormat="1" x14ac:dyDescent="0.55000000000000004">
      <c r="A24" s="207" t="s">
        <v>33</v>
      </c>
      <c r="B24" s="233">
        <v>9</v>
      </c>
      <c r="C24" s="11">
        <v>123773</v>
      </c>
      <c r="D24" s="11"/>
      <c r="E24" s="11">
        <v>67649</v>
      </c>
      <c r="F24" s="11"/>
      <c r="G24" s="11">
        <v>123773</v>
      </c>
      <c r="H24" s="11"/>
      <c r="I24" s="11">
        <v>67649</v>
      </c>
      <c r="J24" s="12"/>
    </row>
    <row r="25" spans="1:10" s="203" customFormat="1" x14ac:dyDescent="0.55000000000000004">
      <c r="A25" s="207" t="s">
        <v>17</v>
      </c>
      <c r="B25" s="233" t="str">
        <f>B11</f>
        <v>2, 3</v>
      </c>
      <c r="C25" s="11">
        <v>100507</v>
      </c>
      <c r="D25" s="11"/>
      <c r="E25" s="11">
        <v>68634</v>
      </c>
      <c r="F25" s="11"/>
      <c r="G25" s="11">
        <v>99284</v>
      </c>
      <c r="H25" s="11"/>
      <c r="I25" s="11">
        <v>66436</v>
      </c>
      <c r="J25" s="12"/>
    </row>
    <row r="26" spans="1:10" s="203" customFormat="1" x14ac:dyDescent="0.55000000000000004">
      <c r="A26" s="207" t="s">
        <v>119</v>
      </c>
      <c r="B26" s="233">
        <v>2</v>
      </c>
      <c r="C26" s="11">
        <v>12518</v>
      </c>
      <c r="D26" s="11"/>
      <c r="E26" s="11">
        <v>9794</v>
      </c>
      <c r="F26" s="11"/>
      <c r="G26" s="11">
        <v>12001</v>
      </c>
      <c r="H26" s="11"/>
      <c r="I26" s="11">
        <v>9756</v>
      </c>
      <c r="J26" s="12"/>
    </row>
    <row r="27" spans="1:10" s="203" customFormat="1" x14ac:dyDescent="0.55000000000000004">
      <c r="A27" s="207" t="s">
        <v>135</v>
      </c>
      <c r="B27" s="233" t="s">
        <v>171</v>
      </c>
      <c r="C27" s="252">
        <v>45230</v>
      </c>
      <c r="D27" s="252"/>
      <c r="E27" s="252">
        <v>59130</v>
      </c>
      <c r="F27" s="252"/>
      <c r="G27" s="11">
        <v>45230</v>
      </c>
      <c r="H27" s="252"/>
      <c r="I27" s="252">
        <v>59130</v>
      </c>
      <c r="J27" s="12"/>
    </row>
    <row r="28" spans="1:10" s="203" customFormat="1" x14ac:dyDescent="0.55000000000000004">
      <c r="A28" s="207" t="s">
        <v>43</v>
      </c>
      <c r="B28" s="233"/>
      <c r="C28" s="11">
        <v>320083</v>
      </c>
      <c r="D28" s="11"/>
      <c r="E28" s="11">
        <v>338180</v>
      </c>
      <c r="F28" s="11"/>
      <c r="G28" s="11">
        <v>316781</v>
      </c>
      <c r="H28" s="11"/>
      <c r="I28" s="11">
        <v>335567</v>
      </c>
      <c r="J28" s="12"/>
    </row>
    <row r="29" spans="1:10" s="203" customFormat="1" x14ac:dyDescent="0.55000000000000004">
      <c r="A29" s="207" t="s">
        <v>139</v>
      </c>
      <c r="B29" s="233"/>
      <c r="C29" s="11">
        <v>15554</v>
      </c>
      <c r="D29" s="11"/>
      <c r="E29" s="11">
        <v>21973</v>
      </c>
      <c r="F29" s="11"/>
      <c r="G29" s="11">
        <v>16086</v>
      </c>
      <c r="H29" s="11"/>
      <c r="I29" s="11">
        <v>22611</v>
      </c>
      <c r="J29" s="12"/>
    </row>
    <row r="30" spans="1:10" s="203" customFormat="1" x14ac:dyDescent="0.55000000000000004">
      <c r="A30" s="207" t="s">
        <v>105</v>
      </c>
      <c r="B30" s="233"/>
      <c r="C30" s="11">
        <v>5023</v>
      </c>
      <c r="D30" s="11"/>
      <c r="E30" s="11">
        <v>7352</v>
      </c>
      <c r="F30" s="11"/>
      <c r="G30" s="11">
        <v>4890</v>
      </c>
      <c r="H30" s="11"/>
      <c r="I30" s="11">
        <v>7092</v>
      </c>
      <c r="J30" s="12"/>
    </row>
    <row r="31" spans="1:10" s="203" customFormat="1" x14ac:dyDescent="0.55000000000000004">
      <c r="A31" s="207" t="s">
        <v>70</v>
      </c>
      <c r="B31" s="233"/>
      <c r="C31" s="253">
        <v>62958</v>
      </c>
      <c r="D31" s="11"/>
      <c r="E31" s="11">
        <v>63125</v>
      </c>
      <c r="F31" s="11"/>
      <c r="G31" s="253">
        <v>59590</v>
      </c>
      <c r="H31" s="11"/>
      <c r="I31" s="11">
        <v>61323</v>
      </c>
      <c r="J31" s="12"/>
    </row>
    <row r="32" spans="1:10" s="203" customFormat="1" ht="22.2" x14ac:dyDescent="0.6">
      <c r="A32" s="195" t="s">
        <v>16</v>
      </c>
      <c r="B32" s="208"/>
      <c r="C32" s="8">
        <f>SUM(C21:C31)</f>
        <v>1264813</v>
      </c>
      <c r="D32" s="9"/>
      <c r="E32" s="8">
        <f>SUM(E21:E31)</f>
        <v>1180884</v>
      </c>
      <c r="F32" s="9"/>
      <c r="G32" s="8">
        <f>SUM(G21:G31)</f>
        <v>1171783</v>
      </c>
      <c r="H32" s="9"/>
      <c r="I32" s="8">
        <f>SUM(I21:I31)</f>
        <v>1097712</v>
      </c>
      <c r="J32" s="254"/>
    </row>
    <row r="33" spans="1:10" s="203" customFormat="1" x14ac:dyDescent="0.55000000000000004">
      <c r="B33" s="233"/>
      <c r="C33" s="11"/>
      <c r="D33" s="11"/>
      <c r="E33" s="11"/>
      <c r="F33" s="12"/>
      <c r="G33" s="11"/>
      <c r="H33" s="12"/>
      <c r="I33" s="11"/>
      <c r="J33" s="12"/>
    </row>
    <row r="34" spans="1:10" s="203" customFormat="1" ht="22.8" thickBot="1" x14ac:dyDescent="0.65">
      <c r="A34" s="195" t="s">
        <v>3</v>
      </c>
      <c r="B34" s="208"/>
      <c r="C34" s="255">
        <f>+C18+C32</f>
        <v>10068160</v>
      </c>
      <c r="D34" s="9"/>
      <c r="E34" s="255">
        <f>+E18+E32</f>
        <v>8884837</v>
      </c>
      <c r="F34" s="10"/>
      <c r="G34" s="255">
        <f>+G18+G32</f>
        <v>9937935</v>
      </c>
      <c r="H34" s="10"/>
      <c r="I34" s="255">
        <f>+I18+I32</f>
        <v>8826582</v>
      </c>
      <c r="J34" s="12"/>
    </row>
    <row r="35" spans="1:10" ht="24" thickTop="1" x14ac:dyDescent="0.6">
      <c r="A35" s="361" t="s">
        <v>41</v>
      </c>
      <c r="B35" s="361"/>
      <c r="C35" s="361"/>
      <c r="D35" s="361"/>
      <c r="E35" s="361"/>
      <c r="F35" s="361"/>
      <c r="G35" s="232"/>
      <c r="H35" s="232"/>
      <c r="I35" s="232"/>
    </row>
    <row r="36" spans="1:10" ht="23.4" x14ac:dyDescent="0.6">
      <c r="A36" s="361" t="s">
        <v>39</v>
      </c>
      <c r="B36" s="361"/>
      <c r="C36" s="361"/>
      <c r="D36" s="361"/>
      <c r="E36" s="361"/>
      <c r="F36" s="361"/>
      <c r="G36" s="232"/>
      <c r="H36" s="232"/>
      <c r="I36" s="232"/>
    </row>
    <row r="37" spans="1:10" ht="22.2" x14ac:dyDescent="0.6">
      <c r="C37" s="209"/>
      <c r="D37" s="209"/>
      <c r="E37" s="209"/>
      <c r="F37" s="210"/>
      <c r="G37" s="209"/>
      <c r="H37" s="210"/>
      <c r="I37" s="209"/>
      <c r="J37" s="248"/>
    </row>
    <row r="38" spans="1:10" ht="23.4" x14ac:dyDescent="0.6">
      <c r="A38" s="232"/>
      <c r="B38" s="208"/>
      <c r="C38" s="359" t="s">
        <v>34</v>
      </c>
      <c r="D38" s="359"/>
      <c r="E38" s="359"/>
      <c r="F38" s="195"/>
      <c r="G38" s="359" t="s">
        <v>35</v>
      </c>
      <c r="H38" s="359"/>
      <c r="I38" s="359"/>
    </row>
    <row r="39" spans="1:10" ht="22.2" x14ac:dyDescent="0.6">
      <c r="C39" s="196" t="s">
        <v>111</v>
      </c>
      <c r="D39" s="196"/>
      <c r="E39" s="196" t="s">
        <v>99</v>
      </c>
      <c r="F39" s="197"/>
      <c r="G39" s="196" t="s">
        <v>111</v>
      </c>
      <c r="H39" s="196"/>
      <c r="I39" s="196" t="s">
        <v>99</v>
      </c>
      <c r="J39" s="256"/>
    </row>
    <row r="40" spans="1:10" ht="23.4" x14ac:dyDescent="0.6">
      <c r="A40" s="198" t="s">
        <v>59</v>
      </c>
      <c r="B40" s="233" t="s">
        <v>19</v>
      </c>
      <c r="C40" s="199">
        <v>2564</v>
      </c>
      <c r="D40" s="199"/>
      <c r="E40" s="199">
        <v>2563</v>
      </c>
      <c r="F40" s="197"/>
      <c r="G40" s="199">
        <v>2564</v>
      </c>
      <c r="H40" s="199"/>
      <c r="I40" s="199">
        <v>2563</v>
      </c>
      <c r="J40" s="256"/>
    </row>
    <row r="41" spans="1:10" ht="23.4" x14ac:dyDescent="0.6">
      <c r="A41" s="198"/>
      <c r="C41" s="199" t="s">
        <v>101</v>
      </c>
      <c r="D41" s="199"/>
      <c r="E41" s="199"/>
      <c r="F41" s="197"/>
      <c r="G41" s="199" t="s">
        <v>101</v>
      </c>
      <c r="H41" s="199"/>
      <c r="I41" s="199"/>
      <c r="J41" s="256"/>
    </row>
    <row r="42" spans="1:10" ht="22.05" customHeight="1" x14ac:dyDescent="0.6">
      <c r="A42" s="232"/>
      <c r="C42" s="360" t="s">
        <v>21</v>
      </c>
      <c r="D42" s="360"/>
      <c r="E42" s="360"/>
      <c r="F42" s="360"/>
      <c r="G42" s="360"/>
      <c r="H42" s="360"/>
      <c r="I42" s="360"/>
      <c r="J42" s="256"/>
    </row>
    <row r="43" spans="1:10" s="203" customFormat="1" ht="22.2" x14ac:dyDescent="0.6">
      <c r="A43" s="201" t="s">
        <v>4</v>
      </c>
      <c r="B43" s="233"/>
      <c r="C43" s="202"/>
      <c r="D43" s="202"/>
      <c r="E43" s="202"/>
      <c r="F43" s="196"/>
      <c r="G43" s="202"/>
      <c r="H43" s="196"/>
      <c r="I43" s="202"/>
      <c r="J43" s="257"/>
    </row>
    <row r="44" spans="1:10" s="203" customFormat="1" ht="22.05" customHeight="1" x14ac:dyDescent="0.55000000000000004">
      <c r="A44" s="203" t="s">
        <v>140</v>
      </c>
      <c r="B44" s="233"/>
      <c r="C44" s="11">
        <v>2046063</v>
      </c>
      <c r="D44" s="11"/>
      <c r="E44" s="11">
        <v>1945762</v>
      </c>
      <c r="F44" s="12"/>
      <c r="G44" s="11">
        <v>2046063</v>
      </c>
      <c r="H44" s="12"/>
      <c r="I44" s="11">
        <v>1945762</v>
      </c>
      <c r="J44" s="12"/>
    </row>
    <row r="45" spans="1:10" s="203" customFormat="1" x14ac:dyDescent="0.55000000000000004">
      <c r="A45" s="203" t="s">
        <v>8</v>
      </c>
      <c r="B45" s="233">
        <v>2</v>
      </c>
      <c r="C45" s="11">
        <v>3460267</v>
      </c>
      <c r="D45" s="11"/>
      <c r="E45" s="11">
        <v>2676654</v>
      </c>
      <c r="F45" s="11"/>
      <c r="G45" s="11">
        <v>3459788</v>
      </c>
      <c r="H45" s="11"/>
      <c r="I45" s="11">
        <v>2676710</v>
      </c>
      <c r="J45" s="12"/>
    </row>
    <row r="46" spans="1:10" s="203" customFormat="1" x14ac:dyDescent="0.55000000000000004">
      <c r="A46" s="203" t="s">
        <v>109</v>
      </c>
      <c r="B46" s="233">
        <v>2</v>
      </c>
      <c r="C46" s="11">
        <v>333115</v>
      </c>
      <c r="D46" s="11"/>
      <c r="E46" s="11">
        <v>330844</v>
      </c>
      <c r="F46" s="11"/>
      <c r="G46" s="11">
        <v>332790</v>
      </c>
      <c r="H46" s="11"/>
      <c r="I46" s="11">
        <v>331364</v>
      </c>
      <c r="J46" s="12"/>
    </row>
    <row r="47" spans="1:10" s="203" customFormat="1" x14ac:dyDescent="0.55000000000000004">
      <c r="A47" s="203" t="s">
        <v>141</v>
      </c>
      <c r="B47" s="233"/>
      <c r="C47" s="11"/>
      <c r="D47" s="11"/>
      <c r="E47" s="11"/>
      <c r="F47" s="11"/>
      <c r="G47" s="11"/>
      <c r="H47" s="11"/>
      <c r="I47" s="11"/>
      <c r="J47" s="11"/>
    </row>
    <row r="48" spans="1:10" s="203" customFormat="1" x14ac:dyDescent="0.55000000000000004">
      <c r="A48" s="203" t="s">
        <v>142</v>
      </c>
      <c r="B48" s="233"/>
      <c r="C48" s="11">
        <v>5881</v>
      </c>
      <c r="D48" s="11"/>
      <c r="E48" s="11">
        <v>8898</v>
      </c>
      <c r="F48" s="11"/>
      <c r="G48" s="11">
        <v>5881</v>
      </c>
      <c r="H48" s="11"/>
      <c r="I48" s="11">
        <v>8898</v>
      </c>
      <c r="J48" s="12"/>
    </row>
    <row r="49" spans="1:10" s="195" customFormat="1" ht="23.25" customHeight="1" x14ac:dyDescent="0.6">
      <c r="A49" s="203" t="s">
        <v>143</v>
      </c>
      <c r="B49" s="233"/>
      <c r="C49" s="253">
        <v>25202</v>
      </c>
      <c r="D49" s="11"/>
      <c r="E49" s="11">
        <v>47986</v>
      </c>
      <c r="F49" s="11"/>
      <c r="G49" s="19">
        <v>25202</v>
      </c>
      <c r="H49" s="11"/>
      <c r="I49" s="19">
        <v>47986</v>
      </c>
      <c r="J49" s="12"/>
    </row>
    <row r="50" spans="1:10" s="195" customFormat="1" ht="23.25" customHeight="1" x14ac:dyDescent="0.6">
      <c r="A50" s="203" t="s">
        <v>32</v>
      </c>
      <c r="B50" s="233">
        <v>2</v>
      </c>
      <c r="C50" s="11">
        <f>481921+19</f>
        <v>481940</v>
      </c>
      <c r="D50" s="11"/>
      <c r="E50" s="11">
        <v>314324</v>
      </c>
      <c r="F50" s="11"/>
      <c r="G50" s="11">
        <v>478023</v>
      </c>
      <c r="H50" s="11"/>
      <c r="I50" s="11">
        <v>312213</v>
      </c>
      <c r="J50" s="12"/>
    </row>
    <row r="51" spans="1:10" s="195" customFormat="1" ht="23.25" customHeight="1" x14ac:dyDescent="0.6">
      <c r="A51" s="195" t="s">
        <v>5</v>
      </c>
      <c r="B51" s="208"/>
      <c r="C51" s="8">
        <f>SUM(C44:C50)</f>
        <v>6352468</v>
      </c>
      <c r="D51" s="9"/>
      <c r="E51" s="8">
        <f>SUM(E44:E50)</f>
        <v>5324468</v>
      </c>
      <c r="F51" s="10"/>
      <c r="G51" s="8">
        <f>SUM(G44:G50)</f>
        <v>6347747</v>
      </c>
      <c r="H51" s="10"/>
      <c r="I51" s="8">
        <f>SUM(I44:I50)</f>
        <v>5322933</v>
      </c>
      <c r="J51" s="11"/>
    </row>
    <row r="52" spans="1:10" s="195" customFormat="1" ht="23.25" customHeight="1" x14ac:dyDescent="0.6">
      <c r="A52" s="203"/>
      <c r="B52" s="233"/>
      <c r="C52" s="19"/>
      <c r="D52" s="19"/>
      <c r="E52" s="19"/>
      <c r="F52" s="12"/>
      <c r="G52" s="19"/>
      <c r="H52" s="23"/>
      <c r="I52" s="19"/>
      <c r="J52" s="11"/>
    </row>
    <row r="53" spans="1:10" s="195" customFormat="1" ht="23.25" customHeight="1" x14ac:dyDescent="0.6">
      <c r="A53" s="201" t="s">
        <v>26</v>
      </c>
      <c r="B53" s="208"/>
      <c r="C53" s="9"/>
      <c r="D53" s="9"/>
      <c r="E53" s="9"/>
      <c r="F53" s="9"/>
      <c r="G53" s="9"/>
      <c r="H53" s="9"/>
      <c r="I53" s="9"/>
      <c r="J53" s="253"/>
    </row>
    <row r="54" spans="1:10" s="195" customFormat="1" ht="23.25" customHeight="1" x14ac:dyDescent="0.6">
      <c r="A54" s="203" t="s">
        <v>109</v>
      </c>
      <c r="B54" s="233">
        <v>2</v>
      </c>
      <c r="C54" s="6">
        <v>25377</v>
      </c>
      <c r="D54" s="6"/>
      <c r="E54" s="6">
        <v>29815</v>
      </c>
      <c r="F54" s="11"/>
      <c r="G54" s="302">
        <v>25378</v>
      </c>
      <c r="H54" s="11"/>
      <c r="I54" s="12">
        <v>29815</v>
      </c>
      <c r="J54" s="12"/>
    </row>
    <row r="55" spans="1:10" s="195" customFormat="1" ht="23.25" customHeight="1" x14ac:dyDescent="0.6">
      <c r="A55" s="203" t="s">
        <v>144</v>
      </c>
      <c r="B55" s="233"/>
      <c r="C55" s="6">
        <v>10032</v>
      </c>
      <c r="D55" s="6"/>
      <c r="E55" s="6">
        <v>13692</v>
      </c>
      <c r="F55" s="11"/>
      <c r="G55" s="11">
        <v>10571</v>
      </c>
      <c r="H55" s="11"/>
      <c r="I55" s="11">
        <v>14333</v>
      </c>
      <c r="J55" s="12"/>
    </row>
    <row r="56" spans="1:10" s="195" customFormat="1" ht="23.25" customHeight="1" x14ac:dyDescent="0.6">
      <c r="A56" s="203" t="s">
        <v>103</v>
      </c>
      <c r="B56" s="233"/>
      <c r="C56" s="6"/>
      <c r="D56" s="6"/>
      <c r="E56" s="6"/>
      <c r="F56" s="11"/>
      <c r="G56" s="11"/>
      <c r="H56" s="11"/>
      <c r="I56" s="11"/>
      <c r="J56" s="11"/>
    </row>
    <row r="57" spans="1:10" s="195" customFormat="1" ht="23.25" customHeight="1" x14ac:dyDescent="0.6">
      <c r="A57" s="203" t="s">
        <v>102</v>
      </c>
      <c r="B57" s="233"/>
      <c r="C57" s="6">
        <v>43741</v>
      </c>
      <c r="D57" s="6"/>
      <c r="E57" s="6">
        <v>42578</v>
      </c>
      <c r="F57" s="11"/>
      <c r="G57" s="11">
        <v>41092</v>
      </c>
      <c r="H57" s="11"/>
      <c r="I57" s="11">
        <v>41344</v>
      </c>
      <c r="J57" s="12"/>
    </row>
    <row r="58" spans="1:10" ht="23.25" customHeight="1" x14ac:dyDescent="0.55000000000000004">
      <c r="A58" s="211" t="s">
        <v>44</v>
      </c>
      <c r="C58" s="11">
        <v>5367</v>
      </c>
      <c r="D58" s="11"/>
      <c r="E58" s="11">
        <v>3541</v>
      </c>
      <c r="F58" s="12"/>
      <c r="G58" s="11">
        <v>5367</v>
      </c>
      <c r="H58" s="12"/>
      <c r="I58" s="11">
        <v>3541</v>
      </c>
    </row>
    <row r="59" spans="1:10" ht="23.25" customHeight="1" x14ac:dyDescent="0.6">
      <c r="A59" s="195" t="s">
        <v>27</v>
      </c>
      <c r="B59" s="208"/>
      <c r="C59" s="8">
        <f>SUM(C54:C58)</f>
        <v>84517</v>
      </c>
      <c r="D59" s="9"/>
      <c r="E59" s="8">
        <f>SUM(E54:E58)</f>
        <v>89626</v>
      </c>
      <c r="F59" s="10"/>
      <c r="G59" s="8">
        <f>SUM(G54:G58)</f>
        <v>82408</v>
      </c>
      <c r="H59" s="10"/>
      <c r="I59" s="8">
        <f>SUM(I54:I58)</f>
        <v>89033</v>
      </c>
      <c r="J59" s="11"/>
    </row>
    <row r="60" spans="1:10" ht="23.25" customHeight="1" x14ac:dyDescent="0.6">
      <c r="A60" s="195"/>
      <c r="B60" s="208"/>
      <c r="C60" s="9"/>
      <c r="D60" s="9"/>
      <c r="E60" s="9"/>
      <c r="F60" s="9"/>
      <c r="G60" s="9"/>
      <c r="H60" s="9"/>
      <c r="I60" s="9"/>
      <c r="J60" s="257"/>
    </row>
    <row r="61" spans="1:10" ht="23.25" customHeight="1" x14ac:dyDescent="0.6">
      <c r="A61" s="195" t="s">
        <v>6</v>
      </c>
      <c r="B61" s="208"/>
      <c r="C61" s="13">
        <f>C51+C59</f>
        <v>6436985</v>
      </c>
      <c r="D61" s="9"/>
      <c r="E61" s="13">
        <f>E51+E59</f>
        <v>5414094</v>
      </c>
      <c r="F61" s="10"/>
      <c r="G61" s="13">
        <f>G51+G59</f>
        <v>6430155</v>
      </c>
      <c r="H61" s="10"/>
      <c r="I61" s="13">
        <f>I51+I59</f>
        <v>5411966</v>
      </c>
      <c r="J61" s="11"/>
    </row>
    <row r="62" spans="1:10" ht="23.25" customHeight="1" x14ac:dyDescent="0.6">
      <c r="A62" s="361" t="s">
        <v>41</v>
      </c>
      <c r="B62" s="361"/>
      <c r="C62" s="361"/>
      <c r="D62" s="361"/>
      <c r="E62" s="361"/>
      <c r="F62" s="361"/>
      <c r="G62" s="232"/>
      <c r="H62" s="232"/>
      <c r="I62" s="232"/>
      <c r="J62" s="258"/>
    </row>
    <row r="63" spans="1:10" ht="23.25" customHeight="1" x14ac:dyDescent="0.6">
      <c r="A63" s="361" t="s">
        <v>39</v>
      </c>
      <c r="B63" s="361"/>
      <c r="C63" s="361"/>
      <c r="D63" s="361"/>
      <c r="E63" s="361"/>
      <c r="F63" s="361"/>
      <c r="G63" s="232"/>
      <c r="H63" s="232"/>
      <c r="I63" s="232"/>
      <c r="J63" s="258"/>
    </row>
    <row r="64" spans="1:10" ht="23.25" customHeight="1" x14ac:dyDescent="0.6">
      <c r="C64" s="209"/>
      <c r="D64" s="209"/>
      <c r="E64" s="209"/>
      <c r="F64" s="210"/>
      <c r="G64" s="209"/>
      <c r="H64" s="210"/>
      <c r="I64" s="209"/>
      <c r="J64" s="258"/>
    </row>
    <row r="65" spans="1:10" s="203" customFormat="1" ht="23.25" customHeight="1" x14ac:dyDescent="0.6">
      <c r="A65" s="232"/>
      <c r="B65" s="208"/>
      <c r="C65" s="359" t="s">
        <v>34</v>
      </c>
      <c r="D65" s="359"/>
      <c r="E65" s="359"/>
      <c r="F65" s="195"/>
      <c r="G65" s="359" t="s">
        <v>35</v>
      </c>
      <c r="H65" s="359"/>
      <c r="I65" s="359"/>
      <c r="J65" s="9"/>
    </row>
    <row r="66" spans="1:10" s="203" customFormat="1" ht="23.25" customHeight="1" x14ac:dyDescent="0.55000000000000004">
      <c r="A66" s="191"/>
      <c r="B66" s="233"/>
      <c r="C66" s="196" t="s">
        <v>111</v>
      </c>
      <c r="D66" s="196"/>
      <c r="E66" s="196" t="s">
        <v>99</v>
      </c>
      <c r="F66" s="197"/>
      <c r="G66" s="196" t="s">
        <v>111</v>
      </c>
      <c r="H66" s="196"/>
      <c r="I66" s="196" t="s">
        <v>99</v>
      </c>
      <c r="J66" s="11"/>
    </row>
    <row r="67" spans="1:10" s="203" customFormat="1" ht="23.25" customHeight="1" x14ac:dyDescent="0.6">
      <c r="A67" s="198" t="s">
        <v>59</v>
      </c>
      <c r="B67" s="233"/>
      <c r="C67" s="199">
        <v>2564</v>
      </c>
      <c r="D67" s="199"/>
      <c r="E67" s="199">
        <v>2563</v>
      </c>
      <c r="F67" s="197"/>
      <c r="G67" s="199">
        <v>2564</v>
      </c>
      <c r="H67" s="199"/>
      <c r="I67" s="199">
        <v>2563</v>
      </c>
      <c r="J67" s="11"/>
    </row>
    <row r="68" spans="1:10" s="203" customFormat="1" ht="23.25" customHeight="1" x14ac:dyDescent="0.6">
      <c r="A68" s="198"/>
      <c r="B68" s="233"/>
      <c r="C68" s="199" t="s">
        <v>101</v>
      </c>
      <c r="D68" s="199"/>
      <c r="E68" s="199"/>
      <c r="F68" s="197"/>
      <c r="G68" s="199" t="s">
        <v>101</v>
      </c>
      <c r="H68" s="199"/>
      <c r="I68" s="199"/>
      <c r="J68" s="11"/>
    </row>
    <row r="69" spans="1:10" s="203" customFormat="1" ht="23.25" customHeight="1" x14ac:dyDescent="0.6">
      <c r="A69" s="232"/>
      <c r="B69" s="233"/>
      <c r="C69" s="360" t="s">
        <v>21</v>
      </c>
      <c r="D69" s="360"/>
      <c r="E69" s="360"/>
      <c r="F69" s="360"/>
      <c r="G69" s="360"/>
      <c r="H69" s="360"/>
      <c r="I69" s="360"/>
      <c r="J69" s="11"/>
    </row>
    <row r="70" spans="1:10" s="203" customFormat="1" ht="23.25" customHeight="1" x14ac:dyDescent="0.6">
      <c r="A70" s="201" t="s">
        <v>49</v>
      </c>
      <c r="B70" s="233"/>
      <c r="C70" s="23"/>
      <c r="D70" s="103"/>
      <c r="E70" s="23"/>
      <c r="F70" s="23"/>
      <c r="G70" s="23"/>
      <c r="H70" s="23"/>
      <c r="I70" s="23"/>
      <c r="J70" s="11"/>
    </row>
    <row r="71" spans="1:10" s="203" customFormat="1" ht="23.25" customHeight="1" x14ac:dyDescent="0.55000000000000004">
      <c r="A71" s="203" t="s">
        <v>60</v>
      </c>
      <c r="B71" s="233"/>
      <c r="C71" s="23"/>
      <c r="D71" s="103"/>
      <c r="E71" s="23"/>
      <c r="F71" s="23"/>
      <c r="G71" s="23"/>
      <c r="H71" s="23"/>
      <c r="I71" s="23"/>
      <c r="J71" s="11"/>
    </row>
    <row r="72" spans="1:10" s="203" customFormat="1" ht="23.25" customHeight="1" x14ac:dyDescent="0.55000000000000004">
      <c r="A72" s="203" t="s">
        <v>72</v>
      </c>
      <c r="B72" s="233"/>
      <c r="C72" s="23"/>
      <c r="D72" s="103"/>
      <c r="E72" s="23"/>
      <c r="F72" s="23"/>
      <c r="G72" s="23"/>
      <c r="H72" s="23"/>
      <c r="I72" s="23"/>
      <c r="J72" s="11"/>
    </row>
    <row r="73" spans="1:10" s="203" customFormat="1" ht="23.25" customHeight="1" thickBot="1" x14ac:dyDescent="0.6">
      <c r="A73" s="259" t="s">
        <v>173</v>
      </c>
      <c r="B73" s="233"/>
      <c r="C73" s="260">
        <v>880000</v>
      </c>
      <c r="D73" s="11"/>
      <c r="E73" s="260">
        <v>880000</v>
      </c>
      <c r="F73" s="11"/>
      <c r="G73" s="260">
        <v>880000</v>
      </c>
      <c r="H73" s="11"/>
      <c r="I73" s="260">
        <v>880000</v>
      </c>
      <c r="J73" s="11"/>
    </row>
    <row r="74" spans="1:10" s="203" customFormat="1" ht="23.25" customHeight="1" thickTop="1" x14ac:dyDescent="0.55000000000000004">
      <c r="A74" s="203" t="s">
        <v>73</v>
      </c>
      <c r="B74" s="233"/>
      <c r="J74" s="11"/>
    </row>
    <row r="75" spans="1:10" s="203" customFormat="1" ht="23.25" customHeight="1" x14ac:dyDescent="0.55000000000000004">
      <c r="A75" s="259" t="s">
        <v>174</v>
      </c>
      <c r="B75" s="233"/>
      <c r="C75" s="11">
        <v>847361</v>
      </c>
      <c r="D75" s="11"/>
      <c r="E75" s="11">
        <v>847361</v>
      </c>
      <c r="F75" s="11"/>
      <c r="G75" s="11">
        <v>847361</v>
      </c>
      <c r="H75" s="11"/>
      <c r="I75" s="11">
        <v>847361</v>
      </c>
      <c r="J75" s="11"/>
    </row>
    <row r="76" spans="1:10" s="203" customFormat="1" ht="23.25" customHeight="1" x14ac:dyDescent="0.55000000000000004">
      <c r="A76" s="203" t="s">
        <v>75</v>
      </c>
      <c r="B76" s="233"/>
      <c r="C76" s="11"/>
      <c r="D76" s="11"/>
      <c r="E76" s="11"/>
      <c r="F76" s="11"/>
      <c r="G76" s="11"/>
      <c r="H76" s="11"/>
      <c r="I76" s="11"/>
      <c r="J76" s="11"/>
    </row>
    <row r="77" spans="1:10" s="203" customFormat="1" ht="23.25" customHeight="1" x14ac:dyDescent="0.55000000000000004">
      <c r="A77" s="203" t="s">
        <v>71</v>
      </c>
      <c r="B77" s="233"/>
      <c r="C77" s="11">
        <v>350872</v>
      </c>
      <c r="D77" s="11"/>
      <c r="E77" s="11">
        <v>350872</v>
      </c>
      <c r="F77" s="11"/>
      <c r="G77" s="11">
        <v>350872</v>
      </c>
      <c r="H77" s="11"/>
      <c r="I77" s="11">
        <v>350872</v>
      </c>
      <c r="J77" s="11"/>
    </row>
    <row r="78" spans="1:10" s="203" customFormat="1" ht="23.25" customHeight="1" x14ac:dyDescent="0.55000000000000004">
      <c r="A78" s="203" t="s">
        <v>76</v>
      </c>
      <c r="B78" s="233"/>
      <c r="C78" s="11">
        <v>52836</v>
      </c>
      <c r="D78" s="11"/>
      <c r="E78" s="11">
        <v>52836</v>
      </c>
      <c r="F78" s="11"/>
      <c r="G78" s="11">
        <v>52836</v>
      </c>
      <c r="H78" s="11"/>
      <c r="I78" s="11">
        <v>52836</v>
      </c>
      <c r="J78" s="11"/>
    </row>
    <row r="79" spans="1:10" s="195" customFormat="1" ht="23.25" customHeight="1" x14ac:dyDescent="0.6">
      <c r="A79" s="203" t="s">
        <v>74</v>
      </c>
      <c r="B79" s="233"/>
      <c r="C79" s="12"/>
      <c r="D79" s="11"/>
      <c r="E79" s="12"/>
      <c r="F79" s="12"/>
      <c r="G79" s="12"/>
      <c r="H79" s="12"/>
      <c r="I79" s="12"/>
      <c r="J79" s="9"/>
    </row>
    <row r="80" spans="1:10" s="203" customFormat="1" ht="23.25" customHeight="1" x14ac:dyDescent="0.6">
      <c r="A80" s="203" t="s">
        <v>61</v>
      </c>
      <c r="B80" s="233"/>
      <c r="C80" s="11"/>
      <c r="D80" s="11"/>
      <c r="E80" s="11"/>
      <c r="F80" s="11"/>
      <c r="G80" s="11"/>
      <c r="H80" s="11"/>
      <c r="I80" s="11"/>
      <c r="J80" s="257"/>
    </row>
    <row r="81" spans="1:10" s="195" customFormat="1" ht="23.25" customHeight="1" x14ac:dyDescent="0.6">
      <c r="A81" s="203" t="s">
        <v>62</v>
      </c>
      <c r="B81" s="233"/>
      <c r="C81" s="11">
        <v>88000</v>
      </c>
      <c r="D81" s="11"/>
      <c r="E81" s="11">
        <v>88000</v>
      </c>
      <c r="F81" s="11"/>
      <c r="G81" s="11">
        <v>88000</v>
      </c>
      <c r="H81" s="11"/>
      <c r="I81" s="11">
        <v>88000</v>
      </c>
      <c r="J81" s="9"/>
    </row>
    <row r="82" spans="1:10" s="212" customFormat="1" ht="23.25" customHeight="1" x14ac:dyDescent="0.6">
      <c r="A82" s="203" t="s">
        <v>63</v>
      </c>
      <c r="B82" s="233"/>
      <c r="C82" s="11">
        <f>2200894-19</f>
        <v>2200875</v>
      </c>
      <c r="D82" s="11"/>
      <c r="E82" s="11">
        <v>2097948</v>
      </c>
      <c r="F82" s="11"/>
      <c r="G82" s="11">
        <v>2079349</v>
      </c>
      <c r="H82" s="11"/>
      <c r="I82" s="11">
        <v>2029932</v>
      </c>
      <c r="J82" s="9"/>
    </row>
    <row r="83" spans="1:10" s="195" customFormat="1" ht="22.2" x14ac:dyDescent="0.6">
      <c r="A83" s="203" t="s">
        <v>128</v>
      </c>
      <c r="B83" s="233"/>
      <c r="C83" s="11">
        <v>71231</v>
      </c>
      <c r="D83" s="11"/>
      <c r="E83" s="11">
        <v>33726</v>
      </c>
      <c r="F83" s="11"/>
      <c r="G83" s="11">
        <v>89362</v>
      </c>
      <c r="H83" s="11"/>
      <c r="I83" s="11">
        <v>45615</v>
      </c>
      <c r="J83" s="9"/>
    </row>
    <row r="84" spans="1:10" ht="22.2" x14ac:dyDescent="0.6">
      <c r="A84" s="195" t="s">
        <v>212</v>
      </c>
      <c r="B84" s="208"/>
      <c r="C84" s="325">
        <f>SUM(C75:C83)</f>
        <v>3611175</v>
      </c>
      <c r="D84" s="9"/>
      <c r="E84" s="325">
        <f>SUM(E75:E83)</f>
        <v>3470743</v>
      </c>
      <c r="F84" s="10"/>
      <c r="G84" s="325">
        <f>SUM(G75:G83)</f>
        <v>3507780</v>
      </c>
      <c r="H84" s="10"/>
      <c r="I84" s="325">
        <f>SUM(I75:I83)</f>
        <v>3414616</v>
      </c>
      <c r="J84" s="11"/>
    </row>
    <row r="85" spans="1:10" x14ac:dyDescent="0.55000000000000004">
      <c r="A85" s="203" t="s">
        <v>213</v>
      </c>
      <c r="C85" s="23">
        <v>20000</v>
      </c>
      <c r="D85" s="103"/>
      <c r="E85" s="23">
        <v>0</v>
      </c>
      <c r="F85" s="23"/>
      <c r="G85" s="23">
        <v>0</v>
      </c>
      <c r="H85" s="23"/>
      <c r="I85" s="23">
        <v>0</v>
      </c>
      <c r="J85" s="11"/>
    </row>
    <row r="86" spans="1:10" ht="22.2" x14ac:dyDescent="0.6">
      <c r="A86" s="328" t="s">
        <v>64</v>
      </c>
      <c r="B86" s="323"/>
      <c r="C86" s="326">
        <f>SUM(C84:C85)</f>
        <v>3631175</v>
      </c>
      <c r="D86" s="285"/>
      <c r="E86" s="326">
        <f>SUM(E84:E85)</f>
        <v>3470743</v>
      </c>
      <c r="F86" s="327"/>
      <c r="G86" s="326">
        <f>SUM(G84:G85)</f>
        <v>3507780</v>
      </c>
      <c r="H86" s="327"/>
      <c r="I86" s="326">
        <f>SUM(I84:I85)</f>
        <v>3414616</v>
      </c>
      <c r="J86" s="11"/>
    </row>
    <row r="87" spans="1:10" x14ac:dyDescent="0.55000000000000004">
      <c r="A87" s="203"/>
      <c r="B87" s="323"/>
      <c r="C87" s="23"/>
      <c r="D87" s="103"/>
      <c r="E87" s="23"/>
      <c r="F87" s="23"/>
      <c r="G87" s="23"/>
      <c r="H87" s="23"/>
      <c r="I87" s="23"/>
      <c r="J87" s="11"/>
    </row>
    <row r="88" spans="1:10" ht="22.8" thickBot="1" x14ac:dyDescent="0.65">
      <c r="A88" s="195" t="s">
        <v>65</v>
      </c>
      <c r="B88" s="208"/>
      <c r="C88" s="255">
        <f>SUM(C61+C86)</f>
        <v>10068160</v>
      </c>
      <c r="D88" s="9"/>
      <c r="E88" s="255">
        <f>SUM(E61+E86)</f>
        <v>8884837</v>
      </c>
      <c r="F88" s="10"/>
      <c r="G88" s="255">
        <f>SUM(G61+G86)</f>
        <v>9937935</v>
      </c>
      <c r="H88" s="10"/>
      <c r="I88" s="255">
        <f>SUM(I61+I86)</f>
        <v>8826582</v>
      </c>
      <c r="J88" s="11"/>
    </row>
    <row r="89" spans="1:10" ht="22.2" thickTop="1" x14ac:dyDescent="0.55000000000000004">
      <c r="C89" s="262"/>
      <c r="D89" s="262"/>
      <c r="E89" s="262"/>
      <c r="F89" s="262"/>
      <c r="G89" s="262"/>
      <c r="H89" s="262"/>
      <c r="I89" s="262"/>
      <c r="J89" s="11"/>
    </row>
    <row r="90" spans="1:10" ht="22.2" x14ac:dyDescent="0.6">
      <c r="C90" s="81"/>
      <c r="D90" s="81"/>
      <c r="E90" s="81"/>
      <c r="F90" s="81"/>
      <c r="G90" s="81"/>
      <c r="H90" s="81"/>
      <c r="I90" s="81"/>
      <c r="J90" s="11"/>
    </row>
    <row r="91" spans="1:10" x14ac:dyDescent="0.55000000000000004">
      <c r="F91" s="214"/>
      <c r="H91" s="214"/>
      <c r="J91" s="11"/>
    </row>
    <row r="92" spans="1:10" x14ac:dyDescent="0.55000000000000004">
      <c r="F92" s="214"/>
      <c r="H92" s="214"/>
      <c r="J92" s="11"/>
    </row>
    <row r="93" spans="1:10" x14ac:dyDescent="0.55000000000000004">
      <c r="F93" s="214"/>
      <c r="H93" s="214"/>
      <c r="J93" s="11"/>
    </row>
    <row r="94" spans="1:10" x14ac:dyDescent="0.55000000000000004">
      <c r="F94" s="214"/>
      <c r="H94" s="214"/>
      <c r="J94" s="11"/>
    </row>
    <row r="95" spans="1:10" x14ac:dyDescent="0.55000000000000004">
      <c r="F95" s="214"/>
      <c r="H95" s="214"/>
      <c r="J95" s="11"/>
    </row>
    <row r="96" spans="1:10" x14ac:dyDescent="0.55000000000000004">
      <c r="F96" s="214"/>
      <c r="H96" s="214"/>
      <c r="J96" s="11"/>
    </row>
    <row r="97" spans="6:10" x14ac:dyDescent="0.55000000000000004">
      <c r="F97" s="214"/>
      <c r="H97" s="214"/>
      <c r="J97" s="11"/>
    </row>
    <row r="98" spans="6:10" x14ac:dyDescent="0.55000000000000004">
      <c r="F98" s="214"/>
      <c r="H98" s="214"/>
      <c r="J98" s="11"/>
    </row>
    <row r="99" spans="6:10" x14ac:dyDescent="0.55000000000000004">
      <c r="F99" s="214"/>
      <c r="H99" s="214"/>
      <c r="J99" s="11"/>
    </row>
    <row r="100" spans="6:10" x14ac:dyDescent="0.55000000000000004">
      <c r="F100" s="214"/>
      <c r="H100" s="214"/>
      <c r="J100" s="11"/>
    </row>
    <row r="101" spans="6:10" x14ac:dyDescent="0.55000000000000004">
      <c r="F101" s="214"/>
      <c r="H101" s="214"/>
      <c r="J101" s="11"/>
    </row>
    <row r="102" spans="6:10" x14ac:dyDescent="0.55000000000000004">
      <c r="F102" s="214"/>
      <c r="H102" s="214"/>
      <c r="J102" s="11"/>
    </row>
    <row r="103" spans="6:10" x14ac:dyDescent="0.55000000000000004">
      <c r="F103" s="214"/>
      <c r="H103" s="214"/>
    </row>
    <row r="104" spans="6:10" x14ac:dyDescent="0.55000000000000004">
      <c r="F104" s="214"/>
      <c r="H104" s="214"/>
    </row>
    <row r="105" spans="6:10" x14ac:dyDescent="0.55000000000000004">
      <c r="F105" s="214"/>
      <c r="H105" s="214"/>
    </row>
    <row r="106" spans="6:10" x14ac:dyDescent="0.55000000000000004">
      <c r="F106" s="214"/>
      <c r="H106" s="214"/>
    </row>
    <row r="107" spans="6:10" x14ac:dyDescent="0.55000000000000004">
      <c r="F107" s="214"/>
      <c r="H107" s="214"/>
    </row>
    <row r="108" spans="6:10" x14ac:dyDescent="0.55000000000000004">
      <c r="F108" s="214"/>
      <c r="H108" s="214"/>
    </row>
    <row r="109" spans="6:10" x14ac:dyDescent="0.55000000000000004">
      <c r="F109" s="214"/>
      <c r="H109" s="214"/>
    </row>
    <row r="110" spans="6:10" x14ac:dyDescent="0.55000000000000004">
      <c r="F110" s="214"/>
      <c r="H110" s="214"/>
    </row>
    <row r="111" spans="6:10" x14ac:dyDescent="0.55000000000000004">
      <c r="F111" s="214"/>
      <c r="H111" s="214"/>
    </row>
    <row r="112" spans="6:10" x14ac:dyDescent="0.55000000000000004">
      <c r="F112" s="214"/>
      <c r="H112" s="214"/>
    </row>
    <row r="113" spans="6:8" x14ac:dyDescent="0.55000000000000004">
      <c r="F113" s="214"/>
      <c r="H113" s="214"/>
    </row>
    <row r="114" spans="6:8" x14ac:dyDescent="0.55000000000000004">
      <c r="F114" s="214"/>
      <c r="H114" s="214"/>
    </row>
    <row r="115" spans="6:8" x14ac:dyDescent="0.55000000000000004">
      <c r="F115" s="214"/>
      <c r="H115" s="214"/>
    </row>
    <row r="116" spans="6:8" x14ac:dyDescent="0.55000000000000004">
      <c r="F116" s="214"/>
      <c r="H116" s="214"/>
    </row>
    <row r="117" spans="6:8" x14ac:dyDescent="0.55000000000000004">
      <c r="F117" s="214"/>
      <c r="H117" s="214"/>
    </row>
    <row r="118" spans="6:8" x14ac:dyDescent="0.55000000000000004">
      <c r="F118" s="214"/>
      <c r="H118" s="214"/>
    </row>
    <row r="119" spans="6:8" x14ac:dyDescent="0.55000000000000004">
      <c r="F119" s="214"/>
      <c r="H119" s="214"/>
    </row>
    <row r="120" spans="6:8" x14ac:dyDescent="0.55000000000000004">
      <c r="F120" s="214"/>
      <c r="H120" s="214"/>
    </row>
    <row r="121" spans="6:8" x14ac:dyDescent="0.55000000000000004">
      <c r="F121" s="214"/>
      <c r="H121" s="214"/>
    </row>
    <row r="122" spans="6:8" x14ac:dyDescent="0.55000000000000004">
      <c r="F122" s="214"/>
      <c r="H122" s="214"/>
    </row>
    <row r="123" spans="6:8" x14ac:dyDescent="0.55000000000000004">
      <c r="F123" s="214"/>
      <c r="H123" s="214"/>
    </row>
    <row r="124" spans="6:8" x14ac:dyDescent="0.55000000000000004">
      <c r="F124" s="214"/>
      <c r="H124" s="214"/>
    </row>
    <row r="125" spans="6:8" x14ac:dyDescent="0.55000000000000004">
      <c r="F125" s="214"/>
      <c r="H125" s="214"/>
    </row>
    <row r="126" spans="6:8" x14ac:dyDescent="0.55000000000000004">
      <c r="F126" s="214"/>
      <c r="H126" s="214"/>
    </row>
    <row r="127" spans="6:8" x14ac:dyDescent="0.55000000000000004">
      <c r="F127" s="214"/>
      <c r="H127" s="214"/>
    </row>
    <row r="128" spans="6:8" x14ac:dyDescent="0.55000000000000004">
      <c r="F128" s="214"/>
      <c r="H128" s="214"/>
    </row>
    <row r="129" spans="6:8" x14ac:dyDescent="0.55000000000000004">
      <c r="F129" s="214"/>
      <c r="H129" s="214"/>
    </row>
    <row r="130" spans="6:8" x14ac:dyDescent="0.55000000000000004">
      <c r="F130" s="214"/>
      <c r="H130" s="214"/>
    </row>
    <row r="131" spans="6:8" x14ac:dyDescent="0.55000000000000004">
      <c r="F131" s="214"/>
      <c r="H131" s="214"/>
    </row>
    <row r="132" spans="6:8" x14ac:dyDescent="0.55000000000000004">
      <c r="F132" s="214"/>
      <c r="H132" s="214"/>
    </row>
    <row r="133" spans="6:8" x14ac:dyDescent="0.55000000000000004">
      <c r="F133" s="214"/>
      <c r="H133" s="214"/>
    </row>
    <row r="134" spans="6:8" x14ac:dyDescent="0.55000000000000004">
      <c r="F134" s="214"/>
      <c r="H134" s="214"/>
    </row>
    <row r="135" spans="6:8" x14ac:dyDescent="0.55000000000000004">
      <c r="F135" s="214"/>
      <c r="H135" s="214"/>
    </row>
    <row r="136" spans="6:8" x14ac:dyDescent="0.55000000000000004">
      <c r="F136" s="214"/>
      <c r="H136" s="214"/>
    </row>
    <row r="137" spans="6:8" x14ac:dyDescent="0.55000000000000004">
      <c r="F137" s="214"/>
      <c r="H137" s="214"/>
    </row>
    <row r="138" spans="6:8" x14ac:dyDescent="0.55000000000000004">
      <c r="F138" s="214"/>
      <c r="H138" s="214"/>
    </row>
    <row r="139" spans="6:8" x14ac:dyDescent="0.55000000000000004">
      <c r="F139" s="214"/>
      <c r="H139" s="214"/>
    </row>
    <row r="140" spans="6:8" x14ac:dyDescent="0.55000000000000004">
      <c r="F140" s="214"/>
      <c r="H140" s="214"/>
    </row>
    <row r="141" spans="6:8" x14ac:dyDescent="0.55000000000000004">
      <c r="F141" s="214"/>
      <c r="H141" s="214"/>
    </row>
    <row r="142" spans="6:8" x14ac:dyDescent="0.55000000000000004">
      <c r="F142" s="214"/>
      <c r="H142" s="214"/>
    </row>
    <row r="143" spans="6:8" x14ac:dyDescent="0.55000000000000004">
      <c r="F143" s="214"/>
      <c r="H143" s="214"/>
    </row>
    <row r="144" spans="6:8" x14ac:dyDescent="0.55000000000000004">
      <c r="F144" s="214"/>
      <c r="H144" s="214"/>
    </row>
    <row r="145" spans="6:8" x14ac:dyDescent="0.55000000000000004">
      <c r="F145" s="214"/>
      <c r="H145" s="214"/>
    </row>
    <row r="146" spans="6:8" x14ac:dyDescent="0.55000000000000004">
      <c r="F146" s="214"/>
      <c r="H146" s="214"/>
    </row>
    <row r="147" spans="6:8" x14ac:dyDescent="0.55000000000000004">
      <c r="F147" s="214"/>
      <c r="H147" s="214"/>
    </row>
    <row r="148" spans="6:8" x14ac:dyDescent="0.55000000000000004">
      <c r="F148" s="214"/>
      <c r="H148" s="214"/>
    </row>
    <row r="149" spans="6:8" x14ac:dyDescent="0.55000000000000004">
      <c r="F149" s="214"/>
      <c r="H149" s="214"/>
    </row>
    <row r="150" spans="6:8" x14ac:dyDescent="0.55000000000000004">
      <c r="F150" s="214"/>
      <c r="H150" s="214"/>
    </row>
    <row r="151" spans="6:8" x14ac:dyDescent="0.55000000000000004">
      <c r="F151" s="214"/>
      <c r="H151" s="214"/>
    </row>
    <row r="152" spans="6:8" x14ac:dyDescent="0.55000000000000004">
      <c r="F152" s="214"/>
      <c r="H152" s="214"/>
    </row>
    <row r="153" spans="6:8" x14ac:dyDescent="0.55000000000000004">
      <c r="F153" s="214"/>
      <c r="H153" s="214"/>
    </row>
    <row r="154" spans="6:8" x14ac:dyDescent="0.55000000000000004">
      <c r="F154" s="214"/>
      <c r="H154" s="214"/>
    </row>
    <row r="155" spans="6:8" x14ac:dyDescent="0.55000000000000004">
      <c r="F155" s="214"/>
      <c r="H155" s="214"/>
    </row>
    <row r="156" spans="6:8" x14ac:dyDescent="0.55000000000000004">
      <c r="F156" s="214"/>
      <c r="H156" s="214"/>
    </row>
    <row r="157" spans="6:8" x14ac:dyDescent="0.55000000000000004">
      <c r="F157" s="214"/>
      <c r="H157" s="214"/>
    </row>
    <row r="158" spans="6:8" x14ac:dyDescent="0.55000000000000004">
      <c r="F158" s="214"/>
      <c r="H158" s="214"/>
    </row>
    <row r="159" spans="6:8" x14ac:dyDescent="0.55000000000000004">
      <c r="F159" s="214"/>
      <c r="H159" s="214"/>
    </row>
    <row r="160" spans="6:8" x14ac:dyDescent="0.55000000000000004">
      <c r="F160" s="214"/>
      <c r="H160" s="214"/>
    </row>
    <row r="161" spans="6:8" x14ac:dyDescent="0.55000000000000004">
      <c r="F161" s="214"/>
      <c r="H161" s="214"/>
    </row>
    <row r="162" spans="6:8" x14ac:dyDescent="0.55000000000000004">
      <c r="F162" s="214"/>
      <c r="H162" s="214"/>
    </row>
    <row r="163" spans="6:8" x14ac:dyDescent="0.55000000000000004">
      <c r="F163" s="214"/>
      <c r="H163" s="214"/>
    </row>
    <row r="164" spans="6:8" x14ac:dyDescent="0.55000000000000004">
      <c r="F164" s="214"/>
      <c r="H164" s="214"/>
    </row>
    <row r="165" spans="6:8" x14ac:dyDescent="0.55000000000000004">
      <c r="F165" s="214"/>
      <c r="H165" s="214"/>
    </row>
    <row r="166" spans="6:8" x14ac:dyDescent="0.55000000000000004">
      <c r="F166" s="214"/>
      <c r="H166" s="214"/>
    </row>
    <row r="167" spans="6:8" x14ac:dyDescent="0.55000000000000004">
      <c r="F167" s="214"/>
      <c r="H167" s="214"/>
    </row>
    <row r="168" spans="6:8" x14ac:dyDescent="0.55000000000000004">
      <c r="F168" s="214"/>
      <c r="H168" s="214"/>
    </row>
    <row r="169" spans="6:8" x14ac:dyDescent="0.55000000000000004">
      <c r="F169" s="214"/>
      <c r="H169" s="214"/>
    </row>
    <row r="170" spans="6:8" x14ac:dyDescent="0.55000000000000004">
      <c r="F170" s="214"/>
      <c r="H170" s="214"/>
    </row>
    <row r="171" spans="6:8" x14ac:dyDescent="0.55000000000000004">
      <c r="F171" s="214"/>
      <c r="H171" s="214"/>
    </row>
    <row r="172" spans="6:8" x14ac:dyDescent="0.55000000000000004">
      <c r="F172" s="214"/>
      <c r="H172" s="214"/>
    </row>
    <row r="173" spans="6:8" x14ac:dyDescent="0.55000000000000004">
      <c r="F173" s="214"/>
      <c r="H173" s="214"/>
    </row>
    <row r="174" spans="6:8" x14ac:dyDescent="0.55000000000000004">
      <c r="F174" s="214"/>
      <c r="H174" s="214"/>
    </row>
    <row r="175" spans="6:8" x14ac:dyDescent="0.55000000000000004">
      <c r="F175" s="214"/>
      <c r="H175" s="214"/>
    </row>
    <row r="176" spans="6:8" x14ac:dyDescent="0.55000000000000004">
      <c r="F176" s="214"/>
      <c r="H176" s="214"/>
    </row>
    <row r="177" spans="6:8" x14ac:dyDescent="0.55000000000000004">
      <c r="F177" s="214"/>
      <c r="H177" s="214"/>
    </row>
    <row r="178" spans="6:8" x14ac:dyDescent="0.55000000000000004">
      <c r="F178" s="214"/>
      <c r="H178" s="214"/>
    </row>
    <row r="179" spans="6:8" x14ac:dyDescent="0.55000000000000004">
      <c r="F179" s="214"/>
      <c r="H179" s="214"/>
    </row>
    <row r="180" spans="6:8" x14ac:dyDescent="0.55000000000000004">
      <c r="F180" s="214"/>
      <c r="H180" s="214"/>
    </row>
    <row r="181" spans="6:8" x14ac:dyDescent="0.55000000000000004">
      <c r="F181" s="214"/>
      <c r="H181" s="214"/>
    </row>
    <row r="182" spans="6:8" x14ac:dyDescent="0.55000000000000004">
      <c r="F182" s="214"/>
      <c r="H182" s="214"/>
    </row>
    <row r="183" spans="6:8" x14ac:dyDescent="0.55000000000000004">
      <c r="F183" s="214"/>
      <c r="H183" s="214"/>
    </row>
    <row r="184" spans="6:8" x14ac:dyDescent="0.55000000000000004">
      <c r="F184" s="214"/>
      <c r="H184" s="214"/>
    </row>
    <row r="185" spans="6:8" x14ac:dyDescent="0.55000000000000004">
      <c r="F185" s="214"/>
      <c r="H185" s="214"/>
    </row>
    <row r="186" spans="6:8" x14ac:dyDescent="0.55000000000000004">
      <c r="F186" s="214"/>
      <c r="H186" s="214"/>
    </row>
    <row r="187" spans="6:8" x14ac:dyDescent="0.55000000000000004">
      <c r="F187" s="214"/>
      <c r="H187" s="214"/>
    </row>
    <row r="188" spans="6:8" x14ac:dyDescent="0.55000000000000004">
      <c r="F188" s="214"/>
      <c r="H188" s="214"/>
    </row>
    <row r="189" spans="6:8" x14ac:dyDescent="0.55000000000000004">
      <c r="F189" s="214"/>
      <c r="H189" s="214"/>
    </row>
    <row r="190" spans="6:8" x14ac:dyDescent="0.55000000000000004">
      <c r="F190" s="214"/>
      <c r="H190" s="214"/>
    </row>
    <row r="191" spans="6:8" x14ac:dyDescent="0.55000000000000004">
      <c r="F191" s="214"/>
      <c r="H191" s="214"/>
    </row>
    <row r="192" spans="6:8" x14ac:dyDescent="0.55000000000000004">
      <c r="F192" s="214"/>
      <c r="H192" s="214"/>
    </row>
    <row r="193" spans="6:8" x14ac:dyDescent="0.55000000000000004">
      <c r="F193" s="214"/>
      <c r="H193" s="214"/>
    </row>
    <row r="194" spans="6:8" x14ac:dyDescent="0.55000000000000004">
      <c r="F194" s="214"/>
      <c r="H194" s="214"/>
    </row>
    <row r="195" spans="6:8" x14ac:dyDescent="0.55000000000000004">
      <c r="F195" s="214"/>
      <c r="H195" s="214"/>
    </row>
    <row r="196" spans="6:8" x14ac:dyDescent="0.55000000000000004">
      <c r="F196" s="214"/>
      <c r="H196" s="214"/>
    </row>
    <row r="197" spans="6:8" x14ac:dyDescent="0.55000000000000004">
      <c r="F197" s="214"/>
      <c r="H197" s="214"/>
    </row>
    <row r="198" spans="6:8" x14ac:dyDescent="0.55000000000000004">
      <c r="F198" s="214"/>
      <c r="H198" s="214"/>
    </row>
    <row r="199" spans="6:8" x14ac:dyDescent="0.55000000000000004">
      <c r="F199" s="214"/>
      <c r="H199" s="214"/>
    </row>
    <row r="200" spans="6:8" x14ac:dyDescent="0.55000000000000004">
      <c r="F200" s="214"/>
      <c r="H200" s="214"/>
    </row>
    <row r="201" spans="6:8" x14ac:dyDescent="0.55000000000000004">
      <c r="F201" s="214"/>
      <c r="H201" s="214"/>
    </row>
    <row r="202" spans="6:8" x14ac:dyDescent="0.55000000000000004">
      <c r="F202" s="214"/>
      <c r="H202" s="214"/>
    </row>
    <row r="203" spans="6:8" x14ac:dyDescent="0.55000000000000004">
      <c r="F203" s="214"/>
      <c r="H203" s="214"/>
    </row>
    <row r="204" spans="6:8" x14ac:dyDescent="0.55000000000000004">
      <c r="F204" s="214"/>
      <c r="H204" s="214"/>
    </row>
    <row r="205" spans="6:8" x14ac:dyDescent="0.55000000000000004">
      <c r="F205" s="214"/>
      <c r="H205" s="214"/>
    </row>
    <row r="206" spans="6:8" x14ac:dyDescent="0.55000000000000004">
      <c r="F206" s="214"/>
      <c r="H206" s="214"/>
    </row>
    <row r="207" spans="6:8" x14ac:dyDescent="0.55000000000000004">
      <c r="F207" s="214"/>
      <c r="H207" s="214"/>
    </row>
    <row r="208" spans="6:8" x14ac:dyDescent="0.55000000000000004">
      <c r="F208" s="214"/>
      <c r="H208" s="214"/>
    </row>
    <row r="209" spans="6:8" x14ac:dyDescent="0.55000000000000004">
      <c r="F209" s="214"/>
      <c r="H209" s="214"/>
    </row>
    <row r="210" spans="6:8" x14ac:dyDescent="0.55000000000000004">
      <c r="F210" s="214"/>
      <c r="H210" s="214"/>
    </row>
    <row r="211" spans="6:8" x14ac:dyDescent="0.55000000000000004">
      <c r="F211" s="214"/>
      <c r="H211" s="214"/>
    </row>
    <row r="212" spans="6:8" x14ac:dyDescent="0.55000000000000004">
      <c r="F212" s="214"/>
      <c r="H212" s="214"/>
    </row>
    <row r="213" spans="6:8" x14ac:dyDescent="0.55000000000000004">
      <c r="F213" s="214"/>
      <c r="H213" s="214"/>
    </row>
    <row r="214" spans="6:8" x14ac:dyDescent="0.55000000000000004">
      <c r="F214" s="214"/>
      <c r="H214" s="214"/>
    </row>
    <row r="215" spans="6:8" x14ac:dyDescent="0.55000000000000004">
      <c r="F215" s="214"/>
      <c r="H215" s="214"/>
    </row>
    <row r="216" spans="6:8" x14ac:dyDescent="0.55000000000000004">
      <c r="F216" s="214"/>
      <c r="H216" s="214"/>
    </row>
    <row r="217" spans="6:8" x14ac:dyDescent="0.55000000000000004">
      <c r="F217" s="214"/>
      <c r="H217" s="214"/>
    </row>
    <row r="218" spans="6:8" x14ac:dyDescent="0.55000000000000004">
      <c r="F218" s="214"/>
      <c r="H218" s="214"/>
    </row>
    <row r="219" spans="6:8" x14ac:dyDescent="0.55000000000000004">
      <c r="F219" s="214"/>
      <c r="H219" s="214"/>
    </row>
    <row r="220" spans="6:8" x14ac:dyDescent="0.55000000000000004">
      <c r="F220" s="214"/>
      <c r="H220" s="214"/>
    </row>
    <row r="221" spans="6:8" x14ac:dyDescent="0.55000000000000004">
      <c r="F221" s="214"/>
      <c r="H221" s="214"/>
    </row>
    <row r="222" spans="6:8" x14ac:dyDescent="0.55000000000000004">
      <c r="F222" s="214"/>
      <c r="H222" s="214"/>
    </row>
    <row r="223" spans="6:8" x14ac:dyDescent="0.55000000000000004">
      <c r="F223" s="214"/>
      <c r="H223" s="214"/>
    </row>
    <row r="224" spans="6:8" x14ac:dyDescent="0.55000000000000004">
      <c r="F224" s="214"/>
      <c r="H224" s="214"/>
    </row>
    <row r="225" spans="6:8" x14ac:dyDescent="0.55000000000000004">
      <c r="F225" s="214"/>
      <c r="H225" s="214"/>
    </row>
    <row r="226" spans="6:8" x14ac:dyDescent="0.55000000000000004">
      <c r="F226" s="214"/>
      <c r="H226" s="214"/>
    </row>
    <row r="227" spans="6:8" x14ac:dyDescent="0.55000000000000004">
      <c r="F227" s="214"/>
      <c r="H227" s="214"/>
    </row>
    <row r="228" spans="6:8" x14ac:dyDescent="0.55000000000000004">
      <c r="F228" s="214"/>
      <c r="H228" s="214"/>
    </row>
    <row r="229" spans="6:8" x14ac:dyDescent="0.55000000000000004">
      <c r="F229" s="214"/>
      <c r="H229" s="214"/>
    </row>
    <row r="230" spans="6:8" x14ac:dyDescent="0.55000000000000004">
      <c r="F230" s="214"/>
      <c r="H230" s="214"/>
    </row>
    <row r="231" spans="6:8" x14ac:dyDescent="0.55000000000000004">
      <c r="F231" s="214"/>
      <c r="H231" s="214"/>
    </row>
    <row r="232" spans="6:8" x14ac:dyDescent="0.55000000000000004">
      <c r="F232" s="214"/>
      <c r="H232" s="214"/>
    </row>
    <row r="233" spans="6:8" x14ac:dyDescent="0.55000000000000004">
      <c r="F233" s="214"/>
      <c r="H233" s="214"/>
    </row>
    <row r="234" spans="6:8" x14ac:dyDescent="0.55000000000000004">
      <c r="F234" s="214"/>
      <c r="H234" s="214"/>
    </row>
    <row r="235" spans="6:8" x14ac:dyDescent="0.55000000000000004">
      <c r="F235" s="214"/>
      <c r="H235" s="214"/>
    </row>
    <row r="236" spans="6:8" x14ac:dyDescent="0.55000000000000004">
      <c r="F236" s="214"/>
      <c r="H236" s="214"/>
    </row>
    <row r="237" spans="6:8" x14ac:dyDescent="0.55000000000000004">
      <c r="F237" s="214"/>
      <c r="H237" s="214"/>
    </row>
    <row r="238" spans="6:8" x14ac:dyDescent="0.55000000000000004">
      <c r="F238" s="214"/>
      <c r="H238" s="214"/>
    </row>
    <row r="239" spans="6:8" x14ac:dyDescent="0.55000000000000004">
      <c r="F239" s="214"/>
      <c r="H239" s="214"/>
    </row>
    <row r="240" spans="6:8" x14ac:dyDescent="0.55000000000000004">
      <c r="F240" s="214"/>
      <c r="H240" s="214"/>
    </row>
    <row r="241" spans="6:8" x14ac:dyDescent="0.55000000000000004">
      <c r="F241" s="214"/>
      <c r="H241" s="214"/>
    </row>
    <row r="242" spans="6:8" x14ac:dyDescent="0.55000000000000004">
      <c r="F242" s="214"/>
      <c r="H242" s="214"/>
    </row>
    <row r="243" spans="6:8" x14ac:dyDescent="0.55000000000000004">
      <c r="F243" s="214"/>
      <c r="H243" s="214"/>
    </row>
    <row r="244" spans="6:8" x14ac:dyDescent="0.55000000000000004">
      <c r="F244" s="214"/>
      <c r="H244" s="214"/>
    </row>
    <row r="245" spans="6:8" x14ac:dyDescent="0.55000000000000004">
      <c r="F245" s="214"/>
      <c r="H245" s="214"/>
    </row>
    <row r="246" spans="6:8" x14ac:dyDescent="0.55000000000000004">
      <c r="F246" s="214"/>
      <c r="H246" s="214"/>
    </row>
    <row r="247" spans="6:8" x14ac:dyDescent="0.55000000000000004">
      <c r="F247" s="214"/>
      <c r="H247" s="214"/>
    </row>
    <row r="248" spans="6:8" x14ac:dyDescent="0.55000000000000004">
      <c r="F248" s="214"/>
      <c r="H248" s="214"/>
    </row>
    <row r="249" spans="6:8" x14ac:dyDescent="0.55000000000000004">
      <c r="F249" s="214"/>
      <c r="H249" s="214"/>
    </row>
    <row r="250" spans="6:8" x14ac:dyDescent="0.55000000000000004">
      <c r="F250" s="214"/>
      <c r="H250" s="214"/>
    </row>
    <row r="251" spans="6:8" x14ac:dyDescent="0.55000000000000004">
      <c r="F251" s="214"/>
      <c r="H251" s="214"/>
    </row>
    <row r="252" spans="6:8" x14ac:dyDescent="0.55000000000000004">
      <c r="F252" s="214"/>
      <c r="H252" s="214"/>
    </row>
    <row r="253" spans="6:8" x14ac:dyDescent="0.55000000000000004">
      <c r="F253" s="214"/>
      <c r="H253" s="214"/>
    </row>
    <row r="254" spans="6:8" x14ac:dyDescent="0.55000000000000004">
      <c r="F254" s="214"/>
      <c r="H254" s="214"/>
    </row>
    <row r="255" spans="6:8" x14ac:dyDescent="0.55000000000000004">
      <c r="F255" s="214"/>
      <c r="H255" s="214"/>
    </row>
    <row r="256" spans="6:8" x14ac:dyDescent="0.55000000000000004">
      <c r="F256" s="214"/>
      <c r="H256" s="214"/>
    </row>
    <row r="257" spans="6:8" x14ac:dyDescent="0.55000000000000004">
      <c r="F257" s="214"/>
      <c r="H257" s="214"/>
    </row>
    <row r="258" spans="6:8" x14ac:dyDescent="0.55000000000000004">
      <c r="F258" s="214"/>
      <c r="H258" s="214"/>
    </row>
    <row r="259" spans="6:8" x14ac:dyDescent="0.55000000000000004">
      <c r="F259" s="214"/>
      <c r="H259" s="214"/>
    </row>
    <row r="260" spans="6:8" x14ac:dyDescent="0.55000000000000004">
      <c r="F260" s="214"/>
      <c r="H260" s="214"/>
    </row>
    <row r="261" spans="6:8" x14ac:dyDescent="0.55000000000000004">
      <c r="F261" s="214"/>
      <c r="H261" s="214"/>
    </row>
    <row r="262" spans="6:8" x14ac:dyDescent="0.55000000000000004">
      <c r="F262" s="214"/>
      <c r="H262" s="214"/>
    </row>
    <row r="263" spans="6:8" x14ac:dyDescent="0.55000000000000004">
      <c r="F263" s="214"/>
      <c r="H263" s="214"/>
    </row>
    <row r="264" spans="6:8" x14ac:dyDescent="0.55000000000000004">
      <c r="F264" s="214"/>
      <c r="H264" s="214"/>
    </row>
    <row r="265" spans="6:8" x14ac:dyDescent="0.55000000000000004">
      <c r="F265" s="214"/>
      <c r="H265" s="214"/>
    </row>
    <row r="266" spans="6:8" x14ac:dyDescent="0.55000000000000004">
      <c r="F266" s="214"/>
      <c r="H266" s="214"/>
    </row>
    <row r="267" spans="6:8" x14ac:dyDescent="0.55000000000000004">
      <c r="F267" s="214"/>
      <c r="H267" s="214"/>
    </row>
    <row r="268" spans="6:8" x14ac:dyDescent="0.55000000000000004">
      <c r="F268" s="214"/>
      <c r="H268" s="214"/>
    </row>
    <row r="269" spans="6:8" x14ac:dyDescent="0.55000000000000004">
      <c r="F269" s="214"/>
      <c r="H269" s="214"/>
    </row>
    <row r="270" spans="6:8" x14ac:dyDescent="0.55000000000000004">
      <c r="F270" s="214"/>
      <c r="H270" s="214"/>
    </row>
    <row r="271" spans="6:8" x14ac:dyDescent="0.55000000000000004">
      <c r="F271" s="214"/>
      <c r="H271" s="214"/>
    </row>
    <row r="272" spans="6:8" x14ac:dyDescent="0.55000000000000004">
      <c r="F272" s="214"/>
      <c r="H272" s="214"/>
    </row>
    <row r="273" spans="6:8" x14ac:dyDescent="0.55000000000000004">
      <c r="F273" s="214"/>
      <c r="H273" s="214"/>
    </row>
    <row r="274" spans="6:8" x14ac:dyDescent="0.55000000000000004">
      <c r="F274" s="214"/>
      <c r="H274" s="214"/>
    </row>
    <row r="275" spans="6:8" x14ac:dyDescent="0.55000000000000004">
      <c r="F275" s="214"/>
      <c r="H275" s="214"/>
    </row>
    <row r="276" spans="6:8" x14ac:dyDescent="0.55000000000000004">
      <c r="F276" s="214"/>
      <c r="H276" s="214"/>
    </row>
    <row r="277" spans="6:8" x14ac:dyDescent="0.55000000000000004">
      <c r="F277" s="214"/>
      <c r="H277" s="214"/>
    </row>
    <row r="278" spans="6:8" x14ac:dyDescent="0.55000000000000004">
      <c r="F278" s="214"/>
      <c r="H278" s="214"/>
    </row>
    <row r="279" spans="6:8" x14ac:dyDescent="0.55000000000000004">
      <c r="F279" s="214"/>
      <c r="H279" s="214"/>
    </row>
    <row r="280" spans="6:8" x14ac:dyDescent="0.55000000000000004">
      <c r="F280" s="214"/>
      <c r="H280" s="214"/>
    </row>
    <row r="281" spans="6:8" x14ac:dyDescent="0.55000000000000004">
      <c r="F281" s="214"/>
      <c r="H281" s="214"/>
    </row>
    <row r="282" spans="6:8" x14ac:dyDescent="0.55000000000000004">
      <c r="F282" s="214"/>
      <c r="H282" s="214"/>
    </row>
    <row r="283" spans="6:8" x14ac:dyDescent="0.55000000000000004">
      <c r="F283" s="214"/>
      <c r="H283" s="214"/>
    </row>
    <row r="284" spans="6:8" x14ac:dyDescent="0.55000000000000004">
      <c r="F284" s="214"/>
      <c r="H284" s="214"/>
    </row>
    <row r="285" spans="6:8" x14ac:dyDescent="0.55000000000000004">
      <c r="F285" s="214"/>
      <c r="H285" s="214"/>
    </row>
    <row r="286" spans="6:8" x14ac:dyDescent="0.55000000000000004">
      <c r="F286" s="214"/>
      <c r="H286" s="214"/>
    </row>
    <row r="287" spans="6:8" x14ac:dyDescent="0.55000000000000004">
      <c r="F287" s="214"/>
      <c r="H287" s="214"/>
    </row>
    <row r="288" spans="6:8" x14ac:dyDescent="0.55000000000000004">
      <c r="F288" s="214"/>
      <c r="H288" s="214"/>
    </row>
    <row r="289" spans="6:8" x14ac:dyDescent="0.55000000000000004">
      <c r="F289" s="214"/>
      <c r="H289" s="214"/>
    </row>
    <row r="290" spans="6:8" x14ac:dyDescent="0.55000000000000004">
      <c r="F290" s="214"/>
      <c r="H290" s="214"/>
    </row>
    <row r="291" spans="6:8" x14ac:dyDescent="0.55000000000000004">
      <c r="F291" s="214"/>
      <c r="H291" s="214"/>
    </row>
    <row r="292" spans="6:8" x14ac:dyDescent="0.55000000000000004">
      <c r="F292" s="214"/>
      <c r="H292" s="214"/>
    </row>
    <row r="293" spans="6:8" x14ac:dyDescent="0.55000000000000004">
      <c r="F293" s="214"/>
      <c r="H293" s="214"/>
    </row>
    <row r="294" spans="6:8" x14ac:dyDescent="0.55000000000000004">
      <c r="F294" s="214"/>
      <c r="H294" s="214"/>
    </row>
    <row r="295" spans="6:8" x14ac:dyDescent="0.55000000000000004">
      <c r="F295" s="214"/>
      <c r="H295" s="214"/>
    </row>
    <row r="296" spans="6:8" x14ac:dyDescent="0.55000000000000004">
      <c r="F296" s="214"/>
      <c r="H296" s="214"/>
    </row>
    <row r="297" spans="6:8" x14ac:dyDescent="0.55000000000000004">
      <c r="F297" s="214"/>
      <c r="H297" s="214"/>
    </row>
    <row r="298" spans="6:8" x14ac:dyDescent="0.55000000000000004">
      <c r="F298" s="214"/>
      <c r="H298" s="214"/>
    </row>
    <row r="299" spans="6:8" x14ac:dyDescent="0.55000000000000004">
      <c r="F299" s="214"/>
      <c r="H299" s="214"/>
    </row>
    <row r="300" spans="6:8" x14ac:dyDescent="0.55000000000000004">
      <c r="F300" s="214"/>
      <c r="H300" s="214"/>
    </row>
    <row r="301" spans="6:8" x14ac:dyDescent="0.55000000000000004">
      <c r="F301" s="214"/>
      <c r="H301" s="214"/>
    </row>
    <row r="302" spans="6:8" x14ac:dyDescent="0.55000000000000004">
      <c r="F302" s="214"/>
      <c r="H302" s="214"/>
    </row>
    <row r="303" spans="6:8" x14ac:dyDescent="0.55000000000000004">
      <c r="F303" s="214"/>
      <c r="H303" s="214"/>
    </row>
    <row r="304" spans="6:8" x14ac:dyDescent="0.55000000000000004">
      <c r="F304" s="214"/>
      <c r="H304" s="214"/>
    </row>
    <row r="305" spans="6:8" x14ac:dyDescent="0.55000000000000004">
      <c r="F305" s="214"/>
      <c r="H305" s="214"/>
    </row>
    <row r="306" spans="6:8" x14ac:dyDescent="0.55000000000000004">
      <c r="F306" s="214"/>
      <c r="H306" s="214"/>
    </row>
    <row r="307" spans="6:8" x14ac:dyDescent="0.55000000000000004">
      <c r="F307" s="214"/>
      <c r="H307" s="214"/>
    </row>
    <row r="308" spans="6:8" x14ac:dyDescent="0.55000000000000004">
      <c r="F308" s="214"/>
      <c r="H308" s="214"/>
    </row>
    <row r="309" spans="6:8" x14ac:dyDescent="0.55000000000000004">
      <c r="F309" s="214"/>
      <c r="H309" s="214"/>
    </row>
    <row r="310" spans="6:8" x14ac:dyDescent="0.55000000000000004">
      <c r="F310" s="214"/>
      <c r="H310" s="214"/>
    </row>
    <row r="311" spans="6:8" x14ac:dyDescent="0.55000000000000004">
      <c r="F311" s="214"/>
      <c r="H311" s="214"/>
    </row>
    <row r="312" spans="6:8" x14ac:dyDescent="0.55000000000000004">
      <c r="F312" s="214"/>
      <c r="H312" s="214"/>
    </row>
    <row r="313" spans="6:8" x14ac:dyDescent="0.55000000000000004">
      <c r="F313" s="214"/>
      <c r="H313" s="214"/>
    </row>
    <row r="314" spans="6:8" x14ac:dyDescent="0.55000000000000004">
      <c r="F314" s="214"/>
      <c r="H314" s="214"/>
    </row>
    <row r="315" spans="6:8" x14ac:dyDescent="0.55000000000000004">
      <c r="F315" s="214"/>
      <c r="H315" s="214"/>
    </row>
    <row r="316" spans="6:8" x14ac:dyDescent="0.55000000000000004">
      <c r="F316" s="214"/>
      <c r="H316" s="214"/>
    </row>
    <row r="317" spans="6:8" x14ac:dyDescent="0.55000000000000004">
      <c r="F317" s="214"/>
      <c r="H317" s="214"/>
    </row>
    <row r="318" spans="6:8" x14ac:dyDescent="0.55000000000000004">
      <c r="F318" s="214"/>
      <c r="H318" s="214"/>
    </row>
    <row r="319" spans="6:8" x14ac:dyDescent="0.55000000000000004">
      <c r="F319" s="214"/>
      <c r="H319" s="214"/>
    </row>
    <row r="320" spans="6:8" x14ac:dyDescent="0.55000000000000004">
      <c r="F320" s="214"/>
      <c r="H320" s="214"/>
    </row>
    <row r="321" spans="6:8" x14ac:dyDescent="0.55000000000000004">
      <c r="F321" s="214"/>
      <c r="H321" s="214"/>
    </row>
    <row r="322" spans="6:8" x14ac:dyDescent="0.55000000000000004">
      <c r="F322" s="214"/>
      <c r="H322" s="214"/>
    </row>
    <row r="323" spans="6:8" x14ac:dyDescent="0.55000000000000004">
      <c r="F323" s="214"/>
      <c r="H323" s="214"/>
    </row>
    <row r="324" spans="6:8" x14ac:dyDescent="0.55000000000000004">
      <c r="F324" s="214"/>
      <c r="H324" s="214"/>
    </row>
    <row r="325" spans="6:8" x14ac:dyDescent="0.55000000000000004">
      <c r="F325" s="214"/>
      <c r="H325" s="214"/>
    </row>
    <row r="326" spans="6:8" x14ac:dyDescent="0.55000000000000004">
      <c r="F326" s="214"/>
      <c r="H326" s="214"/>
    </row>
    <row r="327" spans="6:8" x14ac:dyDescent="0.55000000000000004">
      <c r="F327" s="214"/>
      <c r="H327" s="214"/>
    </row>
    <row r="328" spans="6:8" x14ac:dyDescent="0.55000000000000004">
      <c r="F328" s="214"/>
      <c r="H328" s="214"/>
    </row>
    <row r="329" spans="6:8" x14ac:dyDescent="0.55000000000000004">
      <c r="F329" s="214"/>
      <c r="H329" s="214"/>
    </row>
    <row r="330" spans="6:8" x14ac:dyDescent="0.55000000000000004">
      <c r="F330" s="214"/>
      <c r="H330" s="214"/>
    </row>
    <row r="331" spans="6:8" x14ac:dyDescent="0.55000000000000004">
      <c r="F331" s="214"/>
      <c r="H331" s="214"/>
    </row>
    <row r="332" spans="6:8" x14ac:dyDescent="0.55000000000000004">
      <c r="F332" s="214"/>
      <c r="H332" s="214"/>
    </row>
    <row r="333" spans="6:8" ht="23.25" customHeight="1" x14ac:dyDescent="0.55000000000000004"/>
    <row r="334" spans="6:8" ht="23.25" customHeight="1" x14ac:dyDescent="0.55000000000000004"/>
    <row r="335" spans="6:8" ht="23.25" customHeight="1" x14ac:dyDescent="0.55000000000000004"/>
    <row r="336" spans="6:8" ht="23.25" customHeight="1" x14ac:dyDescent="0.55000000000000004"/>
  </sheetData>
  <mergeCells count="15">
    <mergeCell ref="A35:F35"/>
    <mergeCell ref="A1:F1"/>
    <mergeCell ref="A2:F2"/>
    <mergeCell ref="C4:E4"/>
    <mergeCell ref="G4:I4"/>
    <mergeCell ref="C8:I8"/>
    <mergeCell ref="C65:E65"/>
    <mergeCell ref="G65:I65"/>
    <mergeCell ref="C69:I69"/>
    <mergeCell ref="A36:F36"/>
    <mergeCell ref="C38:E38"/>
    <mergeCell ref="G38:I38"/>
    <mergeCell ref="C42:I42"/>
    <mergeCell ref="A62:F62"/>
    <mergeCell ref="A63:F63"/>
  </mergeCells>
  <pageMargins left="0.7" right="0.7" top="0.48" bottom="0.5" header="0.5" footer="0.5"/>
  <pageSetup paperSize="9" scale="85" firstPageNumber="3" orientation="portrait" useFirstPageNumber="1" horizontalDpi="4294967293" verticalDpi="4294967293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32"/>
  <sheetViews>
    <sheetView view="pageBreakPreview" topLeftCell="A113" zoomScale="70" zoomScaleNormal="90" zoomScaleSheetLayoutView="70" workbookViewId="0">
      <selection activeCell="A134" sqref="A134"/>
    </sheetView>
  </sheetViews>
  <sheetFormatPr defaultColWidth="10.375" defaultRowHeight="22.5" customHeight="1" x14ac:dyDescent="0.55000000000000004"/>
  <cols>
    <col min="1" max="1" width="60.625" style="25" customWidth="1"/>
    <col min="2" max="2" width="10.75" style="29" customWidth="1"/>
    <col min="3" max="3" width="1.25" style="29" customWidth="1"/>
    <col min="4" max="4" width="13.125" style="54" customWidth="1"/>
    <col min="5" max="5" width="1.25" style="55" customWidth="1"/>
    <col min="6" max="6" width="13.125" style="54" customWidth="1"/>
    <col min="7" max="7" width="1.25" style="55" customWidth="1"/>
    <col min="8" max="8" width="13.125" style="54" customWidth="1"/>
    <col min="9" max="9" width="1.25" style="55" customWidth="1"/>
    <col min="10" max="10" width="13.125" style="54" customWidth="1"/>
    <col min="11" max="11" width="14.625" style="25" customWidth="1"/>
    <col min="12" max="12" width="16.125" style="160" customWidth="1"/>
    <col min="13" max="13" width="13.875" style="160" customWidth="1"/>
    <col min="14" max="14" width="11.875" style="160" hidden="1" customWidth="1"/>
    <col min="15" max="15" width="4.25" style="160" hidden="1" customWidth="1"/>
    <col min="16" max="16" width="13.875" style="160" hidden="1" customWidth="1"/>
    <col min="17" max="17" width="4.5" style="25" customWidth="1"/>
    <col min="18" max="18" width="11.625" style="25" bestFit="1" customWidth="1"/>
    <col min="19" max="19" width="4" style="25" customWidth="1"/>
    <col min="20" max="20" width="15.25" style="25" customWidth="1"/>
    <col min="21" max="16384" width="10.375" style="25"/>
  </cols>
  <sheetData>
    <row r="1" spans="1:20" ht="21.75" customHeight="1" x14ac:dyDescent="0.6">
      <c r="A1" s="363" t="s">
        <v>41</v>
      </c>
      <c r="B1" s="363"/>
      <c r="C1" s="363"/>
      <c r="D1" s="363"/>
      <c r="E1" s="363"/>
      <c r="F1" s="363"/>
      <c r="G1" s="363"/>
      <c r="H1" s="24"/>
      <c r="I1" s="24"/>
      <c r="J1" s="24"/>
    </row>
    <row r="2" spans="1:20" ht="21.45" customHeight="1" x14ac:dyDescent="0.6">
      <c r="A2" s="73" t="s">
        <v>84</v>
      </c>
      <c r="B2" s="24"/>
      <c r="C2" s="24"/>
      <c r="D2" s="24"/>
      <c r="E2" s="24"/>
      <c r="F2" s="24"/>
      <c r="G2" s="24"/>
      <c r="H2" s="24"/>
      <c r="I2" s="24"/>
      <c r="J2" s="24"/>
    </row>
    <row r="3" spans="1:20" ht="20.55" customHeight="1" x14ac:dyDescent="0.6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20" s="26" customFormat="1" ht="20.55" customHeight="1" x14ac:dyDescent="0.6">
      <c r="B4" s="27"/>
      <c r="C4" s="27"/>
      <c r="D4" s="364" t="s">
        <v>34</v>
      </c>
      <c r="E4" s="364"/>
      <c r="F4" s="364"/>
      <c r="G4" s="24"/>
      <c r="H4" s="364" t="s">
        <v>35</v>
      </c>
      <c r="I4" s="364"/>
      <c r="J4" s="364"/>
      <c r="L4" s="367"/>
      <c r="M4" s="367"/>
      <c r="N4" s="102"/>
      <c r="O4" s="368"/>
      <c r="P4" s="368"/>
      <c r="Q4" s="24"/>
      <c r="R4" s="24"/>
    </row>
    <row r="5" spans="1:20" s="338" customFormat="1" ht="20.55" customHeight="1" x14ac:dyDescent="0.55000000000000004">
      <c r="B5" s="339"/>
      <c r="C5" s="339"/>
      <c r="D5" s="365" t="s">
        <v>83</v>
      </c>
      <c r="E5" s="365"/>
      <c r="F5" s="365"/>
      <c r="G5" s="340"/>
      <c r="H5" s="365" t="s">
        <v>83</v>
      </c>
      <c r="I5" s="365"/>
      <c r="J5" s="365"/>
      <c r="L5" s="341"/>
      <c r="M5" s="342"/>
      <c r="N5" s="341"/>
      <c r="O5" s="341"/>
      <c r="P5" s="342"/>
    </row>
    <row r="6" spans="1:20" s="26" customFormat="1" ht="20.55" customHeight="1" x14ac:dyDescent="0.6">
      <c r="B6" s="27"/>
      <c r="C6" s="27"/>
      <c r="D6" s="366" t="s">
        <v>112</v>
      </c>
      <c r="E6" s="366"/>
      <c r="F6" s="366"/>
      <c r="G6" s="24"/>
      <c r="H6" s="366" t="s">
        <v>112</v>
      </c>
      <c r="I6" s="366"/>
      <c r="J6" s="366"/>
      <c r="L6" s="102"/>
      <c r="M6" s="171"/>
      <c r="N6" s="102"/>
      <c r="O6" s="102"/>
      <c r="P6" s="171"/>
    </row>
    <row r="7" spans="1:20" s="26" customFormat="1" ht="20.55" customHeight="1" x14ac:dyDescent="0.55000000000000004">
      <c r="B7" s="28"/>
      <c r="C7" s="28"/>
      <c r="D7" s="222">
        <v>2564</v>
      </c>
      <c r="E7" s="199"/>
      <c r="F7" s="222">
        <v>2563</v>
      </c>
      <c r="G7" s="197"/>
      <c r="H7" s="199">
        <v>2564</v>
      </c>
      <c r="I7" s="199"/>
      <c r="J7" s="199">
        <v>2563</v>
      </c>
      <c r="L7" s="102"/>
      <c r="M7" s="102"/>
      <c r="N7" s="102"/>
      <c r="O7" s="102"/>
      <c r="P7" s="102"/>
    </row>
    <row r="8" spans="1:20" s="26" customFormat="1" ht="20.55" customHeight="1" x14ac:dyDescent="0.55000000000000004">
      <c r="B8" s="29"/>
      <c r="C8" s="29"/>
      <c r="D8" s="362" t="s">
        <v>21</v>
      </c>
      <c r="E8" s="362"/>
      <c r="F8" s="362"/>
      <c r="G8" s="362"/>
      <c r="H8" s="362"/>
      <c r="I8" s="362"/>
      <c r="J8" s="362"/>
      <c r="L8" s="102"/>
      <c r="M8" s="102"/>
      <c r="N8" s="102"/>
      <c r="O8" s="102"/>
      <c r="P8" s="102"/>
    </row>
    <row r="9" spans="1:20" s="26" customFormat="1" ht="20.55" customHeight="1" x14ac:dyDescent="0.6">
      <c r="A9" s="30" t="s">
        <v>50</v>
      </c>
      <c r="B9" s="29"/>
      <c r="C9" s="29"/>
      <c r="D9" s="31"/>
      <c r="E9" s="25"/>
      <c r="F9" s="31"/>
      <c r="G9" s="25"/>
      <c r="H9" s="31"/>
      <c r="I9" s="25"/>
      <c r="J9" s="31"/>
      <c r="L9" s="102"/>
      <c r="M9" s="102"/>
      <c r="N9" s="102"/>
      <c r="O9" s="102"/>
      <c r="P9" s="102"/>
    </row>
    <row r="10" spans="1:20" s="36" customFormat="1" ht="20.55" customHeight="1" x14ac:dyDescent="0.55000000000000004">
      <c r="A10" s="32" t="s">
        <v>51</v>
      </c>
      <c r="B10" s="33"/>
      <c r="C10" s="33"/>
      <c r="D10" s="11">
        <v>8874681</v>
      </c>
      <c r="E10" s="12"/>
      <c r="F10" s="11">
        <v>7406463</v>
      </c>
      <c r="G10" s="12"/>
      <c r="H10" s="11">
        <v>8875721</v>
      </c>
      <c r="I10" s="11"/>
      <c r="J10" s="11">
        <v>7400729</v>
      </c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0" s="36" customFormat="1" ht="20.55" customHeight="1" x14ac:dyDescent="0.55000000000000004">
      <c r="A11" s="32" t="s">
        <v>52</v>
      </c>
      <c r="B11" s="33"/>
      <c r="C11" s="33"/>
      <c r="D11" s="76">
        <v>21999</v>
      </c>
      <c r="E11" s="12"/>
      <c r="F11" s="76">
        <v>29807</v>
      </c>
      <c r="G11" s="12"/>
      <c r="H11" s="76">
        <v>11129</v>
      </c>
      <c r="I11" s="11"/>
      <c r="J11" s="76">
        <v>28559</v>
      </c>
      <c r="L11" s="103"/>
      <c r="M11" s="103"/>
      <c r="N11" s="103"/>
      <c r="O11" s="103"/>
      <c r="P11" s="103"/>
      <c r="Q11" s="103"/>
      <c r="R11" s="103"/>
      <c r="S11" s="103"/>
      <c r="T11" s="103"/>
    </row>
    <row r="12" spans="1:20" s="42" customFormat="1" ht="20.55" customHeight="1" x14ac:dyDescent="0.6">
      <c r="A12" s="38" t="s">
        <v>68</v>
      </c>
      <c r="B12" s="33"/>
      <c r="C12" s="33"/>
      <c r="D12" s="13">
        <f>SUM(D10:D11)</f>
        <v>8896680</v>
      </c>
      <c r="E12" s="10"/>
      <c r="F12" s="13">
        <f>SUM(F10:F11)</f>
        <v>7436270</v>
      </c>
      <c r="G12" s="10"/>
      <c r="H12" s="13">
        <f>SUM(H10:H11)</f>
        <v>8886850</v>
      </c>
      <c r="I12" s="9"/>
      <c r="J12" s="13">
        <f>SUM(J10:J11)</f>
        <v>7429288</v>
      </c>
      <c r="L12" s="9"/>
      <c r="M12" s="9"/>
      <c r="N12" s="103"/>
      <c r="O12" s="103"/>
      <c r="P12" s="103"/>
      <c r="Q12" s="103"/>
      <c r="R12" s="103"/>
      <c r="S12" s="103"/>
      <c r="T12" s="103"/>
    </row>
    <row r="13" spans="1:20" s="36" customFormat="1" ht="20.55" customHeight="1" x14ac:dyDescent="0.6">
      <c r="A13" s="38" t="s">
        <v>53</v>
      </c>
      <c r="B13" s="33"/>
      <c r="C13" s="33"/>
      <c r="D13" s="11"/>
      <c r="E13" s="12"/>
      <c r="F13" s="11"/>
      <c r="G13" s="12"/>
      <c r="H13" s="11"/>
      <c r="I13" s="11"/>
      <c r="J13" s="11"/>
      <c r="L13" s="11"/>
      <c r="M13" s="11"/>
      <c r="N13" s="103"/>
      <c r="O13" s="103"/>
      <c r="P13" s="103"/>
      <c r="Q13" s="103"/>
      <c r="R13" s="103"/>
      <c r="S13" s="103"/>
      <c r="T13" s="103"/>
    </row>
    <row r="14" spans="1:20" s="36" customFormat="1" ht="20.55" customHeight="1" x14ac:dyDescent="0.55000000000000004">
      <c r="A14" s="32" t="s">
        <v>54</v>
      </c>
      <c r="B14" s="33"/>
      <c r="C14" s="33"/>
      <c r="D14" s="11">
        <f>8447097-10635</f>
        <v>8436462</v>
      </c>
      <c r="E14" s="12"/>
      <c r="F14" s="11">
        <v>7060677</v>
      </c>
      <c r="G14" s="12"/>
      <c r="H14" s="11">
        <v>8441989</v>
      </c>
      <c r="I14" s="11"/>
      <c r="J14" s="11">
        <v>7061482</v>
      </c>
      <c r="L14" s="11"/>
      <c r="M14" s="11"/>
      <c r="N14" s="103"/>
      <c r="O14" s="103"/>
      <c r="P14" s="103"/>
      <c r="Q14" s="103"/>
      <c r="R14" s="103"/>
      <c r="S14" s="103"/>
      <c r="T14" s="103"/>
    </row>
    <row r="15" spans="1:20" s="36" customFormat="1" ht="20.55" customHeight="1" x14ac:dyDescent="0.55000000000000004">
      <c r="A15" s="32" t="s">
        <v>55</v>
      </c>
      <c r="B15" s="33"/>
      <c r="C15" s="33"/>
      <c r="D15" s="76">
        <v>4228</v>
      </c>
      <c r="E15" s="12"/>
      <c r="F15" s="76">
        <v>16370</v>
      </c>
      <c r="G15" s="12"/>
      <c r="H15" s="76">
        <v>8036</v>
      </c>
      <c r="I15" s="11"/>
      <c r="J15" s="76">
        <v>14915</v>
      </c>
      <c r="L15" s="11"/>
      <c r="M15" s="11"/>
      <c r="N15" s="103"/>
      <c r="O15" s="103"/>
      <c r="P15" s="103"/>
      <c r="Q15" s="103"/>
      <c r="R15" s="103"/>
      <c r="S15" s="103"/>
      <c r="T15" s="103"/>
    </row>
    <row r="16" spans="1:20" s="42" customFormat="1" ht="20.55" customHeight="1" x14ac:dyDescent="0.6">
      <c r="A16" s="38" t="s">
        <v>69</v>
      </c>
      <c r="B16" s="39"/>
      <c r="C16" s="39"/>
      <c r="D16" s="13">
        <f>SUM(D14:D15)</f>
        <v>8440690</v>
      </c>
      <c r="E16" s="10"/>
      <c r="F16" s="13">
        <f>SUM(F14:F15)</f>
        <v>7077047</v>
      </c>
      <c r="G16" s="10"/>
      <c r="H16" s="13">
        <f>SUM(H14:H15)</f>
        <v>8450025</v>
      </c>
      <c r="I16" s="9"/>
      <c r="J16" s="13">
        <f>SUM(J14:J15)</f>
        <v>7076397</v>
      </c>
      <c r="L16" s="9"/>
      <c r="M16" s="9"/>
      <c r="N16" s="103"/>
      <c r="O16" s="103"/>
      <c r="P16" s="103"/>
      <c r="Q16" s="103"/>
      <c r="R16" s="103"/>
      <c r="S16" s="103"/>
      <c r="T16" s="103"/>
    </row>
    <row r="17" spans="1:20" s="353" customFormat="1" ht="20.55" customHeight="1" x14ac:dyDescent="0.55000000000000004">
      <c r="A17" s="354" t="s">
        <v>56</v>
      </c>
      <c r="B17" s="345"/>
      <c r="C17" s="345"/>
      <c r="D17" s="355">
        <f>D12-D16</f>
        <v>455990</v>
      </c>
      <c r="E17" s="358"/>
      <c r="F17" s="355">
        <f>F12-F16</f>
        <v>359223</v>
      </c>
      <c r="G17" s="358"/>
      <c r="H17" s="355">
        <f>H12-H16</f>
        <v>436825</v>
      </c>
      <c r="I17" s="355"/>
      <c r="J17" s="355">
        <f>J12-J16</f>
        <v>352891</v>
      </c>
      <c r="L17" s="355"/>
      <c r="M17" s="355"/>
      <c r="N17" s="343"/>
      <c r="O17" s="343"/>
      <c r="P17" s="343"/>
      <c r="Q17" s="343"/>
      <c r="R17" s="343"/>
      <c r="S17" s="343"/>
      <c r="T17" s="343"/>
    </row>
    <row r="18" spans="1:20" s="36" customFormat="1" ht="20.55" customHeight="1" x14ac:dyDescent="0.55000000000000004">
      <c r="A18" s="32" t="s">
        <v>45</v>
      </c>
      <c r="B18" s="33"/>
      <c r="C18" s="33"/>
      <c r="D18" s="105">
        <v>1918</v>
      </c>
      <c r="E18" s="12"/>
      <c r="F18" s="105">
        <v>30344</v>
      </c>
      <c r="G18" s="12"/>
      <c r="H18" s="105">
        <v>1920</v>
      </c>
      <c r="I18" s="11"/>
      <c r="J18" s="105">
        <v>30344</v>
      </c>
      <c r="L18" s="6"/>
      <c r="M18" s="6"/>
      <c r="N18" s="103"/>
      <c r="O18" s="103"/>
      <c r="P18" s="103"/>
      <c r="Q18" s="103"/>
      <c r="R18" s="103"/>
      <c r="S18" s="103"/>
      <c r="T18" s="103"/>
    </row>
    <row r="19" spans="1:20" s="36" customFormat="1" ht="20.55" customHeight="1" x14ac:dyDescent="0.55000000000000004">
      <c r="A19" s="32" t="s">
        <v>24</v>
      </c>
      <c r="B19" s="33"/>
      <c r="C19" s="33"/>
      <c r="D19" s="76">
        <v>16496</v>
      </c>
      <c r="E19" s="12"/>
      <c r="F19" s="76">
        <v>24220</v>
      </c>
      <c r="G19" s="12"/>
      <c r="H19" s="107">
        <v>29350</v>
      </c>
      <c r="I19" s="11"/>
      <c r="J19" s="107">
        <v>25128</v>
      </c>
      <c r="L19" s="11"/>
      <c r="M19" s="11"/>
      <c r="N19" s="103"/>
      <c r="O19" s="103"/>
      <c r="P19" s="103"/>
      <c r="Q19" s="103"/>
      <c r="R19" s="103"/>
      <c r="S19" s="103"/>
      <c r="T19" s="103"/>
    </row>
    <row r="20" spans="1:20" s="42" customFormat="1" ht="20.55" customHeight="1" x14ac:dyDescent="0.6">
      <c r="A20" s="38" t="s">
        <v>57</v>
      </c>
      <c r="B20" s="39"/>
      <c r="C20" s="39"/>
      <c r="D20" s="13">
        <f>SUM(D17:D19)</f>
        <v>474404</v>
      </c>
      <c r="E20" s="10"/>
      <c r="F20" s="13">
        <f>SUM(F17:F19)</f>
        <v>413787</v>
      </c>
      <c r="G20" s="10"/>
      <c r="H20" s="13">
        <f>SUM(H17:H19)</f>
        <v>468095</v>
      </c>
      <c r="I20" s="9"/>
      <c r="J20" s="13">
        <f>SUM(J17:J19)</f>
        <v>408363</v>
      </c>
      <c r="L20" s="9"/>
      <c r="M20" s="9"/>
      <c r="N20" s="103"/>
      <c r="O20" s="103"/>
      <c r="P20" s="103"/>
      <c r="Q20" s="103"/>
      <c r="R20" s="103"/>
      <c r="S20" s="103"/>
      <c r="T20" s="103"/>
    </row>
    <row r="21" spans="1:20" s="36" customFormat="1" ht="20.55" customHeight="1" x14ac:dyDescent="0.55000000000000004">
      <c r="A21" s="32" t="s">
        <v>116</v>
      </c>
      <c r="B21" s="337"/>
      <c r="C21" s="337"/>
      <c r="D21" s="11">
        <v>124884</v>
      </c>
      <c r="E21" s="12"/>
      <c r="F21" s="11">
        <v>120507</v>
      </c>
      <c r="G21" s="12"/>
      <c r="H21" s="11">
        <v>127328</v>
      </c>
      <c r="I21" s="11"/>
      <c r="J21" s="11">
        <v>119564</v>
      </c>
      <c r="L21" s="11"/>
      <c r="M21" s="11"/>
      <c r="N21" s="103"/>
      <c r="O21" s="103"/>
      <c r="P21" s="103"/>
      <c r="Q21" s="103"/>
      <c r="R21" s="103"/>
      <c r="S21" s="103"/>
      <c r="T21" s="103"/>
    </row>
    <row r="22" spans="1:20" s="36" customFormat="1" ht="20.55" customHeight="1" x14ac:dyDescent="0.55000000000000004">
      <c r="A22" s="32" t="s">
        <v>29</v>
      </c>
      <c r="B22" s="337"/>
      <c r="C22" s="337"/>
      <c r="D22" s="11">
        <v>130761</v>
      </c>
      <c r="E22" s="12"/>
      <c r="F22" s="11">
        <v>104878</v>
      </c>
      <c r="G22" s="12"/>
      <c r="H22" s="11">
        <v>117787</v>
      </c>
      <c r="I22" s="11"/>
      <c r="J22" s="11">
        <v>100600</v>
      </c>
      <c r="L22" s="11"/>
      <c r="M22" s="11"/>
      <c r="N22" s="103"/>
      <c r="O22" s="103"/>
      <c r="P22" s="103"/>
      <c r="Q22" s="103"/>
      <c r="R22" s="103"/>
      <c r="S22" s="103"/>
      <c r="T22" s="103"/>
    </row>
    <row r="23" spans="1:20" s="36" customFormat="1" ht="20.55" customHeight="1" x14ac:dyDescent="0.55000000000000004">
      <c r="A23" s="45" t="s">
        <v>30</v>
      </c>
      <c r="B23" s="46"/>
      <c r="C23" s="46"/>
      <c r="D23" s="103">
        <v>3763</v>
      </c>
      <c r="E23" s="103"/>
      <c r="F23" s="103">
        <v>6312</v>
      </c>
      <c r="G23" s="103"/>
      <c r="H23" s="103">
        <v>3757</v>
      </c>
      <c r="I23" s="103"/>
      <c r="J23" s="103">
        <v>6315</v>
      </c>
      <c r="L23" s="103"/>
      <c r="M23" s="103"/>
      <c r="N23" s="103"/>
      <c r="O23" s="103"/>
      <c r="P23" s="103"/>
      <c r="Q23" s="103"/>
      <c r="R23" s="103"/>
      <c r="S23" s="103"/>
      <c r="T23" s="103"/>
    </row>
    <row r="24" spans="1:20" s="42" customFormat="1" ht="20.55" customHeight="1" x14ac:dyDescent="0.6">
      <c r="A24" s="38" t="s">
        <v>7</v>
      </c>
      <c r="B24" s="39"/>
      <c r="C24" s="39"/>
      <c r="D24" s="8">
        <f>SUM(D21:D23)</f>
        <v>259408</v>
      </c>
      <c r="E24" s="10"/>
      <c r="F24" s="8">
        <f>SUM(F21:F23)</f>
        <v>231697</v>
      </c>
      <c r="G24" s="10"/>
      <c r="H24" s="8">
        <f>SUM(H21:H23)</f>
        <v>248872</v>
      </c>
      <c r="I24" s="9"/>
      <c r="J24" s="8">
        <f>SUM(J21:J23)</f>
        <v>226479</v>
      </c>
      <c r="L24" s="9"/>
      <c r="M24" s="9"/>
      <c r="N24" s="103"/>
      <c r="O24" s="103"/>
      <c r="P24" s="103"/>
      <c r="Q24" s="103"/>
      <c r="R24" s="103"/>
      <c r="S24" s="103"/>
      <c r="T24" s="103"/>
    </row>
    <row r="25" spans="1:20" s="42" customFormat="1" ht="20.55" customHeight="1" x14ac:dyDescent="0.6">
      <c r="A25" s="162" t="s">
        <v>191</v>
      </c>
      <c r="B25" s="33"/>
      <c r="C25" s="33"/>
      <c r="D25" s="113">
        <v>18531</v>
      </c>
      <c r="E25" s="35"/>
      <c r="F25" s="113">
        <v>25166</v>
      </c>
      <c r="G25" s="35"/>
      <c r="H25" s="161">
        <v>0</v>
      </c>
      <c r="I25" s="34"/>
      <c r="J25" s="161">
        <v>0</v>
      </c>
      <c r="L25" s="9"/>
      <c r="M25" s="9"/>
      <c r="N25" s="103"/>
      <c r="O25" s="103"/>
      <c r="P25" s="103"/>
      <c r="Q25" s="103"/>
      <c r="R25" s="103"/>
      <c r="S25" s="103"/>
      <c r="T25" s="103"/>
    </row>
    <row r="26" spans="1:20" s="42" customFormat="1" ht="20.55" customHeight="1" x14ac:dyDescent="0.6">
      <c r="A26" s="38" t="s">
        <v>31</v>
      </c>
      <c r="B26" s="33"/>
      <c r="C26" s="33"/>
      <c r="D26" s="9">
        <f>D20-D24+D25</f>
        <v>233527</v>
      </c>
      <c r="E26" s="10"/>
      <c r="F26" s="9">
        <f>F20-F24+F25</f>
        <v>207256</v>
      </c>
      <c r="G26" s="10"/>
      <c r="H26" s="9">
        <f>H20-H24+H25</f>
        <v>219223</v>
      </c>
      <c r="I26" s="9"/>
      <c r="J26" s="9">
        <f>J20-J24+J25</f>
        <v>181884</v>
      </c>
      <c r="L26" s="9"/>
      <c r="M26" s="9"/>
      <c r="N26" s="103"/>
      <c r="O26" s="103"/>
      <c r="P26" s="103"/>
      <c r="Q26" s="103"/>
      <c r="R26" s="103"/>
      <c r="S26" s="103"/>
      <c r="T26" s="103"/>
    </row>
    <row r="27" spans="1:20" s="36" customFormat="1" ht="20.55" customHeight="1" x14ac:dyDescent="0.55000000000000004">
      <c r="A27" s="32" t="s">
        <v>40</v>
      </c>
      <c r="B27" s="33"/>
      <c r="C27" s="33"/>
      <c r="D27" s="76">
        <v>-39051</v>
      </c>
      <c r="E27" s="12"/>
      <c r="F27" s="76">
        <v>-36426</v>
      </c>
      <c r="G27" s="12"/>
      <c r="H27" s="76">
        <v>-40661</v>
      </c>
      <c r="I27" s="11"/>
      <c r="J27" s="76">
        <v>-36426</v>
      </c>
      <c r="L27" s="11"/>
      <c r="M27" s="11"/>
      <c r="N27" s="103"/>
      <c r="O27" s="103"/>
      <c r="P27" s="103"/>
      <c r="Q27" s="103"/>
      <c r="R27" s="103"/>
      <c r="S27" s="103"/>
      <c r="T27" s="103"/>
    </row>
    <row r="28" spans="1:20" s="42" customFormat="1" ht="20.55" customHeight="1" thickBot="1" x14ac:dyDescent="0.65">
      <c r="A28" s="38" t="s">
        <v>28</v>
      </c>
      <c r="B28" s="39"/>
      <c r="C28" s="39"/>
      <c r="D28" s="334">
        <f>SUM(D26:D27)</f>
        <v>194476</v>
      </c>
      <c r="E28" s="335"/>
      <c r="F28" s="334">
        <f>SUM(F26:F27)</f>
        <v>170830</v>
      </c>
      <c r="G28" s="335"/>
      <c r="H28" s="334">
        <f>SUM(H26:H27)</f>
        <v>178562</v>
      </c>
      <c r="I28" s="336"/>
      <c r="J28" s="334">
        <f>SUM(J26:J27)</f>
        <v>145458</v>
      </c>
      <c r="L28" s="9"/>
      <c r="M28" s="9"/>
      <c r="N28" s="103"/>
      <c r="O28" s="103"/>
      <c r="P28" s="103"/>
      <c r="Q28" s="103"/>
      <c r="R28" s="103"/>
      <c r="S28" s="103"/>
      <c r="T28" s="103"/>
    </row>
    <row r="29" spans="1:20" ht="20.55" customHeight="1" thickTop="1" x14ac:dyDescent="0.6">
      <c r="A29" s="24"/>
      <c r="B29" s="24"/>
      <c r="C29" s="24"/>
      <c r="D29" s="24"/>
      <c r="E29" s="24"/>
      <c r="F29" s="24"/>
      <c r="G29" s="24"/>
      <c r="H29" s="24"/>
      <c r="I29" s="24"/>
      <c r="J29" s="24"/>
      <c r="N29" s="103"/>
      <c r="O29" s="103"/>
      <c r="P29" s="103"/>
      <c r="Q29" s="103"/>
      <c r="R29" s="103"/>
      <c r="S29" s="103"/>
      <c r="T29" s="103"/>
    </row>
    <row r="30" spans="1:20" s="26" customFormat="1" ht="20.55" customHeight="1" x14ac:dyDescent="0.6">
      <c r="A30" s="4" t="s">
        <v>58</v>
      </c>
      <c r="B30" s="226"/>
      <c r="C30" s="226"/>
      <c r="D30" s="50"/>
      <c r="E30" s="51"/>
      <c r="F30" s="50"/>
      <c r="G30" s="51"/>
      <c r="H30" s="50"/>
      <c r="I30" s="51"/>
      <c r="J30" s="50"/>
      <c r="L30" s="102"/>
      <c r="M30" s="102"/>
      <c r="N30" s="103"/>
      <c r="O30" s="103"/>
      <c r="P30" s="103"/>
      <c r="Q30" s="103"/>
      <c r="R30" s="103"/>
      <c r="S30" s="103"/>
      <c r="T30" s="103"/>
    </row>
    <row r="31" spans="1:20" s="26" customFormat="1" ht="20.55" customHeight="1" x14ac:dyDescent="0.6">
      <c r="A31" s="71" t="s">
        <v>184</v>
      </c>
      <c r="B31" s="22"/>
      <c r="C31" s="22"/>
      <c r="D31" s="14"/>
      <c r="E31" s="18"/>
      <c r="F31" s="14"/>
      <c r="G31" s="18"/>
      <c r="H31" s="14"/>
      <c r="I31" s="18"/>
      <c r="J31" s="14"/>
      <c r="L31" s="102"/>
      <c r="M31" s="102"/>
      <c r="N31" s="103"/>
      <c r="O31" s="103"/>
      <c r="P31" s="103"/>
      <c r="Q31" s="103"/>
      <c r="R31" s="103"/>
      <c r="S31" s="103"/>
      <c r="T31" s="103"/>
    </row>
    <row r="32" spans="1:20" s="26" customFormat="1" ht="20.55" customHeight="1" x14ac:dyDescent="0.55000000000000004">
      <c r="A32" s="271" t="s">
        <v>185</v>
      </c>
      <c r="B32" s="22"/>
      <c r="C32" s="22"/>
      <c r="D32" s="14"/>
      <c r="E32" s="18"/>
      <c r="F32" s="14"/>
      <c r="G32" s="18"/>
      <c r="H32" s="14"/>
      <c r="I32" s="18"/>
      <c r="J32" s="14"/>
      <c r="L32" s="102"/>
      <c r="M32" s="102"/>
      <c r="N32" s="103"/>
      <c r="O32" s="103"/>
      <c r="P32" s="103"/>
      <c r="Q32" s="103"/>
      <c r="R32" s="103"/>
      <c r="S32" s="103"/>
      <c r="T32" s="103"/>
    </row>
    <row r="33" spans="1:20" s="26" customFormat="1" ht="20.55" customHeight="1" x14ac:dyDescent="0.55000000000000004">
      <c r="A33" s="271" t="s">
        <v>166</v>
      </c>
      <c r="B33" s="22"/>
      <c r="C33" s="22"/>
      <c r="D33" s="11">
        <v>-4718</v>
      </c>
      <c r="E33" s="116"/>
      <c r="F33" s="11">
        <v>-20305</v>
      </c>
      <c r="G33" s="18"/>
      <c r="H33" s="160">
        <v>0</v>
      </c>
      <c r="I33" s="279"/>
      <c r="J33" s="160">
        <v>0</v>
      </c>
      <c r="L33" s="102"/>
      <c r="M33" s="102"/>
      <c r="N33" s="103"/>
      <c r="O33" s="103"/>
      <c r="P33" s="103"/>
      <c r="Q33" s="103"/>
      <c r="R33" s="103"/>
      <c r="S33" s="103"/>
      <c r="T33" s="103"/>
    </row>
    <row r="34" spans="1:20" s="26" customFormat="1" ht="20.55" customHeight="1" x14ac:dyDescent="0.55000000000000004">
      <c r="A34" s="272" t="s">
        <v>186</v>
      </c>
      <c r="B34" s="22"/>
      <c r="C34" s="22"/>
      <c r="D34" s="330"/>
      <c r="E34" s="116"/>
      <c r="F34" s="280"/>
      <c r="G34" s="18"/>
      <c r="H34" s="280"/>
      <c r="I34" s="280"/>
      <c r="J34" s="280"/>
      <c r="L34" s="102"/>
      <c r="M34" s="102"/>
      <c r="N34" s="103"/>
      <c r="O34" s="103"/>
      <c r="P34" s="103"/>
      <c r="Q34" s="103"/>
      <c r="R34" s="103"/>
      <c r="S34" s="103"/>
      <c r="T34" s="103"/>
    </row>
    <row r="35" spans="1:20" s="26" customFormat="1" ht="20.55" customHeight="1" x14ac:dyDescent="0.55000000000000004">
      <c r="A35" s="273" t="s">
        <v>117</v>
      </c>
      <c r="B35" s="22"/>
      <c r="C35" s="22"/>
      <c r="D35" s="330">
        <v>943</v>
      </c>
      <c r="E35" s="116"/>
      <c r="F35" s="330">
        <v>4061</v>
      </c>
      <c r="G35" s="18"/>
      <c r="H35" s="281">
        <v>0</v>
      </c>
      <c r="I35" s="281"/>
      <c r="J35" s="281">
        <v>0</v>
      </c>
      <c r="L35" s="102"/>
      <c r="M35" s="102"/>
      <c r="N35" s="103"/>
      <c r="O35" s="103"/>
      <c r="P35" s="103"/>
      <c r="Q35" s="103"/>
      <c r="R35" s="103"/>
      <c r="S35" s="103"/>
      <c r="T35" s="103"/>
    </row>
    <row r="36" spans="1:20" s="26" customFormat="1" ht="20.55" customHeight="1" x14ac:dyDescent="0.6">
      <c r="A36" s="274" t="s">
        <v>187</v>
      </c>
      <c r="B36" s="22"/>
      <c r="C36" s="22"/>
      <c r="D36" s="231">
        <f>SUM(D33:D35)</f>
        <v>-3775</v>
      </c>
      <c r="E36" s="116"/>
      <c r="F36" s="231">
        <f>SUM(F33:F35)</f>
        <v>-16244</v>
      </c>
      <c r="G36" s="18"/>
      <c r="H36" s="231">
        <f>SUM(H33:H35)</f>
        <v>0</v>
      </c>
      <c r="I36" s="281"/>
      <c r="J36" s="231">
        <f>SUM(J33:J35)</f>
        <v>0</v>
      </c>
      <c r="L36" s="102"/>
      <c r="M36" s="102"/>
      <c r="N36" s="103"/>
      <c r="O36" s="103"/>
      <c r="P36" s="103"/>
      <c r="Q36" s="103"/>
      <c r="R36" s="103"/>
      <c r="S36" s="103"/>
      <c r="T36" s="103"/>
    </row>
    <row r="37" spans="1:20" s="26" customFormat="1" ht="20.55" customHeight="1" x14ac:dyDescent="0.6">
      <c r="A37" s="38"/>
      <c r="B37" s="33"/>
      <c r="C37" s="33"/>
      <c r="D37" s="21"/>
      <c r="E37" s="19"/>
      <c r="F37" s="21"/>
      <c r="G37" s="19"/>
      <c r="H37" s="21"/>
      <c r="I37" s="19"/>
      <c r="J37" s="21"/>
      <c r="L37" s="19"/>
      <c r="M37" s="19"/>
      <c r="N37" s="103"/>
      <c r="O37" s="103"/>
      <c r="P37" s="103"/>
      <c r="Q37" s="103"/>
      <c r="R37" s="103"/>
      <c r="S37" s="103"/>
      <c r="T37" s="103"/>
    </row>
    <row r="38" spans="1:20" s="26" customFormat="1" ht="20.55" customHeight="1" x14ac:dyDescent="0.6">
      <c r="A38" s="69" t="s">
        <v>188</v>
      </c>
      <c r="B38" s="33"/>
      <c r="C38" s="33"/>
      <c r="D38" s="21"/>
      <c r="E38" s="19"/>
      <c r="F38" s="21"/>
      <c r="G38" s="19"/>
      <c r="H38" s="21"/>
      <c r="I38" s="19"/>
      <c r="J38" s="21"/>
      <c r="L38" s="19"/>
      <c r="M38" s="19"/>
      <c r="N38" s="103"/>
      <c r="O38" s="103"/>
      <c r="P38" s="103"/>
      <c r="Q38" s="103"/>
      <c r="R38" s="103"/>
      <c r="S38" s="103"/>
      <c r="T38" s="103"/>
    </row>
    <row r="39" spans="1:20" s="26" customFormat="1" ht="20.55" customHeight="1" x14ac:dyDescent="0.55000000000000004">
      <c r="A39" s="80" t="s">
        <v>218</v>
      </c>
      <c r="B39" s="33"/>
      <c r="C39" s="33"/>
      <c r="D39" s="21">
        <v>-194</v>
      </c>
      <c r="E39" s="19"/>
      <c r="F39" s="21">
        <v>0</v>
      </c>
      <c r="G39" s="19"/>
      <c r="H39" s="21">
        <v>-194</v>
      </c>
      <c r="I39" s="19"/>
      <c r="J39" s="21">
        <v>0</v>
      </c>
      <c r="L39" s="19"/>
      <c r="M39" s="19"/>
      <c r="N39" s="103"/>
      <c r="O39" s="103"/>
      <c r="P39" s="103"/>
      <c r="Q39" s="103"/>
      <c r="R39" s="103"/>
      <c r="S39" s="103"/>
      <c r="T39" s="103"/>
    </row>
    <row r="40" spans="1:20" s="26" customFormat="1" ht="20.55" customHeight="1" x14ac:dyDescent="0.55000000000000004">
      <c r="A40" s="80" t="s">
        <v>223</v>
      </c>
      <c r="B40" s="263"/>
      <c r="C40" s="263"/>
      <c r="D40" s="21"/>
      <c r="E40" s="19"/>
      <c r="F40" s="21"/>
      <c r="G40" s="19"/>
      <c r="H40" s="21"/>
      <c r="I40" s="19"/>
      <c r="J40" s="21"/>
      <c r="L40" s="19"/>
      <c r="M40" s="19"/>
      <c r="N40" s="103"/>
      <c r="O40" s="103"/>
      <c r="P40" s="103"/>
      <c r="Q40" s="103"/>
      <c r="R40" s="103"/>
      <c r="S40" s="103"/>
      <c r="T40" s="103"/>
    </row>
    <row r="41" spans="1:20" s="26" customFormat="1" ht="20.55" customHeight="1" x14ac:dyDescent="0.55000000000000004">
      <c r="A41" s="80" t="s">
        <v>147</v>
      </c>
      <c r="B41" s="263"/>
      <c r="C41" s="263"/>
      <c r="D41" s="21">
        <v>-22828</v>
      </c>
      <c r="E41" s="19"/>
      <c r="F41" s="21">
        <v>32564.903999999999</v>
      </c>
      <c r="G41" s="19"/>
      <c r="H41" s="21">
        <v>-22828</v>
      </c>
      <c r="I41" s="19"/>
      <c r="J41" s="21">
        <v>32564.903999999999</v>
      </c>
      <c r="L41" s="19"/>
      <c r="M41" s="19"/>
      <c r="N41" s="103"/>
      <c r="O41" s="103"/>
      <c r="P41" s="103"/>
      <c r="Q41" s="103"/>
      <c r="R41" s="103"/>
      <c r="S41" s="103"/>
      <c r="T41" s="103"/>
    </row>
    <row r="42" spans="1:20" s="26" customFormat="1" ht="20.55" customHeight="1" x14ac:dyDescent="0.55000000000000004">
      <c r="A42" s="80" t="s">
        <v>148</v>
      </c>
      <c r="B42" s="263"/>
      <c r="C42" s="263"/>
      <c r="D42" s="21"/>
      <c r="E42" s="19"/>
      <c r="F42" s="21"/>
      <c r="G42" s="19"/>
      <c r="H42" s="21"/>
      <c r="I42" s="19"/>
      <c r="J42" s="21"/>
      <c r="L42" s="19"/>
      <c r="M42" s="19"/>
      <c r="N42" s="103"/>
      <c r="O42" s="103"/>
      <c r="P42" s="103"/>
      <c r="Q42" s="103"/>
      <c r="R42" s="103"/>
      <c r="S42" s="103"/>
      <c r="T42" s="103"/>
    </row>
    <row r="43" spans="1:20" s="26" customFormat="1" ht="20.55" customHeight="1" x14ac:dyDescent="0.55000000000000004">
      <c r="A43" s="80" t="s">
        <v>117</v>
      </c>
      <c r="B43" s="263"/>
      <c r="C43" s="263"/>
      <c r="D43" s="21">
        <v>4604</v>
      </c>
      <c r="E43" s="19"/>
      <c r="F43" s="21">
        <v>-6512.5807999999997</v>
      </c>
      <c r="G43" s="19"/>
      <c r="H43" s="21">
        <v>4604</v>
      </c>
      <c r="I43" s="19"/>
      <c r="J43" s="21">
        <v>-6512.5807999999997</v>
      </c>
      <c r="L43" s="19"/>
      <c r="M43" s="19"/>
      <c r="N43" s="103"/>
      <c r="O43" s="103"/>
      <c r="P43" s="103"/>
      <c r="Q43" s="103"/>
      <c r="R43" s="103"/>
      <c r="S43" s="103"/>
      <c r="T43" s="103"/>
    </row>
    <row r="44" spans="1:20" s="26" customFormat="1" ht="20.55" customHeight="1" x14ac:dyDescent="0.6">
      <c r="A44" s="4" t="s">
        <v>189</v>
      </c>
      <c r="B44" s="263"/>
      <c r="C44" s="263"/>
      <c r="D44" s="110">
        <f>SUM(D39:D43)</f>
        <v>-18418</v>
      </c>
      <c r="E44" s="111"/>
      <c r="F44" s="110">
        <f>SUM(F39:F43)</f>
        <v>26052.323199999999</v>
      </c>
      <c r="G44" s="111"/>
      <c r="H44" s="110">
        <f>SUM(H39:H43)</f>
        <v>-18418</v>
      </c>
      <c r="I44" s="111"/>
      <c r="J44" s="110">
        <f>SUM(J39:J43)</f>
        <v>26052.323199999999</v>
      </c>
      <c r="L44" s="19"/>
      <c r="M44" s="19"/>
      <c r="N44" s="103"/>
      <c r="O44" s="103"/>
      <c r="P44" s="103"/>
      <c r="Q44" s="103"/>
      <c r="R44" s="103"/>
      <c r="S44" s="103"/>
      <c r="T44" s="103"/>
    </row>
    <row r="45" spans="1:20" s="26" customFormat="1" ht="20.55" customHeight="1" x14ac:dyDescent="0.6">
      <c r="A45" s="195" t="s">
        <v>190</v>
      </c>
      <c r="B45" s="189"/>
      <c r="C45" s="189"/>
      <c r="D45" s="110">
        <f>D44+D36</f>
        <v>-22193</v>
      </c>
      <c r="E45" s="111"/>
      <c r="F45" s="110">
        <f>F44+F36</f>
        <v>9808.3231999999989</v>
      </c>
      <c r="G45" s="111"/>
      <c r="H45" s="110">
        <f>H44+H36</f>
        <v>-18418</v>
      </c>
      <c r="I45" s="111"/>
      <c r="J45" s="110">
        <f>J44+J36</f>
        <v>26052.323199999999</v>
      </c>
      <c r="L45" s="19"/>
      <c r="M45" s="19"/>
      <c r="N45" s="103"/>
      <c r="O45" s="103"/>
      <c r="P45" s="103"/>
      <c r="Q45" s="103"/>
      <c r="R45" s="103"/>
      <c r="S45" s="103"/>
      <c r="T45" s="103"/>
    </row>
    <row r="46" spans="1:20" s="26" customFormat="1" ht="20.55" customHeight="1" thickBot="1" x14ac:dyDescent="0.65">
      <c r="A46" s="195" t="s">
        <v>77</v>
      </c>
      <c r="B46" s="33"/>
      <c r="C46" s="33"/>
      <c r="D46" s="332">
        <f>D28+D45</f>
        <v>172283</v>
      </c>
      <c r="E46" s="285"/>
      <c r="F46" s="332">
        <f>F28+F45</f>
        <v>180638.32319999998</v>
      </c>
      <c r="G46" s="285"/>
      <c r="H46" s="332">
        <f>H28+H45</f>
        <v>160144</v>
      </c>
      <c r="I46" s="285"/>
      <c r="J46" s="332">
        <f>J28+J45</f>
        <v>171510.32319999998</v>
      </c>
      <c r="L46" s="6"/>
      <c r="M46" s="6"/>
      <c r="N46" s="103"/>
      <c r="O46" s="103"/>
      <c r="P46" s="103"/>
      <c r="Q46" s="103"/>
      <c r="R46" s="103"/>
      <c r="S46" s="103"/>
      <c r="T46" s="103"/>
    </row>
    <row r="47" spans="1:20" ht="22.5" customHeight="1" thickTop="1" x14ac:dyDescent="0.6">
      <c r="A47" s="363" t="s">
        <v>41</v>
      </c>
      <c r="B47" s="363"/>
      <c r="C47" s="363"/>
      <c r="D47" s="363"/>
      <c r="E47" s="363"/>
      <c r="F47" s="363"/>
      <c r="G47" s="363"/>
      <c r="H47" s="24"/>
      <c r="I47" s="24"/>
      <c r="J47" s="24"/>
      <c r="N47" s="103"/>
      <c r="O47" s="103"/>
      <c r="P47" s="103"/>
      <c r="Q47" s="103"/>
      <c r="R47" s="103"/>
      <c r="S47" s="103"/>
      <c r="T47" s="103"/>
    </row>
    <row r="48" spans="1:20" ht="21.75" customHeight="1" x14ac:dyDescent="0.6">
      <c r="A48" s="73" t="s">
        <v>84</v>
      </c>
      <c r="B48" s="24"/>
      <c r="C48" s="24"/>
      <c r="D48" s="24"/>
      <c r="E48" s="24"/>
      <c r="F48" s="24"/>
      <c r="G48" s="24"/>
      <c r="H48" s="24"/>
      <c r="I48" s="24"/>
      <c r="J48" s="24"/>
      <c r="N48" s="103"/>
      <c r="O48" s="103"/>
      <c r="P48" s="103"/>
      <c r="Q48" s="103"/>
      <c r="R48" s="103"/>
      <c r="S48" s="103"/>
      <c r="T48" s="103"/>
    </row>
    <row r="49" spans="1:20" ht="20.55" customHeight="1" x14ac:dyDescent="0.6">
      <c r="A49" s="73"/>
      <c r="B49" s="24"/>
      <c r="C49" s="24"/>
      <c r="D49" s="24"/>
      <c r="E49" s="24"/>
      <c r="F49" s="24"/>
      <c r="G49" s="24"/>
      <c r="H49" s="24"/>
      <c r="I49" s="24"/>
      <c r="J49" s="24"/>
      <c r="N49" s="103"/>
      <c r="O49" s="103"/>
      <c r="P49" s="103"/>
      <c r="Q49" s="103"/>
      <c r="R49" s="103"/>
      <c r="S49" s="103"/>
      <c r="T49" s="103"/>
    </row>
    <row r="50" spans="1:20" s="26" customFormat="1" ht="20.55" customHeight="1" x14ac:dyDescent="0.6">
      <c r="B50" s="27"/>
      <c r="C50" s="27"/>
      <c r="D50" s="364" t="s">
        <v>34</v>
      </c>
      <c r="E50" s="364"/>
      <c r="F50" s="364"/>
      <c r="G50" s="24"/>
      <c r="H50" s="364" t="s">
        <v>35</v>
      </c>
      <c r="I50" s="364"/>
      <c r="J50" s="364"/>
      <c r="L50" s="102"/>
      <c r="M50" s="102"/>
      <c r="N50" s="103"/>
      <c r="O50" s="103"/>
      <c r="P50" s="103"/>
      <c r="Q50" s="103"/>
      <c r="R50" s="103"/>
      <c r="S50" s="103"/>
      <c r="T50" s="103"/>
    </row>
    <row r="51" spans="1:20" s="338" customFormat="1" ht="20.55" customHeight="1" x14ac:dyDescent="0.55000000000000004">
      <c r="B51" s="339"/>
      <c r="C51" s="339"/>
      <c r="D51" s="365" t="s">
        <v>83</v>
      </c>
      <c r="E51" s="365"/>
      <c r="F51" s="365"/>
      <c r="G51" s="340"/>
      <c r="H51" s="365" t="s">
        <v>83</v>
      </c>
      <c r="I51" s="365"/>
      <c r="J51" s="365"/>
      <c r="L51" s="341"/>
      <c r="M51" s="341"/>
      <c r="N51" s="343"/>
      <c r="O51" s="343"/>
      <c r="P51" s="343"/>
      <c r="Q51" s="343"/>
      <c r="R51" s="343"/>
      <c r="S51" s="343"/>
      <c r="T51" s="343"/>
    </row>
    <row r="52" spans="1:20" s="26" customFormat="1" ht="20.55" customHeight="1" x14ac:dyDescent="0.6">
      <c r="B52" s="27"/>
      <c r="C52" s="27"/>
      <c r="D52" s="366" t="s">
        <v>112</v>
      </c>
      <c r="E52" s="366"/>
      <c r="F52" s="366"/>
      <c r="G52" s="24"/>
      <c r="H52" s="366" t="s">
        <v>112</v>
      </c>
      <c r="I52" s="366"/>
      <c r="J52" s="366"/>
      <c r="L52" s="102"/>
      <c r="M52" s="102"/>
      <c r="N52" s="103"/>
      <c r="O52" s="103"/>
      <c r="P52" s="103"/>
      <c r="Q52" s="103"/>
      <c r="R52" s="103"/>
      <c r="S52" s="103"/>
      <c r="T52" s="103"/>
    </row>
    <row r="53" spans="1:20" s="26" customFormat="1" ht="20.55" customHeight="1" x14ac:dyDescent="0.55000000000000004">
      <c r="B53" s="28"/>
      <c r="C53" s="28"/>
      <c r="D53" s="222">
        <v>2564</v>
      </c>
      <c r="E53" s="199"/>
      <c r="F53" s="222">
        <v>2563</v>
      </c>
      <c r="G53" s="197"/>
      <c r="H53" s="222">
        <v>2564</v>
      </c>
      <c r="I53" s="199"/>
      <c r="J53" s="199">
        <v>2563</v>
      </c>
      <c r="L53" s="102"/>
      <c r="M53" s="102"/>
      <c r="N53" s="103"/>
      <c r="O53" s="103"/>
      <c r="P53" s="103"/>
      <c r="Q53" s="103"/>
      <c r="R53" s="103"/>
      <c r="S53" s="103"/>
      <c r="T53" s="103"/>
    </row>
    <row r="54" spans="1:20" s="26" customFormat="1" ht="20.55" customHeight="1" x14ac:dyDescent="0.55000000000000004">
      <c r="B54" s="29"/>
      <c r="C54" s="29"/>
      <c r="D54" s="362" t="s">
        <v>21</v>
      </c>
      <c r="E54" s="362"/>
      <c r="F54" s="362"/>
      <c r="G54" s="362"/>
      <c r="H54" s="362"/>
      <c r="I54" s="362"/>
      <c r="J54" s="362"/>
      <c r="L54" s="102"/>
      <c r="M54" s="102"/>
      <c r="N54" s="103"/>
      <c r="O54" s="103"/>
      <c r="P54" s="103"/>
      <c r="Q54" s="103"/>
      <c r="R54" s="103"/>
      <c r="S54" s="103"/>
      <c r="T54" s="103"/>
    </row>
    <row r="55" spans="1:20" s="26" customFormat="1" ht="20.55" customHeight="1" x14ac:dyDescent="0.6">
      <c r="A55" s="2" t="s">
        <v>85</v>
      </c>
      <c r="B55" s="5"/>
      <c r="C55" s="5"/>
      <c r="D55" s="74"/>
      <c r="E55" s="275"/>
      <c r="F55" s="74"/>
      <c r="G55" s="275"/>
      <c r="H55" s="74"/>
      <c r="I55" s="275"/>
      <c r="J55" s="74"/>
      <c r="L55" s="74"/>
      <c r="M55" s="102"/>
      <c r="N55" s="103"/>
      <c r="O55" s="103"/>
      <c r="P55" s="103"/>
      <c r="Q55" s="103"/>
      <c r="R55" s="103"/>
      <c r="S55" s="103"/>
      <c r="T55" s="103"/>
    </row>
    <row r="56" spans="1:20" s="36" customFormat="1" ht="20.55" customHeight="1" x14ac:dyDescent="0.55000000000000004">
      <c r="A56" s="75" t="s">
        <v>86</v>
      </c>
      <c r="B56" s="22"/>
      <c r="C56" s="22"/>
      <c r="D56" s="11">
        <f>D28</f>
        <v>194476</v>
      </c>
      <c r="E56" s="11"/>
      <c r="F56" s="11">
        <f>F28</f>
        <v>170830</v>
      </c>
      <c r="G56" s="11"/>
      <c r="H56" s="11">
        <f>H28</f>
        <v>178562</v>
      </c>
      <c r="I56" s="11"/>
      <c r="J56" s="11">
        <f>J28</f>
        <v>145458</v>
      </c>
      <c r="K56" s="104"/>
      <c r="L56" s="11"/>
      <c r="M56" s="11"/>
      <c r="N56" s="103"/>
      <c r="O56" s="103"/>
      <c r="P56" s="103"/>
      <c r="Q56" s="103"/>
      <c r="R56" s="103"/>
      <c r="S56" s="103"/>
      <c r="T56" s="103"/>
    </row>
    <row r="57" spans="1:20" s="36" customFormat="1" ht="20.55" customHeight="1" x14ac:dyDescent="0.55000000000000004">
      <c r="A57" s="75" t="s">
        <v>87</v>
      </c>
      <c r="B57" s="22"/>
      <c r="C57" s="22"/>
      <c r="D57" s="11">
        <v>0</v>
      </c>
      <c r="E57" s="12"/>
      <c r="F57" s="11">
        <v>0</v>
      </c>
      <c r="G57" s="12"/>
      <c r="H57" s="11">
        <v>0</v>
      </c>
      <c r="I57" s="11"/>
      <c r="J57" s="11">
        <v>0</v>
      </c>
      <c r="L57" s="11"/>
      <c r="M57" s="11"/>
      <c r="N57" s="103"/>
      <c r="O57" s="103"/>
      <c r="P57" s="103"/>
      <c r="Q57" s="103"/>
      <c r="R57" s="103"/>
      <c r="S57" s="103"/>
      <c r="T57" s="103"/>
    </row>
    <row r="58" spans="1:20" s="42" customFormat="1" ht="20.55" customHeight="1" thickBot="1" x14ac:dyDescent="0.65">
      <c r="A58" s="73" t="s">
        <v>28</v>
      </c>
      <c r="B58" s="16"/>
      <c r="C58" s="16"/>
      <c r="D58" s="77">
        <f>D28</f>
        <v>194476</v>
      </c>
      <c r="E58" s="10"/>
      <c r="F58" s="77">
        <f>F28</f>
        <v>170830</v>
      </c>
      <c r="G58" s="10"/>
      <c r="H58" s="77">
        <f>H28</f>
        <v>178562</v>
      </c>
      <c r="I58" s="9"/>
      <c r="J58" s="77">
        <f>J28</f>
        <v>145458</v>
      </c>
      <c r="K58" s="104"/>
      <c r="L58" s="9"/>
      <c r="M58" s="9"/>
      <c r="N58" s="103"/>
      <c r="O58" s="103"/>
      <c r="P58" s="103"/>
      <c r="Q58" s="103"/>
      <c r="R58" s="103"/>
      <c r="S58" s="103"/>
      <c r="T58" s="103"/>
    </row>
    <row r="59" spans="1:20" s="36" customFormat="1" ht="11.55" customHeight="1" thickTop="1" x14ac:dyDescent="0.6">
      <c r="A59" s="73"/>
      <c r="B59" s="16"/>
      <c r="C59" s="16"/>
      <c r="D59" s="17"/>
      <c r="E59" s="72"/>
      <c r="F59" s="17"/>
      <c r="G59" s="72"/>
      <c r="H59" s="17"/>
      <c r="I59" s="17"/>
      <c r="J59" s="17"/>
      <c r="L59" s="17"/>
      <c r="M59" s="17"/>
      <c r="N59" s="103"/>
      <c r="O59" s="103"/>
      <c r="P59" s="103"/>
      <c r="Q59" s="103"/>
      <c r="R59" s="103"/>
      <c r="S59" s="103"/>
      <c r="T59" s="103"/>
    </row>
    <row r="60" spans="1:20" s="36" customFormat="1" ht="20.55" customHeight="1" x14ac:dyDescent="0.6">
      <c r="A60" s="73" t="s">
        <v>88</v>
      </c>
      <c r="B60" s="22"/>
      <c r="C60" s="22"/>
      <c r="D60" s="15"/>
      <c r="E60" s="3"/>
      <c r="F60" s="15"/>
      <c r="G60" s="3"/>
      <c r="H60" s="15"/>
      <c r="I60" s="15"/>
      <c r="J60" s="15"/>
      <c r="L60" s="15"/>
      <c r="M60" s="15"/>
      <c r="N60" s="103"/>
      <c r="O60" s="103"/>
      <c r="P60" s="103"/>
      <c r="Q60" s="103"/>
      <c r="R60" s="103"/>
      <c r="S60" s="103"/>
      <c r="T60" s="103"/>
    </row>
    <row r="61" spans="1:20" s="36" customFormat="1" ht="20.55" customHeight="1" x14ac:dyDescent="0.55000000000000004">
      <c r="A61" s="75" t="s">
        <v>86</v>
      </c>
      <c r="B61" s="22"/>
      <c r="C61" s="22"/>
      <c r="D61" s="11">
        <f>D63</f>
        <v>172283</v>
      </c>
      <c r="E61" s="12"/>
      <c r="F61" s="11">
        <f>F63</f>
        <v>180638.32319999998</v>
      </c>
      <c r="G61" s="12"/>
      <c r="H61" s="11">
        <f>H63</f>
        <v>160144</v>
      </c>
      <c r="I61" s="11"/>
      <c r="J61" s="11">
        <f>J63</f>
        <v>171510.32319999998</v>
      </c>
      <c r="K61" s="104"/>
      <c r="L61" s="11"/>
      <c r="M61" s="11"/>
      <c r="N61" s="103"/>
      <c r="O61" s="103"/>
      <c r="P61" s="103"/>
      <c r="Q61" s="103"/>
      <c r="R61" s="103"/>
      <c r="S61" s="103"/>
      <c r="T61" s="103"/>
    </row>
    <row r="62" spans="1:20" s="42" customFormat="1" ht="20.55" customHeight="1" x14ac:dyDescent="0.6">
      <c r="A62" s="75" t="s">
        <v>87</v>
      </c>
      <c r="B62" s="22"/>
      <c r="C62" s="22"/>
      <c r="D62" s="11">
        <v>0</v>
      </c>
      <c r="E62" s="12"/>
      <c r="F62" s="11">
        <v>0</v>
      </c>
      <c r="G62" s="12"/>
      <c r="H62" s="11">
        <v>0</v>
      </c>
      <c r="I62" s="11"/>
      <c r="J62" s="11">
        <v>0</v>
      </c>
      <c r="L62" s="11"/>
      <c r="M62" s="11"/>
      <c r="N62" s="103"/>
      <c r="O62" s="103"/>
      <c r="P62" s="103"/>
      <c r="Q62" s="103"/>
      <c r="R62" s="103"/>
      <c r="S62" s="103"/>
      <c r="T62" s="103"/>
    </row>
    <row r="63" spans="1:20" s="36" customFormat="1" ht="20.55" customHeight="1" thickBot="1" x14ac:dyDescent="0.65">
      <c r="A63" s="73" t="s">
        <v>77</v>
      </c>
      <c r="B63" s="16"/>
      <c r="C63" s="16"/>
      <c r="D63" s="77">
        <f>D46</f>
        <v>172283</v>
      </c>
      <c r="E63" s="10"/>
      <c r="F63" s="77">
        <f>F46</f>
        <v>180638.32319999998</v>
      </c>
      <c r="G63" s="10"/>
      <c r="H63" s="77">
        <f>H46</f>
        <v>160144</v>
      </c>
      <c r="I63" s="9"/>
      <c r="J63" s="77">
        <f>J46</f>
        <v>171510.32319999998</v>
      </c>
      <c r="K63" s="104"/>
      <c r="L63" s="9"/>
      <c r="M63" s="9"/>
      <c r="N63" s="103"/>
      <c r="O63" s="103"/>
      <c r="P63" s="103"/>
      <c r="Q63" s="103"/>
      <c r="R63" s="103"/>
      <c r="S63" s="103"/>
      <c r="T63" s="103"/>
    </row>
    <row r="64" spans="1:20" s="36" customFormat="1" ht="11.55" customHeight="1" thickTop="1" x14ac:dyDescent="0.6">
      <c r="A64" s="2"/>
      <c r="B64" s="22"/>
      <c r="C64" s="22"/>
      <c r="D64" s="15"/>
      <c r="E64" s="15"/>
      <c r="F64" s="15"/>
      <c r="G64" s="15"/>
      <c r="H64" s="15"/>
      <c r="I64" s="15"/>
      <c r="J64" s="15"/>
      <c r="L64" s="15"/>
      <c r="M64" s="15"/>
      <c r="N64" s="103"/>
      <c r="O64" s="103"/>
      <c r="P64" s="103"/>
      <c r="Q64" s="103"/>
      <c r="R64" s="103"/>
      <c r="S64" s="103"/>
      <c r="T64" s="103"/>
    </row>
    <row r="65" spans="1:20" s="353" customFormat="1" ht="20.55" customHeight="1" thickBot="1" x14ac:dyDescent="0.6">
      <c r="A65" s="344" t="s">
        <v>81</v>
      </c>
      <c r="B65" s="345"/>
      <c r="C65" s="346"/>
      <c r="D65" s="352">
        <v>0.23</v>
      </c>
      <c r="E65" s="348"/>
      <c r="F65" s="352">
        <v>0.2</v>
      </c>
      <c r="G65" s="348"/>
      <c r="H65" s="352">
        <v>0.21</v>
      </c>
      <c r="I65" s="348"/>
      <c r="J65" s="352">
        <v>0.17</v>
      </c>
      <c r="L65" s="348"/>
      <c r="M65" s="348"/>
      <c r="N65" s="343"/>
      <c r="O65" s="343"/>
      <c r="P65" s="343"/>
      <c r="Q65" s="343"/>
      <c r="R65" s="343"/>
      <c r="S65" s="343"/>
      <c r="T65" s="343"/>
    </row>
    <row r="66" spans="1:20" s="36" customFormat="1" ht="22.5" customHeight="1" thickTop="1" x14ac:dyDescent="0.6">
      <c r="A66" s="2"/>
      <c r="B66" s="22"/>
      <c r="C66" s="22"/>
      <c r="D66" s="78"/>
      <c r="E66" s="78"/>
      <c r="F66" s="78"/>
      <c r="G66" s="78"/>
      <c r="H66" s="78"/>
      <c r="I66" s="78"/>
      <c r="J66" s="78"/>
      <c r="L66" s="78"/>
      <c r="M66" s="102"/>
      <c r="N66" s="102"/>
      <c r="O66" s="102"/>
      <c r="P66" s="102"/>
    </row>
    <row r="67" spans="1:20" ht="22.5" customHeight="1" x14ac:dyDescent="0.6">
      <c r="A67" s="363" t="s">
        <v>41</v>
      </c>
      <c r="B67" s="363"/>
      <c r="C67" s="363"/>
      <c r="D67" s="363"/>
      <c r="E67" s="363"/>
      <c r="F67" s="363"/>
      <c r="G67" s="363"/>
      <c r="H67" s="24"/>
      <c r="I67" s="24"/>
      <c r="J67" s="24"/>
    </row>
    <row r="68" spans="1:20" ht="21.75" customHeight="1" x14ac:dyDescent="0.6">
      <c r="A68" s="73" t="s">
        <v>84</v>
      </c>
      <c r="B68" s="24"/>
      <c r="C68" s="24"/>
      <c r="D68" s="24"/>
      <c r="E68" s="24"/>
      <c r="F68" s="24"/>
      <c r="G68" s="24"/>
      <c r="H68" s="24"/>
      <c r="I68" s="24"/>
      <c r="J68" s="24"/>
    </row>
    <row r="69" spans="1:20" ht="20.55" customHeight="1" x14ac:dyDescent="0.6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r="70" spans="1:20" s="26" customFormat="1" ht="20.55" customHeight="1" x14ac:dyDescent="0.6">
      <c r="B70" s="27"/>
      <c r="C70" s="27"/>
      <c r="D70" s="364" t="s">
        <v>34</v>
      </c>
      <c r="E70" s="364"/>
      <c r="F70" s="364"/>
      <c r="G70" s="24"/>
      <c r="H70" s="364" t="s">
        <v>35</v>
      </c>
      <c r="I70" s="364"/>
      <c r="J70" s="364"/>
      <c r="L70" s="102"/>
      <c r="M70" s="102"/>
      <c r="N70" s="102"/>
      <c r="O70" s="102"/>
      <c r="P70" s="102"/>
    </row>
    <row r="71" spans="1:20" s="338" customFormat="1" ht="20.55" customHeight="1" x14ac:dyDescent="0.55000000000000004">
      <c r="B71" s="339"/>
      <c r="C71" s="339"/>
      <c r="D71" s="365" t="s">
        <v>113</v>
      </c>
      <c r="E71" s="365"/>
      <c r="F71" s="365"/>
      <c r="G71" s="340"/>
      <c r="H71" s="365" t="s">
        <v>113</v>
      </c>
      <c r="I71" s="365"/>
      <c r="J71" s="365"/>
      <c r="L71" s="341"/>
      <c r="M71" s="341"/>
      <c r="N71" s="341"/>
      <c r="O71" s="341"/>
      <c r="P71" s="341"/>
    </row>
    <row r="72" spans="1:20" s="26" customFormat="1" ht="20.55" customHeight="1" x14ac:dyDescent="0.6">
      <c r="B72" s="27"/>
      <c r="C72" s="27"/>
      <c r="D72" s="366" t="s">
        <v>112</v>
      </c>
      <c r="E72" s="366"/>
      <c r="F72" s="366"/>
      <c r="G72" s="24"/>
      <c r="H72" s="366" t="s">
        <v>112</v>
      </c>
      <c r="I72" s="366"/>
      <c r="J72" s="366"/>
      <c r="L72" s="102"/>
      <c r="M72" s="102"/>
      <c r="N72" s="102"/>
      <c r="O72" s="102"/>
      <c r="P72" s="102"/>
    </row>
    <row r="73" spans="1:20" s="26" customFormat="1" ht="20.55" customHeight="1" x14ac:dyDescent="0.55000000000000004">
      <c r="B73" s="28" t="s">
        <v>19</v>
      </c>
      <c r="C73" s="28"/>
      <c r="D73" s="222">
        <v>2564</v>
      </c>
      <c r="E73" s="199"/>
      <c r="F73" s="222">
        <v>2563</v>
      </c>
      <c r="G73" s="197"/>
      <c r="H73" s="222">
        <v>2564</v>
      </c>
      <c r="I73" s="199"/>
      <c r="J73" s="199">
        <v>2563</v>
      </c>
      <c r="L73" s="102"/>
      <c r="M73" s="102"/>
      <c r="N73" s="102"/>
      <c r="O73" s="102"/>
      <c r="P73" s="102"/>
    </row>
    <row r="74" spans="1:20" s="26" customFormat="1" ht="20.55" customHeight="1" x14ac:dyDescent="0.55000000000000004">
      <c r="B74" s="29"/>
      <c r="C74" s="29"/>
      <c r="D74" s="362" t="s">
        <v>21</v>
      </c>
      <c r="E74" s="362"/>
      <c r="F74" s="362"/>
      <c r="G74" s="362"/>
      <c r="H74" s="362"/>
      <c r="I74" s="362"/>
      <c r="J74" s="362"/>
      <c r="L74" s="102"/>
      <c r="M74" s="102"/>
      <c r="N74" s="102"/>
      <c r="O74" s="102"/>
      <c r="P74" s="102"/>
    </row>
    <row r="75" spans="1:20" s="26" customFormat="1" ht="20.55" customHeight="1" x14ac:dyDescent="0.6">
      <c r="A75" s="30" t="s">
        <v>50</v>
      </c>
      <c r="B75" s="29"/>
      <c r="C75" s="29"/>
      <c r="D75" s="31"/>
      <c r="E75" s="25"/>
      <c r="F75" s="31"/>
      <c r="G75" s="25"/>
      <c r="H75" s="31"/>
      <c r="I75" s="25"/>
      <c r="J75" s="31"/>
      <c r="L75" s="102"/>
      <c r="M75" s="102"/>
      <c r="N75" s="102"/>
      <c r="O75" s="102"/>
      <c r="P75" s="102"/>
    </row>
    <row r="76" spans="1:20" s="36" customFormat="1" ht="20.55" customHeight="1" x14ac:dyDescent="0.55000000000000004">
      <c r="A76" s="32" t="s">
        <v>51</v>
      </c>
      <c r="B76" s="22"/>
      <c r="C76" s="22"/>
      <c r="D76" s="34">
        <v>25851204</v>
      </c>
      <c r="E76" s="35"/>
      <c r="F76" s="34">
        <v>23378382</v>
      </c>
      <c r="G76" s="35"/>
      <c r="H76" s="34">
        <v>25850425</v>
      </c>
      <c r="I76" s="34"/>
      <c r="J76" s="34">
        <v>23355115</v>
      </c>
      <c r="K76" s="102"/>
      <c r="L76" s="102"/>
      <c r="M76" s="102"/>
      <c r="N76" s="102"/>
      <c r="O76" s="102"/>
      <c r="P76" s="102"/>
    </row>
    <row r="77" spans="1:20" s="36" customFormat="1" ht="20.55" customHeight="1" x14ac:dyDescent="0.55000000000000004">
      <c r="A77" s="32" t="s">
        <v>52</v>
      </c>
      <c r="B77" s="22"/>
      <c r="C77" s="22"/>
      <c r="D77" s="37">
        <v>63949</v>
      </c>
      <c r="E77" s="35"/>
      <c r="F77" s="37">
        <v>81991</v>
      </c>
      <c r="G77" s="35"/>
      <c r="H77" s="37">
        <v>43453</v>
      </c>
      <c r="I77" s="34"/>
      <c r="J77" s="37">
        <v>78780</v>
      </c>
      <c r="K77" s="102"/>
      <c r="L77" s="102"/>
      <c r="M77" s="102"/>
      <c r="N77" s="102"/>
      <c r="O77" s="102"/>
      <c r="P77" s="102"/>
    </row>
    <row r="78" spans="1:20" s="42" customFormat="1" ht="20.55" customHeight="1" x14ac:dyDescent="0.6">
      <c r="A78" s="223" t="s">
        <v>68</v>
      </c>
      <c r="B78" s="22">
        <v>7</v>
      </c>
      <c r="C78" s="22"/>
      <c r="D78" s="13">
        <f>SUM(D76:D77)</f>
        <v>25915153</v>
      </c>
      <c r="E78" s="40"/>
      <c r="F78" s="13">
        <f>SUM(F76:F77)</f>
        <v>23460373</v>
      </c>
      <c r="G78" s="40"/>
      <c r="H78" s="13">
        <f>SUM(H76:H77)</f>
        <v>25893878</v>
      </c>
      <c r="I78" s="41"/>
      <c r="J78" s="13">
        <f>SUM(J76:J77)</f>
        <v>23433895</v>
      </c>
      <c r="K78" s="81"/>
      <c r="L78" s="102"/>
      <c r="M78" s="81"/>
      <c r="N78" s="81"/>
      <c r="O78" s="81"/>
      <c r="P78" s="81"/>
    </row>
    <row r="79" spans="1:20" s="36" customFormat="1" ht="20.55" customHeight="1" x14ac:dyDescent="0.6">
      <c r="A79" s="223" t="s">
        <v>53</v>
      </c>
      <c r="B79" s="22"/>
      <c r="C79" s="22"/>
      <c r="D79" s="34"/>
      <c r="E79" s="35"/>
      <c r="F79" s="34"/>
      <c r="G79" s="35"/>
      <c r="H79" s="34"/>
      <c r="I79" s="34"/>
      <c r="J79" s="34"/>
      <c r="K79" s="102"/>
      <c r="L79" s="102"/>
      <c r="M79" s="102"/>
      <c r="N79" s="102"/>
      <c r="O79" s="102"/>
      <c r="P79" s="102"/>
    </row>
    <row r="80" spans="1:20" s="36" customFormat="1" ht="20.55" customHeight="1" x14ac:dyDescent="0.55000000000000004">
      <c r="A80" s="32" t="s">
        <v>54</v>
      </c>
      <c r="B80" s="22">
        <v>5</v>
      </c>
      <c r="C80" s="22"/>
      <c r="D80" s="34">
        <v>24631472</v>
      </c>
      <c r="E80" s="35"/>
      <c r="F80" s="34">
        <v>22356738</v>
      </c>
      <c r="G80" s="35"/>
      <c r="H80" s="34">
        <v>24635952</v>
      </c>
      <c r="I80" s="34"/>
      <c r="J80" s="34">
        <v>22351772</v>
      </c>
      <c r="K80" s="102"/>
      <c r="L80" s="102"/>
      <c r="M80" s="102"/>
      <c r="N80" s="102"/>
      <c r="O80" s="102"/>
      <c r="P80" s="102"/>
    </row>
    <row r="81" spans="1:16" s="36" customFormat="1" ht="20.55" customHeight="1" x14ac:dyDescent="0.55000000000000004">
      <c r="A81" s="32" t="s">
        <v>55</v>
      </c>
      <c r="B81" s="22"/>
      <c r="C81" s="22"/>
      <c r="D81" s="37">
        <v>28231</v>
      </c>
      <c r="E81" s="35"/>
      <c r="F81" s="37">
        <v>47580</v>
      </c>
      <c r="G81" s="35"/>
      <c r="H81" s="37">
        <v>26724</v>
      </c>
      <c r="I81" s="34"/>
      <c r="J81" s="37">
        <v>42166</v>
      </c>
      <c r="K81" s="102"/>
      <c r="L81" s="102"/>
      <c r="M81" s="102"/>
      <c r="N81" s="102"/>
      <c r="O81" s="102"/>
      <c r="P81" s="102"/>
    </row>
    <row r="82" spans="1:16" s="42" customFormat="1" ht="20.55" customHeight="1" x14ac:dyDescent="0.6">
      <c r="A82" s="223" t="s">
        <v>69</v>
      </c>
      <c r="B82" s="16"/>
      <c r="C82" s="16"/>
      <c r="D82" s="13">
        <f>SUM(D80:D81)</f>
        <v>24659703</v>
      </c>
      <c r="E82" s="40"/>
      <c r="F82" s="13">
        <f>SUM(F80:F81)</f>
        <v>22404318</v>
      </c>
      <c r="G82" s="40"/>
      <c r="H82" s="13">
        <f>SUM(H80:H81)</f>
        <v>24662676</v>
      </c>
      <c r="I82" s="41"/>
      <c r="J82" s="13">
        <f>SUM(J80:J81)</f>
        <v>22393938</v>
      </c>
      <c r="K82" s="81"/>
      <c r="L82" s="102"/>
      <c r="M82" s="81"/>
      <c r="N82" s="81"/>
      <c r="O82" s="81"/>
      <c r="P82" s="81"/>
    </row>
    <row r="83" spans="1:16" s="353" customFormat="1" ht="20.55" customHeight="1" x14ac:dyDescent="0.55000000000000004">
      <c r="A83" s="354" t="s">
        <v>56</v>
      </c>
      <c r="B83" s="346"/>
      <c r="C83" s="346"/>
      <c r="D83" s="355">
        <f>D78-D82</f>
        <v>1255450</v>
      </c>
      <c r="E83" s="356"/>
      <c r="F83" s="355">
        <f>F78-F82</f>
        <v>1056055</v>
      </c>
      <c r="G83" s="356"/>
      <c r="H83" s="355">
        <f>H78-H82</f>
        <v>1231202</v>
      </c>
      <c r="I83" s="357"/>
      <c r="J83" s="355">
        <f>J78-J82</f>
        <v>1039957</v>
      </c>
      <c r="L83" s="341"/>
      <c r="M83" s="341"/>
      <c r="N83" s="341"/>
      <c r="O83" s="341"/>
      <c r="P83" s="341"/>
    </row>
    <row r="84" spans="1:16" s="36" customFormat="1" ht="20.55" customHeight="1" x14ac:dyDescent="0.55000000000000004">
      <c r="A84" s="32" t="s">
        <v>45</v>
      </c>
      <c r="B84" s="22"/>
      <c r="C84" s="22"/>
      <c r="D84" s="112">
        <v>48283</v>
      </c>
      <c r="E84" s="35"/>
      <c r="F84" s="112">
        <v>30074</v>
      </c>
      <c r="G84" s="35"/>
      <c r="H84" s="43">
        <v>48285</v>
      </c>
      <c r="I84" s="34"/>
      <c r="J84" s="43">
        <v>30074</v>
      </c>
      <c r="K84" s="102"/>
      <c r="L84" s="102"/>
      <c r="M84" s="102"/>
      <c r="N84" s="102"/>
      <c r="O84" s="102"/>
      <c r="P84" s="102"/>
    </row>
    <row r="85" spans="1:16" s="36" customFormat="1" ht="20.55" customHeight="1" x14ac:dyDescent="0.55000000000000004">
      <c r="A85" s="32" t="s">
        <v>24</v>
      </c>
      <c r="B85" s="22"/>
      <c r="C85" s="22"/>
      <c r="D85" s="113">
        <f>69852-8315</f>
        <v>61537</v>
      </c>
      <c r="E85" s="35"/>
      <c r="F85" s="113">
        <v>76111</v>
      </c>
      <c r="G85" s="35"/>
      <c r="H85" s="322">
        <v>76209</v>
      </c>
      <c r="I85" s="34"/>
      <c r="J85" s="37">
        <v>108306</v>
      </c>
      <c r="K85" s="102"/>
      <c r="L85" s="102"/>
      <c r="M85" s="102"/>
      <c r="N85" s="102"/>
      <c r="O85" s="102"/>
      <c r="P85" s="102"/>
    </row>
    <row r="86" spans="1:16" s="42" customFormat="1" ht="20.55" customHeight="1" x14ac:dyDescent="0.6">
      <c r="A86" s="223" t="s">
        <v>57</v>
      </c>
      <c r="B86" s="22"/>
      <c r="C86" s="22"/>
      <c r="D86" s="13">
        <f>SUM(D83:D85)</f>
        <v>1365270</v>
      </c>
      <c r="E86" s="40"/>
      <c r="F86" s="13">
        <f>SUM(F83:F85)</f>
        <v>1162240</v>
      </c>
      <c r="G86" s="40"/>
      <c r="H86" s="13">
        <f>SUM(H83:H85)</f>
        <v>1355696</v>
      </c>
      <c r="I86" s="41"/>
      <c r="J86" s="13">
        <f>SUM(J83:J85)</f>
        <v>1178337</v>
      </c>
      <c r="K86" s="81"/>
      <c r="L86" s="102"/>
      <c r="M86" s="81"/>
      <c r="N86" s="81"/>
      <c r="O86" s="81"/>
      <c r="P86" s="81"/>
    </row>
    <row r="87" spans="1:16" s="36" customFormat="1" ht="20.55" customHeight="1" x14ac:dyDescent="0.55000000000000004">
      <c r="A87" s="32" t="s">
        <v>116</v>
      </c>
      <c r="B87" s="22"/>
      <c r="C87" s="22"/>
      <c r="D87" s="114">
        <v>365215</v>
      </c>
      <c r="E87" s="35"/>
      <c r="F87" s="114">
        <v>341061</v>
      </c>
      <c r="G87" s="35"/>
      <c r="H87" s="34">
        <v>369606</v>
      </c>
      <c r="I87" s="34"/>
      <c r="J87" s="34">
        <v>338093</v>
      </c>
      <c r="K87" s="102"/>
      <c r="L87" s="102"/>
      <c r="M87" s="102"/>
      <c r="N87" s="102"/>
      <c r="O87" s="102"/>
      <c r="P87" s="102"/>
    </row>
    <row r="88" spans="1:16" s="36" customFormat="1" ht="20.55" customHeight="1" x14ac:dyDescent="0.55000000000000004">
      <c r="A88" s="32" t="s">
        <v>29</v>
      </c>
      <c r="B88" s="22"/>
      <c r="C88" s="22"/>
      <c r="D88" s="44">
        <v>325183</v>
      </c>
      <c r="E88" s="35"/>
      <c r="F88" s="44">
        <v>313189</v>
      </c>
      <c r="G88" s="35"/>
      <c r="H88" s="44">
        <v>309207</v>
      </c>
      <c r="I88" s="34"/>
      <c r="J88" s="44">
        <v>299890</v>
      </c>
      <c r="K88" s="102"/>
      <c r="L88" s="102"/>
      <c r="M88" s="102"/>
      <c r="N88" s="102"/>
      <c r="O88" s="102"/>
      <c r="P88" s="102"/>
    </row>
    <row r="89" spans="1:16" s="36" customFormat="1" ht="20.55" customHeight="1" x14ac:dyDescent="0.55000000000000004">
      <c r="A89" s="45" t="s">
        <v>30</v>
      </c>
      <c r="B89" s="22"/>
      <c r="C89" s="22"/>
      <c r="D89" s="47">
        <v>10511</v>
      </c>
      <c r="E89" s="48"/>
      <c r="F89" s="47">
        <v>29221</v>
      </c>
      <c r="G89" s="48"/>
      <c r="H89" s="47">
        <v>10512</v>
      </c>
      <c r="I89" s="49"/>
      <c r="J89" s="47">
        <v>29224</v>
      </c>
      <c r="K89" s="102"/>
      <c r="L89" s="102"/>
      <c r="M89" s="102"/>
      <c r="N89" s="102"/>
      <c r="O89" s="102"/>
      <c r="P89" s="102"/>
    </row>
    <row r="90" spans="1:16" s="42" customFormat="1" ht="20.55" customHeight="1" x14ac:dyDescent="0.6">
      <c r="A90" s="223" t="s">
        <v>7</v>
      </c>
      <c r="B90" s="39"/>
      <c r="C90" s="39"/>
      <c r="D90" s="8">
        <f>SUM(D87:D89)</f>
        <v>700909</v>
      </c>
      <c r="E90" s="40"/>
      <c r="F90" s="8">
        <f>SUM(F87:F89)</f>
        <v>683471</v>
      </c>
      <c r="G90" s="40"/>
      <c r="H90" s="8">
        <f>SUM(H87:H89)</f>
        <v>689325</v>
      </c>
      <c r="I90" s="41"/>
      <c r="J90" s="8">
        <f>SUM(J87:J89)</f>
        <v>667207</v>
      </c>
      <c r="L90" s="102"/>
      <c r="M90" s="81"/>
      <c r="N90" s="81"/>
      <c r="O90" s="81"/>
      <c r="P90" s="81"/>
    </row>
    <row r="91" spans="1:16" s="59" customFormat="1" ht="20.55" customHeight="1" x14ac:dyDescent="0.55000000000000004">
      <c r="A91" s="56" t="s">
        <v>191</v>
      </c>
      <c r="B91" s="33">
        <v>6</v>
      </c>
      <c r="C91" s="33"/>
      <c r="D91" s="113">
        <f>46561+8315</f>
        <v>54876</v>
      </c>
      <c r="E91" s="35"/>
      <c r="F91" s="113">
        <v>85538</v>
      </c>
      <c r="G91" s="35"/>
      <c r="H91" s="161">
        <v>0</v>
      </c>
      <c r="I91" s="34"/>
      <c r="J91" s="161">
        <v>0</v>
      </c>
      <c r="K91" s="160"/>
      <c r="L91" s="102"/>
      <c r="M91" s="160"/>
      <c r="N91" s="160"/>
      <c r="O91" s="160"/>
      <c r="P91" s="160"/>
    </row>
    <row r="92" spans="1:16" s="42" customFormat="1" ht="20.55" customHeight="1" x14ac:dyDescent="0.6">
      <c r="A92" s="223" t="s">
        <v>31</v>
      </c>
      <c r="B92" s="33"/>
      <c r="C92" s="33"/>
      <c r="D92" s="9">
        <f>D86-D90+D91</f>
        <v>719237</v>
      </c>
      <c r="E92" s="40"/>
      <c r="F92" s="9">
        <f>F86-F90+F91</f>
        <v>564307</v>
      </c>
      <c r="G92" s="40"/>
      <c r="H92" s="9">
        <f>H86-H90+H91</f>
        <v>666371</v>
      </c>
      <c r="I92" s="41"/>
      <c r="J92" s="9">
        <f>J86-J90+J91</f>
        <v>511130</v>
      </c>
      <c r="L92" s="102"/>
      <c r="M92" s="81"/>
      <c r="N92" s="81"/>
      <c r="O92" s="81"/>
      <c r="P92" s="81"/>
    </row>
    <row r="93" spans="1:16" s="36" customFormat="1" ht="20.55" customHeight="1" x14ac:dyDescent="0.55000000000000004">
      <c r="A93" s="32" t="s">
        <v>40</v>
      </c>
      <c r="B93" s="33"/>
      <c r="C93" s="33"/>
      <c r="D93" s="113">
        <v>-128494</v>
      </c>
      <c r="E93" s="35"/>
      <c r="F93" s="113">
        <v>-95683</v>
      </c>
      <c r="G93" s="35"/>
      <c r="H93" s="37">
        <v>-130039</v>
      </c>
      <c r="I93" s="34"/>
      <c r="J93" s="37">
        <v>-95482</v>
      </c>
      <c r="K93" s="102"/>
      <c r="L93" s="102"/>
      <c r="M93" s="102"/>
      <c r="N93" s="102"/>
      <c r="O93" s="102"/>
      <c r="P93" s="102"/>
    </row>
    <row r="94" spans="1:16" s="42" customFormat="1" ht="20.55" customHeight="1" thickBot="1" x14ac:dyDescent="0.65">
      <c r="A94" s="223" t="s">
        <v>28</v>
      </c>
      <c r="B94" s="39"/>
      <c r="C94" s="39"/>
      <c r="D94" s="77">
        <f>SUM(D92:D93)</f>
        <v>590743</v>
      </c>
      <c r="E94" s="40"/>
      <c r="F94" s="77">
        <f>SUM(F92:F93)</f>
        <v>468624</v>
      </c>
      <c r="G94" s="40"/>
      <c r="H94" s="77">
        <f>SUM(H92:H93)</f>
        <v>536332</v>
      </c>
      <c r="I94" s="41"/>
      <c r="J94" s="77">
        <f>SUM(J92:J93)</f>
        <v>415648</v>
      </c>
      <c r="L94" s="102"/>
      <c r="M94" s="81"/>
      <c r="N94" s="81"/>
      <c r="O94" s="81"/>
      <c r="P94" s="81"/>
    </row>
    <row r="95" spans="1:16" s="36" customFormat="1" ht="20.55" customHeight="1" thickTop="1" x14ac:dyDescent="0.6">
      <c r="A95" s="30"/>
      <c r="B95" s="226"/>
      <c r="C95" s="226"/>
      <c r="D95" s="34"/>
      <c r="E95" s="34"/>
      <c r="F95" s="34"/>
      <c r="G95" s="34"/>
      <c r="H95" s="34"/>
      <c r="I95" s="34"/>
      <c r="J95" s="34"/>
      <c r="L95" s="102"/>
      <c r="M95" s="102"/>
      <c r="N95" s="102"/>
      <c r="O95" s="102"/>
      <c r="P95" s="102"/>
    </row>
    <row r="96" spans="1:16" s="26" customFormat="1" ht="20.55" customHeight="1" x14ac:dyDescent="0.6">
      <c r="A96" s="4" t="s">
        <v>58</v>
      </c>
      <c r="B96" s="226"/>
      <c r="C96" s="226"/>
      <c r="D96" s="50"/>
      <c r="E96" s="51"/>
      <c r="F96" s="50"/>
      <c r="G96" s="51"/>
      <c r="H96" s="50"/>
      <c r="I96" s="51"/>
      <c r="J96" s="50"/>
      <c r="L96" s="102"/>
      <c r="M96" s="102"/>
      <c r="N96" s="102"/>
      <c r="O96" s="102"/>
      <c r="P96" s="102"/>
    </row>
    <row r="97" spans="1:17" s="26" customFormat="1" ht="20.55" customHeight="1" x14ac:dyDescent="0.6">
      <c r="A97" s="71" t="s">
        <v>184</v>
      </c>
      <c r="B97" s="22"/>
      <c r="C97" s="22"/>
      <c r="D97" s="14"/>
      <c r="E97" s="18"/>
      <c r="F97" s="14"/>
      <c r="G97" s="18"/>
      <c r="H97" s="14"/>
      <c r="I97" s="18"/>
      <c r="J97" s="14"/>
      <c r="L97" s="102"/>
      <c r="M97" s="102"/>
      <c r="N97" s="102"/>
      <c r="O97" s="102"/>
      <c r="P97" s="102"/>
    </row>
    <row r="98" spans="1:17" s="26" customFormat="1" ht="20.55" customHeight="1" x14ac:dyDescent="0.55000000000000004">
      <c r="A98" s="271" t="s">
        <v>185</v>
      </c>
      <c r="B98" s="22"/>
      <c r="C98" s="22"/>
      <c r="D98" s="14"/>
      <c r="E98" s="18"/>
      <c r="F98" s="14"/>
      <c r="G98" s="18"/>
      <c r="H98" s="14"/>
      <c r="I98" s="18"/>
      <c r="J98" s="14"/>
      <c r="L98" s="102"/>
      <c r="M98" s="102"/>
      <c r="N98" s="102"/>
      <c r="O98" s="102"/>
      <c r="P98" s="102"/>
    </row>
    <row r="99" spans="1:17" s="26" customFormat="1" ht="20.55" customHeight="1" x14ac:dyDescent="0.55000000000000004">
      <c r="A99" s="271" t="s">
        <v>166</v>
      </c>
      <c r="B99" s="22"/>
      <c r="C99" s="22"/>
      <c r="D99" s="115">
        <v>-7802</v>
      </c>
      <c r="E99" s="116"/>
      <c r="F99" s="115">
        <v>-20305</v>
      </c>
      <c r="G99" s="18"/>
      <c r="H99" s="160">
        <v>0</v>
      </c>
      <c r="I99" s="279"/>
      <c r="J99" s="160">
        <v>0</v>
      </c>
      <c r="L99" s="102"/>
      <c r="M99" s="102"/>
      <c r="N99" s="102"/>
      <c r="O99" s="102"/>
      <c r="P99" s="102"/>
    </row>
    <row r="100" spans="1:17" s="26" customFormat="1" ht="20.55" customHeight="1" x14ac:dyDescent="0.55000000000000004">
      <c r="A100" s="272" t="s">
        <v>186</v>
      </c>
      <c r="B100" s="22"/>
      <c r="C100" s="22"/>
      <c r="D100" s="115"/>
      <c r="E100" s="116"/>
      <c r="F100" s="115"/>
      <c r="G100" s="18"/>
      <c r="H100" s="280"/>
      <c r="I100" s="280"/>
      <c r="J100" s="280"/>
      <c r="L100" s="102"/>
      <c r="M100" s="102"/>
      <c r="N100" s="102"/>
      <c r="O100" s="102"/>
      <c r="P100" s="102"/>
    </row>
    <row r="101" spans="1:17" s="26" customFormat="1" ht="20.55" customHeight="1" x14ac:dyDescent="0.55000000000000004">
      <c r="A101" s="273" t="s">
        <v>117</v>
      </c>
      <c r="B101" s="22"/>
      <c r="C101" s="22"/>
      <c r="D101" s="115">
        <v>1560</v>
      </c>
      <c r="E101" s="116"/>
      <c r="F101" s="115">
        <v>4061</v>
      </c>
      <c r="G101" s="18"/>
      <c r="H101" s="281">
        <v>0</v>
      </c>
      <c r="I101" s="281"/>
      <c r="J101" s="281">
        <v>0</v>
      </c>
      <c r="L101" s="102"/>
      <c r="M101" s="102"/>
      <c r="N101" s="102"/>
      <c r="O101" s="102"/>
      <c r="P101" s="102"/>
    </row>
    <row r="102" spans="1:17" s="26" customFormat="1" ht="20.55" customHeight="1" x14ac:dyDescent="0.6">
      <c r="A102" s="274" t="s">
        <v>187</v>
      </c>
      <c r="B102" s="22"/>
      <c r="C102" s="22"/>
      <c r="D102" s="306">
        <f>SUM(D99:D101)</f>
        <v>-6242</v>
      </c>
      <c r="E102" s="307"/>
      <c r="F102" s="306">
        <f>SUM(F99:F101)</f>
        <v>-16244</v>
      </c>
      <c r="G102" s="308"/>
      <c r="H102" s="231">
        <f>SUM(H99:H101)</f>
        <v>0</v>
      </c>
      <c r="I102" s="261"/>
      <c r="J102" s="231">
        <f>SUM(J99:J101)</f>
        <v>0</v>
      </c>
      <c r="L102" s="102"/>
      <c r="M102" s="102"/>
      <c r="N102" s="102"/>
      <c r="O102" s="102"/>
      <c r="P102" s="102"/>
    </row>
    <row r="103" spans="1:17" s="26" customFormat="1" ht="20.55" customHeight="1" x14ac:dyDescent="0.6">
      <c r="A103" s="223"/>
      <c r="B103" s="226"/>
      <c r="C103" s="226"/>
      <c r="D103" s="21"/>
      <c r="E103" s="19"/>
      <c r="F103" s="21"/>
      <c r="G103" s="19"/>
      <c r="H103" s="21"/>
      <c r="I103" s="19"/>
      <c r="J103" s="21"/>
      <c r="L103" s="19"/>
      <c r="M103" s="19"/>
      <c r="N103" s="19"/>
      <c r="O103" s="19"/>
      <c r="P103" s="19"/>
      <c r="Q103" s="108"/>
    </row>
    <row r="104" spans="1:17" s="26" customFormat="1" ht="20.55" customHeight="1" x14ac:dyDescent="0.6">
      <c r="A104" s="69" t="s">
        <v>188</v>
      </c>
      <c r="B104" s="226"/>
      <c r="C104" s="226"/>
      <c r="D104" s="21"/>
      <c r="E104" s="19"/>
      <c r="F104" s="21"/>
      <c r="G104" s="19"/>
      <c r="H104" s="21"/>
      <c r="I104" s="19"/>
      <c r="J104" s="21"/>
      <c r="L104" s="19"/>
      <c r="M104" s="19"/>
      <c r="N104" s="19"/>
      <c r="O104" s="19"/>
      <c r="P104" s="19"/>
      <c r="Q104" s="108"/>
    </row>
    <row r="105" spans="1:17" s="26" customFormat="1" ht="20.55" customHeight="1" x14ac:dyDescent="0.55000000000000004">
      <c r="A105" s="80" t="s">
        <v>224</v>
      </c>
      <c r="B105" s="226"/>
      <c r="C105" s="226"/>
      <c r="D105" s="21">
        <v>33</v>
      </c>
      <c r="E105" s="19"/>
      <c r="F105" s="21">
        <v>0</v>
      </c>
      <c r="G105" s="19"/>
      <c r="H105" s="21">
        <v>1160</v>
      </c>
      <c r="I105" s="19"/>
      <c r="J105" s="21">
        <v>0</v>
      </c>
      <c r="L105" s="19"/>
      <c r="M105" s="19"/>
      <c r="N105" s="331"/>
      <c r="O105" s="19"/>
      <c r="P105" s="19"/>
      <c r="Q105" s="108"/>
    </row>
    <row r="106" spans="1:17" s="26" customFormat="1" ht="20.55" customHeight="1" x14ac:dyDescent="0.55000000000000004">
      <c r="A106" t="s">
        <v>225</v>
      </c>
      <c r="B106" s="226"/>
      <c r="C106" s="226"/>
      <c r="D106" s="21"/>
      <c r="E106" s="19"/>
      <c r="F106" s="21"/>
      <c r="G106" s="19"/>
      <c r="H106" s="21"/>
      <c r="I106" s="19"/>
      <c r="J106" s="21"/>
      <c r="L106" s="19"/>
      <c r="N106" s="19"/>
      <c r="O106" s="19"/>
      <c r="P106" s="19"/>
      <c r="Q106" s="108"/>
    </row>
    <row r="107" spans="1:17" s="26" customFormat="1" ht="20.55" customHeight="1" x14ac:dyDescent="0.55000000000000004">
      <c r="A107" t="s">
        <v>147</v>
      </c>
      <c r="B107" s="226"/>
      <c r="C107" s="226"/>
      <c r="D107" s="294">
        <v>58305</v>
      </c>
      <c r="E107" s="23"/>
      <c r="F107" s="106">
        <v>35742</v>
      </c>
      <c r="G107" s="23"/>
      <c r="H107" s="106">
        <f>54683+3622</f>
        <v>58305</v>
      </c>
      <c r="I107" s="23"/>
      <c r="J107" s="106">
        <v>35742</v>
      </c>
      <c r="L107" s="6"/>
      <c r="M107" s="19"/>
      <c r="N107" s="6"/>
      <c r="O107" s="6"/>
      <c r="P107" s="6"/>
      <c r="Q107" s="108"/>
    </row>
    <row r="108" spans="1:17" s="26" customFormat="1" ht="20.55" customHeight="1" x14ac:dyDescent="0.55000000000000004">
      <c r="A108" t="s">
        <v>148</v>
      </c>
      <c r="B108" s="226"/>
      <c r="C108" s="226"/>
      <c r="D108" s="294"/>
      <c r="E108" s="23"/>
      <c r="F108" s="106"/>
      <c r="G108" s="23"/>
      <c r="H108" s="106"/>
      <c r="I108" s="23"/>
      <c r="J108" s="106"/>
      <c r="L108" s="6"/>
      <c r="N108" s="6"/>
      <c r="O108" s="6"/>
      <c r="P108" s="6"/>
      <c r="Q108" s="108"/>
    </row>
    <row r="109" spans="1:17" s="26" customFormat="1" ht="20.55" customHeight="1" x14ac:dyDescent="0.55000000000000004">
      <c r="A109" t="s">
        <v>117</v>
      </c>
      <c r="B109" s="226"/>
      <c r="C109" s="226"/>
      <c r="D109" s="294">
        <v>-10943</v>
      </c>
      <c r="E109" s="19"/>
      <c r="F109" s="6">
        <v>-7148</v>
      </c>
      <c r="G109" s="19"/>
      <c r="H109" s="6">
        <v>-11169</v>
      </c>
      <c r="I109" s="19"/>
      <c r="J109" s="6">
        <v>-7148</v>
      </c>
      <c r="L109" s="6"/>
      <c r="M109" s="6"/>
      <c r="N109" s="6"/>
      <c r="O109" s="6"/>
      <c r="P109" s="6"/>
      <c r="Q109" s="108"/>
    </row>
    <row r="110" spans="1:17" s="26" customFormat="1" ht="20.55" customHeight="1" x14ac:dyDescent="0.6">
      <c r="A110" s="195" t="s">
        <v>189</v>
      </c>
      <c r="B110" s="226"/>
      <c r="C110" s="226"/>
      <c r="D110" s="231">
        <f>SUM(D105:D109)</f>
        <v>47395</v>
      </c>
      <c r="E110" s="19"/>
      <c r="F110" s="231">
        <f>SUM(F105:F109)</f>
        <v>28594</v>
      </c>
      <c r="G110" s="19"/>
      <c r="H110" s="231">
        <f>SUM(H105:H109)</f>
        <v>48296</v>
      </c>
      <c r="I110" s="19"/>
      <c r="J110" s="231">
        <f>SUM(J105:J109)</f>
        <v>28594</v>
      </c>
      <c r="L110" s="6"/>
      <c r="M110" s="6"/>
      <c r="N110" s="6"/>
      <c r="O110" s="6"/>
      <c r="P110" s="6"/>
      <c r="Q110" s="108"/>
    </row>
    <row r="111" spans="1:17" s="26" customFormat="1" ht="20.55" customHeight="1" x14ac:dyDescent="0.6">
      <c r="A111" s="195" t="s">
        <v>190</v>
      </c>
      <c r="B111" s="226"/>
      <c r="C111" s="226"/>
      <c r="D111" s="231">
        <f>D110+D102</f>
        <v>41153</v>
      </c>
      <c r="E111" s="111"/>
      <c r="F111" s="231">
        <f>F110+F102</f>
        <v>12350</v>
      </c>
      <c r="G111" s="111"/>
      <c r="H111" s="231">
        <f>H110+H102</f>
        <v>48296</v>
      </c>
      <c r="I111" s="111"/>
      <c r="J111" s="231">
        <f>J110+J102</f>
        <v>28594</v>
      </c>
      <c r="L111" s="6"/>
      <c r="M111" s="6"/>
      <c r="N111" s="6"/>
      <c r="O111" s="6"/>
      <c r="P111" s="6"/>
      <c r="Q111" s="108"/>
    </row>
    <row r="112" spans="1:17" s="26" customFormat="1" ht="20.55" customHeight="1" thickBot="1" x14ac:dyDescent="0.65">
      <c r="A112" s="2" t="s">
        <v>77</v>
      </c>
      <c r="B112" s="226"/>
      <c r="C112" s="226"/>
      <c r="D112" s="333">
        <f>D94+D111</f>
        <v>631896</v>
      </c>
      <c r="E112" s="111"/>
      <c r="F112" s="333">
        <f>F94+F111</f>
        <v>480974</v>
      </c>
      <c r="G112" s="111"/>
      <c r="H112" s="333">
        <f>H94+H111</f>
        <v>584628</v>
      </c>
      <c r="I112" s="111"/>
      <c r="J112" s="333">
        <f>J94+J111</f>
        <v>444242</v>
      </c>
      <c r="L112" s="111"/>
      <c r="M112" s="111"/>
      <c r="N112" s="111"/>
      <c r="O112" s="111"/>
      <c r="P112" s="111"/>
      <c r="Q112" s="108"/>
    </row>
    <row r="113" spans="1:16" s="26" customFormat="1" ht="22.5" customHeight="1" thickTop="1" x14ac:dyDescent="0.6">
      <c r="A113" s="363" t="s">
        <v>41</v>
      </c>
      <c r="B113" s="363"/>
      <c r="C113" s="363"/>
      <c r="D113" s="363"/>
      <c r="E113" s="363"/>
      <c r="F113" s="363"/>
      <c r="G113" s="363"/>
      <c r="H113" s="24"/>
      <c r="I113" s="24"/>
      <c r="J113" s="24"/>
      <c r="L113" s="102"/>
      <c r="M113" s="102"/>
      <c r="N113" s="102"/>
      <c r="O113" s="102"/>
      <c r="P113" s="102"/>
    </row>
    <row r="114" spans="1:16" s="26" customFormat="1" ht="22.5" customHeight="1" x14ac:dyDescent="0.6">
      <c r="A114" s="73" t="s">
        <v>84</v>
      </c>
      <c r="B114" s="24"/>
      <c r="C114" s="24"/>
      <c r="D114" s="24"/>
      <c r="E114" s="24"/>
      <c r="F114" s="24"/>
      <c r="G114" s="24"/>
      <c r="H114" s="24"/>
      <c r="I114" s="24"/>
      <c r="J114" s="24"/>
      <c r="L114" s="102"/>
      <c r="M114" s="102"/>
      <c r="N114" s="102"/>
      <c r="O114" s="102"/>
      <c r="P114" s="102"/>
    </row>
    <row r="115" spans="1:16" s="26" customFormat="1" ht="20.55" customHeight="1" x14ac:dyDescent="0.6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L115" s="102"/>
      <c r="M115" s="102"/>
      <c r="N115" s="102"/>
      <c r="O115" s="102"/>
      <c r="P115" s="102"/>
    </row>
    <row r="116" spans="1:16" s="26" customFormat="1" ht="20.55" customHeight="1" x14ac:dyDescent="0.6">
      <c r="B116" s="27"/>
      <c r="C116" s="27"/>
      <c r="D116" s="364" t="s">
        <v>34</v>
      </c>
      <c r="E116" s="364"/>
      <c r="F116" s="364"/>
      <c r="G116" s="24"/>
      <c r="H116" s="364" t="s">
        <v>35</v>
      </c>
      <c r="I116" s="364"/>
      <c r="J116" s="364"/>
      <c r="L116" s="102"/>
      <c r="M116" s="102"/>
      <c r="N116" s="102"/>
      <c r="O116" s="102"/>
      <c r="P116" s="102"/>
    </row>
    <row r="117" spans="1:16" s="338" customFormat="1" ht="20.55" customHeight="1" x14ac:dyDescent="0.55000000000000004">
      <c r="B117" s="339"/>
      <c r="C117" s="339"/>
      <c r="D117" s="365" t="s">
        <v>113</v>
      </c>
      <c r="E117" s="365"/>
      <c r="F117" s="365"/>
      <c r="G117" s="340"/>
      <c r="H117" s="365" t="s">
        <v>113</v>
      </c>
      <c r="I117" s="365"/>
      <c r="J117" s="365"/>
      <c r="L117" s="341"/>
      <c r="M117" s="341"/>
      <c r="N117" s="341"/>
      <c r="O117" s="341"/>
      <c r="P117" s="341"/>
    </row>
    <row r="118" spans="1:16" s="26" customFormat="1" ht="20.55" customHeight="1" x14ac:dyDescent="0.6">
      <c r="B118" s="27"/>
      <c r="C118" s="27"/>
      <c r="D118" s="366" t="s">
        <v>112</v>
      </c>
      <c r="E118" s="366"/>
      <c r="F118" s="366"/>
      <c r="G118" s="24"/>
      <c r="H118" s="366" t="s">
        <v>112</v>
      </c>
      <c r="I118" s="366"/>
      <c r="J118" s="366"/>
      <c r="L118" s="102"/>
      <c r="M118" s="102"/>
      <c r="N118" s="102"/>
      <c r="O118" s="102"/>
      <c r="P118" s="102"/>
    </row>
    <row r="119" spans="1:16" s="26" customFormat="1" ht="20.55" customHeight="1" x14ac:dyDescent="0.55000000000000004">
      <c r="B119" s="28"/>
      <c r="C119" s="28"/>
      <c r="D119" s="222">
        <v>2564</v>
      </c>
      <c r="E119" s="199"/>
      <c r="F119" s="222">
        <v>2563</v>
      </c>
      <c r="G119" s="197"/>
      <c r="H119" s="222">
        <v>2564</v>
      </c>
      <c r="I119" s="199"/>
      <c r="J119" s="199">
        <v>2563</v>
      </c>
      <c r="L119" s="102"/>
      <c r="M119" s="102"/>
      <c r="N119" s="102"/>
      <c r="O119" s="102"/>
      <c r="P119" s="102"/>
    </row>
    <row r="120" spans="1:16" s="26" customFormat="1" ht="20.55" customHeight="1" x14ac:dyDescent="0.55000000000000004">
      <c r="B120" s="29"/>
      <c r="C120" s="29"/>
      <c r="D120" s="362" t="s">
        <v>21</v>
      </c>
      <c r="E120" s="362"/>
      <c r="F120" s="362"/>
      <c r="G120" s="362"/>
      <c r="H120" s="362"/>
      <c r="I120" s="362"/>
      <c r="J120" s="362"/>
      <c r="L120" s="102"/>
      <c r="M120" s="102"/>
      <c r="N120" s="102"/>
      <c r="O120" s="102"/>
      <c r="P120" s="102"/>
    </row>
    <row r="121" spans="1:16" s="26" customFormat="1" ht="20.55" customHeight="1" x14ac:dyDescent="0.6">
      <c r="A121" s="2" t="s">
        <v>85</v>
      </c>
      <c r="B121" s="5"/>
      <c r="C121" s="5"/>
      <c r="D121" s="74"/>
      <c r="E121" s="1"/>
      <c r="F121" s="74"/>
      <c r="G121" s="1"/>
      <c r="H121" s="74"/>
      <c r="I121" s="1"/>
      <c r="J121" s="74"/>
      <c r="L121" s="102"/>
      <c r="M121" s="102"/>
      <c r="N121" s="102"/>
      <c r="O121" s="102"/>
      <c r="P121" s="102"/>
    </row>
    <row r="122" spans="1:16" s="36" customFormat="1" ht="20.55" customHeight="1" x14ac:dyDescent="0.55000000000000004">
      <c r="A122" s="75" t="s">
        <v>86</v>
      </c>
      <c r="B122" s="22"/>
      <c r="C122" s="22"/>
      <c r="D122" s="11">
        <f>D124-D123</f>
        <v>590743</v>
      </c>
      <c r="E122" s="11"/>
      <c r="F122" s="11">
        <f>F124-F123</f>
        <v>468624</v>
      </c>
      <c r="G122" s="11"/>
      <c r="H122" s="11">
        <f>H124-H123</f>
        <v>536332</v>
      </c>
      <c r="I122" s="11"/>
      <c r="J122" s="11">
        <f>J124-J123</f>
        <v>415648</v>
      </c>
      <c r="L122" s="102"/>
      <c r="M122" s="102"/>
      <c r="N122" s="102"/>
      <c r="O122" s="102"/>
      <c r="P122" s="102"/>
    </row>
    <row r="123" spans="1:16" s="36" customFormat="1" ht="20.55" customHeight="1" x14ac:dyDescent="0.55000000000000004">
      <c r="A123" s="75" t="s">
        <v>87</v>
      </c>
      <c r="B123" s="22"/>
      <c r="C123" s="22"/>
      <c r="D123" s="76">
        <v>0</v>
      </c>
      <c r="E123" s="12"/>
      <c r="F123" s="76">
        <v>0</v>
      </c>
      <c r="G123" s="12"/>
      <c r="H123" s="76">
        <v>0</v>
      </c>
      <c r="I123" s="11"/>
      <c r="J123" s="76">
        <v>0</v>
      </c>
      <c r="L123" s="102"/>
      <c r="M123" s="102"/>
      <c r="N123" s="102"/>
      <c r="O123" s="102"/>
      <c r="P123" s="102"/>
    </row>
    <row r="124" spans="1:16" s="36" customFormat="1" ht="20.55" customHeight="1" thickBot="1" x14ac:dyDescent="0.65">
      <c r="A124" s="73" t="s">
        <v>28</v>
      </c>
      <c r="B124" s="16"/>
      <c r="C124" s="16"/>
      <c r="D124" s="77">
        <f>D94</f>
        <v>590743</v>
      </c>
      <c r="E124" s="10"/>
      <c r="F124" s="77">
        <f>F94</f>
        <v>468624</v>
      </c>
      <c r="G124" s="10"/>
      <c r="H124" s="77">
        <f>H94</f>
        <v>536332</v>
      </c>
      <c r="I124" s="9"/>
      <c r="J124" s="77">
        <f>J94</f>
        <v>415648</v>
      </c>
      <c r="L124" s="102"/>
      <c r="M124" s="102"/>
      <c r="N124" s="102"/>
      <c r="O124" s="102"/>
      <c r="P124" s="102"/>
    </row>
    <row r="125" spans="1:16" s="36" customFormat="1" ht="10.95" customHeight="1" thickTop="1" x14ac:dyDescent="0.6">
      <c r="A125" s="73"/>
      <c r="B125" s="16"/>
      <c r="C125" s="16"/>
      <c r="D125" s="17"/>
      <c r="E125" s="72"/>
      <c r="F125" s="17"/>
      <c r="G125" s="72"/>
      <c r="H125" s="17"/>
      <c r="I125" s="17"/>
      <c r="J125" s="17"/>
      <c r="L125" s="102"/>
      <c r="M125" s="102"/>
      <c r="N125" s="102"/>
      <c r="O125" s="102"/>
      <c r="P125" s="102"/>
    </row>
    <row r="126" spans="1:16" ht="20.55" customHeight="1" x14ac:dyDescent="0.6">
      <c r="A126" s="73" t="s">
        <v>88</v>
      </c>
      <c r="B126" s="22"/>
      <c r="C126" s="22"/>
      <c r="D126" s="15"/>
      <c r="E126" s="3"/>
      <c r="F126" s="15"/>
      <c r="G126" s="3"/>
      <c r="H126" s="15"/>
      <c r="I126" s="15"/>
      <c r="J126" s="15"/>
    </row>
    <row r="127" spans="1:16" ht="20.55" customHeight="1" x14ac:dyDescent="0.55000000000000004">
      <c r="A127" s="75" t="s">
        <v>86</v>
      </c>
      <c r="B127" s="22"/>
      <c r="C127" s="22"/>
      <c r="D127" s="11">
        <f>D129</f>
        <v>631896</v>
      </c>
      <c r="E127" s="12"/>
      <c r="F127" s="11">
        <f>F129</f>
        <v>480974</v>
      </c>
      <c r="G127" s="12"/>
      <c r="H127" s="11">
        <f>H129</f>
        <v>584628</v>
      </c>
      <c r="I127" s="11"/>
      <c r="J127" s="11">
        <f>J129</f>
        <v>444242</v>
      </c>
    </row>
    <row r="128" spans="1:16" ht="20.55" customHeight="1" x14ac:dyDescent="0.55000000000000004">
      <c r="A128" s="75" t="s">
        <v>87</v>
      </c>
      <c r="B128" s="22"/>
      <c r="C128" s="22"/>
      <c r="D128" s="76">
        <v>0</v>
      </c>
      <c r="E128" s="12"/>
      <c r="F128" s="76">
        <v>0</v>
      </c>
      <c r="G128" s="12"/>
      <c r="H128" s="76">
        <v>0</v>
      </c>
      <c r="I128" s="11"/>
      <c r="J128" s="76">
        <v>0</v>
      </c>
    </row>
    <row r="129" spans="1:16" ht="20.55" customHeight="1" thickBot="1" x14ac:dyDescent="0.65">
      <c r="A129" s="73" t="s">
        <v>77</v>
      </c>
      <c r="B129" s="16"/>
      <c r="C129" s="16"/>
      <c r="D129" s="77">
        <f>D112</f>
        <v>631896</v>
      </c>
      <c r="E129" s="10"/>
      <c r="F129" s="77">
        <f>F112</f>
        <v>480974</v>
      </c>
      <c r="G129" s="10"/>
      <c r="H129" s="77">
        <f>H112</f>
        <v>584628</v>
      </c>
      <c r="I129" s="9"/>
      <c r="J129" s="77">
        <f>J112</f>
        <v>444242</v>
      </c>
    </row>
    <row r="130" spans="1:16" ht="10.95" customHeight="1" thickTop="1" x14ac:dyDescent="0.6">
      <c r="A130" s="2"/>
      <c r="B130" s="22"/>
      <c r="C130" s="22"/>
      <c r="D130" s="15"/>
      <c r="E130" s="15"/>
      <c r="F130" s="15"/>
      <c r="G130" s="15"/>
      <c r="H130" s="15"/>
      <c r="I130" s="15"/>
      <c r="J130" s="15"/>
    </row>
    <row r="131" spans="1:16" s="351" customFormat="1" ht="20.55" customHeight="1" thickBot="1" x14ac:dyDescent="0.6">
      <c r="A131" s="344" t="s">
        <v>81</v>
      </c>
      <c r="B131" s="345"/>
      <c r="C131" s="346"/>
      <c r="D131" s="347">
        <f>D122/'BS3-5'!C75</f>
        <v>0.69715622975331648</v>
      </c>
      <c r="E131" s="348"/>
      <c r="F131" s="347">
        <f>F122/'BS3-5'!E75</f>
        <v>0.55303937754982824</v>
      </c>
      <c r="G131" s="348"/>
      <c r="H131" s="347">
        <f>H122/'BS3-5'!G75</f>
        <v>0.63294392826670098</v>
      </c>
      <c r="I131" s="348"/>
      <c r="J131" s="347">
        <v>0.49</v>
      </c>
      <c r="K131" s="349"/>
      <c r="L131" s="350"/>
      <c r="M131" s="350"/>
      <c r="N131" s="350"/>
      <c r="O131" s="350"/>
      <c r="P131" s="350"/>
    </row>
    <row r="132" spans="1:16" ht="22.5" customHeight="1" thickTop="1" x14ac:dyDescent="0.55000000000000004">
      <c r="K132" s="117"/>
    </row>
  </sheetData>
  <mergeCells count="34">
    <mergeCell ref="A1:G1"/>
    <mergeCell ref="D4:F4"/>
    <mergeCell ref="H4:J4"/>
    <mergeCell ref="L4:M4"/>
    <mergeCell ref="O4:P4"/>
    <mergeCell ref="D5:F5"/>
    <mergeCell ref="H5:J5"/>
    <mergeCell ref="D6:F6"/>
    <mergeCell ref="H6:J6"/>
    <mergeCell ref="D8:J8"/>
    <mergeCell ref="A47:G47"/>
    <mergeCell ref="D50:F50"/>
    <mergeCell ref="H50:J50"/>
    <mergeCell ref="D51:F51"/>
    <mergeCell ref="H51:J51"/>
    <mergeCell ref="D52:F52"/>
    <mergeCell ref="H52:J52"/>
    <mergeCell ref="D54:J54"/>
    <mergeCell ref="A67:G67"/>
    <mergeCell ref="D70:F70"/>
    <mergeCell ref="H70:J70"/>
    <mergeCell ref="D71:F71"/>
    <mergeCell ref="H71:J71"/>
    <mergeCell ref="D72:F72"/>
    <mergeCell ref="H72:J72"/>
    <mergeCell ref="D118:F118"/>
    <mergeCell ref="H118:J118"/>
    <mergeCell ref="D120:J120"/>
    <mergeCell ref="D74:J74"/>
    <mergeCell ref="A113:G113"/>
    <mergeCell ref="D116:F116"/>
    <mergeCell ref="H116:J116"/>
    <mergeCell ref="D117:F117"/>
    <mergeCell ref="H117:J117"/>
  </mergeCells>
  <pageMargins left="0.7" right="0.7" top="0.48" bottom="0.5" header="0.5" footer="0.5"/>
  <pageSetup paperSize="9" scale="76" firstPageNumber="6" fitToHeight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6" max="16383" man="1"/>
    <brk id="66" max="16383" man="1"/>
    <brk id="112" max="16383" man="1"/>
  </rowBreaks>
  <colBreaks count="1" manualBreakCount="1">
    <brk id="10" max="1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FAA16-1DE8-4CFE-81F6-EACB9E897709}">
  <sheetPr>
    <pageSetUpPr fitToPage="1"/>
  </sheetPr>
  <dimension ref="A1:S35"/>
  <sheetViews>
    <sheetView view="pageBreakPreview" topLeftCell="A15" zoomScale="80" zoomScaleNormal="80" zoomScaleSheetLayoutView="80" workbookViewId="0">
      <selection activeCell="I8" sqref="I8"/>
    </sheetView>
  </sheetViews>
  <sheetFormatPr defaultColWidth="9.125" defaultRowHeight="21.6" x14ac:dyDescent="0.55000000000000004"/>
  <cols>
    <col min="1" max="1" width="49.25" style="64" customWidth="1"/>
    <col min="2" max="2" width="10.25" style="134" customWidth="1"/>
    <col min="3" max="3" width="12.125" style="64" customWidth="1"/>
    <col min="4" max="4" width="1.125" style="64" customWidth="1"/>
    <col min="5" max="5" width="11.875" style="64" customWidth="1"/>
    <col min="6" max="6" width="1.125" style="64" customWidth="1"/>
    <col min="7" max="7" width="11.875" style="64" customWidth="1"/>
    <col min="8" max="8" width="1.125" style="64" customWidth="1"/>
    <col min="9" max="9" width="11.875" style="64" customWidth="1"/>
    <col min="10" max="10" width="1.125" style="64" customWidth="1"/>
    <col min="11" max="11" width="13.125" style="64" customWidth="1"/>
    <col min="12" max="12" width="1.125" style="64" customWidth="1"/>
    <col min="13" max="13" width="19.5" style="64" customWidth="1"/>
    <col min="14" max="14" width="1.125" style="64" customWidth="1"/>
    <col min="15" max="15" width="17.75" style="64" customWidth="1"/>
    <col min="16" max="16" width="1.125" style="64" customWidth="1"/>
    <col min="17" max="17" width="11.5" style="64" customWidth="1"/>
    <col min="18" max="18" width="1.125" style="64" customWidth="1"/>
    <col min="19" max="19" width="13.125" style="64" customWidth="1"/>
    <col min="20" max="16384" width="9.125" style="175"/>
  </cols>
  <sheetData>
    <row r="1" spans="1:19" ht="22.5" customHeight="1" x14ac:dyDescent="0.6">
      <c r="A1" s="374" t="s">
        <v>41</v>
      </c>
      <c r="B1" s="374"/>
      <c r="C1" s="374"/>
      <c r="D1" s="374"/>
      <c r="E1" s="374"/>
      <c r="F1" s="374"/>
      <c r="G1" s="172"/>
      <c r="H1" s="172"/>
      <c r="I1" s="172"/>
      <c r="J1" s="173"/>
      <c r="K1" s="174"/>
      <c r="L1" s="174"/>
      <c r="M1" s="174"/>
      <c r="N1" s="174"/>
      <c r="O1" s="174"/>
      <c r="P1" s="174"/>
      <c r="Q1" s="174"/>
      <c r="R1" s="174"/>
      <c r="S1" s="174"/>
    </row>
    <row r="2" spans="1:19" ht="22.5" customHeight="1" x14ac:dyDescent="0.6">
      <c r="A2" s="227" t="s">
        <v>92</v>
      </c>
      <c r="B2" s="157"/>
      <c r="C2" s="155"/>
      <c r="D2" s="156"/>
      <c r="E2" s="155"/>
      <c r="F2" s="15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</row>
    <row r="3" spans="1:19" ht="20.55" customHeight="1" x14ac:dyDescent="0.6">
      <c r="A3" s="227"/>
      <c r="B3" s="157"/>
      <c r="C3" s="155"/>
      <c r="D3" s="156"/>
      <c r="E3" s="155"/>
      <c r="F3" s="15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19" ht="20.25" customHeight="1" x14ac:dyDescent="0.6">
      <c r="A4" s="56"/>
      <c r="B4" s="226"/>
      <c r="C4" s="375" t="s">
        <v>34</v>
      </c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</row>
    <row r="5" spans="1:19" ht="20.25" customHeight="1" x14ac:dyDescent="0.6">
      <c r="A5" s="56"/>
      <c r="B5" s="229"/>
      <c r="C5" s="53"/>
      <c r="D5" s="57"/>
      <c r="E5" s="53"/>
      <c r="F5" s="57"/>
      <c r="G5" s="58"/>
      <c r="H5" s="58"/>
      <c r="I5" s="59"/>
      <c r="J5" s="57"/>
      <c r="K5" s="59"/>
      <c r="L5" s="59"/>
      <c r="M5" s="372" t="s">
        <v>48</v>
      </c>
      <c r="N5" s="373"/>
      <c r="O5" s="373"/>
      <c r="P5" s="373"/>
      <c r="Q5" s="373"/>
      <c r="R5" s="58"/>
      <c r="S5" s="224"/>
    </row>
    <row r="6" spans="1:19" ht="20.25" customHeight="1" x14ac:dyDescent="0.6">
      <c r="A6" s="56"/>
      <c r="B6" s="229"/>
      <c r="C6" s="53"/>
      <c r="D6" s="57"/>
      <c r="E6" s="53"/>
      <c r="F6" s="57"/>
      <c r="G6" s="58"/>
      <c r="H6" s="58"/>
      <c r="I6" s="369" t="s">
        <v>13</v>
      </c>
      <c r="J6" s="369"/>
      <c r="K6" s="369"/>
      <c r="L6" s="58"/>
      <c r="M6" s="371" t="s">
        <v>49</v>
      </c>
      <c r="N6" s="369"/>
      <c r="O6" s="369"/>
      <c r="P6" s="369"/>
      <c r="Q6" s="369"/>
      <c r="R6" s="58"/>
      <c r="S6" s="224"/>
    </row>
    <row r="7" spans="1:19" ht="20.25" customHeight="1" x14ac:dyDescent="0.6">
      <c r="A7" s="56"/>
      <c r="B7" s="229"/>
      <c r="C7" s="53"/>
      <c r="D7" s="57"/>
      <c r="E7" s="53"/>
      <c r="F7" s="57"/>
      <c r="G7" s="58"/>
      <c r="H7" s="58"/>
      <c r="I7" s="58"/>
      <c r="J7" s="58"/>
      <c r="K7" s="58"/>
      <c r="L7" s="58"/>
      <c r="M7" s="58"/>
      <c r="N7" s="58"/>
      <c r="O7" s="244" t="s">
        <v>209</v>
      </c>
      <c r="P7" s="58"/>
      <c r="Q7" s="221" t="s">
        <v>169</v>
      </c>
      <c r="R7" s="58"/>
      <c r="S7" s="224"/>
    </row>
    <row r="8" spans="1:19" ht="20.25" customHeight="1" x14ac:dyDescent="0.6">
      <c r="A8" s="56"/>
      <c r="B8" s="229"/>
      <c r="C8" s="53"/>
      <c r="D8" s="57"/>
      <c r="E8" s="53"/>
      <c r="F8" s="57"/>
      <c r="G8" s="58"/>
      <c r="H8" s="58"/>
      <c r="I8" s="58"/>
      <c r="J8" s="58"/>
      <c r="K8" s="58"/>
      <c r="L8" s="58"/>
      <c r="M8" s="58"/>
      <c r="N8" s="58"/>
      <c r="O8" s="245" t="s">
        <v>210</v>
      </c>
      <c r="P8" s="58"/>
      <c r="Q8" s="221" t="s">
        <v>168</v>
      </c>
      <c r="R8" s="58"/>
      <c r="S8" s="224"/>
    </row>
    <row r="9" spans="1:19" ht="20.25" customHeight="1" x14ac:dyDescent="0.55000000000000004">
      <c r="A9" s="56"/>
      <c r="B9" s="229"/>
      <c r="C9" s="229" t="s">
        <v>14</v>
      </c>
      <c r="D9" s="226"/>
      <c r="E9" s="228" t="s">
        <v>80</v>
      </c>
      <c r="F9" s="226"/>
      <c r="G9" s="229" t="s">
        <v>78</v>
      </c>
      <c r="H9" s="229"/>
      <c r="I9" s="59"/>
      <c r="J9" s="226"/>
      <c r="K9" s="59"/>
      <c r="L9" s="59"/>
      <c r="M9" s="267" t="s">
        <v>178</v>
      </c>
      <c r="N9" s="59"/>
      <c r="O9" s="245" t="s">
        <v>164</v>
      </c>
      <c r="P9" s="229"/>
      <c r="Q9" s="228" t="s">
        <v>167</v>
      </c>
      <c r="R9" s="229"/>
      <c r="S9" s="229" t="s">
        <v>157</v>
      </c>
    </row>
    <row r="10" spans="1:19" ht="20.25" customHeight="1" x14ac:dyDescent="0.55000000000000004">
      <c r="A10" s="56"/>
      <c r="B10" s="229"/>
      <c r="C10" s="229" t="s">
        <v>46</v>
      </c>
      <c r="D10" s="226"/>
      <c r="E10" s="221" t="s">
        <v>161</v>
      </c>
      <c r="F10" s="226"/>
      <c r="G10" s="63" t="s">
        <v>163</v>
      </c>
      <c r="H10" s="58"/>
      <c r="I10" s="229" t="s">
        <v>36</v>
      </c>
      <c r="J10" s="226"/>
      <c r="K10" s="25"/>
      <c r="L10" s="25"/>
      <c r="M10" s="267" t="s">
        <v>179</v>
      </c>
      <c r="N10" s="25"/>
      <c r="O10" s="134" t="s">
        <v>181</v>
      </c>
      <c r="P10" s="229"/>
      <c r="Q10" s="228" t="s">
        <v>158</v>
      </c>
      <c r="R10" s="229"/>
      <c r="S10" s="229" t="s">
        <v>158</v>
      </c>
    </row>
    <row r="11" spans="1:19" ht="22.05" customHeight="1" x14ac:dyDescent="0.55000000000000004">
      <c r="A11" s="56"/>
      <c r="B11" s="226" t="s">
        <v>19</v>
      </c>
      <c r="C11" s="229" t="s">
        <v>47</v>
      </c>
      <c r="D11" s="226"/>
      <c r="E11" s="225" t="s">
        <v>160</v>
      </c>
      <c r="F11" s="226"/>
      <c r="G11" s="225" t="s">
        <v>162</v>
      </c>
      <c r="H11" s="229"/>
      <c r="I11" s="229" t="s">
        <v>37</v>
      </c>
      <c r="J11" s="226"/>
      <c r="K11" s="229" t="s">
        <v>22</v>
      </c>
      <c r="L11" s="229"/>
      <c r="M11" s="267" t="s">
        <v>180</v>
      </c>
      <c r="N11" s="229"/>
      <c r="O11" s="246" t="s">
        <v>165</v>
      </c>
      <c r="P11" s="229"/>
      <c r="Q11" s="229" t="s">
        <v>66</v>
      </c>
      <c r="R11" s="229"/>
      <c r="S11" s="225" t="s">
        <v>66</v>
      </c>
    </row>
    <row r="12" spans="1:19" ht="20.25" customHeight="1" x14ac:dyDescent="0.55000000000000004">
      <c r="A12" s="25"/>
      <c r="B12" s="226"/>
      <c r="C12" s="370" t="s">
        <v>21</v>
      </c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</row>
    <row r="13" spans="1:19" ht="22.5" customHeight="1" x14ac:dyDescent="0.6">
      <c r="A13" s="315" t="s">
        <v>145</v>
      </c>
      <c r="B13" s="226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</row>
    <row r="14" spans="1:19" ht="21" customHeight="1" x14ac:dyDescent="0.6">
      <c r="A14" s="216" t="s">
        <v>177</v>
      </c>
      <c r="B14" s="217"/>
      <c r="C14" s="264">
        <v>847361</v>
      </c>
      <c r="D14" s="265"/>
      <c r="E14" s="264">
        <v>350872</v>
      </c>
      <c r="F14" s="265"/>
      <c r="G14" s="264">
        <v>52836</v>
      </c>
      <c r="H14" s="264"/>
      <c r="I14" s="264">
        <v>88000</v>
      </c>
      <c r="J14" s="266"/>
      <c r="K14" s="264">
        <v>1844276</v>
      </c>
      <c r="L14" s="264"/>
      <c r="M14" s="264">
        <v>15142</v>
      </c>
      <c r="N14" s="264"/>
      <c r="O14" s="264">
        <v>0</v>
      </c>
      <c r="P14" s="264"/>
      <c r="Q14" s="264">
        <v>15142</v>
      </c>
      <c r="R14" s="264"/>
      <c r="S14" s="264">
        <v>3198487</v>
      </c>
    </row>
    <row r="15" spans="1:19" ht="10.95" customHeight="1" x14ac:dyDescent="0.6">
      <c r="A15" s="30"/>
      <c r="B15" s="226"/>
      <c r="C15" s="138"/>
      <c r="D15" s="136"/>
      <c r="E15" s="138"/>
      <c r="F15" s="136"/>
      <c r="G15" s="137"/>
      <c r="H15" s="137"/>
      <c r="I15" s="137"/>
      <c r="J15" s="139"/>
      <c r="K15" s="137"/>
      <c r="L15" s="137"/>
      <c r="M15" s="137"/>
      <c r="N15" s="137"/>
      <c r="O15" s="137"/>
      <c r="P15" s="137"/>
      <c r="Q15" s="137"/>
      <c r="R15" s="137"/>
      <c r="S15" s="137"/>
    </row>
    <row r="16" spans="1:19" ht="21" customHeight="1" x14ac:dyDescent="0.6">
      <c r="A16" s="73" t="s">
        <v>89</v>
      </c>
      <c r="B16" s="226"/>
      <c r="C16" s="138"/>
      <c r="D16" s="136"/>
      <c r="E16" s="138"/>
      <c r="F16" s="136"/>
      <c r="G16" s="137"/>
      <c r="H16" s="137"/>
      <c r="I16" s="137"/>
      <c r="J16" s="139"/>
      <c r="K16" s="137"/>
      <c r="L16" s="137"/>
      <c r="M16" s="137"/>
      <c r="N16" s="137"/>
      <c r="O16" s="137"/>
      <c r="P16" s="137"/>
      <c r="Q16" s="137"/>
      <c r="R16" s="137"/>
      <c r="S16" s="137"/>
    </row>
    <row r="17" spans="1:19" ht="20.25" customHeight="1" x14ac:dyDescent="0.6">
      <c r="A17" s="118" t="s">
        <v>114</v>
      </c>
      <c r="B17" s="226"/>
      <c r="C17" s="138"/>
      <c r="D17" s="136"/>
      <c r="E17" s="138"/>
      <c r="F17" s="136"/>
      <c r="G17" s="137"/>
      <c r="H17" s="137"/>
      <c r="I17" s="137"/>
      <c r="J17" s="139"/>
      <c r="K17" s="137"/>
      <c r="L17" s="137"/>
      <c r="M17" s="137"/>
      <c r="N17" s="137"/>
      <c r="O17" s="137"/>
      <c r="P17" s="137"/>
      <c r="Q17" s="137"/>
      <c r="R17" s="137"/>
      <c r="S17" s="137"/>
    </row>
    <row r="18" spans="1:19" ht="21.75" customHeight="1" x14ac:dyDescent="0.55000000000000004">
      <c r="A18" s="218" t="s">
        <v>115</v>
      </c>
      <c r="B18" s="226">
        <v>8</v>
      </c>
      <c r="C18" s="151">
        <v>0</v>
      </c>
      <c r="D18" s="142"/>
      <c r="E18" s="151">
        <v>0</v>
      </c>
      <c r="F18" s="142"/>
      <c r="G18" s="151">
        <v>0</v>
      </c>
      <c r="H18" s="144"/>
      <c r="I18" s="151">
        <v>0</v>
      </c>
      <c r="J18" s="141"/>
      <c r="K18" s="151">
        <v>-389786</v>
      </c>
      <c r="L18" s="141"/>
      <c r="M18" s="151">
        <v>0</v>
      </c>
      <c r="N18" s="141"/>
      <c r="O18" s="151">
        <v>0</v>
      </c>
      <c r="P18" s="143"/>
      <c r="Q18" s="151">
        <f>SUM(M18:O18)</f>
        <v>0</v>
      </c>
      <c r="R18" s="143"/>
      <c r="S18" s="150">
        <f>SUM(C18:K18,Q18)</f>
        <v>-389786</v>
      </c>
    </row>
    <row r="19" spans="1:19" ht="20.25" customHeight="1" x14ac:dyDescent="0.6">
      <c r="A19" s="219" t="s">
        <v>90</v>
      </c>
      <c r="B19" s="226"/>
      <c r="C19" s="148">
        <f>SUM(C18:C18)</f>
        <v>0</v>
      </c>
      <c r="D19" s="136"/>
      <c r="E19" s="148">
        <f>SUM(E18:E18)</f>
        <v>0</v>
      </c>
      <c r="F19" s="136"/>
      <c r="G19" s="148">
        <f>SUM(G18:G18)</f>
        <v>0</v>
      </c>
      <c r="H19" s="137"/>
      <c r="I19" s="148">
        <f>SUM(I18:I18)</f>
        <v>0</v>
      </c>
      <c r="J19" s="139"/>
      <c r="K19" s="148">
        <f>SUM(K18:K18)</f>
        <v>-389786</v>
      </c>
      <c r="L19" s="137"/>
      <c r="M19" s="148">
        <f>SUM(M18:M18)</f>
        <v>0</v>
      </c>
      <c r="N19" s="137"/>
      <c r="O19" s="148">
        <f>SUM(O18:O18)</f>
        <v>0</v>
      </c>
      <c r="P19" s="137"/>
      <c r="Q19" s="148">
        <f>SUM(Q18:Q18)</f>
        <v>0</v>
      </c>
      <c r="R19" s="137"/>
      <c r="S19" s="148">
        <f>SUM(S18:S18)</f>
        <v>-389786</v>
      </c>
    </row>
    <row r="20" spans="1:19" ht="12" hidden="1" customHeight="1" x14ac:dyDescent="0.6">
      <c r="A20" s="30"/>
      <c r="B20" s="226"/>
      <c r="C20" s="141"/>
      <c r="D20" s="153"/>
      <c r="E20" s="141"/>
      <c r="F20" s="153"/>
      <c r="G20" s="143"/>
      <c r="H20" s="143"/>
      <c r="I20" s="141"/>
      <c r="J20" s="154"/>
      <c r="K20" s="141"/>
      <c r="L20" s="143"/>
      <c r="M20" s="141"/>
      <c r="N20" s="143"/>
      <c r="O20" s="141"/>
      <c r="P20" s="143"/>
      <c r="Q20" s="141"/>
      <c r="R20" s="143"/>
      <c r="S20" s="141"/>
    </row>
    <row r="21" spans="1:19" ht="21.75" hidden="1" customHeight="1" x14ac:dyDescent="0.6">
      <c r="A21" s="149" t="s">
        <v>95</v>
      </c>
      <c r="B21" s="226"/>
      <c r="C21" s="138"/>
      <c r="D21" s="136"/>
      <c r="E21" s="138"/>
      <c r="F21" s="136"/>
      <c r="G21" s="137"/>
      <c r="H21" s="137"/>
      <c r="I21" s="137"/>
      <c r="J21" s="139"/>
      <c r="K21" s="137"/>
      <c r="L21" s="137"/>
      <c r="M21" s="137"/>
      <c r="N21" s="137"/>
      <c r="O21" s="137"/>
      <c r="P21" s="137"/>
      <c r="Q21" s="137"/>
      <c r="R21" s="137"/>
      <c r="S21" s="137"/>
    </row>
    <row r="22" spans="1:19" ht="21.75" hidden="1" customHeight="1" x14ac:dyDescent="0.6">
      <c r="A22" s="177" t="s">
        <v>96</v>
      </c>
      <c r="C22" s="138"/>
      <c r="D22" s="136"/>
      <c r="E22" s="138"/>
      <c r="F22" s="136"/>
      <c r="G22" s="138"/>
      <c r="H22" s="138"/>
      <c r="I22" s="138"/>
      <c r="J22" s="136"/>
      <c r="K22" s="138"/>
      <c r="L22" s="138"/>
      <c r="M22" s="138"/>
      <c r="N22" s="138"/>
      <c r="O22" s="138"/>
      <c r="P22" s="138"/>
      <c r="Q22" s="138"/>
      <c r="R22" s="138"/>
      <c r="S22" s="138"/>
    </row>
    <row r="23" spans="1:19" ht="21.75" hidden="1" customHeight="1" x14ac:dyDescent="0.55000000000000004">
      <c r="A23" s="152" t="s">
        <v>98</v>
      </c>
      <c r="B23" s="226">
        <v>8</v>
      </c>
      <c r="C23" s="151">
        <v>0</v>
      </c>
      <c r="D23" s="142"/>
      <c r="E23" s="151">
        <v>0</v>
      </c>
      <c r="F23" s="142"/>
      <c r="G23" s="151">
        <v>0</v>
      </c>
      <c r="H23" s="144"/>
      <c r="I23" s="151">
        <v>0</v>
      </c>
      <c r="J23" s="141"/>
      <c r="K23" s="159"/>
      <c r="L23" s="141"/>
      <c r="M23" s="151">
        <v>0</v>
      </c>
      <c r="N23" s="141"/>
      <c r="O23" s="151">
        <v>0</v>
      </c>
      <c r="P23" s="143"/>
      <c r="Q23" s="151">
        <v>0</v>
      </c>
      <c r="R23" s="143"/>
      <c r="S23" s="150">
        <f>SUM(C23:K23)</f>
        <v>0</v>
      </c>
    </row>
    <row r="24" spans="1:19" ht="21.75" hidden="1" customHeight="1" x14ac:dyDescent="0.6">
      <c r="A24" s="149" t="s">
        <v>97</v>
      </c>
      <c r="B24" s="226"/>
      <c r="C24" s="148">
        <f>SUM(C23:C23)</f>
        <v>0</v>
      </c>
      <c r="D24" s="136"/>
      <c r="E24" s="148">
        <f>SUM(E23:E23)</f>
        <v>0</v>
      </c>
      <c r="F24" s="136"/>
      <c r="G24" s="148">
        <f>SUM(G23:G23)</f>
        <v>0</v>
      </c>
      <c r="H24" s="137"/>
      <c r="I24" s="148">
        <f>SUM(I23:I23)</f>
        <v>0</v>
      </c>
      <c r="J24" s="139"/>
      <c r="K24" s="148">
        <f>SUM(K23:K23)</f>
        <v>0</v>
      </c>
      <c r="L24" s="137"/>
      <c r="M24" s="148">
        <f>SUM(M23:M23)</f>
        <v>0</v>
      </c>
      <c r="N24" s="137"/>
      <c r="O24" s="148">
        <f>SUM(O23:O23)</f>
        <v>0</v>
      </c>
      <c r="P24" s="137"/>
      <c r="Q24" s="148">
        <f>SUM(Q23:Q23)</f>
        <v>0</v>
      </c>
      <c r="R24" s="137"/>
      <c r="S24" s="148">
        <f>SUM(S23:S23)</f>
        <v>0</v>
      </c>
    </row>
    <row r="25" spans="1:19" ht="13.5" hidden="1" customHeight="1" x14ac:dyDescent="0.6">
      <c r="A25" s="147"/>
      <c r="B25" s="226"/>
      <c r="C25" s="138"/>
      <c r="D25" s="136"/>
      <c r="E25" s="138"/>
      <c r="F25" s="136"/>
      <c r="G25" s="137"/>
      <c r="H25" s="137"/>
      <c r="I25" s="137"/>
      <c r="J25" s="139"/>
      <c r="K25" s="137"/>
      <c r="L25" s="137"/>
      <c r="M25" s="137"/>
      <c r="N25" s="137"/>
      <c r="O25" s="137"/>
      <c r="P25" s="137"/>
      <c r="Q25" s="137"/>
      <c r="R25" s="137"/>
      <c r="S25" s="137"/>
    </row>
    <row r="26" spans="1:19" ht="22.5" hidden="1" customHeight="1" x14ac:dyDescent="0.6">
      <c r="A26" s="223" t="s">
        <v>106</v>
      </c>
      <c r="B26" s="226"/>
      <c r="C26" s="146">
        <v>0</v>
      </c>
      <c r="D26" s="136"/>
      <c r="E26" s="146">
        <v>0</v>
      </c>
      <c r="F26" s="136"/>
      <c r="G26" s="146">
        <v>0</v>
      </c>
      <c r="H26" s="138"/>
      <c r="I26" s="138">
        <v>0</v>
      </c>
      <c r="J26" s="136"/>
      <c r="K26" s="146">
        <f>SUM(K24,K19)</f>
        <v>-389786</v>
      </c>
      <c r="L26" s="138"/>
      <c r="M26" s="146">
        <v>0</v>
      </c>
      <c r="N26" s="138"/>
      <c r="O26" s="146">
        <v>0</v>
      </c>
      <c r="P26" s="138"/>
      <c r="Q26" s="146">
        <v>0</v>
      </c>
      <c r="R26" s="138"/>
      <c r="S26" s="146">
        <f>SUM(S24,S19)</f>
        <v>-389786</v>
      </c>
    </row>
    <row r="27" spans="1:19" ht="10.95" customHeight="1" x14ac:dyDescent="0.6">
      <c r="A27" s="223"/>
      <c r="B27" s="226"/>
      <c r="C27" s="138"/>
      <c r="D27" s="136"/>
      <c r="E27" s="138"/>
      <c r="F27" s="136"/>
      <c r="G27" s="138"/>
      <c r="H27" s="138"/>
      <c r="I27" s="145"/>
      <c r="J27" s="136"/>
      <c r="K27" s="138"/>
      <c r="L27" s="138"/>
      <c r="M27" s="138"/>
      <c r="N27" s="138"/>
      <c r="O27" s="138"/>
      <c r="P27" s="138"/>
      <c r="Q27" s="138"/>
      <c r="R27" s="138"/>
      <c r="S27" s="138"/>
    </row>
    <row r="28" spans="1:19" ht="20.25" customHeight="1" x14ac:dyDescent="0.6">
      <c r="A28" s="223" t="s">
        <v>93</v>
      </c>
      <c r="B28" s="226"/>
      <c r="C28" s="138"/>
      <c r="D28" s="136"/>
      <c r="E28" s="138"/>
      <c r="F28" s="136"/>
      <c r="G28" s="138"/>
      <c r="H28" s="138"/>
      <c r="I28" s="138"/>
      <c r="J28" s="136"/>
      <c r="K28" s="138"/>
      <c r="L28" s="138"/>
      <c r="M28" s="138"/>
      <c r="N28" s="138"/>
      <c r="O28" s="138"/>
      <c r="P28" s="138"/>
      <c r="Q28" s="138"/>
      <c r="R28" s="138"/>
      <c r="S28" s="138"/>
    </row>
    <row r="29" spans="1:19" ht="20.25" customHeight="1" x14ac:dyDescent="0.55000000000000004">
      <c r="A29" s="220" t="s">
        <v>155</v>
      </c>
      <c r="B29" s="226"/>
      <c r="C29" s="143">
        <v>0</v>
      </c>
      <c r="D29" s="142"/>
      <c r="E29" s="143">
        <v>0</v>
      </c>
      <c r="F29" s="142"/>
      <c r="G29" s="143">
        <v>0</v>
      </c>
      <c r="H29" s="144"/>
      <c r="I29" s="143">
        <v>0</v>
      </c>
      <c r="J29" s="142"/>
      <c r="K29" s="143">
        <v>468624</v>
      </c>
      <c r="L29" s="143"/>
      <c r="M29" s="143">
        <v>0</v>
      </c>
      <c r="N29" s="143"/>
      <c r="O29" s="143">
        <v>0</v>
      </c>
      <c r="P29" s="143"/>
      <c r="Q29" s="143">
        <f>SUM(M29:O29)</f>
        <v>0</v>
      </c>
      <c r="R29" s="143"/>
      <c r="S29" s="141">
        <f t="shared" ref="S29:S30" si="0">SUM(C29:K29,Q29)</f>
        <v>468624</v>
      </c>
    </row>
    <row r="30" spans="1:19" ht="20.25" customHeight="1" x14ac:dyDescent="0.55000000000000004">
      <c r="A30" s="220" t="s">
        <v>156</v>
      </c>
      <c r="B30" s="226"/>
      <c r="C30" s="143">
        <v>0</v>
      </c>
      <c r="D30" s="142"/>
      <c r="E30" s="143">
        <v>0</v>
      </c>
      <c r="F30" s="142"/>
      <c r="G30" s="143">
        <v>0</v>
      </c>
      <c r="H30" s="144"/>
      <c r="I30" s="143">
        <v>0</v>
      </c>
      <c r="J30" s="142"/>
      <c r="K30" s="143">
        <v>0</v>
      </c>
      <c r="L30" s="143"/>
      <c r="M30" s="143">
        <v>28594</v>
      </c>
      <c r="N30" s="143"/>
      <c r="O30" s="143">
        <v>-16244</v>
      </c>
      <c r="P30" s="143"/>
      <c r="Q30" s="143">
        <f>SUM(M30:O30)</f>
        <v>12350</v>
      </c>
      <c r="R30" s="143"/>
      <c r="S30" s="141">
        <f t="shared" si="0"/>
        <v>12350</v>
      </c>
    </row>
    <row r="31" spans="1:19" ht="20.25" customHeight="1" x14ac:dyDescent="0.6">
      <c r="A31" s="24" t="s">
        <v>94</v>
      </c>
      <c r="B31" s="39"/>
      <c r="C31" s="140">
        <f>SUM(C29:C30)</f>
        <v>0</v>
      </c>
      <c r="D31" s="136"/>
      <c r="E31" s="140">
        <f>SUM(E29:E30)</f>
        <v>0</v>
      </c>
      <c r="F31" s="136"/>
      <c r="G31" s="140">
        <f>SUM(G29:G30)</f>
        <v>0</v>
      </c>
      <c r="H31" s="137"/>
      <c r="I31" s="140">
        <f>SUM(I29:I30)</f>
        <v>0</v>
      </c>
      <c r="J31" s="136"/>
      <c r="K31" s="140">
        <f>SUM(K29:K30)</f>
        <v>468624</v>
      </c>
      <c r="L31" s="137"/>
      <c r="M31" s="140">
        <f>SUM(M29:M30)</f>
        <v>28594</v>
      </c>
      <c r="N31" s="137"/>
      <c r="O31" s="140">
        <f>SUM(O29:O30)</f>
        <v>-16244</v>
      </c>
      <c r="P31" s="137"/>
      <c r="Q31" s="140">
        <f>SUM(Q29:Q30)</f>
        <v>12350</v>
      </c>
      <c r="R31" s="137"/>
      <c r="S31" s="140">
        <f>SUM(S29:S30)</f>
        <v>480974</v>
      </c>
    </row>
    <row r="32" spans="1:19" s="186" customFormat="1" ht="10.95" customHeight="1" x14ac:dyDescent="0.6">
      <c r="A32" s="53"/>
      <c r="B32" s="39"/>
      <c r="C32" s="143"/>
      <c r="D32" s="153"/>
      <c r="E32" s="143"/>
      <c r="F32" s="153"/>
      <c r="G32" s="143"/>
      <c r="H32" s="143"/>
      <c r="I32" s="143"/>
      <c r="J32" s="153"/>
      <c r="K32" s="143"/>
      <c r="L32" s="143"/>
      <c r="M32" s="143"/>
      <c r="N32" s="143"/>
      <c r="O32" s="143"/>
      <c r="P32" s="143"/>
      <c r="Q32" s="143"/>
      <c r="R32" s="143"/>
      <c r="S32" s="143"/>
    </row>
    <row r="33" spans="1:19" ht="22.5" customHeight="1" thickBot="1" x14ac:dyDescent="0.65">
      <c r="A33" s="223" t="s">
        <v>146</v>
      </c>
      <c r="B33" s="39"/>
      <c r="C33" s="135">
        <f>SUM(C31,C19,C24,C14)</f>
        <v>847361</v>
      </c>
      <c r="D33" s="136"/>
      <c r="E33" s="135">
        <f>SUM(E31,E19,E24,E14)</f>
        <v>350872</v>
      </c>
      <c r="F33" s="136"/>
      <c r="G33" s="135">
        <f>SUM(G31,G19,G24,G14)</f>
        <v>52836</v>
      </c>
      <c r="H33" s="138"/>
      <c r="I33" s="135">
        <f>SUM(I31,I19,I24,I14)</f>
        <v>88000</v>
      </c>
      <c r="J33" s="136"/>
      <c r="K33" s="135">
        <f>SUM(K31,K19,K24,K14)</f>
        <v>1923114</v>
      </c>
      <c r="L33" s="137"/>
      <c r="M33" s="135">
        <f>SUM(M31,M19,M24,M14)</f>
        <v>43736</v>
      </c>
      <c r="N33" s="137"/>
      <c r="O33" s="135">
        <f>SUM(O31,O19,O24,O14)</f>
        <v>-16244</v>
      </c>
      <c r="P33" s="137"/>
      <c r="Q33" s="135">
        <f>SUM(Q31,Q19,Q24,Q14)</f>
        <v>27492</v>
      </c>
      <c r="R33" s="137"/>
      <c r="S33" s="135">
        <f>SUM(S31,S19,S24,S14)</f>
        <v>3289675</v>
      </c>
    </row>
    <row r="34" spans="1:19" ht="22.2" thickTop="1" x14ac:dyDescent="0.55000000000000004"/>
    <row r="35" spans="1:19" x14ac:dyDescent="0.55000000000000004">
      <c r="K35" s="187"/>
      <c r="M35" s="187"/>
      <c r="O35" s="230"/>
      <c r="Q35" s="230"/>
      <c r="S35" s="187"/>
    </row>
  </sheetData>
  <mergeCells count="6">
    <mergeCell ref="I6:K6"/>
    <mergeCell ref="C12:S12"/>
    <mergeCell ref="M6:Q6"/>
    <mergeCell ref="M5:Q5"/>
    <mergeCell ref="A1:F1"/>
    <mergeCell ref="C4:S4"/>
  </mergeCells>
  <pageMargins left="0.7" right="0.7" top="0.48" bottom="0.5" header="0.5" footer="0.5"/>
  <pageSetup paperSize="9" scale="78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1204-3FF8-4CE8-BDB0-6A0580BB8DBF}">
  <sheetPr>
    <pageSetUpPr fitToPage="1"/>
  </sheetPr>
  <dimension ref="A1:X45"/>
  <sheetViews>
    <sheetView view="pageBreakPreview" topLeftCell="A27" zoomScale="70" zoomScaleNormal="87" zoomScaleSheetLayoutView="70" workbookViewId="0">
      <selection activeCell="K47" sqref="K47"/>
    </sheetView>
  </sheetViews>
  <sheetFormatPr defaultColWidth="9.125" defaultRowHeight="21.6" x14ac:dyDescent="0.55000000000000004"/>
  <cols>
    <col min="1" max="1" width="54.25" style="64" customWidth="1"/>
    <col min="2" max="2" width="9" style="134" customWidth="1"/>
    <col min="3" max="3" width="12.125" style="64" customWidth="1"/>
    <col min="4" max="4" width="1.125" style="64" customWidth="1"/>
    <col min="5" max="5" width="11.875" style="64" customWidth="1"/>
    <col min="6" max="6" width="1.125" style="64" customWidth="1"/>
    <col min="7" max="7" width="11.875" style="64" customWidth="1"/>
    <col min="8" max="8" width="1.125" style="64" customWidth="1"/>
    <col min="9" max="9" width="11.875" style="64" customWidth="1"/>
    <col min="10" max="10" width="1.125" style="64" customWidth="1"/>
    <col min="11" max="11" width="13.125" style="26" customWidth="1"/>
    <col min="12" max="12" width="1.125" style="64" customWidth="1"/>
    <col min="13" max="13" width="19.5" style="64" customWidth="1"/>
    <col min="14" max="14" width="1.125" style="64" customWidth="1"/>
    <col min="15" max="15" width="19.125" style="64" customWidth="1"/>
    <col min="16" max="16" width="1.125" style="64" customWidth="1"/>
    <col min="17" max="17" width="11.5" style="64" customWidth="1"/>
    <col min="18" max="18" width="1.125" style="64" customWidth="1"/>
    <col min="19" max="19" width="13.125" style="64" customWidth="1"/>
    <col min="20" max="20" width="0.875" style="319" customWidth="1"/>
    <col min="21" max="21" width="12" style="175" customWidth="1"/>
    <col min="22" max="22" width="1.125" style="64" customWidth="1"/>
    <col min="23" max="23" width="12.375" style="175" customWidth="1"/>
    <col min="24" max="16384" width="9.125" style="175"/>
  </cols>
  <sheetData>
    <row r="1" spans="1:23" ht="22.5" customHeight="1" x14ac:dyDescent="0.6">
      <c r="A1" s="374" t="s">
        <v>41</v>
      </c>
      <c r="B1" s="374"/>
      <c r="C1" s="374"/>
      <c r="D1" s="374"/>
      <c r="E1" s="374"/>
      <c r="F1" s="374"/>
      <c r="G1" s="172"/>
      <c r="H1" s="172"/>
      <c r="I1" s="172"/>
      <c r="J1" s="173"/>
      <c r="K1" s="174"/>
      <c r="L1" s="174"/>
      <c r="M1" s="174"/>
      <c r="N1" s="174"/>
      <c r="O1" s="174"/>
      <c r="P1" s="174"/>
      <c r="Q1" s="174"/>
      <c r="R1" s="174"/>
      <c r="S1" s="174"/>
      <c r="T1" s="173"/>
      <c r="V1" s="174"/>
    </row>
    <row r="2" spans="1:23" ht="22.5" customHeight="1" x14ac:dyDescent="0.6">
      <c r="A2" s="239" t="s">
        <v>92</v>
      </c>
      <c r="B2" s="157"/>
      <c r="C2" s="155"/>
      <c r="D2" s="156"/>
      <c r="E2" s="155"/>
      <c r="F2" s="15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318"/>
      <c r="V2" s="176"/>
    </row>
    <row r="3" spans="1:23" ht="20.55" customHeight="1" x14ac:dyDescent="0.6">
      <c r="A3" s="239"/>
      <c r="B3" s="157"/>
      <c r="C3" s="155"/>
      <c r="D3" s="156"/>
      <c r="E3" s="155"/>
      <c r="F3" s="15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318"/>
      <c r="V3" s="176"/>
    </row>
    <row r="4" spans="1:23" ht="20.25" customHeight="1" x14ac:dyDescent="0.6">
      <c r="A4" s="56"/>
      <c r="B4" s="238"/>
      <c r="C4" s="375" t="s">
        <v>34</v>
      </c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13"/>
      <c r="V4" s="175"/>
    </row>
    <row r="5" spans="1:23" ht="20.25" customHeight="1" x14ac:dyDescent="0.6">
      <c r="A5" s="56"/>
      <c r="B5" s="243"/>
      <c r="C5" s="53"/>
      <c r="D5" s="57"/>
      <c r="E5" s="53"/>
      <c r="F5" s="57"/>
      <c r="G5" s="241"/>
      <c r="H5" s="241"/>
      <c r="I5" s="59"/>
      <c r="J5" s="57"/>
      <c r="K5" s="59"/>
      <c r="L5" s="59"/>
      <c r="M5" s="372" t="s">
        <v>48</v>
      </c>
      <c r="N5" s="373"/>
      <c r="O5" s="373"/>
      <c r="P5" s="373"/>
      <c r="Q5" s="373"/>
      <c r="R5" s="241"/>
      <c r="S5" s="235"/>
      <c r="T5" s="313"/>
      <c r="V5" s="312"/>
    </row>
    <row r="6" spans="1:23" ht="20.25" customHeight="1" x14ac:dyDescent="0.6">
      <c r="A6" s="56"/>
      <c r="B6" s="243"/>
      <c r="C6" s="53"/>
      <c r="D6" s="57"/>
      <c r="E6" s="53"/>
      <c r="F6" s="57"/>
      <c r="G6" s="241"/>
      <c r="H6" s="241"/>
      <c r="I6" s="369" t="s">
        <v>13</v>
      </c>
      <c r="J6" s="369"/>
      <c r="K6" s="369"/>
      <c r="L6" s="241"/>
      <c r="M6" s="371" t="s">
        <v>49</v>
      </c>
      <c r="N6" s="369"/>
      <c r="O6" s="369"/>
      <c r="P6" s="369"/>
      <c r="Q6" s="369"/>
      <c r="R6" s="241"/>
      <c r="S6" s="235"/>
      <c r="T6" s="313"/>
      <c r="V6" s="312"/>
    </row>
    <row r="7" spans="1:23" ht="20.25" customHeight="1" x14ac:dyDescent="0.55000000000000004">
      <c r="A7" s="56"/>
      <c r="B7" s="243"/>
      <c r="C7" s="53"/>
      <c r="D7" s="57"/>
      <c r="E7" s="53"/>
      <c r="F7" s="57"/>
      <c r="G7" s="241"/>
      <c r="H7" s="241"/>
      <c r="I7" s="241"/>
      <c r="J7" s="241"/>
      <c r="K7" s="277"/>
      <c r="L7" s="241"/>
      <c r="M7" s="241"/>
      <c r="N7" s="241"/>
      <c r="O7" s="244" t="s">
        <v>209</v>
      </c>
      <c r="P7" s="241"/>
      <c r="Q7" s="240" t="s">
        <v>169</v>
      </c>
      <c r="R7" s="241"/>
      <c r="S7" s="314" t="s">
        <v>157</v>
      </c>
      <c r="T7" s="312"/>
      <c r="U7" s="314"/>
      <c r="V7" s="312"/>
      <c r="W7" s="314"/>
    </row>
    <row r="8" spans="1:23" ht="20.25" customHeight="1" x14ac:dyDescent="0.55000000000000004">
      <c r="A8" s="56"/>
      <c r="B8" s="243"/>
      <c r="C8" s="53"/>
      <c r="D8" s="57"/>
      <c r="E8" s="53"/>
      <c r="F8" s="57"/>
      <c r="G8" s="241"/>
      <c r="H8" s="241"/>
      <c r="I8" s="241"/>
      <c r="J8" s="241"/>
      <c r="K8" s="277"/>
      <c r="L8" s="241"/>
      <c r="M8" s="241"/>
      <c r="N8" s="241"/>
      <c r="O8" s="245" t="s">
        <v>210</v>
      </c>
      <c r="P8" s="241"/>
      <c r="Q8" s="240" t="s">
        <v>168</v>
      </c>
      <c r="R8" s="241"/>
      <c r="S8" s="314" t="s">
        <v>158</v>
      </c>
      <c r="T8" s="312"/>
      <c r="U8" s="314" t="s">
        <v>202</v>
      </c>
      <c r="V8" s="312"/>
      <c r="W8" s="314"/>
    </row>
    <row r="9" spans="1:23" ht="20.25" customHeight="1" x14ac:dyDescent="0.55000000000000004">
      <c r="A9" s="56"/>
      <c r="B9" s="243"/>
      <c r="C9" s="243" t="s">
        <v>14</v>
      </c>
      <c r="D9" s="238"/>
      <c r="E9" s="242" t="s">
        <v>80</v>
      </c>
      <c r="F9" s="238"/>
      <c r="G9" s="243" t="s">
        <v>78</v>
      </c>
      <c r="H9" s="243"/>
      <c r="I9" s="59"/>
      <c r="J9" s="238"/>
      <c r="K9" s="59"/>
      <c r="L9" s="59"/>
      <c r="M9" s="267" t="s">
        <v>178</v>
      </c>
      <c r="N9" s="59"/>
      <c r="O9" s="245" t="s">
        <v>164</v>
      </c>
      <c r="P9" s="243"/>
      <c r="Q9" s="242" t="s">
        <v>167</v>
      </c>
      <c r="R9" s="243"/>
      <c r="S9" s="243" t="s">
        <v>66</v>
      </c>
      <c r="T9" s="312"/>
      <c r="U9" s="314" t="s">
        <v>203</v>
      </c>
      <c r="V9" s="314"/>
      <c r="W9" s="314" t="s">
        <v>157</v>
      </c>
    </row>
    <row r="10" spans="1:23" ht="20.25" customHeight="1" x14ac:dyDescent="0.55000000000000004">
      <c r="A10" s="56"/>
      <c r="B10" s="243"/>
      <c r="C10" s="243" t="s">
        <v>46</v>
      </c>
      <c r="D10" s="238"/>
      <c r="E10" s="240" t="s">
        <v>161</v>
      </c>
      <c r="F10" s="238"/>
      <c r="G10" s="63" t="s">
        <v>163</v>
      </c>
      <c r="H10" s="241"/>
      <c r="I10" s="243" t="s">
        <v>36</v>
      </c>
      <c r="J10" s="238"/>
      <c r="K10" s="25"/>
      <c r="L10" s="25"/>
      <c r="M10" s="267" t="s">
        <v>179</v>
      </c>
      <c r="N10" s="25"/>
      <c r="O10" s="134" t="s">
        <v>181</v>
      </c>
      <c r="P10" s="243"/>
      <c r="Q10" s="242" t="s">
        <v>158</v>
      </c>
      <c r="R10" s="243"/>
      <c r="S10" s="314" t="s">
        <v>200</v>
      </c>
      <c r="T10" s="312"/>
      <c r="U10" s="314" t="s">
        <v>204</v>
      </c>
      <c r="V10" s="314"/>
      <c r="W10" s="314" t="s">
        <v>158</v>
      </c>
    </row>
    <row r="11" spans="1:23" ht="22.05" customHeight="1" x14ac:dyDescent="0.55000000000000004">
      <c r="A11" s="56"/>
      <c r="B11" s="238" t="s">
        <v>19</v>
      </c>
      <c r="C11" s="243" t="s">
        <v>47</v>
      </c>
      <c r="D11" s="238"/>
      <c r="E11" s="236" t="s">
        <v>160</v>
      </c>
      <c r="F11" s="238"/>
      <c r="G11" s="236" t="s">
        <v>162</v>
      </c>
      <c r="H11" s="243"/>
      <c r="I11" s="243" t="s">
        <v>37</v>
      </c>
      <c r="J11" s="238"/>
      <c r="K11" s="278" t="s">
        <v>22</v>
      </c>
      <c r="L11" s="243"/>
      <c r="M11" s="267" t="s">
        <v>180</v>
      </c>
      <c r="N11" s="243"/>
      <c r="O11" s="246" t="s">
        <v>165</v>
      </c>
      <c r="P11" s="243"/>
      <c r="Q11" s="243" t="s">
        <v>66</v>
      </c>
      <c r="R11" s="243"/>
      <c r="S11" s="314" t="s">
        <v>201</v>
      </c>
      <c r="T11" s="312"/>
      <c r="U11" s="314" t="s">
        <v>205</v>
      </c>
      <c r="V11" s="314"/>
      <c r="W11" s="314" t="s">
        <v>66</v>
      </c>
    </row>
    <row r="12" spans="1:23" ht="20.25" customHeight="1" x14ac:dyDescent="0.55000000000000004">
      <c r="A12" s="25"/>
      <c r="B12" s="238"/>
      <c r="C12" s="370" t="s">
        <v>21</v>
      </c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10"/>
      <c r="V12" s="175"/>
    </row>
    <row r="13" spans="1:23" ht="22.5" customHeight="1" x14ac:dyDescent="0.6">
      <c r="A13" s="315" t="s">
        <v>175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76"/>
      <c r="L13" s="238"/>
      <c r="M13" s="238"/>
      <c r="N13" s="238"/>
      <c r="O13" s="238"/>
      <c r="P13" s="238"/>
      <c r="Q13" s="238"/>
      <c r="R13" s="238"/>
      <c r="S13" s="238"/>
      <c r="T13" s="310"/>
      <c r="V13" s="311"/>
    </row>
    <row r="14" spans="1:23" ht="21" customHeight="1" x14ac:dyDescent="0.6">
      <c r="A14" s="216" t="s">
        <v>183</v>
      </c>
      <c r="B14" s="217"/>
      <c r="C14" s="264">
        <v>847361</v>
      </c>
      <c r="D14" s="265"/>
      <c r="E14" s="264">
        <v>350872</v>
      </c>
      <c r="F14" s="265"/>
      <c r="G14" s="264">
        <v>52836</v>
      </c>
      <c r="H14" s="264"/>
      <c r="I14" s="264">
        <v>88000</v>
      </c>
      <c r="J14" s="266"/>
      <c r="K14" s="137">
        <v>2097948</v>
      </c>
      <c r="L14" s="264"/>
      <c r="M14" s="264">
        <v>45615</v>
      </c>
      <c r="N14" s="264"/>
      <c r="O14" s="264">
        <v>-11889</v>
      </c>
      <c r="P14" s="264"/>
      <c r="Q14" s="264">
        <f t="shared" ref="Q14" si="0">SUM(M14:O14)</f>
        <v>33726</v>
      </c>
      <c r="R14" s="264"/>
      <c r="S14" s="264">
        <v>3470743</v>
      </c>
      <c r="T14" s="264"/>
      <c r="U14" s="138">
        <v>0</v>
      </c>
      <c r="V14" s="138"/>
      <c r="W14" s="138">
        <f>S14+U14</f>
        <v>3470743</v>
      </c>
    </row>
    <row r="15" spans="1:23" ht="10.95" customHeight="1" x14ac:dyDescent="0.6">
      <c r="A15" s="30"/>
      <c r="B15" s="238"/>
      <c r="C15" s="138"/>
      <c r="D15" s="269"/>
      <c r="E15" s="138"/>
      <c r="F15" s="269"/>
      <c r="G15" s="137"/>
      <c r="H15" s="137"/>
      <c r="I15" s="137"/>
      <c r="J15" s="270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41"/>
      <c r="V15" s="141"/>
      <c r="W15" s="141"/>
    </row>
    <row r="16" spans="1:23" ht="21" customHeight="1" x14ac:dyDescent="0.6">
      <c r="A16" s="73" t="s">
        <v>89</v>
      </c>
      <c r="B16" s="238"/>
      <c r="C16" s="138"/>
      <c r="D16" s="136"/>
      <c r="E16" s="138"/>
      <c r="F16" s="136"/>
      <c r="G16" s="137"/>
      <c r="H16" s="137"/>
      <c r="I16" s="137"/>
      <c r="J16" s="139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41"/>
      <c r="V16" s="141"/>
      <c r="W16" s="141"/>
    </row>
    <row r="17" spans="1:23" ht="20.25" customHeight="1" x14ac:dyDescent="0.6">
      <c r="A17" s="118" t="s">
        <v>114</v>
      </c>
      <c r="B17" s="238"/>
      <c r="C17" s="138"/>
      <c r="D17" s="136"/>
      <c r="E17" s="138"/>
      <c r="F17" s="136"/>
      <c r="G17" s="137"/>
      <c r="H17" s="137"/>
      <c r="I17" s="137"/>
      <c r="J17" s="139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41"/>
      <c r="V17" s="141"/>
      <c r="W17" s="141"/>
    </row>
    <row r="18" spans="1:23" ht="21.75" customHeight="1" x14ac:dyDescent="0.55000000000000004">
      <c r="A18" s="218" t="s">
        <v>115</v>
      </c>
      <c r="B18" s="238">
        <v>8</v>
      </c>
      <c r="C18" s="303">
        <v>0</v>
      </c>
      <c r="D18" s="142"/>
      <c r="E18" s="151">
        <v>0</v>
      </c>
      <c r="F18" s="142"/>
      <c r="G18" s="151">
        <v>0</v>
      </c>
      <c r="H18" s="144"/>
      <c r="I18" s="151">
        <v>0</v>
      </c>
      <c r="J18" s="141"/>
      <c r="K18" s="151">
        <v>-491464</v>
      </c>
      <c r="L18" s="141"/>
      <c r="M18" s="151">
        <v>0</v>
      </c>
      <c r="N18" s="141"/>
      <c r="O18" s="151">
        <v>0</v>
      </c>
      <c r="P18" s="143"/>
      <c r="Q18" s="151">
        <f t="shared" ref="Q18" si="1">SUM(M18:O18)</f>
        <v>0</v>
      </c>
      <c r="R18" s="143"/>
      <c r="S18" s="150">
        <f>SUM(C18:K18,Q18)</f>
        <v>-491464</v>
      </c>
      <c r="T18" s="141"/>
      <c r="U18" s="141">
        <v>0</v>
      </c>
      <c r="V18" s="141"/>
      <c r="W18" s="150">
        <f>S18+U18</f>
        <v>-491464</v>
      </c>
    </row>
    <row r="19" spans="1:23" ht="20.25" customHeight="1" x14ac:dyDescent="0.6">
      <c r="A19" s="219" t="s">
        <v>90</v>
      </c>
      <c r="B19" s="238"/>
      <c r="C19" s="148">
        <f>SUM(C18:C18)</f>
        <v>0</v>
      </c>
      <c r="D19" s="136"/>
      <c r="E19" s="148">
        <f>SUM(E18:E18)</f>
        <v>0</v>
      </c>
      <c r="F19" s="136"/>
      <c r="G19" s="148">
        <f>SUM(G18:G18)</f>
        <v>0</v>
      </c>
      <c r="H19" s="137"/>
      <c r="I19" s="148">
        <f>SUM(I18:I18)</f>
        <v>0</v>
      </c>
      <c r="J19" s="139"/>
      <c r="K19" s="148">
        <f>SUM(K18:K18)</f>
        <v>-491464</v>
      </c>
      <c r="L19" s="137"/>
      <c r="M19" s="148">
        <f>SUM(M18:M18)</f>
        <v>0</v>
      </c>
      <c r="N19" s="137"/>
      <c r="O19" s="148">
        <f>SUM(O18:O18)</f>
        <v>0</v>
      </c>
      <c r="P19" s="137"/>
      <c r="Q19" s="148">
        <f t="shared" ref="Q19" si="2">SUM(M19:O19)</f>
        <v>0</v>
      </c>
      <c r="R19" s="137"/>
      <c r="S19" s="148">
        <f>SUM(S18:S18)</f>
        <v>-491464</v>
      </c>
      <c r="T19" s="137"/>
      <c r="U19" s="140">
        <f>SUM(U18:U18)</f>
        <v>0</v>
      </c>
      <c r="V19" s="137"/>
      <c r="W19" s="148">
        <f>S19+U19</f>
        <v>-491464</v>
      </c>
    </row>
    <row r="20" spans="1:23" ht="12" hidden="1" customHeight="1" x14ac:dyDescent="0.6">
      <c r="A20" s="30"/>
      <c r="B20" s="238"/>
      <c r="C20" s="141"/>
      <c r="D20" s="153"/>
      <c r="E20" s="141"/>
      <c r="F20" s="153"/>
      <c r="G20" s="143"/>
      <c r="H20" s="143"/>
      <c r="I20" s="141"/>
      <c r="J20" s="154"/>
      <c r="K20" s="141"/>
      <c r="L20" s="143"/>
      <c r="M20" s="141"/>
      <c r="N20" s="143"/>
      <c r="O20" s="141"/>
      <c r="P20" s="143"/>
      <c r="Q20" s="141"/>
      <c r="R20" s="143"/>
      <c r="S20" s="141"/>
      <c r="T20" s="141"/>
      <c r="V20" s="143"/>
    </row>
    <row r="21" spans="1:23" ht="21.75" hidden="1" customHeight="1" x14ac:dyDescent="0.6">
      <c r="A21" s="149" t="s">
        <v>95</v>
      </c>
      <c r="B21" s="238"/>
      <c r="C21" s="138"/>
      <c r="D21" s="136"/>
      <c r="E21" s="138"/>
      <c r="F21" s="136"/>
      <c r="G21" s="137"/>
      <c r="H21" s="137"/>
      <c r="I21" s="137"/>
      <c r="J21" s="139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V21" s="137"/>
    </row>
    <row r="22" spans="1:23" ht="21.75" hidden="1" customHeight="1" x14ac:dyDescent="0.6">
      <c r="A22" s="177" t="s">
        <v>96</v>
      </c>
      <c r="C22" s="138"/>
      <c r="D22" s="136"/>
      <c r="E22" s="138"/>
      <c r="F22" s="136"/>
      <c r="G22" s="138"/>
      <c r="H22" s="138"/>
      <c r="I22" s="138"/>
      <c r="J22" s="136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V22" s="138"/>
    </row>
    <row r="23" spans="1:23" ht="21.75" hidden="1" customHeight="1" x14ac:dyDescent="0.55000000000000004">
      <c r="A23" s="152" t="s">
        <v>98</v>
      </c>
      <c r="B23" s="238">
        <v>8</v>
      </c>
      <c r="C23" s="151">
        <v>0</v>
      </c>
      <c r="D23" s="142"/>
      <c r="E23" s="151">
        <v>0</v>
      </c>
      <c r="F23" s="142"/>
      <c r="G23" s="151">
        <v>0</v>
      </c>
      <c r="H23" s="144"/>
      <c r="I23" s="151">
        <v>0</v>
      </c>
      <c r="J23" s="141"/>
      <c r="K23" s="151"/>
      <c r="L23" s="141"/>
      <c r="M23" s="151">
        <v>0</v>
      </c>
      <c r="N23" s="141"/>
      <c r="O23" s="151">
        <v>0</v>
      </c>
      <c r="P23" s="143"/>
      <c r="Q23" s="151">
        <v>0</v>
      </c>
      <c r="R23" s="143"/>
      <c r="S23" s="150">
        <f>SUM(C23:K23)</f>
        <v>0</v>
      </c>
      <c r="T23" s="141"/>
      <c r="V23" s="143"/>
    </row>
    <row r="24" spans="1:23" ht="21.75" hidden="1" customHeight="1" x14ac:dyDescent="0.6">
      <c r="A24" s="149" t="s">
        <v>97</v>
      </c>
      <c r="B24" s="238"/>
      <c r="C24" s="148">
        <f>SUM(C23:C23)</f>
        <v>0</v>
      </c>
      <c r="D24" s="136"/>
      <c r="E24" s="148">
        <f>SUM(E23:E23)</f>
        <v>0</v>
      </c>
      <c r="F24" s="136"/>
      <c r="G24" s="148">
        <f>SUM(G23:G23)</f>
        <v>0</v>
      </c>
      <c r="H24" s="137"/>
      <c r="I24" s="148">
        <f>SUM(I23:I23)</f>
        <v>0</v>
      </c>
      <c r="J24" s="139"/>
      <c r="K24" s="148">
        <f>SUM(K23:K23)</f>
        <v>0</v>
      </c>
      <c r="L24" s="137"/>
      <c r="M24" s="148">
        <f>SUM(M23:M23)</f>
        <v>0</v>
      </c>
      <c r="N24" s="137"/>
      <c r="O24" s="148">
        <f>SUM(O23:O23)</f>
        <v>0</v>
      </c>
      <c r="P24" s="137"/>
      <c r="Q24" s="148">
        <f>SUM(Q23:Q23)</f>
        <v>0</v>
      </c>
      <c r="R24" s="137"/>
      <c r="S24" s="148">
        <f>SUM(S23:S23)</f>
        <v>0</v>
      </c>
      <c r="T24" s="137"/>
      <c r="V24" s="137"/>
    </row>
    <row r="25" spans="1:23" ht="13.5" hidden="1" customHeight="1" x14ac:dyDescent="0.6">
      <c r="A25" s="147"/>
      <c r="B25" s="238"/>
      <c r="C25" s="138"/>
      <c r="D25" s="136"/>
      <c r="E25" s="138"/>
      <c r="F25" s="136"/>
      <c r="G25" s="137"/>
      <c r="H25" s="137"/>
      <c r="I25" s="137"/>
      <c r="J25" s="139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V25" s="137"/>
    </row>
    <row r="26" spans="1:23" ht="22.5" hidden="1" customHeight="1" x14ac:dyDescent="0.6">
      <c r="A26" s="234" t="s">
        <v>106</v>
      </c>
      <c r="B26" s="238"/>
      <c r="C26" s="146">
        <v>0</v>
      </c>
      <c r="D26" s="136"/>
      <c r="E26" s="146">
        <v>0</v>
      </c>
      <c r="F26" s="136"/>
      <c r="G26" s="146">
        <v>0</v>
      </c>
      <c r="H26" s="138"/>
      <c r="I26" s="138">
        <v>0</v>
      </c>
      <c r="J26" s="136"/>
      <c r="K26" s="146">
        <f>SUM(K24,K19)</f>
        <v>-491464</v>
      </c>
      <c r="L26" s="138"/>
      <c r="M26" s="146">
        <v>0</v>
      </c>
      <c r="N26" s="138"/>
      <c r="O26" s="146">
        <v>0</v>
      </c>
      <c r="P26" s="138"/>
      <c r="Q26" s="146">
        <v>0</v>
      </c>
      <c r="R26" s="138"/>
      <c r="S26" s="146">
        <f>SUM(S24,S19)</f>
        <v>-491464</v>
      </c>
      <c r="T26" s="138"/>
      <c r="V26" s="138"/>
    </row>
    <row r="27" spans="1:23" ht="10.95" customHeight="1" x14ac:dyDescent="0.6">
      <c r="A27" s="234"/>
      <c r="B27" s="238"/>
      <c r="C27" s="138"/>
      <c r="D27" s="136"/>
      <c r="E27" s="138"/>
      <c r="F27" s="136"/>
      <c r="G27" s="138"/>
      <c r="H27" s="138"/>
      <c r="I27" s="145"/>
      <c r="J27" s="136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V27" s="138"/>
    </row>
    <row r="28" spans="1:23" ht="20.25" customHeight="1" x14ac:dyDescent="0.6">
      <c r="A28" s="118" t="s">
        <v>206</v>
      </c>
      <c r="B28" s="311"/>
      <c r="C28" s="138"/>
      <c r="D28" s="136"/>
      <c r="E28" s="138"/>
      <c r="F28" s="136"/>
      <c r="G28" s="138"/>
      <c r="H28" s="138"/>
      <c r="I28" s="138"/>
      <c r="J28" s="136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V28" s="138"/>
    </row>
    <row r="29" spans="1:23" ht="20.25" customHeight="1" x14ac:dyDescent="0.6">
      <c r="A29" s="218" t="s">
        <v>207</v>
      </c>
      <c r="B29" s="311"/>
      <c r="C29" s="138"/>
      <c r="D29" s="136"/>
      <c r="E29" s="138"/>
      <c r="F29" s="136"/>
      <c r="G29" s="138"/>
      <c r="H29" s="138"/>
      <c r="I29" s="138"/>
      <c r="J29" s="136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V29" s="138"/>
    </row>
    <row r="30" spans="1:23" ht="20.25" customHeight="1" x14ac:dyDescent="0.6">
      <c r="A30" s="218" t="s">
        <v>208</v>
      </c>
      <c r="B30" s="311">
        <v>6</v>
      </c>
      <c r="C30" s="141">
        <v>0</v>
      </c>
      <c r="D30" s="136"/>
      <c r="E30" s="141">
        <v>0</v>
      </c>
      <c r="F30" s="136"/>
      <c r="G30" s="141">
        <v>0</v>
      </c>
      <c r="H30" s="138"/>
      <c r="I30" s="141">
        <v>0</v>
      </c>
      <c r="J30" s="136"/>
      <c r="K30" s="141">
        <v>0</v>
      </c>
      <c r="L30" s="138"/>
      <c r="M30" s="141">
        <v>0</v>
      </c>
      <c r="N30" s="138"/>
      <c r="O30" s="141">
        <v>0</v>
      </c>
      <c r="P30" s="138"/>
      <c r="Q30" s="141">
        <v>0</v>
      </c>
      <c r="R30" s="138"/>
      <c r="S30" s="141">
        <v>0</v>
      </c>
      <c r="T30" s="138"/>
      <c r="U30" s="141">
        <v>20000</v>
      </c>
      <c r="V30" s="141"/>
      <c r="W30" s="141">
        <f>S30+U30</f>
        <v>20000</v>
      </c>
    </row>
    <row r="31" spans="1:23" ht="20.25" customHeight="1" x14ac:dyDescent="0.6">
      <c r="A31" s="219" t="s">
        <v>97</v>
      </c>
      <c r="B31" s="311"/>
      <c r="C31" s="321">
        <f>C30</f>
        <v>0</v>
      </c>
      <c r="D31" s="136"/>
      <c r="E31" s="321">
        <f>E30</f>
        <v>0</v>
      </c>
      <c r="F31" s="136"/>
      <c r="G31" s="321">
        <f>G30</f>
        <v>0</v>
      </c>
      <c r="H31" s="138"/>
      <c r="I31" s="321">
        <f>I30</f>
        <v>0</v>
      </c>
      <c r="J31" s="136"/>
      <c r="K31" s="321">
        <f>K30</f>
        <v>0</v>
      </c>
      <c r="L31" s="138"/>
      <c r="M31" s="321">
        <f>M30</f>
        <v>0</v>
      </c>
      <c r="N31" s="138"/>
      <c r="O31" s="321">
        <f>O30</f>
        <v>0</v>
      </c>
      <c r="P31" s="138"/>
      <c r="Q31" s="321">
        <f>Q30</f>
        <v>0</v>
      </c>
      <c r="R31" s="138"/>
      <c r="S31" s="321">
        <f>S30</f>
        <v>0</v>
      </c>
      <c r="T31" s="138"/>
      <c r="U31" s="321">
        <f>U30</f>
        <v>20000</v>
      </c>
      <c r="V31" s="138"/>
      <c r="W31" s="321">
        <f>W30</f>
        <v>20000</v>
      </c>
    </row>
    <row r="32" spans="1:23" ht="10.050000000000001" customHeight="1" x14ac:dyDescent="0.6">
      <c r="A32" s="175"/>
      <c r="B32" s="311"/>
      <c r="C32" s="138"/>
      <c r="D32" s="136"/>
      <c r="E32" s="138"/>
      <c r="F32" s="136"/>
      <c r="G32" s="138"/>
      <c r="H32" s="138"/>
      <c r="I32" s="138"/>
      <c r="J32" s="136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41"/>
      <c r="V32" s="141"/>
      <c r="W32" s="141"/>
    </row>
    <row r="33" spans="1:24" ht="20.25" customHeight="1" x14ac:dyDescent="0.6">
      <c r="A33" s="219" t="s">
        <v>106</v>
      </c>
      <c r="B33" s="311"/>
      <c r="C33" s="146">
        <f>C19+C31</f>
        <v>0</v>
      </c>
      <c r="D33" s="136"/>
      <c r="E33" s="146">
        <f>E19+E31</f>
        <v>0</v>
      </c>
      <c r="F33" s="136"/>
      <c r="G33" s="146">
        <f>G19+G31</f>
        <v>0</v>
      </c>
      <c r="H33" s="138"/>
      <c r="I33" s="146">
        <f>I19+I31</f>
        <v>0</v>
      </c>
      <c r="J33" s="136"/>
      <c r="K33" s="146">
        <f>K19+K31</f>
        <v>-491464</v>
      </c>
      <c r="L33" s="138"/>
      <c r="M33" s="146">
        <f>M19+M31</f>
        <v>0</v>
      </c>
      <c r="N33" s="138"/>
      <c r="O33" s="146">
        <f>O19+O31</f>
        <v>0</v>
      </c>
      <c r="P33" s="138"/>
      <c r="Q33" s="146">
        <f>Q19+Q31</f>
        <v>0</v>
      </c>
      <c r="R33" s="138"/>
      <c r="S33" s="146">
        <f>S19+S31</f>
        <v>-491464</v>
      </c>
      <c r="T33" s="138"/>
      <c r="U33" s="146">
        <f>U19+U31</f>
        <v>20000</v>
      </c>
      <c r="V33" s="141"/>
      <c r="W33" s="146">
        <f>W19+W31</f>
        <v>-471464</v>
      </c>
    </row>
    <row r="34" spans="1:24" ht="11.55" customHeight="1" x14ac:dyDescent="0.6">
      <c r="A34" s="309"/>
      <c r="B34" s="311"/>
      <c r="C34" s="138"/>
      <c r="D34" s="136"/>
      <c r="E34" s="138"/>
      <c r="F34" s="136"/>
      <c r="G34" s="138"/>
      <c r="H34" s="138"/>
      <c r="I34" s="138"/>
      <c r="J34" s="136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41"/>
      <c r="V34" s="141"/>
      <c r="W34" s="141"/>
    </row>
    <row r="35" spans="1:24" ht="20.25" customHeight="1" x14ac:dyDescent="0.6">
      <c r="A35" s="234" t="s">
        <v>93</v>
      </c>
      <c r="B35" s="238"/>
      <c r="C35" s="138"/>
      <c r="D35" s="136"/>
      <c r="E35" s="138"/>
      <c r="F35" s="136"/>
      <c r="G35" s="138"/>
      <c r="H35" s="138"/>
      <c r="I35" s="138"/>
      <c r="J35" s="136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41"/>
      <c r="V35" s="141"/>
      <c r="W35" s="141"/>
    </row>
    <row r="36" spans="1:24" ht="20.25" customHeight="1" x14ac:dyDescent="0.55000000000000004">
      <c r="A36" s="220" t="s">
        <v>155</v>
      </c>
      <c r="B36" s="238"/>
      <c r="C36" s="143">
        <v>0</v>
      </c>
      <c r="D36" s="142"/>
      <c r="E36" s="143">
        <v>0</v>
      </c>
      <c r="F36" s="142"/>
      <c r="G36" s="143">
        <v>0</v>
      </c>
      <c r="H36" s="144"/>
      <c r="I36" s="143">
        <v>0</v>
      </c>
      <c r="J36" s="142"/>
      <c r="K36" s="143">
        <f>'PL (6-9)'!D94</f>
        <v>590743</v>
      </c>
      <c r="L36" s="143"/>
      <c r="M36" s="143">
        <v>0</v>
      </c>
      <c r="N36" s="143"/>
      <c r="O36" s="143">
        <v>0</v>
      </c>
      <c r="P36" s="143"/>
      <c r="Q36" s="143">
        <f t="shared" ref="Q36" si="3">SUM(M36:O36)</f>
        <v>0</v>
      </c>
      <c r="R36" s="143"/>
      <c r="S36" s="141">
        <f t="shared" ref="S36:S37" si="4">SUM(C36:K36,Q36)</f>
        <v>590743</v>
      </c>
      <c r="T36" s="141"/>
      <c r="U36" s="141">
        <v>0</v>
      </c>
      <c r="V36" s="141"/>
      <c r="W36" s="141">
        <f>S36+U36</f>
        <v>590743</v>
      </c>
    </row>
    <row r="37" spans="1:24" ht="20.25" customHeight="1" x14ac:dyDescent="0.55000000000000004">
      <c r="A37" s="220" t="s">
        <v>156</v>
      </c>
      <c r="B37" s="238"/>
      <c r="C37" s="143">
        <v>0</v>
      </c>
      <c r="D37" s="142"/>
      <c r="E37" s="143">
        <v>0</v>
      </c>
      <c r="F37" s="142"/>
      <c r="G37" s="143">
        <v>0</v>
      </c>
      <c r="H37" s="144"/>
      <c r="I37" s="143">
        <v>0</v>
      </c>
      <c r="J37" s="142"/>
      <c r="K37" s="143">
        <v>26</v>
      </c>
      <c r="L37" s="143"/>
      <c r="M37" s="143">
        <f>'SH Seperate (12-13)'!M46</f>
        <v>47369</v>
      </c>
      <c r="N37" s="143"/>
      <c r="O37" s="143">
        <f>'PL (6-9)'!D102</f>
        <v>-6242</v>
      </c>
      <c r="P37" s="143"/>
      <c r="Q37" s="143">
        <f t="shared" ref="Q37" si="5">SUM(M37:O37)</f>
        <v>41127</v>
      </c>
      <c r="R37" s="143"/>
      <c r="S37" s="141">
        <f t="shared" si="4"/>
        <v>41153</v>
      </c>
      <c r="T37" s="141"/>
      <c r="U37" s="141">
        <v>0</v>
      </c>
      <c r="V37" s="141"/>
      <c r="W37" s="141">
        <f>S37+U37</f>
        <v>41153</v>
      </c>
    </row>
    <row r="38" spans="1:24" ht="20.25" customHeight="1" x14ac:dyDescent="0.6">
      <c r="A38" s="24" t="s">
        <v>94</v>
      </c>
      <c r="B38" s="39"/>
      <c r="C38" s="140">
        <f>SUM(C36:C37)</f>
        <v>0</v>
      </c>
      <c r="D38" s="136"/>
      <c r="E38" s="140">
        <f>SUM(E36:E37)</f>
        <v>0</v>
      </c>
      <c r="F38" s="136"/>
      <c r="G38" s="140">
        <f>SUM(G36:G37)</f>
        <v>0</v>
      </c>
      <c r="H38" s="137"/>
      <c r="I38" s="140">
        <f>SUM(I36:I37)</f>
        <v>0</v>
      </c>
      <c r="J38" s="136"/>
      <c r="K38" s="140">
        <f>SUM(K36:K37)</f>
        <v>590769</v>
      </c>
      <c r="L38" s="137"/>
      <c r="M38" s="140">
        <f>SUM(M36:M37)</f>
        <v>47369</v>
      </c>
      <c r="N38" s="137"/>
      <c r="O38" s="140">
        <f>SUM(O36:O37)</f>
        <v>-6242</v>
      </c>
      <c r="P38" s="137"/>
      <c r="Q38" s="140">
        <f t="shared" ref="Q38" si="6">SUM(M38:O38)</f>
        <v>41127</v>
      </c>
      <c r="R38" s="137"/>
      <c r="S38" s="140">
        <f>SUM(S36:S37)</f>
        <v>631896</v>
      </c>
      <c r="T38" s="137"/>
      <c r="U38" s="140">
        <v>0</v>
      </c>
      <c r="V38" s="137"/>
      <c r="W38" s="140">
        <f>S38+U38</f>
        <v>631896</v>
      </c>
    </row>
    <row r="39" spans="1:24" s="186" customFormat="1" ht="9" customHeight="1" x14ac:dyDescent="0.6">
      <c r="A39" s="53"/>
      <c r="B39" s="39"/>
      <c r="C39" s="143"/>
      <c r="D39" s="153"/>
      <c r="E39" s="143"/>
      <c r="F39" s="153"/>
      <c r="G39" s="143"/>
      <c r="H39" s="143"/>
      <c r="I39" s="143"/>
      <c r="J39" s="15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V39" s="143"/>
    </row>
    <row r="40" spans="1:24" s="186" customFormat="1" x14ac:dyDescent="0.55000000000000004">
      <c r="A40" s="286" t="s">
        <v>198</v>
      </c>
      <c r="B40" s="287"/>
      <c r="C40" s="288">
        <v>0</v>
      </c>
      <c r="D40" s="289"/>
      <c r="E40" s="288">
        <v>0</v>
      </c>
      <c r="F40" s="289"/>
      <c r="G40" s="288">
        <v>0</v>
      </c>
      <c r="H40" s="290"/>
      <c r="I40" s="288">
        <v>0</v>
      </c>
      <c r="J40" s="289"/>
      <c r="K40" s="151">
        <v>3622</v>
      </c>
      <c r="L40" s="290"/>
      <c r="M40" s="288">
        <v>-3622</v>
      </c>
      <c r="N40" s="290"/>
      <c r="O40" s="288">
        <v>0</v>
      </c>
      <c r="P40" s="289"/>
      <c r="Q40" s="288">
        <f t="shared" ref="Q40" si="7">SUM(M40:O40)</f>
        <v>-3622</v>
      </c>
      <c r="R40" s="290"/>
      <c r="S40" s="288">
        <f>SUM(C40:L40)+Q40</f>
        <v>0</v>
      </c>
      <c r="T40" s="317"/>
      <c r="U40" s="150">
        <v>0</v>
      </c>
      <c r="V40" s="141"/>
      <c r="W40" s="150">
        <f>S40+U40</f>
        <v>0</v>
      </c>
    </row>
    <row r="41" spans="1:24" s="186" customFormat="1" ht="7.05" customHeight="1" x14ac:dyDescent="0.6">
      <c r="A41" s="296"/>
      <c r="B41" s="217"/>
      <c r="C41" s="290"/>
      <c r="D41" s="289"/>
      <c r="E41" s="290"/>
      <c r="F41" s="289"/>
      <c r="G41" s="290"/>
      <c r="H41" s="290"/>
      <c r="I41" s="290"/>
      <c r="J41" s="289"/>
      <c r="K41" s="144"/>
      <c r="L41" s="290"/>
      <c r="M41" s="290"/>
      <c r="N41" s="290"/>
      <c r="O41" s="290"/>
      <c r="P41" s="289"/>
      <c r="Q41" s="290"/>
      <c r="R41" s="290"/>
      <c r="S41" s="290"/>
      <c r="T41" s="317"/>
      <c r="V41" s="290"/>
    </row>
    <row r="42" spans="1:24" ht="22.5" customHeight="1" thickBot="1" x14ac:dyDescent="0.65">
      <c r="A42" s="234" t="s">
        <v>176</v>
      </c>
      <c r="B42" s="39"/>
      <c r="C42" s="135">
        <f>SUM(C38,C19,C24,C14)</f>
        <v>847361</v>
      </c>
      <c r="D42" s="136"/>
      <c r="E42" s="135">
        <f>SUM(E38,E19,E24,E14)</f>
        <v>350872</v>
      </c>
      <c r="F42" s="136"/>
      <c r="G42" s="135">
        <f>SUM(G38,G19,G24,G14)</f>
        <v>52836</v>
      </c>
      <c r="H42" s="138"/>
      <c r="I42" s="135">
        <f>SUM(I38,I19,I24,I14)</f>
        <v>88000</v>
      </c>
      <c r="J42" s="136"/>
      <c r="K42" s="135">
        <f>SUM(K38,K19,K24,K14,K40)</f>
        <v>2200875</v>
      </c>
      <c r="L42" s="137"/>
      <c r="M42" s="135">
        <f>SUM(M38,M19,M24,M14,M40)</f>
        <v>89362</v>
      </c>
      <c r="N42" s="137"/>
      <c r="O42" s="135">
        <f>SUM(O38,O19,O24,O14,O40)</f>
        <v>-18131</v>
      </c>
      <c r="P42" s="137"/>
      <c r="Q42" s="135">
        <f>SUM(Q38,Q19,Q24,Q14,Q40)</f>
        <v>71231</v>
      </c>
      <c r="R42" s="137"/>
      <c r="S42" s="135">
        <f>SUM(S38,S19,S24,S14,S40)</f>
        <v>3611175</v>
      </c>
      <c r="T42" s="137"/>
      <c r="U42" s="135">
        <f>SUM(U38,U19,U24,U14,U40,U33)</f>
        <v>20000</v>
      </c>
      <c r="V42" s="137"/>
      <c r="W42" s="135">
        <f>SUM(W38,W33,W14)</f>
        <v>3631175</v>
      </c>
      <c r="X42" s="295"/>
    </row>
    <row r="43" spans="1:24" ht="22.2" thickTop="1" x14ac:dyDescent="0.55000000000000004">
      <c r="M43" s="187"/>
    </row>
    <row r="44" spans="1:24" x14ac:dyDescent="0.55000000000000004">
      <c r="K44" s="299"/>
      <c r="M44" s="187"/>
      <c r="O44" s="230"/>
      <c r="Q44" s="297"/>
      <c r="S44" s="187"/>
      <c r="T44" s="320"/>
    </row>
    <row r="45" spans="1:24" x14ac:dyDescent="0.55000000000000004">
      <c r="M45" s="187"/>
      <c r="Q45" s="298"/>
    </row>
  </sheetData>
  <mergeCells count="6">
    <mergeCell ref="C12:S12"/>
    <mergeCell ref="A1:F1"/>
    <mergeCell ref="C4:S4"/>
    <mergeCell ref="M5:Q5"/>
    <mergeCell ref="I6:K6"/>
    <mergeCell ref="M6:Q6"/>
  </mergeCells>
  <pageMargins left="0.7" right="0.7" top="0.48" bottom="0.5" header="0.5" footer="0.5"/>
  <pageSetup paperSize="9" scale="67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2"/>
  <sheetViews>
    <sheetView view="pageBreakPreview" topLeftCell="A43" zoomScale="70" zoomScaleNormal="85" zoomScaleSheetLayoutView="70" workbookViewId="0">
      <selection activeCell="I55" sqref="I55"/>
    </sheetView>
  </sheetViews>
  <sheetFormatPr defaultColWidth="8.875" defaultRowHeight="23.25" customHeight="1" x14ac:dyDescent="0.4"/>
  <cols>
    <col min="1" max="1" width="50.375" style="133" customWidth="1"/>
    <col min="2" max="2" width="10.25" style="133" customWidth="1"/>
    <col min="3" max="3" width="12.25" style="133" customWidth="1"/>
    <col min="4" max="4" width="1.25" style="133" customWidth="1"/>
    <col min="5" max="5" width="12.25" style="133" customWidth="1"/>
    <col min="6" max="6" width="1.25" style="133" customWidth="1"/>
    <col min="7" max="7" width="12.25" style="133" customWidth="1"/>
    <col min="8" max="8" width="1.25" style="133" customWidth="1"/>
    <col min="9" max="9" width="12.25" style="133" customWidth="1"/>
    <col min="10" max="10" width="1.25" style="133" customWidth="1"/>
    <col min="11" max="11" width="14.625" style="133" customWidth="1"/>
    <col min="12" max="12" width="1.25" style="133" customWidth="1"/>
    <col min="13" max="13" width="19.875" style="133" customWidth="1"/>
    <col min="14" max="14" width="1.25" style="133" customWidth="1"/>
    <col min="15" max="15" width="14.5" style="133" customWidth="1"/>
    <col min="16" max="16" width="13.25" style="282" customWidth="1"/>
    <col min="17" max="245" width="9.125" style="133" customWidth="1"/>
    <col min="246" max="246" width="47" style="133" customWidth="1"/>
    <col min="247" max="16384" width="8.875" style="133"/>
  </cols>
  <sheetData>
    <row r="1" spans="1:16" ht="23.25" customHeight="1" x14ac:dyDescent="0.6">
      <c r="A1" s="374" t="s">
        <v>41</v>
      </c>
      <c r="B1" s="374"/>
      <c r="C1" s="374"/>
      <c r="D1" s="374"/>
      <c r="E1" s="374"/>
      <c r="F1" s="374"/>
      <c r="G1" s="178"/>
      <c r="H1" s="178"/>
      <c r="I1" s="178"/>
      <c r="J1" s="179"/>
      <c r="K1" s="180"/>
      <c r="L1" s="179"/>
      <c r="M1" s="180"/>
      <c r="N1" s="179"/>
      <c r="O1" s="180"/>
    </row>
    <row r="2" spans="1:16" ht="23.25" customHeight="1" x14ac:dyDescent="0.6">
      <c r="A2" s="20" t="s">
        <v>92</v>
      </c>
      <c r="B2" s="181"/>
      <c r="C2" s="155"/>
      <c r="D2" s="156"/>
      <c r="E2" s="155"/>
      <c r="F2" s="156"/>
      <c r="G2" s="180"/>
      <c r="H2" s="180"/>
      <c r="I2" s="180"/>
      <c r="J2" s="180"/>
      <c r="K2" s="180"/>
      <c r="L2" s="180"/>
      <c r="M2" s="180"/>
      <c r="N2" s="180"/>
      <c r="O2" s="180"/>
    </row>
    <row r="3" spans="1:16" ht="13.95" customHeight="1" x14ac:dyDescent="0.6">
      <c r="A3" s="363"/>
      <c r="B3" s="363"/>
      <c r="C3" s="363"/>
      <c r="D3" s="363"/>
      <c r="E3" s="363"/>
      <c r="F3" s="363"/>
      <c r="G3" s="24"/>
      <c r="H3" s="24"/>
      <c r="I3" s="53"/>
      <c r="J3" s="24"/>
      <c r="K3" s="53"/>
      <c r="L3" s="24"/>
      <c r="M3" s="53"/>
      <c r="N3" s="24"/>
      <c r="O3" s="53"/>
    </row>
    <row r="4" spans="1:16" ht="21.75" customHeight="1" x14ac:dyDescent="0.6">
      <c r="A4" s="56"/>
      <c r="B4" s="57"/>
      <c r="C4" s="375" t="s">
        <v>35</v>
      </c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</row>
    <row r="5" spans="1:16" ht="21.75" customHeight="1" x14ac:dyDescent="0.6">
      <c r="A5" s="56"/>
      <c r="B5" s="56"/>
      <c r="C5" s="53"/>
      <c r="D5" s="57"/>
      <c r="E5" s="53"/>
      <c r="F5" s="57"/>
      <c r="G5" s="58"/>
      <c r="H5" s="58"/>
      <c r="I5" s="59"/>
      <c r="J5" s="57"/>
      <c r="K5" s="59"/>
      <c r="L5" s="57"/>
      <c r="M5" s="58" t="s">
        <v>48</v>
      </c>
      <c r="N5" s="57"/>
      <c r="O5" s="60"/>
    </row>
    <row r="6" spans="1:16" ht="21.75" customHeight="1" x14ac:dyDescent="0.6">
      <c r="A6" s="56"/>
      <c r="B6" s="56"/>
      <c r="C6" s="53"/>
      <c r="D6" s="57"/>
      <c r="E6" s="53"/>
      <c r="F6" s="57"/>
      <c r="G6" s="58"/>
      <c r="H6" s="58"/>
      <c r="I6" s="369" t="s">
        <v>13</v>
      </c>
      <c r="J6" s="369"/>
      <c r="K6" s="369"/>
      <c r="L6" s="57"/>
      <c r="M6" s="61" t="s">
        <v>49</v>
      </c>
      <c r="N6" s="57"/>
      <c r="O6" s="60"/>
    </row>
    <row r="7" spans="1:16" ht="21.75" customHeight="1" x14ac:dyDescent="0.55000000000000004">
      <c r="A7" s="56"/>
      <c r="B7" s="62"/>
      <c r="C7" s="62" t="s">
        <v>14</v>
      </c>
      <c r="D7" s="33"/>
      <c r="E7" s="62" t="s">
        <v>80</v>
      </c>
      <c r="F7" s="33"/>
      <c r="G7" s="62" t="s">
        <v>78</v>
      </c>
      <c r="H7" s="62"/>
      <c r="I7" s="59"/>
      <c r="J7" s="33"/>
      <c r="K7" s="59"/>
      <c r="L7" s="33"/>
      <c r="M7" s="190" t="s">
        <v>178</v>
      </c>
      <c r="N7" s="33"/>
      <c r="O7" s="190" t="s">
        <v>157</v>
      </c>
    </row>
    <row r="8" spans="1:16" ht="21.75" customHeight="1" x14ac:dyDescent="0.55000000000000004">
      <c r="A8" s="56"/>
      <c r="B8" s="62"/>
      <c r="C8" s="62" t="s">
        <v>46</v>
      </c>
      <c r="D8" s="33"/>
      <c r="E8" s="58" t="s">
        <v>161</v>
      </c>
      <c r="F8" s="33"/>
      <c r="G8" s="63" t="s">
        <v>163</v>
      </c>
      <c r="H8" s="58"/>
      <c r="I8" s="62" t="s">
        <v>36</v>
      </c>
      <c r="J8" s="33"/>
      <c r="K8" s="25"/>
      <c r="L8" s="33"/>
      <c r="M8" s="190" t="s">
        <v>179</v>
      </c>
      <c r="N8" s="33"/>
      <c r="O8" s="190" t="s">
        <v>158</v>
      </c>
    </row>
    <row r="9" spans="1:16" ht="21.75" customHeight="1" x14ac:dyDescent="0.55000000000000004">
      <c r="A9" s="56"/>
      <c r="B9" s="33" t="s">
        <v>19</v>
      </c>
      <c r="C9" s="62" t="s">
        <v>47</v>
      </c>
      <c r="D9" s="33"/>
      <c r="E9" s="185" t="s">
        <v>160</v>
      </c>
      <c r="F9" s="33"/>
      <c r="G9" s="185" t="s">
        <v>162</v>
      </c>
      <c r="H9" s="62"/>
      <c r="I9" s="62" t="s">
        <v>37</v>
      </c>
      <c r="J9" s="33"/>
      <c r="K9" s="62" t="s">
        <v>22</v>
      </c>
      <c r="L9" s="33"/>
      <c r="M9" s="190" t="s">
        <v>180</v>
      </c>
      <c r="N9" s="33"/>
      <c r="O9" s="188" t="s">
        <v>66</v>
      </c>
    </row>
    <row r="10" spans="1:16" ht="21.75" customHeight="1" x14ac:dyDescent="0.55000000000000004">
      <c r="A10" s="56"/>
      <c r="B10" s="33"/>
      <c r="C10" s="370" t="s">
        <v>21</v>
      </c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</row>
    <row r="11" spans="1:16" ht="21.75" customHeight="1" x14ac:dyDescent="0.6">
      <c r="A11" s="315" t="s">
        <v>145</v>
      </c>
      <c r="B11" s="33"/>
    </row>
    <row r="12" spans="1:16" ht="21.75" customHeight="1" x14ac:dyDescent="0.6">
      <c r="A12" s="216" t="s">
        <v>182</v>
      </c>
      <c r="B12" s="217"/>
      <c r="C12" s="268">
        <v>847361</v>
      </c>
      <c r="D12" s="268"/>
      <c r="E12" s="268">
        <v>350872</v>
      </c>
      <c r="F12" s="268"/>
      <c r="G12" s="268">
        <v>52836</v>
      </c>
      <c r="H12" s="268"/>
      <c r="I12" s="268">
        <v>88000</v>
      </c>
      <c r="J12" s="268"/>
      <c r="K12" s="268">
        <v>1807272</v>
      </c>
      <c r="L12" s="268"/>
      <c r="M12" s="268">
        <v>15142</v>
      </c>
      <c r="N12" s="268"/>
      <c r="O12" s="268">
        <v>3161483</v>
      </c>
      <c r="P12" s="329"/>
    </row>
    <row r="13" spans="1:16" ht="7.95" customHeight="1" x14ac:dyDescent="0.6">
      <c r="A13" s="30"/>
      <c r="B13" s="33"/>
      <c r="C13" s="52"/>
      <c r="D13" s="60"/>
      <c r="E13" s="52"/>
      <c r="F13" s="60"/>
      <c r="G13" s="52"/>
      <c r="H13" s="52"/>
      <c r="I13" s="52"/>
      <c r="J13" s="60"/>
      <c r="K13" s="52"/>
      <c r="L13" s="60"/>
      <c r="M13" s="52"/>
      <c r="N13" s="60"/>
      <c r="O13" s="52"/>
    </row>
    <row r="14" spans="1:16" ht="21.75" customHeight="1" x14ac:dyDescent="0.6">
      <c r="A14" s="2" t="s">
        <v>89</v>
      </c>
      <c r="B14" s="33"/>
      <c r="C14" s="52"/>
      <c r="D14" s="60"/>
      <c r="E14" s="52"/>
      <c r="F14" s="60"/>
      <c r="G14" s="52"/>
      <c r="H14" s="52"/>
      <c r="I14" s="52"/>
      <c r="J14" s="60"/>
      <c r="K14" s="52"/>
      <c r="L14" s="60"/>
      <c r="M14" s="52"/>
      <c r="N14" s="60"/>
      <c r="O14" s="52"/>
    </row>
    <row r="15" spans="1:16" ht="21.75" customHeight="1" x14ac:dyDescent="0.6">
      <c r="A15" s="118" t="s">
        <v>114</v>
      </c>
      <c r="B15" s="33"/>
      <c r="C15" s="119"/>
      <c r="D15" s="51"/>
      <c r="E15" s="119"/>
      <c r="F15" s="51"/>
      <c r="G15" s="119"/>
      <c r="H15" s="51"/>
      <c r="I15" s="119"/>
      <c r="J15" s="51"/>
      <c r="K15" s="119"/>
      <c r="L15" s="51"/>
      <c r="M15" s="119"/>
      <c r="N15" s="51"/>
      <c r="O15" s="119"/>
    </row>
    <row r="16" spans="1:16" ht="21.75" customHeight="1" x14ac:dyDescent="0.55000000000000004">
      <c r="A16" s="120" t="s">
        <v>115</v>
      </c>
      <c r="B16" s="33">
        <v>8</v>
      </c>
      <c r="C16" s="130">
        <v>0</v>
      </c>
      <c r="D16" s="51"/>
      <c r="E16" s="132">
        <v>0</v>
      </c>
      <c r="F16" s="51"/>
      <c r="G16" s="132">
        <v>0</v>
      </c>
      <c r="H16" s="51"/>
      <c r="I16" s="132">
        <v>0</v>
      </c>
      <c r="J16" s="51"/>
      <c r="K16" s="130">
        <v>-389786</v>
      </c>
      <c r="L16" s="51"/>
      <c r="M16" s="121">
        <v>0</v>
      </c>
      <c r="N16" s="51"/>
      <c r="O16" s="131">
        <f>SUM(C16:M16)</f>
        <v>-389786</v>
      </c>
    </row>
    <row r="17" spans="1:15" ht="21.75" customHeight="1" x14ac:dyDescent="0.6">
      <c r="A17" s="219" t="s">
        <v>90</v>
      </c>
      <c r="B17" s="33"/>
      <c r="C17" s="122">
        <f>SUM(C16:C16)</f>
        <v>0</v>
      </c>
      <c r="D17" s="60"/>
      <c r="E17" s="122">
        <f>SUM(E16:E16)</f>
        <v>0</v>
      </c>
      <c r="F17" s="60"/>
      <c r="G17" s="122">
        <f>SUM(G16:G16)</f>
        <v>0</v>
      </c>
      <c r="H17" s="123"/>
      <c r="I17" s="122">
        <f>SUM(I16:I16)</f>
        <v>0</v>
      </c>
      <c r="J17" s="124"/>
      <c r="K17" s="122">
        <f>SUM(K16:K16)</f>
        <v>-389786</v>
      </c>
      <c r="L17" s="60"/>
      <c r="M17" s="122">
        <f>SUM(M16:M16)</f>
        <v>0</v>
      </c>
      <c r="N17" s="60"/>
      <c r="O17" s="122">
        <f>SUM(O16:O16)</f>
        <v>-389786</v>
      </c>
    </row>
    <row r="18" spans="1:15" ht="7.95" customHeight="1" x14ac:dyDescent="0.6">
      <c r="A18" s="30"/>
      <c r="B18" s="33"/>
      <c r="C18" s="52"/>
      <c r="D18" s="60"/>
      <c r="E18" s="52"/>
      <c r="F18" s="60"/>
      <c r="G18" s="123"/>
      <c r="H18" s="123"/>
      <c r="I18" s="123"/>
      <c r="J18" s="124"/>
      <c r="K18" s="123"/>
      <c r="L18" s="60"/>
      <c r="M18" s="125"/>
      <c r="N18" s="60"/>
      <c r="O18" s="123"/>
    </row>
    <row r="19" spans="1:15" ht="21.75" customHeight="1" x14ac:dyDescent="0.6">
      <c r="A19" s="38" t="s">
        <v>93</v>
      </c>
      <c r="B19" s="33"/>
      <c r="C19" s="52"/>
      <c r="D19" s="60"/>
      <c r="E19" s="52"/>
      <c r="F19" s="60"/>
      <c r="G19" s="52"/>
      <c r="H19" s="52"/>
      <c r="I19" s="52"/>
      <c r="J19" s="60"/>
      <c r="K19" s="52"/>
      <c r="L19" s="60"/>
      <c r="M19" s="52"/>
      <c r="N19" s="60"/>
      <c r="O19" s="52"/>
    </row>
    <row r="20" spans="1:15" ht="21.75" customHeight="1" x14ac:dyDescent="0.6">
      <c r="A20" s="220" t="s">
        <v>155</v>
      </c>
      <c r="B20" s="33"/>
      <c r="C20" s="70">
        <v>0</v>
      </c>
      <c r="D20" s="60"/>
      <c r="E20" s="70">
        <v>0</v>
      </c>
      <c r="F20" s="60"/>
      <c r="G20" s="70">
        <v>0</v>
      </c>
      <c r="H20" s="119"/>
      <c r="I20" s="70">
        <v>0</v>
      </c>
      <c r="J20" s="60"/>
      <c r="K20" s="95">
        <v>415648</v>
      </c>
      <c r="L20" s="60"/>
      <c r="M20" s="119">
        <v>0</v>
      </c>
      <c r="N20" s="60"/>
      <c r="O20" s="95">
        <f>SUM(C20:M20)</f>
        <v>415648</v>
      </c>
    </row>
    <row r="21" spans="1:15" ht="21.75" customHeight="1" x14ac:dyDescent="0.6">
      <c r="A21" s="220" t="s">
        <v>156</v>
      </c>
      <c r="B21" s="33"/>
      <c r="C21" s="132">
        <v>0</v>
      </c>
      <c r="D21" s="60"/>
      <c r="E21" s="132">
        <v>0</v>
      </c>
      <c r="F21" s="60"/>
      <c r="G21" s="132">
        <v>0</v>
      </c>
      <c r="H21" s="119"/>
      <c r="I21" s="132">
        <v>0</v>
      </c>
      <c r="J21" s="60"/>
      <c r="K21" s="119">
        <v>0</v>
      </c>
      <c r="L21" s="60"/>
      <c r="M21" s="21">
        <v>28594</v>
      </c>
      <c r="N21" s="60"/>
      <c r="O21" s="131">
        <f>SUM(C21:M21)</f>
        <v>28594</v>
      </c>
    </row>
    <row r="22" spans="1:15" ht="21.75" customHeight="1" x14ac:dyDescent="0.6">
      <c r="A22" s="38" t="s">
        <v>94</v>
      </c>
      <c r="B22" s="39"/>
      <c r="C22" s="126">
        <f>SUM(C19:C21)</f>
        <v>0</v>
      </c>
      <c r="D22" s="60"/>
      <c r="E22" s="126">
        <f>SUM(E19:E21)</f>
        <v>0</v>
      </c>
      <c r="F22" s="60"/>
      <c r="G22" s="126">
        <f>SUM(G19:G21)</f>
        <v>0</v>
      </c>
      <c r="H22" s="125"/>
      <c r="I22" s="126">
        <f>SUM(I19:I21)</f>
        <v>0</v>
      </c>
      <c r="J22" s="60"/>
      <c r="K22" s="126">
        <f>K20+K21</f>
        <v>415648</v>
      </c>
      <c r="L22" s="60">
        <f>SUM(L20:L21)</f>
        <v>0</v>
      </c>
      <c r="M22" s="110">
        <f>SUM(M20:M21)</f>
        <v>28594</v>
      </c>
      <c r="N22" s="60"/>
      <c r="O22" s="126">
        <f>SUM(O20:O21)</f>
        <v>444242</v>
      </c>
    </row>
    <row r="23" spans="1:15" ht="7.95" customHeight="1" x14ac:dyDescent="0.6">
      <c r="A23" s="38"/>
      <c r="B23" s="33"/>
      <c r="C23" s="127"/>
      <c r="D23" s="100"/>
      <c r="E23" s="127"/>
      <c r="F23" s="100"/>
      <c r="G23" s="127"/>
      <c r="H23" s="127"/>
      <c r="I23" s="127"/>
      <c r="J23" s="100"/>
      <c r="K23" s="128"/>
      <c r="L23" s="100"/>
      <c r="M23" s="128"/>
      <c r="N23" s="100"/>
      <c r="O23" s="128"/>
    </row>
    <row r="24" spans="1:15" ht="22.05" customHeight="1" thickBot="1" x14ac:dyDescent="0.65">
      <c r="A24" s="30" t="s">
        <v>146</v>
      </c>
      <c r="B24" s="39"/>
      <c r="C24" s="129">
        <f>SUM(C12,C17,C22)</f>
        <v>847361</v>
      </c>
      <c r="D24" s="60"/>
      <c r="E24" s="129">
        <f>SUM(E12,E17,E22)</f>
        <v>350872</v>
      </c>
      <c r="F24" s="60"/>
      <c r="G24" s="129">
        <f>SUM(G12,G17,G22)</f>
        <v>52836</v>
      </c>
      <c r="H24" s="52"/>
      <c r="I24" s="129">
        <f>SUM(I12,I17,I22)</f>
        <v>88000</v>
      </c>
      <c r="J24" s="60"/>
      <c r="K24" s="129">
        <f>SUM(K12,K17,K22)</f>
        <v>1833134</v>
      </c>
      <c r="L24" s="60"/>
      <c r="M24" s="129">
        <f>SUM(M12,M17,M22)</f>
        <v>43736</v>
      </c>
      <c r="N24" s="60"/>
      <c r="O24" s="129">
        <f>SUM(O12,O17,O22)</f>
        <v>3215939</v>
      </c>
    </row>
    <row r="25" spans="1:15" ht="23.25" customHeight="1" thickTop="1" x14ac:dyDescent="0.4"/>
    <row r="26" spans="1:15" ht="23.25" customHeight="1" x14ac:dyDescent="0.6">
      <c r="A26" s="374" t="s">
        <v>41</v>
      </c>
      <c r="B26" s="374"/>
      <c r="C26" s="374"/>
      <c r="D26" s="374"/>
      <c r="E26" s="374"/>
      <c r="F26" s="374"/>
      <c r="G26" s="178"/>
      <c r="H26" s="178"/>
      <c r="I26" s="178"/>
      <c r="J26" s="179"/>
      <c r="K26" s="180"/>
      <c r="L26" s="179"/>
      <c r="M26" s="180"/>
      <c r="N26" s="179"/>
      <c r="O26" s="180"/>
    </row>
    <row r="27" spans="1:15" ht="23.25" customHeight="1" x14ac:dyDescent="0.6">
      <c r="A27" s="20" t="s">
        <v>92</v>
      </c>
      <c r="B27" s="181"/>
      <c r="C27" s="155"/>
      <c r="D27" s="156"/>
      <c r="E27" s="155"/>
      <c r="F27" s="156"/>
      <c r="G27" s="180"/>
      <c r="H27" s="180"/>
      <c r="I27" s="180"/>
      <c r="J27" s="180"/>
      <c r="K27" s="180"/>
      <c r="L27" s="180"/>
      <c r="M27" s="180"/>
      <c r="N27" s="180"/>
      <c r="O27" s="180"/>
    </row>
    <row r="28" spans="1:15" ht="13.95" customHeight="1" x14ac:dyDescent="0.6">
      <c r="A28" s="363"/>
      <c r="B28" s="363"/>
      <c r="C28" s="363"/>
      <c r="D28" s="363"/>
      <c r="E28" s="363"/>
      <c r="F28" s="363"/>
      <c r="G28" s="24"/>
      <c r="H28" s="24"/>
      <c r="I28" s="53"/>
      <c r="J28" s="24"/>
      <c r="K28" s="53"/>
      <c r="L28" s="24"/>
      <c r="M28" s="53"/>
      <c r="N28" s="24"/>
      <c r="O28" s="53"/>
    </row>
    <row r="29" spans="1:15" ht="21.75" customHeight="1" x14ac:dyDescent="0.6">
      <c r="A29" s="56"/>
      <c r="B29" s="57"/>
      <c r="C29" s="375" t="s">
        <v>35</v>
      </c>
      <c r="D29" s="375"/>
      <c r="E29" s="375"/>
      <c r="F29" s="375"/>
      <c r="G29" s="375"/>
      <c r="H29" s="375"/>
      <c r="I29" s="375"/>
      <c r="J29" s="375"/>
      <c r="K29" s="375"/>
      <c r="L29" s="375"/>
      <c r="M29" s="375"/>
      <c r="N29" s="375"/>
      <c r="O29" s="375"/>
    </row>
    <row r="30" spans="1:15" ht="21.75" customHeight="1" x14ac:dyDescent="0.6">
      <c r="A30" s="56"/>
      <c r="B30" s="56"/>
      <c r="C30" s="53"/>
      <c r="D30" s="57"/>
      <c r="E30" s="53"/>
      <c r="F30" s="57"/>
      <c r="G30" s="241"/>
      <c r="H30" s="241"/>
      <c r="I30" s="59"/>
      <c r="J30" s="57"/>
      <c r="K30" s="59"/>
      <c r="L30" s="57"/>
      <c r="M30" s="241" t="s">
        <v>48</v>
      </c>
      <c r="N30" s="57"/>
      <c r="O30" s="235"/>
    </row>
    <row r="31" spans="1:15" ht="21.75" customHeight="1" x14ac:dyDescent="0.6">
      <c r="A31" s="56"/>
      <c r="B31" s="56"/>
      <c r="C31" s="53"/>
      <c r="D31" s="57"/>
      <c r="E31" s="53"/>
      <c r="F31" s="57"/>
      <c r="G31" s="241"/>
      <c r="H31" s="241"/>
      <c r="I31" s="369" t="s">
        <v>13</v>
      </c>
      <c r="J31" s="369"/>
      <c r="K31" s="369"/>
      <c r="L31" s="57"/>
      <c r="M31" s="237" t="s">
        <v>49</v>
      </c>
      <c r="N31" s="57"/>
      <c r="O31" s="235"/>
    </row>
    <row r="32" spans="1:15" ht="21.75" customHeight="1" x14ac:dyDescent="0.55000000000000004">
      <c r="A32" s="56"/>
      <c r="B32" s="243"/>
      <c r="C32" s="243" t="s">
        <v>14</v>
      </c>
      <c r="D32" s="238"/>
      <c r="E32" s="243" t="s">
        <v>80</v>
      </c>
      <c r="F32" s="238"/>
      <c r="G32" s="243" t="s">
        <v>78</v>
      </c>
      <c r="H32" s="243"/>
      <c r="I32" s="59"/>
      <c r="J32" s="238"/>
      <c r="K32" s="59"/>
      <c r="L32" s="238"/>
      <c r="M32" s="267" t="s">
        <v>178</v>
      </c>
      <c r="N32" s="238"/>
      <c r="O32" s="243" t="s">
        <v>157</v>
      </c>
    </row>
    <row r="33" spans="1:16" ht="21.75" customHeight="1" x14ac:dyDescent="0.55000000000000004">
      <c r="A33" s="56"/>
      <c r="B33" s="243"/>
      <c r="C33" s="243" t="s">
        <v>46</v>
      </c>
      <c r="D33" s="238"/>
      <c r="E33" s="241" t="s">
        <v>161</v>
      </c>
      <c r="F33" s="238"/>
      <c r="G33" s="63" t="s">
        <v>163</v>
      </c>
      <c r="H33" s="241"/>
      <c r="I33" s="243" t="s">
        <v>36</v>
      </c>
      <c r="J33" s="238"/>
      <c r="K33" s="25"/>
      <c r="L33" s="238"/>
      <c r="M33" s="267" t="s">
        <v>179</v>
      </c>
      <c r="N33" s="238"/>
      <c r="O33" s="243" t="s">
        <v>158</v>
      </c>
    </row>
    <row r="34" spans="1:16" ht="21.75" customHeight="1" x14ac:dyDescent="0.55000000000000004">
      <c r="A34" s="56"/>
      <c r="B34" s="238" t="s">
        <v>19</v>
      </c>
      <c r="C34" s="243" t="s">
        <v>47</v>
      </c>
      <c r="D34" s="238"/>
      <c r="E34" s="236" t="s">
        <v>160</v>
      </c>
      <c r="F34" s="238"/>
      <c r="G34" s="236" t="s">
        <v>162</v>
      </c>
      <c r="H34" s="243"/>
      <c r="I34" s="243" t="s">
        <v>37</v>
      </c>
      <c r="J34" s="238"/>
      <c r="K34" s="243" t="s">
        <v>22</v>
      </c>
      <c r="L34" s="238"/>
      <c r="M34" s="267" t="s">
        <v>180</v>
      </c>
      <c r="N34" s="238"/>
      <c r="O34" s="236" t="s">
        <v>66</v>
      </c>
    </row>
    <row r="35" spans="1:16" ht="21.75" customHeight="1" x14ac:dyDescent="0.55000000000000004">
      <c r="A35" s="56"/>
      <c r="B35" s="238"/>
      <c r="C35" s="370" t="s">
        <v>21</v>
      </c>
      <c r="D35" s="370"/>
      <c r="E35" s="370"/>
      <c r="F35" s="370"/>
      <c r="G35" s="370"/>
      <c r="H35" s="370"/>
      <c r="I35" s="370"/>
      <c r="J35" s="370"/>
      <c r="K35" s="370"/>
      <c r="L35" s="370"/>
      <c r="M35" s="370"/>
      <c r="N35" s="370"/>
      <c r="O35" s="370"/>
    </row>
    <row r="36" spans="1:16" ht="21.75" customHeight="1" x14ac:dyDescent="0.6">
      <c r="A36" s="315" t="s">
        <v>175</v>
      </c>
      <c r="B36" s="238"/>
    </row>
    <row r="37" spans="1:16" ht="21.75" customHeight="1" x14ac:dyDescent="0.6">
      <c r="A37" s="216" t="s">
        <v>183</v>
      </c>
      <c r="B37" s="217"/>
      <c r="C37" s="268">
        <v>847361</v>
      </c>
      <c r="D37" s="268"/>
      <c r="E37" s="268">
        <v>350872</v>
      </c>
      <c r="F37" s="268"/>
      <c r="G37" s="268">
        <v>52836</v>
      </c>
      <c r="H37" s="268"/>
      <c r="I37" s="268">
        <v>88000</v>
      </c>
      <c r="J37" s="268"/>
      <c r="K37" s="268">
        <v>2029932</v>
      </c>
      <c r="L37" s="268"/>
      <c r="M37" s="268">
        <v>45615</v>
      </c>
      <c r="N37" s="268"/>
      <c r="O37" s="268">
        <v>3414616</v>
      </c>
    </row>
    <row r="38" spans="1:16" ht="7.95" customHeight="1" x14ac:dyDescent="0.6">
      <c r="A38" s="30"/>
      <c r="B38" s="238"/>
      <c r="C38" s="52"/>
      <c r="D38" s="235"/>
      <c r="E38" s="52"/>
      <c r="F38" s="235"/>
      <c r="G38" s="52"/>
      <c r="H38" s="52"/>
      <c r="I38" s="52"/>
      <c r="J38" s="235"/>
      <c r="K38" s="52"/>
      <c r="L38" s="235"/>
      <c r="M38" s="52"/>
      <c r="N38" s="235"/>
      <c r="O38" s="52"/>
    </row>
    <row r="39" spans="1:16" ht="21.75" customHeight="1" x14ac:dyDescent="0.6">
      <c r="A39" s="2" t="s">
        <v>89</v>
      </c>
      <c r="B39" s="238"/>
      <c r="C39" s="52"/>
      <c r="D39" s="235"/>
      <c r="E39" s="52"/>
      <c r="F39" s="235"/>
      <c r="G39" s="52"/>
      <c r="H39" s="52"/>
      <c r="I39" s="52"/>
      <c r="J39" s="235"/>
      <c r="K39" s="52"/>
      <c r="L39" s="235"/>
      <c r="M39" s="52"/>
      <c r="N39" s="235"/>
      <c r="O39" s="52"/>
    </row>
    <row r="40" spans="1:16" ht="21.75" customHeight="1" x14ac:dyDescent="0.6">
      <c r="A40" s="118" t="s">
        <v>114</v>
      </c>
      <c r="B40" s="238"/>
      <c r="C40" s="119"/>
      <c r="D40" s="51"/>
      <c r="E40" s="119"/>
      <c r="F40" s="51"/>
      <c r="G40" s="119"/>
      <c r="H40" s="51"/>
      <c r="I40" s="119"/>
      <c r="J40" s="51"/>
      <c r="K40" s="119"/>
      <c r="L40" s="51"/>
      <c r="M40" s="119"/>
      <c r="N40" s="51"/>
      <c r="O40" s="119"/>
    </row>
    <row r="41" spans="1:16" ht="21.75" customHeight="1" x14ac:dyDescent="0.55000000000000004">
      <c r="A41" s="120" t="s">
        <v>115</v>
      </c>
      <c r="B41" s="238">
        <v>8</v>
      </c>
      <c r="C41" s="130">
        <v>0</v>
      </c>
      <c r="D41" s="51"/>
      <c r="E41" s="132">
        <v>0</v>
      </c>
      <c r="F41" s="51"/>
      <c r="G41" s="132">
        <v>0</v>
      </c>
      <c r="H41" s="51"/>
      <c r="I41" s="132">
        <v>0</v>
      </c>
      <c r="J41" s="51"/>
      <c r="K41" s="130">
        <v>-491464</v>
      </c>
      <c r="L41" s="51"/>
      <c r="M41" s="121">
        <v>0</v>
      </c>
      <c r="N41" s="51"/>
      <c r="O41" s="131">
        <f>SUM(C41:M41)</f>
        <v>-491464</v>
      </c>
    </row>
    <row r="42" spans="1:16" ht="21.75" customHeight="1" x14ac:dyDescent="0.6">
      <c r="A42" s="219" t="s">
        <v>90</v>
      </c>
      <c r="B42" s="238"/>
      <c r="C42" s="122">
        <f>SUM(C41:C41)</f>
        <v>0</v>
      </c>
      <c r="D42" s="235"/>
      <c r="E42" s="122">
        <f>SUM(E41:E41)</f>
        <v>0</v>
      </c>
      <c r="F42" s="235"/>
      <c r="G42" s="122">
        <f>SUM(G41:G41)</f>
        <v>0</v>
      </c>
      <c r="H42" s="123"/>
      <c r="I42" s="122">
        <f>SUM(I41:I41)</f>
        <v>0</v>
      </c>
      <c r="J42" s="124"/>
      <c r="K42" s="122">
        <f>SUM(K41:K41)</f>
        <v>-491464</v>
      </c>
      <c r="L42" s="235"/>
      <c r="M42" s="122">
        <f>SUM(M41:M41)</f>
        <v>0</v>
      </c>
      <c r="N42" s="235"/>
      <c r="O42" s="122">
        <f>SUM(O41:O41)</f>
        <v>-491464</v>
      </c>
    </row>
    <row r="43" spans="1:16" ht="7.95" customHeight="1" x14ac:dyDescent="0.6">
      <c r="A43" s="30"/>
      <c r="B43" s="238"/>
      <c r="C43" s="52"/>
      <c r="D43" s="235"/>
      <c r="E43" s="52"/>
      <c r="F43" s="235"/>
      <c r="G43" s="123"/>
      <c r="H43" s="123"/>
      <c r="I43" s="123"/>
      <c r="J43" s="124"/>
      <c r="K43" s="123"/>
      <c r="L43" s="235"/>
      <c r="M43" s="125"/>
      <c r="N43" s="235"/>
      <c r="O43" s="123"/>
    </row>
    <row r="44" spans="1:16" ht="21.75" customHeight="1" x14ac:dyDescent="0.6">
      <c r="A44" s="234" t="s">
        <v>93</v>
      </c>
      <c r="B44" s="238"/>
      <c r="C44" s="52"/>
      <c r="D44" s="235"/>
      <c r="E44" s="52"/>
      <c r="F44" s="235"/>
      <c r="G44" s="52"/>
      <c r="H44" s="52"/>
      <c r="I44" s="52"/>
      <c r="J44" s="235"/>
      <c r="K44" s="52"/>
      <c r="L44" s="235"/>
      <c r="M44" s="52"/>
      <c r="N44" s="235"/>
      <c r="O44" s="52"/>
    </row>
    <row r="45" spans="1:16" ht="21.75" customHeight="1" x14ac:dyDescent="0.6">
      <c r="A45" s="220" t="s">
        <v>155</v>
      </c>
      <c r="B45" s="238"/>
      <c r="C45" s="70">
        <v>0</v>
      </c>
      <c r="D45" s="235"/>
      <c r="E45" s="70">
        <v>0</v>
      </c>
      <c r="F45" s="235"/>
      <c r="G45" s="70">
        <v>0</v>
      </c>
      <c r="H45" s="119"/>
      <c r="I45" s="70">
        <v>0</v>
      </c>
      <c r="J45" s="235"/>
      <c r="K45" s="95">
        <f>'PL (6-9)'!H94</f>
        <v>536332</v>
      </c>
      <c r="L45" s="235"/>
      <c r="M45" s="119">
        <v>0</v>
      </c>
      <c r="N45" s="235"/>
      <c r="O45" s="95">
        <f>SUM(C45:M45)</f>
        <v>536332</v>
      </c>
    </row>
    <row r="46" spans="1:16" ht="21.75" customHeight="1" x14ac:dyDescent="0.6">
      <c r="A46" s="220" t="s">
        <v>156</v>
      </c>
      <c r="B46" s="238"/>
      <c r="C46" s="132">
        <v>0</v>
      </c>
      <c r="D46" s="235"/>
      <c r="E46" s="132">
        <v>0</v>
      </c>
      <c r="F46" s="235"/>
      <c r="G46" s="132">
        <v>0</v>
      </c>
      <c r="H46" s="119"/>
      <c r="I46" s="132">
        <v>0</v>
      </c>
      <c r="J46" s="235"/>
      <c r="K46" s="119">
        <f>1160-232-1</f>
        <v>927</v>
      </c>
      <c r="L46" s="235"/>
      <c r="M46" s="21">
        <f>43748+3620+1</f>
        <v>47369</v>
      </c>
      <c r="N46" s="235"/>
      <c r="O46" s="131">
        <f>SUM(C46:M46)</f>
        <v>48296</v>
      </c>
    </row>
    <row r="47" spans="1:16" ht="21.75" customHeight="1" x14ac:dyDescent="0.6">
      <c r="A47" s="234" t="s">
        <v>94</v>
      </c>
      <c r="B47" s="39"/>
      <c r="C47" s="126">
        <f>SUM(C44:C46)</f>
        <v>0</v>
      </c>
      <c r="D47" s="235"/>
      <c r="E47" s="126">
        <f>SUM(E44:E46)</f>
        <v>0</v>
      </c>
      <c r="F47" s="235"/>
      <c r="G47" s="126">
        <f>SUM(G44:G46)</f>
        <v>0</v>
      </c>
      <c r="H47" s="125"/>
      <c r="I47" s="126">
        <f>SUM(I44:I46)</f>
        <v>0</v>
      </c>
      <c r="J47" s="235"/>
      <c r="K47" s="126">
        <f>K45+K46</f>
        <v>537259</v>
      </c>
      <c r="L47" s="235">
        <f>SUM(L45:L46)</f>
        <v>0</v>
      </c>
      <c r="M47" s="110">
        <f>SUM(M45:M46)</f>
        <v>47369</v>
      </c>
      <c r="N47" s="235"/>
      <c r="O47" s="126">
        <f>SUM(O45:O46)</f>
        <v>584628</v>
      </c>
    </row>
    <row r="48" spans="1:16" s="186" customFormat="1" ht="7.05" customHeight="1" x14ac:dyDescent="0.6">
      <c r="A48" s="24"/>
      <c r="B48" s="39"/>
      <c r="C48" s="137"/>
      <c r="D48" s="136"/>
      <c r="E48" s="137"/>
      <c r="F48" s="136"/>
      <c r="G48" s="137"/>
      <c r="H48" s="137"/>
      <c r="I48" s="137"/>
      <c r="J48" s="136"/>
      <c r="K48" s="137"/>
      <c r="L48" s="137"/>
      <c r="M48" s="137"/>
      <c r="N48" s="136"/>
      <c r="O48" s="137"/>
      <c r="P48" s="283"/>
    </row>
    <row r="49" spans="1:16" s="186" customFormat="1" ht="21.6" x14ac:dyDescent="0.55000000000000004">
      <c r="A49" s="286" t="s">
        <v>198</v>
      </c>
      <c r="B49" s="287"/>
      <c r="C49" s="288">
        <v>0</v>
      </c>
      <c r="D49" s="289"/>
      <c r="E49" s="288">
        <v>0</v>
      </c>
      <c r="F49" s="289"/>
      <c r="G49" s="288">
        <v>0</v>
      </c>
      <c r="H49" s="290"/>
      <c r="I49" s="288">
        <v>0</v>
      </c>
      <c r="J49" s="289"/>
      <c r="K49" s="288">
        <v>3622</v>
      </c>
      <c r="L49" s="290"/>
      <c r="M49" s="288">
        <v>-3622</v>
      </c>
      <c r="N49" s="289"/>
      <c r="O49" s="288">
        <f t="shared" ref="O49" si="0">SUM(C49:M49)</f>
        <v>0</v>
      </c>
    </row>
    <row r="50" spans="1:16" s="186" customFormat="1" ht="7.05" customHeight="1" x14ac:dyDescent="0.6">
      <c r="A50" s="291"/>
      <c r="B50" s="287"/>
      <c r="C50" s="290"/>
      <c r="D50" s="292"/>
      <c r="E50" s="290"/>
      <c r="F50" s="292"/>
      <c r="G50" s="290"/>
      <c r="H50" s="290"/>
      <c r="I50" s="290"/>
      <c r="J50" s="292"/>
      <c r="K50" s="293"/>
      <c r="L50" s="293"/>
      <c r="M50" s="293"/>
      <c r="N50" s="292"/>
      <c r="O50" s="293"/>
    </row>
    <row r="51" spans="1:16" ht="22.05" customHeight="1" thickBot="1" x14ac:dyDescent="0.65">
      <c r="A51" s="30" t="s">
        <v>176</v>
      </c>
      <c r="B51" s="39"/>
      <c r="C51" s="129">
        <f>SUM(C37,C42,C47)</f>
        <v>847361</v>
      </c>
      <c r="D51" s="235"/>
      <c r="E51" s="129">
        <f>SUM(E37,E42,E47)</f>
        <v>350872</v>
      </c>
      <c r="F51" s="235"/>
      <c r="G51" s="129">
        <f>SUM(G37,G42,G47)</f>
        <v>52836</v>
      </c>
      <c r="H51" s="52"/>
      <c r="I51" s="129">
        <f>SUM(I37,I42,I47)</f>
        <v>88000</v>
      </c>
      <c r="J51" s="235"/>
      <c r="K51" s="129">
        <f>SUM(K37,K42,K47,K49)</f>
        <v>2079349</v>
      </c>
      <c r="L51" s="235"/>
      <c r="M51" s="129">
        <f>SUM(M37,M42,M47,M49)</f>
        <v>89362</v>
      </c>
      <c r="N51" s="235"/>
      <c r="O51" s="129">
        <f>SUM(O37,O42,O47)</f>
        <v>3507780</v>
      </c>
      <c r="P51" s="284"/>
    </row>
    <row r="52" spans="1:16" ht="23.25" customHeight="1" thickTop="1" x14ac:dyDescent="0.4"/>
  </sheetData>
  <mergeCells count="10">
    <mergeCell ref="A1:F1"/>
    <mergeCell ref="A3:F3"/>
    <mergeCell ref="C4:O4"/>
    <mergeCell ref="I6:K6"/>
    <mergeCell ref="C10:O10"/>
    <mergeCell ref="A26:F26"/>
    <mergeCell ref="A28:F28"/>
    <mergeCell ref="C29:O29"/>
    <mergeCell ref="I31:K31"/>
    <mergeCell ref="C35:O35"/>
  </mergeCells>
  <pageMargins left="0.7" right="0.7" top="0.48" bottom="0.5" header="0.5" footer="0.5"/>
  <pageSetup paperSize="9" scale="88" firstPageNumber="1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6"/>
  <sheetViews>
    <sheetView view="pageBreakPreview" topLeftCell="A78" zoomScale="80" zoomScaleNormal="80" zoomScaleSheetLayoutView="80" workbookViewId="0">
      <selection activeCell="M2" sqref="M2"/>
    </sheetView>
  </sheetViews>
  <sheetFormatPr defaultColWidth="10.375" defaultRowHeight="23.25" customHeight="1" x14ac:dyDescent="0.55000000000000004"/>
  <cols>
    <col min="1" max="3" width="2.75" style="25" customWidth="1"/>
    <col min="4" max="4" width="60.75" style="25" customWidth="1"/>
    <col min="5" max="5" width="12.75" style="54" customWidth="1"/>
    <col min="6" max="6" width="1.25" style="55" customWidth="1"/>
    <col min="7" max="7" width="12.75" style="54" customWidth="1"/>
    <col min="8" max="8" width="1.25" style="55" customWidth="1"/>
    <col min="9" max="9" width="12.75" style="54" customWidth="1"/>
    <col min="10" max="10" width="1.25" style="55" customWidth="1"/>
    <col min="11" max="11" width="12.75" style="54" customWidth="1"/>
    <col min="12" max="16384" width="10.375" style="25"/>
  </cols>
  <sheetData>
    <row r="1" spans="1:11" ht="23.25" customHeight="1" x14ac:dyDescent="0.6">
      <c r="A1" s="374" t="s">
        <v>41</v>
      </c>
      <c r="B1" s="374"/>
      <c r="C1" s="374"/>
      <c r="D1" s="374"/>
      <c r="E1" s="374"/>
      <c r="F1" s="374"/>
      <c r="G1" s="374"/>
      <c r="H1" s="24"/>
      <c r="I1" s="24"/>
      <c r="J1" s="24"/>
      <c r="K1" s="24"/>
    </row>
    <row r="2" spans="1:11" ht="23.25" customHeight="1" x14ac:dyDescent="0.6">
      <c r="A2" s="158" t="s">
        <v>79</v>
      </c>
      <c r="F2" s="65"/>
      <c r="H2" s="65"/>
      <c r="J2" s="65"/>
    </row>
    <row r="3" spans="1:11" ht="18.45" customHeight="1" x14ac:dyDescent="0.6">
      <c r="A3" s="163"/>
      <c r="F3" s="65"/>
      <c r="H3" s="65"/>
      <c r="J3" s="65"/>
    </row>
    <row r="4" spans="1:11" ht="21" customHeight="1" x14ac:dyDescent="0.6">
      <c r="A4" s="38"/>
      <c r="E4" s="364" t="s">
        <v>34</v>
      </c>
      <c r="F4" s="364"/>
      <c r="G4" s="364"/>
      <c r="H4" s="24"/>
      <c r="I4" s="364" t="s">
        <v>35</v>
      </c>
      <c r="J4" s="364"/>
      <c r="K4" s="364"/>
    </row>
    <row r="5" spans="1:11" ht="21" customHeight="1" x14ac:dyDescent="0.6">
      <c r="A5" s="38"/>
      <c r="E5" s="376" t="s">
        <v>113</v>
      </c>
      <c r="F5" s="377"/>
      <c r="G5" s="377"/>
      <c r="H5" s="53"/>
      <c r="I5" s="376" t="s">
        <v>113</v>
      </c>
      <c r="J5" s="377"/>
      <c r="K5" s="377"/>
    </row>
    <row r="6" spans="1:11" ht="21" customHeight="1" x14ac:dyDescent="0.6">
      <c r="A6" s="38"/>
      <c r="E6" s="366" t="s">
        <v>112</v>
      </c>
      <c r="F6" s="366"/>
      <c r="G6" s="366"/>
      <c r="H6" s="24"/>
      <c r="I6" s="366" t="s">
        <v>112</v>
      </c>
      <c r="J6" s="366"/>
      <c r="K6" s="366"/>
    </row>
    <row r="7" spans="1:11" ht="21" customHeight="1" x14ac:dyDescent="0.55000000000000004">
      <c r="A7" s="53"/>
      <c r="E7" s="222">
        <v>2564</v>
      </c>
      <c r="F7" s="199"/>
      <c r="G7" s="199">
        <v>2563</v>
      </c>
      <c r="H7" s="197"/>
      <c r="I7" s="222">
        <v>2564</v>
      </c>
      <c r="J7" s="199"/>
      <c r="K7" s="199">
        <v>2563</v>
      </c>
    </row>
    <row r="8" spans="1:11" ht="21" customHeight="1" x14ac:dyDescent="0.55000000000000004">
      <c r="A8" s="53"/>
      <c r="E8" s="362" t="s">
        <v>21</v>
      </c>
      <c r="F8" s="362"/>
      <c r="G8" s="362"/>
      <c r="H8" s="362"/>
      <c r="I8" s="362"/>
      <c r="J8" s="362"/>
      <c r="K8" s="362"/>
    </row>
    <row r="9" spans="1:11" ht="21" customHeight="1" x14ac:dyDescent="0.6">
      <c r="A9" s="66" t="s">
        <v>9</v>
      </c>
      <c r="E9" s="67"/>
      <c r="F9" s="53"/>
      <c r="G9" s="67"/>
      <c r="H9" s="53"/>
      <c r="I9" s="67"/>
      <c r="J9" s="53"/>
      <c r="K9" s="67"/>
    </row>
    <row r="10" spans="1:11" ht="21" customHeight="1" x14ac:dyDescent="0.55000000000000004">
      <c r="A10" s="53" t="s">
        <v>28</v>
      </c>
      <c r="E10" s="83">
        <f>'PL (6-9)'!D94</f>
        <v>590743</v>
      </c>
      <c r="F10" s="83"/>
      <c r="G10" s="83">
        <f>'PL (6-9)'!F94</f>
        <v>468624</v>
      </c>
      <c r="H10" s="83"/>
      <c r="I10" s="83">
        <f>'PL (6-9)'!H124</f>
        <v>536332</v>
      </c>
      <c r="J10" s="83"/>
      <c r="K10" s="83">
        <f>'PL (6-9)'!J124</f>
        <v>415648</v>
      </c>
    </row>
    <row r="11" spans="1:11" ht="21" customHeight="1" x14ac:dyDescent="0.55000000000000004">
      <c r="A11" s="57" t="s">
        <v>118</v>
      </c>
      <c r="E11" s="83"/>
      <c r="F11" s="84"/>
      <c r="G11" s="83"/>
      <c r="H11" s="84"/>
      <c r="I11" s="83"/>
      <c r="J11" s="84"/>
      <c r="K11" s="83"/>
    </row>
    <row r="12" spans="1:11" ht="21" customHeight="1" x14ac:dyDescent="0.55000000000000004">
      <c r="A12" s="79" t="s">
        <v>40</v>
      </c>
      <c r="E12" s="88">
        <f>-'PL (6-9)'!D93</f>
        <v>128494</v>
      </c>
      <c r="F12" s="86"/>
      <c r="G12" s="88">
        <v>95683</v>
      </c>
      <c r="H12" s="86"/>
      <c r="I12" s="164">
        <f>-'PL (6-9)'!H93</f>
        <v>130039</v>
      </c>
      <c r="J12" s="86"/>
      <c r="K12" s="164">
        <v>95482</v>
      </c>
    </row>
    <row r="13" spans="1:11" ht="21" customHeight="1" x14ac:dyDescent="0.55000000000000004">
      <c r="A13" s="53" t="s">
        <v>30</v>
      </c>
      <c r="E13" s="34">
        <f>'PL (6-9)'!D89</f>
        <v>10511</v>
      </c>
      <c r="F13" s="86"/>
      <c r="G13" s="34">
        <v>29221</v>
      </c>
      <c r="H13" s="86"/>
      <c r="I13" s="164">
        <f>'PL (6-9)'!H89</f>
        <v>10512</v>
      </c>
      <c r="J13" s="86"/>
      <c r="K13" s="164">
        <v>29224</v>
      </c>
    </row>
    <row r="14" spans="1:11" ht="21" customHeight="1" x14ac:dyDescent="0.55000000000000004">
      <c r="A14" s="53" t="s">
        <v>82</v>
      </c>
      <c r="E14" s="83">
        <v>36672</v>
      </c>
      <c r="F14" s="84"/>
      <c r="G14" s="83">
        <v>40460</v>
      </c>
      <c r="H14" s="84"/>
      <c r="I14" s="83">
        <v>36143</v>
      </c>
      <c r="J14" s="84"/>
      <c r="K14" s="83">
        <v>39860</v>
      </c>
    </row>
    <row r="15" spans="1:11" ht="21" customHeight="1" x14ac:dyDescent="0.55000000000000004">
      <c r="A15" s="79" t="s">
        <v>138</v>
      </c>
      <c r="E15" s="83">
        <v>3329</v>
      </c>
      <c r="F15" s="84"/>
      <c r="G15" s="83">
        <v>2411</v>
      </c>
      <c r="H15" s="84"/>
      <c r="I15" s="82">
        <v>3041</v>
      </c>
      <c r="J15" s="84"/>
      <c r="K15" s="82">
        <v>2390</v>
      </c>
    </row>
    <row r="16" spans="1:11" ht="22.5" customHeight="1" x14ac:dyDescent="0.55000000000000004">
      <c r="A16" s="79" t="s">
        <v>214</v>
      </c>
      <c r="E16" s="83">
        <v>11211</v>
      </c>
      <c r="F16" s="84"/>
      <c r="G16" s="83">
        <v>-4173</v>
      </c>
      <c r="H16" s="84"/>
      <c r="I16" s="83">
        <v>11211</v>
      </c>
      <c r="J16" s="84"/>
      <c r="K16" s="83">
        <v>-4173</v>
      </c>
    </row>
    <row r="17" spans="1:11" ht="22.5" customHeight="1" x14ac:dyDescent="0.55000000000000004">
      <c r="A17" s="79" t="s">
        <v>149</v>
      </c>
      <c r="E17" s="83">
        <v>2303</v>
      </c>
      <c r="F17" s="84"/>
      <c r="G17" s="83">
        <v>2423</v>
      </c>
      <c r="H17" s="84"/>
      <c r="I17" s="83">
        <v>2303</v>
      </c>
      <c r="J17" s="84"/>
      <c r="K17" s="83">
        <v>2423</v>
      </c>
    </row>
    <row r="18" spans="1:11" ht="21" customHeight="1" x14ac:dyDescent="0.55000000000000004">
      <c r="A18" s="79" t="s">
        <v>192</v>
      </c>
      <c r="E18" s="83">
        <f>-46561-8315</f>
        <v>-54876</v>
      </c>
      <c r="F18" s="84"/>
      <c r="G18" s="83">
        <v>-85538</v>
      </c>
      <c r="H18" s="84"/>
      <c r="I18" s="101">
        <v>0</v>
      </c>
      <c r="J18" s="84"/>
      <c r="K18" s="85">
        <v>0</v>
      </c>
    </row>
    <row r="19" spans="1:11" ht="22.5" customHeight="1" x14ac:dyDescent="0.55000000000000004">
      <c r="A19" s="79" t="s">
        <v>193</v>
      </c>
      <c r="E19" s="85">
        <v>55397</v>
      </c>
      <c r="F19" s="84"/>
      <c r="G19" s="85">
        <v>26640</v>
      </c>
      <c r="H19" s="84"/>
      <c r="I19" s="85">
        <v>56438</v>
      </c>
      <c r="J19" s="84"/>
      <c r="K19" s="83">
        <v>26640</v>
      </c>
    </row>
    <row r="20" spans="1:11" ht="21" customHeight="1" x14ac:dyDescent="0.55000000000000004">
      <c r="A20" s="165" t="s">
        <v>219</v>
      </c>
      <c r="E20" s="85">
        <v>-10499</v>
      </c>
      <c r="F20" s="86"/>
      <c r="G20" s="85">
        <v>19965</v>
      </c>
      <c r="H20" s="86"/>
      <c r="I20" s="83">
        <v>-9976</v>
      </c>
      <c r="J20" s="86"/>
      <c r="K20" s="83">
        <v>19965</v>
      </c>
    </row>
    <row r="21" spans="1:11" ht="21" customHeight="1" x14ac:dyDescent="0.55000000000000004">
      <c r="A21" s="53" t="s">
        <v>67</v>
      </c>
      <c r="E21" s="85">
        <v>5808</v>
      </c>
      <c r="F21" s="84"/>
      <c r="G21" s="85">
        <v>0</v>
      </c>
      <c r="H21" s="84"/>
      <c r="I21" s="85">
        <v>5808</v>
      </c>
      <c r="J21" s="84"/>
      <c r="K21" s="85">
        <v>0</v>
      </c>
    </row>
    <row r="22" spans="1:11" ht="21.75" customHeight="1" x14ac:dyDescent="0.55000000000000004">
      <c r="A22" s="304" t="s">
        <v>220</v>
      </c>
      <c r="E22" s="82">
        <v>1136</v>
      </c>
      <c r="F22" s="84"/>
      <c r="G22" s="82">
        <v>0</v>
      </c>
      <c r="H22" s="44"/>
      <c r="I22" s="82">
        <v>3937</v>
      </c>
      <c r="J22" s="86"/>
      <c r="K22" s="82">
        <v>0</v>
      </c>
    </row>
    <row r="23" spans="1:11" ht="21" customHeight="1" x14ac:dyDescent="0.55000000000000004">
      <c r="A23" s="165" t="s">
        <v>108</v>
      </c>
      <c r="E23" s="85">
        <v>-138</v>
      </c>
      <c r="F23" s="87"/>
      <c r="G23" s="85">
        <v>-551</v>
      </c>
      <c r="H23" s="87"/>
      <c r="I23" s="85">
        <v>-58</v>
      </c>
      <c r="J23" s="87"/>
      <c r="K23" s="85">
        <v>-438</v>
      </c>
    </row>
    <row r="24" spans="1:11" ht="21" customHeight="1" x14ac:dyDescent="0.55000000000000004">
      <c r="A24" s="165" t="s">
        <v>91</v>
      </c>
      <c r="E24" s="85">
        <v>-4932</v>
      </c>
      <c r="F24" s="84"/>
      <c r="G24" s="85">
        <v>-10446</v>
      </c>
      <c r="H24" s="84"/>
      <c r="I24" s="83">
        <v>-5289</v>
      </c>
      <c r="J24" s="84"/>
      <c r="K24" s="83">
        <v>-10916</v>
      </c>
    </row>
    <row r="25" spans="1:11" ht="21" customHeight="1" x14ac:dyDescent="0.55000000000000004">
      <c r="A25" s="165" t="s">
        <v>107</v>
      </c>
      <c r="E25" s="166">
        <f>-12203+8315</f>
        <v>-3888</v>
      </c>
      <c r="F25" s="84"/>
      <c r="G25" s="166">
        <v>-2184</v>
      </c>
      <c r="H25" s="84"/>
      <c r="I25" s="166">
        <v>-12203</v>
      </c>
      <c r="J25" s="84"/>
      <c r="K25" s="166">
        <v>-34484</v>
      </c>
    </row>
    <row r="26" spans="1:11" ht="19.5" customHeight="1" x14ac:dyDescent="0.55000000000000004">
      <c r="A26" s="53"/>
      <c r="E26" s="88">
        <f>SUM(E10:E25)</f>
        <v>771271</v>
      </c>
      <c r="F26" s="84"/>
      <c r="G26" s="88">
        <f>SUM(G10:G25)</f>
        <v>582535</v>
      </c>
      <c r="H26" s="84"/>
      <c r="I26" s="88">
        <f>SUM(I10:I25)</f>
        <v>768238</v>
      </c>
      <c r="J26" s="84"/>
      <c r="K26" s="88">
        <f>SUM(K10:K25)</f>
        <v>581621</v>
      </c>
    </row>
    <row r="27" spans="1:11" ht="21.6" x14ac:dyDescent="0.55000000000000004">
      <c r="A27" s="57" t="s">
        <v>25</v>
      </c>
      <c r="E27" s="84"/>
      <c r="F27" s="84"/>
      <c r="G27" s="84"/>
      <c r="H27" s="84"/>
      <c r="I27" s="84"/>
      <c r="J27" s="84"/>
      <c r="K27" s="84"/>
    </row>
    <row r="28" spans="1:11" ht="21" customHeight="1" x14ac:dyDescent="0.55000000000000004">
      <c r="A28" s="53" t="s">
        <v>17</v>
      </c>
      <c r="E28" s="89">
        <v>-314053</v>
      </c>
      <c r="F28" s="84"/>
      <c r="G28" s="89">
        <v>1411533</v>
      </c>
      <c r="H28" s="84"/>
      <c r="I28" s="89">
        <f>-300743-5063</f>
        <v>-305806</v>
      </c>
      <c r="J28" s="84"/>
      <c r="K28" s="89">
        <v>1411204</v>
      </c>
    </row>
    <row r="29" spans="1:11" ht="21" customHeight="1" x14ac:dyDescent="0.55000000000000004">
      <c r="A29" s="79" t="s">
        <v>119</v>
      </c>
      <c r="E29" s="89">
        <v>-173315</v>
      </c>
      <c r="F29" s="84"/>
      <c r="G29" s="89">
        <v>56220</v>
      </c>
      <c r="H29" s="84"/>
      <c r="I29" s="89">
        <f>-179122+581+813-1626</f>
        <v>-179354</v>
      </c>
      <c r="J29" s="84"/>
      <c r="K29" s="89">
        <v>57477</v>
      </c>
    </row>
    <row r="30" spans="1:11" ht="21" customHeight="1" x14ac:dyDescent="0.55000000000000004">
      <c r="A30" s="53" t="s">
        <v>18</v>
      </c>
      <c r="E30" s="89">
        <v>-563213</v>
      </c>
      <c r="F30" s="84"/>
      <c r="G30" s="89">
        <v>482967</v>
      </c>
      <c r="H30" s="84"/>
      <c r="I30" s="89">
        <v>-564752</v>
      </c>
      <c r="J30" s="84"/>
      <c r="K30" s="89">
        <v>478578</v>
      </c>
    </row>
    <row r="31" spans="1:11" ht="21" customHeight="1" x14ac:dyDescent="0.55000000000000004">
      <c r="A31" s="53" t="s">
        <v>42</v>
      </c>
      <c r="E31" s="84">
        <v>2749</v>
      </c>
      <c r="F31" s="84"/>
      <c r="G31" s="84">
        <v>164605</v>
      </c>
      <c r="H31" s="84"/>
      <c r="I31" s="84">
        <v>2749</v>
      </c>
      <c r="J31" s="84"/>
      <c r="K31" s="84">
        <v>164605</v>
      </c>
    </row>
    <row r="32" spans="1:11" ht="21" customHeight="1" x14ac:dyDescent="0.55000000000000004">
      <c r="A32" s="79" t="s">
        <v>100</v>
      </c>
      <c r="E32" s="84">
        <v>-115465</v>
      </c>
      <c r="F32" s="84"/>
      <c r="G32" s="84">
        <v>27378</v>
      </c>
      <c r="H32" s="84"/>
      <c r="I32" s="84">
        <v>-115465</v>
      </c>
      <c r="J32" s="84"/>
      <c r="K32" s="84">
        <v>27378</v>
      </c>
    </row>
    <row r="33" spans="1:11" ht="21" customHeight="1" x14ac:dyDescent="0.55000000000000004">
      <c r="A33" s="53" t="s">
        <v>12</v>
      </c>
      <c r="E33" s="84">
        <v>-128</v>
      </c>
      <c r="F33" s="84"/>
      <c r="G33" s="84">
        <v>-77</v>
      </c>
      <c r="H33" s="84"/>
      <c r="I33" s="84">
        <v>-128</v>
      </c>
      <c r="J33" s="84"/>
      <c r="K33" s="84">
        <v>-77</v>
      </c>
    </row>
    <row r="34" spans="1:11" ht="21.6" x14ac:dyDescent="0.55000000000000004">
      <c r="A34" s="53" t="s">
        <v>8</v>
      </c>
      <c r="E34" s="84">
        <v>756327</v>
      </c>
      <c r="F34" s="84"/>
      <c r="G34" s="84">
        <v>226909</v>
      </c>
      <c r="H34" s="84"/>
      <c r="I34" s="84">
        <v>755792</v>
      </c>
      <c r="J34" s="84"/>
      <c r="K34" s="84">
        <v>227061</v>
      </c>
    </row>
    <row r="35" spans="1:11" ht="21.6" x14ac:dyDescent="0.55000000000000004">
      <c r="A35" s="53" t="s">
        <v>109</v>
      </c>
      <c r="E35" s="84">
        <v>-2644</v>
      </c>
      <c r="F35" s="84"/>
      <c r="G35" s="84">
        <v>-54219</v>
      </c>
      <c r="H35" s="84"/>
      <c r="I35" s="84">
        <v>-3488</v>
      </c>
      <c r="J35" s="84"/>
      <c r="K35" s="84">
        <v>-54022</v>
      </c>
    </row>
    <row r="36" spans="1:11" ht="21.6" x14ac:dyDescent="0.55000000000000004">
      <c r="A36" s="53" t="s">
        <v>32</v>
      </c>
      <c r="E36" s="84">
        <v>167859</v>
      </c>
      <c r="F36" s="84"/>
      <c r="G36" s="84">
        <v>22099</v>
      </c>
      <c r="H36" s="84"/>
      <c r="I36" s="84">
        <v>166053</v>
      </c>
      <c r="J36" s="84"/>
      <c r="K36" s="84">
        <v>21230</v>
      </c>
    </row>
    <row r="37" spans="1:11" ht="21.6" x14ac:dyDescent="0.55000000000000004">
      <c r="A37" s="165" t="s">
        <v>215</v>
      </c>
      <c r="E37" s="90">
        <v>-2133</v>
      </c>
      <c r="F37" s="44"/>
      <c r="G37" s="90">
        <v>0</v>
      </c>
      <c r="H37" s="44"/>
      <c r="I37" s="90">
        <v>-2133</v>
      </c>
      <c r="J37" s="44"/>
      <c r="K37" s="90">
        <v>0</v>
      </c>
    </row>
    <row r="38" spans="1:11" ht="21.6" x14ac:dyDescent="0.55000000000000004">
      <c r="A38" s="80" t="s">
        <v>125</v>
      </c>
      <c r="E38" s="84">
        <f>SUM(E26:E37)</f>
        <v>527255</v>
      </c>
      <c r="F38" s="44"/>
      <c r="G38" s="84">
        <f>SUM(G26:G37)</f>
        <v>2919950</v>
      </c>
      <c r="H38" s="44"/>
      <c r="I38" s="84">
        <f>SUM(I26:I37)</f>
        <v>521706</v>
      </c>
      <c r="J38" s="44"/>
      <c r="K38" s="84">
        <f>SUM(K26:K37)</f>
        <v>2915055</v>
      </c>
    </row>
    <row r="39" spans="1:11" ht="21.6" x14ac:dyDescent="0.55000000000000004">
      <c r="A39" s="25" t="s">
        <v>23</v>
      </c>
      <c r="E39" s="85">
        <v>-162054</v>
      </c>
      <c r="F39" s="44"/>
      <c r="G39" s="85">
        <v>-71656</v>
      </c>
      <c r="H39" s="44"/>
      <c r="I39" s="85">
        <v>-162259</v>
      </c>
      <c r="J39" s="44"/>
      <c r="K39" s="85">
        <v>-71656</v>
      </c>
    </row>
    <row r="40" spans="1:11" ht="22.2" x14ac:dyDescent="0.6">
      <c r="A40" s="4" t="s">
        <v>126</v>
      </c>
      <c r="E40" s="91">
        <f>SUM(E38:E39)</f>
        <v>365201</v>
      </c>
      <c r="F40" s="92"/>
      <c r="G40" s="91">
        <f>SUM(G38:G39)</f>
        <v>2848294</v>
      </c>
      <c r="H40" s="92"/>
      <c r="I40" s="91">
        <f>SUM(I38:I39)</f>
        <v>359447</v>
      </c>
      <c r="J40" s="92"/>
      <c r="K40" s="91">
        <f>SUM(K38:K39)</f>
        <v>2843399</v>
      </c>
    </row>
    <row r="41" spans="1:11" ht="21" customHeight="1" x14ac:dyDescent="0.6">
      <c r="A41" s="4"/>
      <c r="E41" s="99"/>
      <c r="F41" s="92"/>
      <c r="G41" s="99"/>
      <c r="H41" s="92"/>
      <c r="I41" s="99"/>
      <c r="J41" s="92"/>
      <c r="K41" s="99"/>
    </row>
    <row r="42" spans="1:11" ht="23.25" customHeight="1" x14ac:dyDescent="0.6">
      <c r="A42" s="374" t="s">
        <v>41</v>
      </c>
      <c r="B42" s="374"/>
      <c r="C42" s="374"/>
      <c r="D42" s="374"/>
      <c r="E42" s="374"/>
      <c r="F42" s="374"/>
      <c r="G42" s="374"/>
      <c r="H42" s="24"/>
      <c r="I42" s="24"/>
      <c r="J42" s="24"/>
      <c r="K42" s="24"/>
    </row>
    <row r="43" spans="1:11" ht="23.25" customHeight="1" x14ac:dyDescent="0.6">
      <c r="A43" s="301" t="s">
        <v>79</v>
      </c>
      <c r="F43" s="65"/>
      <c r="H43" s="65"/>
      <c r="J43" s="65"/>
    </row>
    <row r="44" spans="1:11" ht="9" customHeight="1" x14ac:dyDescent="0.55000000000000004">
      <c r="A44" s="167"/>
      <c r="B44" s="168"/>
      <c r="C44" s="168"/>
      <c r="D44" s="168"/>
      <c r="F44" s="65"/>
      <c r="H44" s="65"/>
      <c r="J44" s="65"/>
    </row>
    <row r="45" spans="1:11" ht="21.45" customHeight="1" x14ac:dyDescent="0.6">
      <c r="A45" s="300"/>
      <c r="E45" s="364" t="s">
        <v>34</v>
      </c>
      <c r="F45" s="364"/>
      <c r="G45" s="364"/>
      <c r="H45" s="24"/>
      <c r="I45" s="364" t="s">
        <v>35</v>
      </c>
      <c r="J45" s="364"/>
      <c r="K45" s="364"/>
    </row>
    <row r="46" spans="1:11" ht="21.45" customHeight="1" x14ac:dyDescent="0.6">
      <c r="A46" s="300"/>
      <c r="E46" s="376" t="s">
        <v>113</v>
      </c>
      <c r="F46" s="377"/>
      <c r="G46" s="377"/>
      <c r="H46" s="53"/>
      <c r="I46" s="376" t="s">
        <v>113</v>
      </c>
      <c r="J46" s="377"/>
      <c r="K46" s="377"/>
    </row>
    <row r="47" spans="1:11" ht="21.45" customHeight="1" x14ac:dyDescent="0.6">
      <c r="A47" s="300"/>
      <c r="E47" s="366" t="s">
        <v>112</v>
      </c>
      <c r="F47" s="366"/>
      <c r="G47" s="366"/>
      <c r="H47" s="24"/>
      <c r="I47" s="366" t="s">
        <v>112</v>
      </c>
      <c r="J47" s="366"/>
      <c r="K47" s="366"/>
    </row>
    <row r="48" spans="1:11" ht="21.45" customHeight="1" x14ac:dyDescent="0.55000000000000004">
      <c r="A48" s="53"/>
      <c r="E48" s="222">
        <v>2564</v>
      </c>
      <c r="F48" s="222"/>
      <c r="G48" s="222">
        <v>2563</v>
      </c>
      <c r="H48" s="305"/>
      <c r="I48" s="222">
        <v>2564</v>
      </c>
      <c r="J48" s="222"/>
      <c r="K48" s="222">
        <v>2563</v>
      </c>
    </row>
    <row r="49" spans="1:11" ht="21.45" customHeight="1" x14ac:dyDescent="0.55000000000000004">
      <c r="A49" s="53"/>
      <c r="E49" s="362" t="s">
        <v>21</v>
      </c>
      <c r="F49" s="362"/>
      <c r="G49" s="362"/>
      <c r="H49" s="362"/>
      <c r="I49" s="362"/>
      <c r="J49" s="362"/>
      <c r="K49" s="362"/>
    </row>
    <row r="50" spans="1:11" ht="21.45" customHeight="1" x14ac:dyDescent="0.6">
      <c r="A50" s="66" t="s">
        <v>10</v>
      </c>
      <c r="E50" s="68"/>
      <c r="F50" s="68"/>
      <c r="G50" s="68"/>
      <c r="H50" s="68"/>
      <c r="I50" s="68"/>
      <c r="J50" s="68"/>
      <c r="K50" s="68"/>
    </row>
    <row r="51" spans="1:11" ht="21.45" customHeight="1" x14ac:dyDescent="0.55000000000000004">
      <c r="A51" s="304" t="s">
        <v>195</v>
      </c>
      <c r="E51" s="82">
        <v>0</v>
      </c>
      <c r="F51" s="84"/>
      <c r="G51" s="82">
        <v>0</v>
      </c>
      <c r="H51" s="44"/>
      <c r="I51" s="169">
        <v>-35000</v>
      </c>
      <c r="J51" s="86"/>
      <c r="K51" s="82">
        <v>0</v>
      </c>
    </row>
    <row r="52" spans="1:11" ht="21.45" customHeight="1" x14ac:dyDescent="0.55000000000000004">
      <c r="A52" s="304" t="s">
        <v>221</v>
      </c>
      <c r="E52" s="25"/>
      <c r="F52" s="25"/>
      <c r="G52" s="25"/>
      <c r="H52" s="25"/>
      <c r="I52" s="25"/>
      <c r="J52" s="25"/>
      <c r="K52" s="25"/>
    </row>
    <row r="53" spans="1:11" ht="21.45" customHeight="1" x14ac:dyDescent="0.55000000000000004">
      <c r="A53" s="304" t="s">
        <v>208</v>
      </c>
      <c r="B53" s="182"/>
      <c r="E53" s="82">
        <v>20000</v>
      </c>
      <c r="F53" s="84"/>
      <c r="G53" s="82">
        <v>0</v>
      </c>
      <c r="H53" s="44"/>
      <c r="I53" s="82">
        <v>0</v>
      </c>
      <c r="J53" s="86"/>
      <c r="K53" s="82">
        <v>0</v>
      </c>
    </row>
    <row r="54" spans="1:11" ht="21.45" customHeight="1" x14ac:dyDescent="0.55000000000000004">
      <c r="A54" s="304" t="s">
        <v>196</v>
      </c>
      <c r="E54" s="82">
        <v>3896</v>
      </c>
      <c r="F54" s="84"/>
      <c r="G54" s="82">
        <v>0</v>
      </c>
      <c r="H54" s="44"/>
      <c r="I54" s="82">
        <v>3896</v>
      </c>
      <c r="J54" s="86"/>
      <c r="K54" s="82">
        <v>0</v>
      </c>
    </row>
    <row r="55" spans="1:11" ht="21.45" customHeight="1" x14ac:dyDescent="0.55000000000000004">
      <c r="A55" s="304" t="s">
        <v>199</v>
      </c>
      <c r="E55" s="82">
        <v>-1715</v>
      </c>
      <c r="F55" s="84"/>
      <c r="G55" s="82">
        <v>0</v>
      </c>
      <c r="H55" s="44"/>
      <c r="I55" s="82">
        <v>-1715</v>
      </c>
      <c r="J55" s="86"/>
      <c r="K55" s="82">
        <v>0</v>
      </c>
    </row>
    <row r="56" spans="1:11" ht="21.45" customHeight="1" x14ac:dyDescent="0.55000000000000004">
      <c r="A56" s="304" t="s">
        <v>211</v>
      </c>
      <c r="E56" s="82">
        <v>100000</v>
      </c>
      <c r="F56" s="84"/>
      <c r="G56" s="82">
        <v>0</v>
      </c>
      <c r="H56" s="44"/>
      <c r="I56" s="82">
        <v>100000</v>
      </c>
      <c r="J56" s="86"/>
      <c r="K56" s="82">
        <v>0</v>
      </c>
    </row>
    <row r="57" spans="1:11" ht="21.45" customHeight="1" x14ac:dyDescent="0.55000000000000004">
      <c r="A57" s="304" t="s">
        <v>194</v>
      </c>
      <c r="E57" s="82">
        <v>-99766</v>
      </c>
      <c r="F57" s="84"/>
      <c r="G57" s="82">
        <v>0</v>
      </c>
      <c r="H57" s="44"/>
      <c r="I57" s="82">
        <v>-99766</v>
      </c>
      <c r="J57" s="86"/>
      <c r="K57" s="82">
        <v>0</v>
      </c>
    </row>
    <row r="58" spans="1:11" ht="21.45" customHeight="1" x14ac:dyDescent="0.55000000000000004">
      <c r="A58" s="304" t="s">
        <v>222</v>
      </c>
      <c r="E58" s="82">
        <v>5063</v>
      </c>
      <c r="F58" s="84"/>
      <c r="G58" s="82">
        <v>0</v>
      </c>
      <c r="H58" s="44"/>
      <c r="I58" s="82">
        <v>5063</v>
      </c>
      <c r="J58" s="86"/>
      <c r="K58" s="82">
        <v>0</v>
      </c>
    </row>
    <row r="59" spans="1:11" ht="21.45" customHeight="1" x14ac:dyDescent="0.55000000000000004">
      <c r="A59" s="79" t="s">
        <v>120</v>
      </c>
      <c r="E59" s="82">
        <v>243</v>
      </c>
      <c r="F59" s="84"/>
      <c r="G59" s="82">
        <v>1304</v>
      </c>
      <c r="H59" s="44"/>
      <c r="I59" s="12">
        <v>162</v>
      </c>
      <c r="J59" s="86"/>
      <c r="K59" s="12">
        <v>1172</v>
      </c>
    </row>
    <row r="60" spans="1:11" ht="21.45" customHeight="1" x14ac:dyDescent="0.55000000000000004">
      <c r="A60" s="79" t="s">
        <v>121</v>
      </c>
      <c r="E60" s="93">
        <f>I60-253-945</f>
        <v>-10098</v>
      </c>
      <c r="F60" s="68"/>
      <c r="G60" s="93">
        <v>-13178</v>
      </c>
      <c r="H60" s="68"/>
      <c r="I60" s="83">
        <v>-8900</v>
      </c>
      <c r="J60" s="68"/>
      <c r="K60" s="83">
        <v>-11515</v>
      </c>
    </row>
    <row r="61" spans="1:11" ht="21.45" customHeight="1" x14ac:dyDescent="0.55000000000000004">
      <c r="A61" s="79" t="s">
        <v>122</v>
      </c>
      <c r="E61" s="85">
        <v>0</v>
      </c>
      <c r="F61" s="68"/>
      <c r="G61" s="85">
        <v>-140</v>
      </c>
      <c r="H61" s="68"/>
      <c r="I61" s="82">
        <v>0</v>
      </c>
      <c r="J61" s="68"/>
      <c r="K61" s="82">
        <v>-140</v>
      </c>
    </row>
    <row r="62" spans="1:11" ht="21.45" customHeight="1" x14ac:dyDescent="0.55000000000000004">
      <c r="A62" s="165" t="s">
        <v>136</v>
      </c>
      <c r="E62" s="82">
        <v>96294</v>
      </c>
      <c r="F62" s="84"/>
      <c r="G62" s="169">
        <v>175730</v>
      </c>
      <c r="H62" s="44"/>
      <c r="I62" s="82">
        <v>100294</v>
      </c>
      <c r="J62" s="87"/>
      <c r="K62" s="82">
        <v>177730</v>
      </c>
    </row>
    <row r="63" spans="1:11" ht="21.45" customHeight="1" x14ac:dyDescent="0.55000000000000004">
      <c r="A63" s="79" t="s">
        <v>137</v>
      </c>
      <c r="E63" s="82">
        <v>-71891</v>
      </c>
      <c r="F63" s="84"/>
      <c r="G63" s="169">
        <v>-114337</v>
      </c>
      <c r="H63" s="44"/>
      <c r="I63" s="169">
        <v>-71891</v>
      </c>
      <c r="J63" s="86"/>
      <c r="K63" s="169">
        <v>-114337</v>
      </c>
    </row>
    <row r="64" spans="1:11" ht="21.45" customHeight="1" x14ac:dyDescent="0.55000000000000004">
      <c r="A64" s="80" t="s">
        <v>123</v>
      </c>
      <c r="B64" s="53"/>
      <c r="C64" s="53"/>
      <c r="D64" s="53"/>
      <c r="E64" s="85">
        <v>12203</v>
      </c>
      <c r="F64" s="68"/>
      <c r="G64" s="85">
        <v>34484</v>
      </c>
      <c r="H64" s="68"/>
      <c r="I64" s="85">
        <v>12203</v>
      </c>
      <c r="J64" s="68"/>
      <c r="K64" s="85">
        <v>34484</v>
      </c>
    </row>
    <row r="65" spans="1:11" ht="21.45" customHeight="1" x14ac:dyDescent="0.55000000000000004">
      <c r="A65" s="80" t="s">
        <v>197</v>
      </c>
      <c r="B65" s="53"/>
      <c r="C65" s="53"/>
      <c r="D65" s="53"/>
      <c r="E65" s="85">
        <v>5512</v>
      </c>
      <c r="F65" s="68"/>
      <c r="G65" s="85">
        <v>13048</v>
      </c>
      <c r="H65" s="68"/>
      <c r="I65" s="83">
        <v>5868</v>
      </c>
      <c r="J65" s="68"/>
      <c r="K65" s="83">
        <v>13517</v>
      </c>
    </row>
    <row r="66" spans="1:11" ht="21.45" customHeight="1" x14ac:dyDescent="0.6">
      <c r="A66" s="24" t="s">
        <v>217</v>
      </c>
      <c r="E66" s="91">
        <f>SUM(E51:E65)</f>
        <v>59741</v>
      </c>
      <c r="F66" s="92"/>
      <c r="G66" s="91">
        <f>SUM(G51:G65)</f>
        <v>96911</v>
      </c>
      <c r="H66" s="92"/>
      <c r="I66" s="91">
        <f>SUM(I51:I65)</f>
        <v>10214</v>
      </c>
      <c r="J66" s="92"/>
      <c r="K66" s="91">
        <f>SUM(K51:K65)</f>
        <v>100911</v>
      </c>
    </row>
    <row r="67" spans="1:11" ht="10.050000000000001" customHeight="1" x14ac:dyDescent="0.6">
      <c r="A67" s="24"/>
      <c r="E67" s="86"/>
      <c r="F67" s="84"/>
      <c r="G67" s="86"/>
      <c r="H67" s="84"/>
      <c r="I67" s="86"/>
      <c r="J67" s="84"/>
      <c r="K67" s="86"/>
    </row>
    <row r="68" spans="1:11" ht="21.45" customHeight="1" x14ac:dyDescent="0.6">
      <c r="A68" s="66" t="s">
        <v>11</v>
      </c>
      <c r="E68" s="84"/>
      <c r="F68" s="84"/>
      <c r="G68" s="84"/>
      <c r="H68" s="84"/>
      <c r="I68" s="84"/>
      <c r="J68" s="84"/>
      <c r="K68" s="84"/>
    </row>
    <row r="69" spans="1:11" ht="21.45" customHeight="1" x14ac:dyDescent="0.55000000000000004">
      <c r="A69" s="79" t="s">
        <v>130</v>
      </c>
      <c r="E69" s="94">
        <v>12100012</v>
      </c>
      <c r="F69" s="84"/>
      <c r="G69" s="94">
        <v>21262641</v>
      </c>
      <c r="H69" s="44"/>
      <c r="I69" s="84">
        <v>12100012</v>
      </c>
      <c r="J69" s="95"/>
      <c r="K69" s="84">
        <v>21262641</v>
      </c>
    </row>
    <row r="70" spans="1:11" ht="21.45" customHeight="1" x14ac:dyDescent="0.55000000000000004">
      <c r="A70" s="79" t="s">
        <v>131</v>
      </c>
      <c r="B70" s="7"/>
      <c r="E70" s="84">
        <v>-11999711</v>
      </c>
      <c r="F70" s="84"/>
      <c r="G70" s="84">
        <v>-23759330</v>
      </c>
      <c r="H70" s="84"/>
      <c r="I70" s="84">
        <v>-11999711</v>
      </c>
      <c r="J70" s="84"/>
      <c r="K70" s="84">
        <v>-23759330</v>
      </c>
    </row>
    <row r="71" spans="1:11" ht="21.45" customHeight="1" x14ac:dyDescent="0.55000000000000004">
      <c r="A71" s="165" t="s">
        <v>150</v>
      </c>
      <c r="E71" s="84">
        <f>-6613+102</f>
        <v>-6511</v>
      </c>
      <c r="F71" s="87"/>
      <c r="G71" s="84">
        <v>-7985</v>
      </c>
      <c r="H71" s="87"/>
      <c r="I71" s="84">
        <v>-6613</v>
      </c>
      <c r="J71" s="87"/>
      <c r="K71" s="84">
        <v>-8019</v>
      </c>
    </row>
    <row r="72" spans="1:11" ht="21.45" customHeight="1" x14ac:dyDescent="0.55000000000000004">
      <c r="A72" s="79" t="s">
        <v>124</v>
      </c>
      <c r="E72" s="84">
        <v>-491464</v>
      </c>
      <c r="F72" s="84"/>
      <c r="G72" s="94">
        <v>-389786</v>
      </c>
      <c r="H72" s="44"/>
      <c r="I72" s="170">
        <v>-491464</v>
      </c>
      <c r="J72" s="95"/>
      <c r="K72" s="170">
        <v>-389786</v>
      </c>
    </row>
    <row r="73" spans="1:11" ht="21.45" customHeight="1" x14ac:dyDescent="0.55000000000000004">
      <c r="A73" s="79" t="s">
        <v>151</v>
      </c>
      <c r="E73" s="94">
        <v>-10754</v>
      </c>
      <c r="F73" s="84"/>
      <c r="G73" s="94">
        <v>-29623</v>
      </c>
      <c r="H73" s="44"/>
      <c r="I73" s="84">
        <v>-10755</v>
      </c>
      <c r="J73" s="95"/>
      <c r="K73" s="84">
        <v>-29627</v>
      </c>
    </row>
    <row r="74" spans="1:11" ht="21.45" customHeight="1" x14ac:dyDescent="0.6">
      <c r="A74" s="4" t="s">
        <v>159</v>
      </c>
      <c r="E74" s="91">
        <f>SUM(E69:E73)</f>
        <v>-408428</v>
      </c>
      <c r="F74" s="92"/>
      <c r="G74" s="91">
        <f>SUM(G69:G73)</f>
        <v>-2924083</v>
      </c>
      <c r="H74" s="92"/>
      <c r="I74" s="91">
        <f>SUM(I69:I73)</f>
        <v>-408531</v>
      </c>
      <c r="J74" s="92"/>
      <c r="K74" s="91">
        <f>SUM(K69:K73)</f>
        <v>-2924121</v>
      </c>
    </row>
    <row r="75" spans="1:11" ht="10.050000000000001" customHeight="1" x14ac:dyDescent="0.6">
      <c r="A75" s="24"/>
      <c r="E75" s="86"/>
      <c r="F75" s="84"/>
      <c r="G75" s="86"/>
      <c r="H75" s="84"/>
      <c r="I75" s="86"/>
      <c r="J75" s="84"/>
      <c r="K75" s="86"/>
    </row>
    <row r="76" spans="1:11" s="53" customFormat="1" ht="21.45" customHeight="1" x14ac:dyDescent="0.55000000000000004">
      <c r="A76" s="53" t="s">
        <v>127</v>
      </c>
    </row>
    <row r="77" spans="1:11" s="53" customFormat="1" ht="21.45" customHeight="1" x14ac:dyDescent="0.55000000000000004">
      <c r="A77" s="80" t="s">
        <v>132</v>
      </c>
      <c r="B77" s="25"/>
      <c r="E77" s="184">
        <f>SUM(E40,E66,E74)</f>
        <v>16514</v>
      </c>
      <c r="F77" s="84"/>
      <c r="G77" s="184">
        <f>SUM(G40,G66,G74)</f>
        <v>21122</v>
      </c>
      <c r="H77" s="84"/>
      <c r="I77" s="184">
        <f>SUM(I40,I66,I74)</f>
        <v>-38870</v>
      </c>
      <c r="J77" s="84"/>
      <c r="K77" s="184">
        <f>SUM(K40,K66,K74)</f>
        <v>20189</v>
      </c>
    </row>
    <row r="78" spans="1:11" s="53" customFormat="1" ht="21.45" customHeight="1" x14ac:dyDescent="0.6">
      <c r="A78" s="109" t="s">
        <v>133</v>
      </c>
      <c r="B78" s="25"/>
      <c r="E78" s="96"/>
      <c r="F78" s="92"/>
      <c r="G78" s="96"/>
      <c r="H78" s="92"/>
      <c r="I78" s="96"/>
      <c r="J78" s="92"/>
      <c r="K78" s="96"/>
    </row>
    <row r="79" spans="1:11" s="53" customFormat="1" ht="21.45" customHeight="1" x14ac:dyDescent="0.55000000000000004">
      <c r="A79" s="109" t="s">
        <v>134</v>
      </c>
      <c r="B79" s="25"/>
      <c r="E79" s="184">
        <v>161</v>
      </c>
      <c r="F79" s="84"/>
      <c r="G79" s="184">
        <v>12</v>
      </c>
      <c r="H79" s="84"/>
      <c r="I79" s="184">
        <v>161</v>
      </c>
      <c r="J79" s="84"/>
      <c r="K79" s="184">
        <v>12</v>
      </c>
    </row>
    <row r="80" spans="1:11" s="53" customFormat="1" ht="21.45" customHeight="1" x14ac:dyDescent="0.6">
      <c r="A80" s="24" t="s">
        <v>127</v>
      </c>
      <c r="B80" s="25"/>
      <c r="E80" s="183">
        <f>SUM(E77:E79)</f>
        <v>16675</v>
      </c>
      <c r="F80" s="92"/>
      <c r="G80" s="183">
        <f>SUM(G77:G79)</f>
        <v>21134</v>
      </c>
      <c r="H80" s="92"/>
      <c r="I80" s="183">
        <f>SUM(I77:I79)</f>
        <v>-38709</v>
      </c>
      <c r="J80" s="92"/>
      <c r="K80" s="183">
        <f>SUM(K77:K79)</f>
        <v>20201</v>
      </c>
    </row>
    <row r="81" spans="1:11" ht="21.45" customHeight="1" x14ac:dyDescent="0.55000000000000004">
      <c r="A81" s="79" t="s">
        <v>152</v>
      </c>
      <c r="E81" s="97">
        <f>'BS3-5'!E10</f>
        <v>164085</v>
      </c>
      <c r="F81" s="84"/>
      <c r="G81" s="97">
        <v>166061</v>
      </c>
      <c r="H81" s="44"/>
      <c r="I81" s="324">
        <f>'BS3-5'!I10</f>
        <v>157750</v>
      </c>
      <c r="J81" s="86"/>
      <c r="K81" s="97">
        <v>159701</v>
      </c>
    </row>
    <row r="82" spans="1:11" ht="21.45" customHeight="1" thickBot="1" x14ac:dyDescent="0.65">
      <c r="A82" s="24" t="s">
        <v>153</v>
      </c>
      <c r="E82" s="98">
        <f>SUM(E80:E81)</f>
        <v>180760</v>
      </c>
      <c r="F82" s="92"/>
      <c r="G82" s="98">
        <f>SUM(G80:G81)</f>
        <v>187195</v>
      </c>
      <c r="H82" s="92"/>
      <c r="I82" s="98">
        <f>SUM(I80:I81)</f>
        <v>119041</v>
      </c>
      <c r="J82" s="92"/>
      <c r="K82" s="98">
        <f>SUM(K80:K81)</f>
        <v>179902</v>
      </c>
    </row>
    <row r="83" spans="1:11" ht="7.95" customHeight="1" thickTop="1" x14ac:dyDescent="0.6">
      <c r="A83" s="24"/>
      <c r="E83" s="99"/>
      <c r="F83" s="92"/>
      <c r="G83" s="99"/>
      <c r="H83" s="92"/>
      <c r="I83" s="99"/>
      <c r="J83" s="92"/>
      <c r="K83" s="99"/>
    </row>
    <row r="84" spans="1:11" ht="21.45" customHeight="1" x14ac:dyDescent="0.6">
      <c r="A84" s="69" t="s">
        <v>104</v>
      </c>
      <c r="E84" s="99"/>
      <c r="F84" s="92"/>
      <c r="G84" s="99"/>
      <c r="H84" s="92"/>
      <c r="I84" s="99"/>
      <c r="J84" s="92"/>
      <c r="K84" s="99"/>
    </row>
    <row r="85" spans="1:11" ht="21.45" customHeight="1" x14ac:dyDescent="0.6">
      <c r="A85" s="165" t="s">
        <v>216</v>
      </c>
      <c r="E85" s="99"/>
      <c r="F85" s="92"/>
      <c r="G85" s="99"/>
      <c r="H85" s="92"/>
      <c r="I85" s="99"/>
      <c r="J85" s="92"/>
      <c r="K85" s="99"/>
    </row>
    <row r="86" spans="1:11" ht="21.45" customHeight="1" x14ac:dyDescent="0.55000000000000004">
      <c r="A86" s="165"/>
      <c r="B86" s="182" t="s">
        <v>154</v>
      </c>
      <c r="E86" s="86">
        <v>58305</v>
      </c>
      <c r="F86" s="84"/>
      <c r="G86" s="86">
        <v>35742</v>
      </c>
      <c r="H86" s="84"/>
      <c r="I86" s="86">
        <v>58305</v>
      </c>
      <c r="J86" s="84"/>
      <c r="K86" s="86">
        <v>35742</v>
      </c>
    </row>
  </sheetData>
  <mergeCells count="16">
    <mergeCell ref="A1:G1"/>
    <mergeCell ref="E4:G4"/>
    <mergeCell ref="I4:K4"/>
    <mergeCell ref="E5:G5"/>
    <mergeCell ref="I5:K5"/>
    <mergeCell ref="E6:G6"/>
    <mergeCell ref="I6:K6"/>
    <mergeCell ref="E47:G47"/>
    <mergeCell ref="I47:K47"/>
    <mergeCell ref="E49:K49"/>
    <mergeCell ref="E8:K8"/>
    <mergeCell ref="A42:G42"/>
    <mergeCell ref="E45:G45"/>
    <mergeCell ref="I45:K45"/>
    <mergeCell ref="E46:G46"/>
    <mergeCell ref="I46:K46"/>
  </mergeCells>
  <pageMargins left="0.7" right="0.7" top="0.48" bottom="0.5" header="0.5" footer="0.5"/>
  <pageSetup paperSize="9" scale="79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(6-9)</vt:lpstr>
      <vt:lpstr>SH Conso 10</vt:lpstr>
      <vt:lpstr>SH Conso 11</vt:lpstr>
      <vt:lpstr>SH Seperate (12-13)</vt:lpstr>
      <vt:lpstr>CF(14-15)</vt:lpstr>
      <vt:lpstr>'BS3-5'!Print_Area</vt:lpstr>
      <vt:lpstr>'CF(14-15)'!Print_Area</vt:lpstr>
      <vt:lpstr>'PL (6-9)'!Print_Area</vt:lpstr>
      <vt:lpstr>'SH Conso 10'!Print_Area</vt:lpstr>
      <vt:lpstr>'SH Conso 11'!Print_Area</vt:lpstr>
      <vt:lpstr>'SH Seperate (12-13)'!Print_Area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Maliwan Prasukgul (ACC) - Synnex Thailand</cp:lastModifiedBy>
  <cp:lastPrinted>2021-11-10T10:24:22Z</cp:lastPrinted>
  <dcterms:created xsi:type="dcterms:W3CDTF">1999-03-03T01:16:58Z</dcterms:created>
  <dcterms:modified xsi:type="dcterms:W3CDTF">2021-11-10T10:24:30Z</dcterms:modified>
</cp:coreProperties>
</file>