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pecial Job_Li\SET(ตลาดหลักทรัพย์ฯ)\งบการเงิน Y'2021\FS  Q3'21\"/>
    </mc:Choice>
  </mc:AlternateContent>
  <xr:revisionPtr revIDLastSave="0" documentId="13_ncr:1_{BBDB42F7-825F-4DDE-A40F-9701DFDF3D45}" xr6:coauthVersionLast="36" xr6:coauthVersionMax="46" xr10:uidLastSave="{00000000-0000-0000-0000-000000000000}"/>
  <bookViews>
    <workbookView xWindow="-108" yWindow="-108" windowWidth="19416" windowHeight="10416" tabRatio="840" xr2:uid="{00000000-000D-0000-FFFF-FFFF00000000}"/>
  </bookViews>
  <sheets>
    <sheet name="BS 2-3" sheetId="41" r:id="rId1"/>
    <sheet name="PL 4-7" sheetId="23" r:id="rId2"/>
    <sheet name="SH 8 Conso" sheetId="36" r:id="rId3"/>
    <sheet name="SH 9 Conso" sheetId="42" r:id="rId4"/>
    <sheet name="SH 10 Separate" sheetId="37" r:id="rId5"/>
    <sheet name="SH 11 Separate" sheetId="43" r:id="rId6"/>
    <sheet name="CF 12-13" sheetId="3" r:id="rId7"/>
  </sheets>
  <definedNames>
    <definedName name="_xlnm._FilterDatabase" localSheetId="1" hidden="1">'PL 4-7'!$A$4:$I$25</definedName>
    <definedName name="_xlnm.Print_Area" localSheetId="6">'CF 12-13'!$A$1:$P$89</definedName>
    <definedName name="_xlnm.Print_Area" localSheetId="1">'PL 4-7'!$A$1:$I$140</definedName>
    <definedName name="_xlnm.Print_Area" localSheetId="4">'SH 10 Separate'!$A$1:$O$25</definedName>
    <definedName name="_xlnm.Print_Area" localSheetId="2">'SH 8 Conso'!$A$1:$S$32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7" i="42" l="1"/>
  <c r="M26" i="43" l="1"/>
  <c r="K26" i="43"/>
  <c r="I26" i="43"/>
  <c r="R34" i="42"/>
  <c r="S34" i="42"/>
  <c r="U26" i="42"/>
  <c r="U29" i="42" s="1"/>
  <c r="T34" i="42"/>
  <c r="U20" i="42"/>
  <c r="I115" i="23"/>
  <c r="G115" i="23"/>
  <c r="E115" i="23"/>
  <c r="C115" i="23"/>
  <c r="I108" i="23"/>
  <c r="I117" i="23" s="1"/>
  <c r="G108" i="23"/>
  <c r="G117" i="23" s="1"/>
  <c r="E108" i="23"/>
  <c r="E117" i="23" s="1"/>
  <c r="C108" i="23"/>
  <c r="C117" i="23" s="1"/>
  <c r="I45" i="23"/>
  <c r="G45" i="23"/>
  <c r="E45" i="23"/>
  <c r="C45" i="23"/>
  <c r="I38" i="23"/>
  <c r="G38" i="23"/>
  <c r="E38" i="23"/>
  <c r="C38" i="23"/>
  <c r="I47" i="23" l="1"/>
  <c r="G47" i="23"/>
  <c r="C47" i="23"/>
  <c r="E47" i="23"/>
  <c r="U34" i="42"/>
  <c r="S26" i="42"/>
  <c r="O22" i="43" l="1"/>
  <c r="O21" i="43"/>
  <c r="O17" i="43"/>
  <c r="O18" i="43" s="1"/>
  <c r="O17" i="37"/>
  <c r="O22" i="37"/>
  <c r="O21" i="37"/>
  <c r="G26" i="43"/>
  <c r="M23" i="43"/>
  <c r="K23" i="43"/>
  <c r="J23" i="43"/>
  <c r="I23" i="43"/>
  <c r="H23" i="43"/>
  <c r="G23" i="43"/>
  <c r="E23" i="43"/>
  <c r="D23" i="43"/>
  <c r="C23" i="43"/>
  <c r="K18" i="43"/>
  <c r="I18" i="43"/>
  <c r="G18" i="43"/>
  <c r="E18" i="43"/>
  <c r="C18" i="43"/>
  <c r="V34" i="42"/>
  <c r="P34" i="42"/>
  <c r="O34" i="42"/>
  <c r="N34" i="42"/>
  <c r="M34" i="42"/>
  <c r="L34" i="42"/>
  <c r="K34" i="42"/>
  <c r="J34" i="42"/>
  <c r="I34" i="42"/>
  <c r="H34" i="42"/>
  <c r="G34" i="42"/>
  <c r="E34" i="42"/>
  <c r="D34" i="42"/>
  <c r="C34" i="42"/>
  <c r="Q26" i="42"/>
  <c r="O26" i="42"/>
  <c r="M26" i="42"/>
  <c r="K26" i="42"/>
  <c r="I26" i="42"/>
  <c r="G26" i="42"/>
  <c r="E26" i="42"/>
  <c r="C26" i="42"/>
  <c r="W26" i="42"/>
  <c r="O20" i="42"/>
  <c r="O37" i="42" s="1"/>
  <c r="M20" i="42"/>
  <c r="M37" i="42" s="1"/>
  <c r="K20" i="42"/>
  <c r="K37" i="42" s="1"/>
  <c r="I20" i="42"/>
  <c r="I37" i="42" s="1"/>
  <c r="G20" i="42"/>
  <c r="G37" i="42" s="1"/>
  <c r="E20" i="42"/>
  <c r="C20" i="42"/>
  <c r="C37" i="42" s="1"/>
  <c r="Q19" i="42"/>
  <c r="E29" i="42" l="1"/>
  <c r="E37" i="42"/>
  <c r="G29" i="42"/>
  <c r="Q20" i="42"/>
  <c r="Q37" i="42" s="1"/>
  <c r="S19" i="42"/>
  <c r="C26" i="43"/>
  <c r="E26" i="43"/>
  <c r="O23" i="43"/>
  <c r="C29" i="42"/>
  <c r="I29" i="42"/>
  <c r="K29" i="42"/>
  <c r="M29" i="42"/>
  <c r="O29" i="42"/>
  <c r="W34" i="42"/>
  <c r="Q34" i="42"/>
  <c r="Q29" i="42" l="1"/>
  <c r="W19" i="42"/>
  <c r="W20" i="42" s="1"/>
  <c r="S20" i="42"/>
  <c r="O26" i="43"/>
  <c r="P77" i="3"/>
  <c r="P69" i="3"/>
  <c r="P28" i="3"/>
  <c r="P40" i="3" s="1"/>
  <c r="P42" i="3" s="1"/>
  <c r="J77" i="3"/>
  <c r="J69" i="3"/>
  <c r="J28" i="3"/>
  <c r="J40" i="3" s="1"/>
  <c r="J42" i="3" s="1"/>
  <c r="I95" i="23"/>
  <c r="I87" i="23"/>
  <c r="I83" i="23"/>
  <c r="I25" i="23"/>
  <c r="I17" i="23"/>
  <c r="I13" i="23"/>
  <c r="E95" i="23"/>
  <c r="E87" i="23"/>
  <c r="E83" i="23"/>
  <c r="E25" i="23"/>
  <c r="E17" i="23"/>
  <c r="E13" i="23"/>
  <c r="L81" i="41"/>
  <c r="L83" i="41" s="1"/>
  <c r="J81" i="41"/>
  <c r="J83" i="41" s="1"/>
  <c r="H81" i="41"/>
  <c r="H83" i="41" s="1"/>
  <c r="F81" i="41"/>
  <c r="F83" i="41" s="1"/>
  <c r="L61" i="41"/>
  <c r="J61" i="41"/>
  <c r="H61" i="41"/>
  <c r="F61" i="41"/>
  <c r="L54" i="41"/>
  <c r="L63" i="41" s="1"/>
  <c r="J54" i="41"/>
  <c r="H54" i="41"/>
  <c r="H63" i="41" s="1"/>
  <c r="F54" i="41"/>
  <c r="L33" i="41"/>
  <c r="J33" i="41"/>
  <c r="H33" i="41"/>
  <c r="F33" i="41"/>
  <c r="L19" i="41"/>
  <c r="J19" i="41"/>
  <c r="H19" i="41"/>
  <c r="H35" i="41" s="1"/>
  <c r="F19" i="41"/>
  <c r="E18" i="23" l="1"/>
  <c r="E21" i="23" s="1"/>
  <c r="E28" i="23" s="1"/>
  <c r="E30" i="23" s="1"/>
  <c r="L85" i="41"/>
  <c r="H85" i="41"/>
  <c r="L35" i="41"/>
  <c r="S37" i="42"/>
  <c r="S29" i="42"/>
  <c r="W29" i="42"/>
  <c r="I18" i="23"/>
  <c r="I21" i="23" s="1"/>
  <c r="I28" i="23" s="1"/>
  <c r="I30" i="23" s="1"/>
  <c r="I62" i="23" s="1"/>
  <c r="P80" i="3"/>
  <c r="P82" i="3" s="1"/>
  <c r="P84" i="3" s="1"/>
  <c r="J80" i="3"/>
  <c r="J82" i="3" s="1"/>
  <c r="J84" i="3" s="1"/>
  <c r="E88" i="23"/>
  <c r="E91" i="23" s="1"/>
  <c r="E98" i="23" s="1"/>
  <c r="E100" i="23" s="1"/>
  <c r="E132" i="23" s="1"/>
  <c r="I88" i="23"/>
  <c r="I91" i="23" s="1"/>
  <c r="I98" i="23" s="1"/>
  <c r="I100" i="23" s="1"/>
  <c r="I132" i="23" s="1"/>
  <c r="K83" i="41"/>
  <c r="I48" i="23"/>
  <c r="I67" i="23" s="1"/>
  <c r="J63" i="41"/>
  <c r="J85" i="41" s="1"/>
  <c r="F63" i="41"/>
  <c r="F85" i="41" s="1"/>
  <c r="J35" i="41"/>
  <c r="F35" i="41"/>
  <c r="I83" i="41"/>
  <c r="G83" i="41"/>
  <c r="E62" i="23" l="1"/>
  <c r="E48" i="23"/>
  <c r="E67" i="23" s="1"/>
  <c r="I118" i="23"/>
  <c r="I137" i="23" s="1"/>
  <c r="E118" i="23"/>
  <c r="E137" i="23" s="1"/>
  <c r="Q29" i="36"/>
  <c r="S29" i="36" s="1"/>
  <c r="Q28" i="36"/>
  <c r="S28" i="36" s="1"/>
  <c r="Q18" i="36"/>
  <c r="S18" i="36" s="1"/>
  <c r="P30" i="36"/>
  <c r="O30" i="36"/>
  <c r="O23" i="36"/>
  <c r="O19" i="36"/>
  <c r="N30" i="36"/>
  <c r="M30" i="36"/>
  <c r="M23" i="36"/>
  <c r="M19" i="36"/>
  <c r="M32" i="36" s="1"/>
  <c r="O25" i="36" l="1"/>
  <c r="O32" i="36"/>
  <c r="M25" i="36"/>
  <c r="J23" i="37"/>
  <c r="I23" i="37"/>
  <c r="H23" i="37"/>
  <c r="G23" i="37"/>
  <c r="E23" i="37"/>
  <c r="D23" i="37"/>
  <c r="C23" i="37"/>
  <c r="M23" i="37"/>
  <c r="M25" i="37" s="1"/>
  <c r="K18" i="37"/>
  <c r="I18" i="37"/>
  <c r="I25" i="37" s="1"/>
  <c r="G18" i="37"/>
  <c r="E18" i="37"/>
  <c r="C18" i="37"/>
  <c r="O18" i="37"/>
  <c r="G25" i="37" l="1"/>
  <c r="E25" i="37"/>
  <c r="C25" i="37"/>
  <c r="K23" i="37"/>
  <c r="K25" i="37" s="1"/>
  <c r="O23" i="37"/>
  <c r="O25" i="37" s="1"/>
  <c r="R30" i="36" l="1"/>
  <c r="L30" i="36"/>
  <c r="J30" i="36"/>
  <c r="I30" i="36"/>
  <c r="H30" i="36"/>
  <c r="G30" i="36"/>
  <c r="E30" i="36"/>
  <c r="D30" i="36"/>
  <c r="C30" i="36"/>
  <c r="Q30" i="36"/>
  <c r="Q23" i="36"/>
  <c r="K23" i="36"/>
  <c r="I23" i="36"/>
  <c r="G23" i="36"/>
  <c r="G25" i="36" s="1"/>
  <c r="E23" i="36"/>
  <c r="C23" i="36"/>
  <c r="S22" i="36"/>
  <c r="S23" i="36" s="1"/>
  <c r="Q19" i="36"/>
  <c r="Q32" i="36" s="1"/>
  <c r="K19" i="36"/>
  <c r="I19" i="36"/>
  <c r="I32" i="36" s="1"/>
  <c r="G19" i="36"/>
  <c r="E19" i="36"/>
  <c r="C19" i="36"/>
  <c r="S19" i="36"/>
  <c r="G32" i="36" l="1"/>
  <c r="E32" i="36"/>
  <c r="C32" i="36"/>
  <c r="E25" i="36"/>
  <c r="Q25" i="36"/>
  <c r="S30" i="36"/>
  <c r="S32" i="36" s="1"/>
  <c r="K30" i="36"/>
  <c r="K32" i="36" s="1"/>
  <c r="I25" i="36"/>
  <c r="C25" i="36"/>
  <c r="K25" i="36"/>
  <c r="S25" i="36"/>
  <c r="F28" i="3"/>
  <c r="F40" i="3" s="1"/>
  <c r="N77" i="3"/>
  <c r="L77" i="3"/>
  <c r="H77" i="3"/>
  <c r="F77" i="3"/>
  <c r="N69" i="3"/>
  <c r="L69" i="3"/>
  <c r="H69" i="3"/>
  <c r="F69" i="3"/>
  <c r="K42" i="3"/>
  <c r="N28" i="3"/>
  <c r="N40" i="3" s="1"/>
  <c r="N42" i="3" s="1"/>
  <c r="L28" i="3"/>
  <c r="L42" i="3" s="1"/>
  <c r="H28" i="3"/>
  <c r="H42" i="3" s="1"/>
  <c r="G95" i="23"/>
  <c r="C95" i="23"/>
  <c r="G87" i="23"/>
  <c r="C87" i="23"/>
  <c r="G83" i="23"/>
  <c r="C83" i="23"/>
  <c r="G25" i="23"/>
  <c r="C25" i="23"/>
  <c r="G17" i="23"/>
  <c r="C17" i="23"/>
  <c r="G13" i="23"/>
  <c r="C13" i="23"/>
  <c r="L84" i="3"/>
  <c r="H84" i="3"/>
  <c r="N80" i="3" l="1"/>
  <c r="N82" i="3" s="1"/>
  <c r="N84" i="3" s="1"/>
  <c r="C18" i="23"/>
  <c r="C21" i="23" s="1"/>
  <c r="C28" i="23" s="1"/>
  <c r="C30" i="23" s="1"/>
  <c r="G18" i="23"/>
  <c r="G21" i="23" s="1"/>
  <c r="G28" i="23" s="1"/>
  <c r="G30" i="23" s="1"/>
  <c r="G62" i="23" s="1"/>
  <c r="F42" i="3"/>
  <c r="G88" i="23"/>
  <c r="G91" i="23" s="1"/>
  <c r="G98" i="23" s="1"/>
  <c r="G100" i="23" s="1"/>
  <c r="G118" i="23" s="1"/>
  <c r="C88" i="23"/>
  <c r="C91" i="23" s="1"/>
  <c r="C98" i="23" s="1"/>
  <c r="C100" i="23" s="1"/>
  <c r="C118" i="23" s="1"/>
  <c r="F80" i="3" l="1"/>
  <c r="F82" i="3" s="1"/>
  <c r="F84" i="3" s="1"/>
  <c r="C48" i="23"/>
  <c r="C67" i="23" s="1"/>
  <c r="C62" i="23"/>
  <c r="G48" i="23"/>
  <c r="G67" i="23" s="1"/>
  <c r="C137" i="23"/>
  <c r="C132" i="23"/>
  <c r="G132" i="23"/>
  <c r="G137" i="23" l="1"/>
</calcChain>
</file>

<file path=xl/sharedStrings.xml><?xml version="1.0" encoding="utf-8"?>
<sst xmlns="http://schemas.openxmlformats.org/spreadsheetml/2006/main" count="539" uniqueCount="238">
  <si>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</si>
  <si>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</si>
  <si>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</si>
  <si>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</si>
  <si>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</si>
  <si>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</si>
  <si>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</si>
  <si>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</si>
  <si>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</si>
  <si>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</si>
  <si>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</si>
  <si>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</si>
  <si>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</si>
  <si>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</si>
  <si>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</si>
  <si>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</si>
  <si>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</si>
  <si>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</si>
  <si>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</si>
  <si>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</si>
  <si>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</si>
  <si>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</si>
  <si>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</si>
  <si>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</si>
  <si>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</si>
  <si>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</si>
  <si>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</si>
  <si>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</si>
  <si>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</si>
  <si>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</si>
  <si>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</si>
  <si>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</si>
  <si>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</si>
  <si>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</si>
  <si>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</si>
  <si>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</si>
  <si>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</si>
  <si>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</si>
  <si>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</si>
  <si>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</si>
  <si>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</si>
  <si>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</si>
  <si>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</si>
  <si>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</si>
  <si>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</si>
  <si>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</si>
  <si>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</si>
  <si>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</si>
  <si>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</si>
  <si>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</si>
  <si>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</si>
  <si>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</si>
  <si>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</si>
  <si>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(in  thousand Baht)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</si>
  <si>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</si>
  <si>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</si>
  <si>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</si>
  <si>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</si>
  <si>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</si>
  <si>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</si>
  <si>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</si>
  <si>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</si>
  <si>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</si>
  <si>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</si>
  <si>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</si>
  <si>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</si>
  <si>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</si>
  <si>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</si>
  <si>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long-term investments</t>
  </si>
  <si>
    <t xml:space="preserve">Three-month period ended  </t>
  </si>
  <si>
    <t>Profit attributable to:</t>
  </si>
  <si>
    <t xml:space="preserve">   Non-controlling interests</t>
  </si>
  <si>
    <t>Total comprehensive income attributable to:</t>
  </si>
  <si>
    <t>Depreciation and amortisation</t>
  </si>
  <si>
    <t>Interest received</t>
  </si>
  <si>
    <t>Dividend income</t>
  </si>
  <si>
    <t xml:space="preserve">Dividends paid to owners of the Company </t>
  </si>
  <si>
    <t>Total non-current liabilities</t>
  </si>
  <si>
    <t>Finance costs</t>
  </si>
  <si>
    <t xml:space="preserve">   Total changes in ownership interests in subsidiary</t>
  </si>
  <si>
    <t>Rebate receivables</t>
  </si>
  <si>
    <t>Non-cash transaction</t>
  </si>
  <si>
    <t>2017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</si>
  <si>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</si>
  <si>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</si>
  <si>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</si>
  <si>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</si>
  <si>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</si>
  <si>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</si>
  <si>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</si>
  <si>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</si>
  <si>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</si>
  <si>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</si>
  <si>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</si>
  <si>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</si>
  <si>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Dividends received </t>
  </si>
  <si>
    <t>Cost of donated goods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</si>
  <si>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</si>
  <si>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</si>
  <si>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</si>
  <si>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</si>
  <si>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</si>
  <si>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</si>
  <si>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</si>
  <si>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</si>
  <si>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</si>
  <si>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Short-term loans</t>
  </si>
  <si>
    <t>Non-current provisions for employee benefits</t>
  </si>
  <si>
    <t>Net increase (decrease) in cash and cash equivalents</t>
  </si>
  <si>
    <t>30 September</t>
  </si>
  <si>
    <t xml:space="preserve">      Total income</t>
  </si>
  <si>
    <t xml:space="preserve">   Cost of rendering of services</t>
  </si>
  <si>
    <t>Nine-month period ended</t>
  </si>
  <si>
    <t xml:space="preserve">Net cash from operating activities </t>
  </si>
  <si>
    <t xml:space="preserve">   Changes in ownership interests in subsidiary</t>
  </si>
  <si>
    <t xml:space="preserve">   Acquisition of non-controlling interests without a change in control</t>
  </si>
  <si>
    <t>Total transactions with owners, recorded directly in equity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</si>
  <si>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</si>
  <si>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</si>
  <si>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</si>
  <si>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</si>
  <si>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</si>
  <si>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</si>
  <si>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>Proceeds from borrowings</t>
  </si>
  <si>
    <t>Repayment of borrowings</t>
  </si>
  <si>
    <t>Net increase (decrease) in cash and cash equivalents,</t>
  </si>
  <si>
    <t xml:space="preserve">   before effect of exchange rates</t>
  </si>
  <si>
    <t xml:space="preserve">   Cost of sales of goods</t>
  </si>
  <si>
    <t>of equity</t>
  </si>
  <si>
    <t>Other components</t>
  </si>
  <si>
    <t>Proceeds from loans receivable</t>
  </si>
  <si>
    <t>Increase in loans receivable</t>
  </si>
  <si>
    <t>Cash and cash equivalents at 1 January</t>
  </si>
  <si>
    <t>Cash and cash equivalents at 30 September</t>
  </si>
  <si>
    <t>2020</t>
  </si>
  <si>
    <t>Right-of-use assets</t>
  </si>
  <si>
    <t>Short-term loans from financial institutions</t>
  </si>
  <si>
    <t>Current portion of lease liabilities</t>
  </si>
  <si>
    <t>Lease liabilities</t>
  </si>
  <si>
    <t>Nine-month period ended 30 September 2020</t>
  </si>
  <si>
    <t>Balance at 30 September 2020</t>
  </si>
  <si>
    <t>Items that will not be reclassified to profit or loss</t>
  </si>
  <si>
    <t>Income tax relating to items that will not be reclassified</t>
  </si>
  <si>
    <t xml:space="preserve">   Revenue from rendering of services</t>
  </si>
  <si>
    <t>comprehensive</t>
  </si>
  <si>
    <t>Dividends</t>
  </si>
  <si>
    <t xml:space="preserve">Profit </t>
  </si>
  <si>
    <t>Share-base payment</t>
  </si>
  <si>
    <t>accounted for using equity method, net of tax</t>
  </si>
  <si>
    <t>Non-current provisions for employee benefit paid</t>
  </si>
  <si>
    <t>Effect of exchange rate changes on cash and cash equivalents</t>
  </si>
  <si>
    <t>Income tax payable</t>
  </si>
  <si>
    <t xml:space="preserve">   Revenue from sales of goods</t>
  </si>
  <si>
    <t>Operating costs</t>
  </si>
  <si>
    <t xml:space="preserve">      Total costs</t>
  </si>
  <si>
    <t>Gains on exchange rate</t>
  </si>
  <si>
    <t>Transaction with owners, recorded directly in equity</t>
  </si>
  <si>
    <t>Distribution to owners of the parent</t>
  </si>
  <si>
    <t>Total distribution to owners of the parent</t>
  </si>
  <si>
    <t>Payment of lease liabilities</t>
  </si>
  <si>
    <t>Net cash used in financing activities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</si>
  <si>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</si>
  <si>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</si>
  <si>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</si>
  <si>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</si>
  <si>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</si>
  <si>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</si>
  <si>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accounted for using equity method</t>
  </si>
  <si>
    <t>Synnex (Thailand) Public Company Limited and its Subsidiaries</t>
  </si>
  <si>
    <t>2021</t>
  </si>
  <si>
    <t>2, 3</t>
  </si>
  <si>
    <t>2, 4</t>
  </si>
  <si>
    <t>Investment in subsidiaries</t>
  </si>
  <si>
    <t>Investment in associate</t>
  </si>
  <si>
    <t>Investment in joint venture</t>
  </si>
  <si>
    <t xml:space="preserve">Long-term loans </t>
  </si>
  <si>
    <t xml:space="preserve">(880,000,000 ordinary shares, par value </t>
  </si>
  <si>
    <t>at Baht 1 per share)</t>
  </si>
  <si>
    <t xml:space="preserve">(847,361,206 ordinary shares, par value </t>
  </si>
  <si>
    <t>Non-controlling interests</t>
  </si>
  <si>
    <t>Nine-month period ended 30 September 2021</t>
  </si>
  <si>
    <t>Balance at 30 September 2021</t>
  </si>
  <si>
    <t>Income tax relating to items that will be reclassified</t>
  </si>
  <si>
    <t>Total items that will not be reclassified to profit or loss</t>
  </si>
  <si>
    <t>Balance at 1 January 2020</t>
  </si>
  <si>
    <t>Balance at 1 January 2021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</si>
  <si>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</si>
  <si>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</si>
  <si>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</si>
  <si>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</si>
  <si>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</si>
  <si>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</si>
  <si>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</si>
  <si>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</si>
  <si>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Transfer to retained earnings</t>
  </si>
  <si>
    <t xml:space="preserve">Balance at 1 January 2020 </t>
  </si>
  <si>
    <t xml:space="preserve">Balance at 1 January 2021 </t>
  </si>
  <si>
    <t>Proceeds from sale of other equity securities</t>
  </si>
  <si>
    <t>Acquisition of other equity securities</t>
  </si>
  <si>
    <t>Proceeds from sale of other debts securities</t>
  </si>
  <si>
    <t>Acquisition of other debts securities</t>
  </si>
  <si>
    <t>Equity attributable to owners of the parent</t>
  </si>
  <si>
    <t xml:space="preserve">   Acquisition of non-controlling interests </t>
  </si>
  <si>
    <t xml:space="preserve">Total transactions with owners, </t>
  </si>
  <si>
    <t xml:space="preserve">   recorded directly in equity</t>
  </si>
  <si>
    <t>Changes in ownership interests in subsidiary</t>
  </si>
  <si>
    <t>premium</t>
  </si>
  <si>
    <t>on ordinary</t>
  </si>
  <si>
    <t xml:space="preserve">on treasury </t>
  </si>
  <si>
    <t>Share of profit of associate and joint venture</t>
  </si>
  <si>
    <t xml:space="preserve">   accounted for using equity method</t>
  </si>
  <si>
    <t>Share of other comprehensive income of associate</t>
  </si>
  <si>
    <t>Total items that will be reclassified</t>
  </si>
  <si>
    <t xml:space="preserve">   subsequently to profit or loss</t>
  </si>
  <si>
    <t>Loss on remeasurements of defined benefit plans</t>
  </si>
  <si>
    <t xml:space="preserve">Gain on investments in equity instruments </t>
  </si>
  <si>
    <t>designated at FVOCI</t>
  </si>
  <si>
    <t xml:space="preserve">   designated at FVOCI</t>
  </si>
  <si>
    <t xml:space="preserve">   Owners of parent</t>
  </si>
  <si>
    <t>Gain on remeasurements of defined benefit plans</t>
  </si>
  <si>
    <t xml:space="preserve">   Total changes in ownership interests </t>
  </si>
  <si>
    <t>Transactions with owners,</t>
  </si>
  <si>
    <t>Unrealised loss (gain) on foreign exchange</t>
  </si>
  <si>
    <t>Expected credit loss</t>
  </si>
  <si>
    <t>(Reversal of) losses on inventories devaluation</t>
  </si>
  <si>
    <t>Net cash generated from operating activities</t>
  </si>
  <si>
    <t>Acquisition of subsidiary</t>
  </si>
  <si>
    <t xml:space="preserve">Net cash from investing activities  </t>
  </si>
  <si>
    <t>Gains on disposal of plant and equipment</t>
  </si>
  <si>
    <t>Loss on sale of investment in joint venture</t>
  </si>
  <si>
    <t>Proceeds from sale of investment in joint venture</t>
  </si>
  <si>
    <t xml:space="preserve">income </t>
  </si>
  <si>
    <t>of associate</t>
  </si>
  <si>
    <t xml:space="preserve">   without a change in control</t>
  </si>
  <si>
    <t xml:space="preserve">Proceeds from non-controlling interest without </t>
  </si>
  <si>
    <t xml:space="preserve">   a change in control</t>
  </si>
  <si>
    <t xml:space="preserve">(Loss) gain on investments in equity instruments </t>
  </si>
  <si>
    <t xml:space="preserve">  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</si>
</sst>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2" x14ac:knownFonts="1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1" fillId="0" borderId="0"/>
    <xf numFmtId="37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1" fillId="0" borderId="0" applyBorder="0"/>
    <xf numFmtId="0" fontId="20" fillId="0" borderId="0">
      <alignment wrapText="1"/>
    </xf>
    <xf numFmtId="0" fontId="21" fillId="0" borderId="0"/>
    <xf numFmtId="0" fontId="17" fillId="0" borderId="0"/>
    <xf numFmtId="0" fontId="17" fillId="0" borderId="0"/>
    <xf numFmtId="0" fontId="22" fillId="0" borderId="0"/>
    <xf numFmtId="171" fontId="1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0" fillId="0" borderId="0"/>
    <xf numFmtId="181" fontId="29" fillId="0" borderId="0"/>
    <xf numFmtId="44" fontId="18" fillId="0" borderId="0" applyFont="0" applyFill="0" applyBorder="0" applyAlignment="0" applyProtection="0"/>
    <xf numFmtId="172" fontId="20" fillId="0" borderId="0"/>
    <xf numFmtId="180" fontId="29" fillId="0" borderId="0"/>
    <xf numFmtId="173" fontId="20" fillId="0" borderId="0"/>
    <xf numFmtId="178" fontId="29" fillId="0" borderId="0"/>
    <xf numFmtId="38" fontId="23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10" fontId="23" fillId="3" borderId="1" applyNumberFormat="0" applyBorder="0" applyAlignment="0" applyProtection="0"/>
    <xf numFmtId="10" fontId="16" fillId="3" borderId="1" applyNumberFormat="0" applyBorder="0" applyAlignment="0" applyProtection="0"/>
    <xf numFmtId="10" fontId="16" fillId="3" borderId="1" applyNumberFormat="0" applyBorder="0" applyAlignment="0" applyProtection="0"/>
    <xf numFmtId="37" fontId="14" fillId="0" borderId="0"/>
    <xf numFmtId="171" fontId="10" fillId="0" borderId="0"/>
    <xf numFmtId="179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70" fontId="10" fillId="0" borderId="0"/>
  </cellStyleXfs>
  <cellXfs count="302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9" fillId="0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4" fillId="0" borderId="0" xfId="0" applyFont="1" applyFill="1" applyBorder="1" applyAlignment="1"/>
    <xf numFmtId="0" fontId="8" fillId="0" borderId="0" xfId="0" applyFont="1" applyFill="1" applyAlignment="1"/>
    <xf numFmtId="0" fontId="25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69" fontId="2" fillId="0" borderId="0" xfId="18" applyNumberFormat="1" applyFont="1" applyFill="1" applyBorder="1" applyAlignment="1">
      <alignment horizontal="right"/>
    </xf>
    <xf numFmtId="43" fontId="2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/>
    <xf numFmtId="167" fontId="3" fillId="0" borderId="0" xfId="0" applyNumberFormat="1" applyFont="1" applyBorder="1"/>
    <xf numFmtId="0" fontId="0" fillId="0" borderId="0" xfId="0" applyFill="1"/>
    <xf numFmtId="167" fontId="3" fillId="0" borderId="0" xfId="0" applyNumberFormat="1" applyFont="1" applyFill="1" applyBorder="1"/>
    <xf numFmtId="0" fontId="3" fillId="0" borderId="0" xfId="0" applyFont="1" applyFill="1" applyBorder="1"/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76" fontId="2" fillId="0" borderId="0" xfId="0" applyNumberFormat="1" applyFont="1" applyFill="1" applyBorder="1" applyAlignment="1"/>
    <xf numFmtId="37" fontId="3" fillId="0" borderId="0" xfId="0" applyNumberFormat="1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77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169" fontId="8" fillId="0" borderId="0" xfId="0" applyNumberFormat="1" applyFont="1" applyFill="1" applyAlignment="1"/>
    <xf numFmtId="169" fontId="24" fillId="0" borderId="0" xfId="0" applyNumberFormat="1" applyFont="1" applyFill="1" applyAlignment="1"/>
    <xf numFmtId="168" fontId="0" fillId="0" borderId="0" xfId="17" applyNumberFormat="1" applyFont="1" applyFill="1" applyBorder="1" applyAlignment="1">
      <alignment horizontal="right"/>
    </xf>
    <xf numFmtId="168" fontId="0" fillId="0" borderId="4" xfId="17" applyNumberFormat="1" applyFont="1" applyFill="1" applyBorder="1" applyAlignment="1">
      <alignment horizontal="right"/>
    </xf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4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37" fontId="0" fillId="0" borderId="0" xfId="0" applyNumberFormat="1" applyFont="1" applyBorder="1"/>
    <xf numFmtId="168" fontId="0" fillId="0" borderId="0" xfId="0" applyNumberFormat="1" applyFont="1" applyFill="1" applyBorder="1"/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0" fillId="0" borderId="0" xfId="0" applyNumberFormat="1" applyFont="1" applyBorder="1"/>
    <xf numFmtId="168" fontId="0" fillId="0" borderId="0" xfId="18" applyNumberFormat="1" applyFont="1" applyBorder="1"/>
    <xf numFmtId="168" fontId="2" fillId="0" borderId="5" xfId="0" applyNumberFormat="1" applyFont="1" applyBorder="1"/>
    <xf numFmtId="168" fontId="2" fillId="0" borderId="0" xfId="0" applyNumberFormat="1" applyFont="1" applyBorder="1"/>
    <xf numFmtId="168" fontId="4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8" fontId="2" fillId="0" borderId="4" xfId="0" applyNumberFormat="1" applyFont="1" applyFill="1" applyBorder="1"/>
    <xf numFmtId="168" fontId="2" fillId="0" borderId="6" xfId="0" applyNumberFormat="1" applyFont="1" applyFill="1" applyBorder="1"/>
    <xf numFmtId="168" fontId="2" fillId="0" borderId="0" xfId="0" applyNumberFormat="1" applyFont="1"/>
    <xf numFmtId="168" fontId="0" fillId="0" borderId="0" xfId="0" applyNumberFormat="1" applyFont="1" applyAlignment="1"/>
    <xf numFmtId="168" fontId="2" fillId="0" borderId="4" xfId="18" applyNumberFormat="1" applyFont="1" applyFill="1" applyBorder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7" fontId="0" fillId="0" borderId="0" xfId="0" applyNumberFormat="1" applyFont="1" applyFill="1" applyBorder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2" fillId="0" borderId="6" xfId="18" applyNumberFormat="1" applyFont="1" applyFill="1" applyBorder="1"/>
    <xf numFmtId="168" fontId="0" fillId="0" borderId="4" xfId="0" applyNumberFormat="1" applyFont="1" applyFill="1" applyBorder="1" applyAlignment="1"/>
    <xf numFmtId="164" fontId="0" fillId="0" borderId="0" xfId="18" applyNumberFormat="1" applyFont="1"/>
    <xf numFmtId="168" fontId="2" fillId="0" borderId="0" xfId="18" applyNumberFormat="1" applyFont="1" applyFill="1" applyBorder="1"/>
    <xf numFmtId="168" fontId="0" fillId="0" borderId="0" xfId="18" applyNumberFormat="1" applyFont="1" applyFill="1" applyBorder="1" applyAlignment="1">
      <alignment horizontal="right"/>
    </xf>
    <xf numFmtId="168" fontId="2" fillId="0" borderId="4" xfId="18" applyNumberFormat="1" applyFont="1" applyFill="1" applyBorder="1"/>
    <xf numFmtId="168" fontId="2" fillId="0" borderId="0" xfId="18" applyNumberFormat="1" applyFont="1" applyFill="1"/>
    <xf numFmtId="168" fontId="2" fillId="0" borderId="0" xfId="18" applyNumberFormat="1" applyFont="1" applyBorder="1"/>
    <xf numFmtId="168" fontId="2" fillId="0" borderId="4" xfId="18" applyNumberFormat="1" applyFont="1" applyBorder="1"/>
    <xf numFmtId="168" fontId="2" fillId="0" borderId="0" xfId="18" applyNumberFormat="1" applyFont="1"/>
    <xf numFmtId="168" fontId="2" fillId="0" borderId="0" xfId="18" applyNumberFormat="1" applyFont="1" applyBorder="1" applyAlignment="1">
      <alignment horizontal="right"/>
    </xf>
    <xf numFmtId="168" fontId="2" fillId="0" borderId="3" xfId="18" applyNumberFormat="1" applyFont="1" applyFill="1" applyBorder="1"/>
    <xf numFmtId="168" fontId="2" fillId="0" borderId="5" xfId="18" applyNumberFormat="1" applyFont="1" applyBorder="1" applyAlignment="1"/>
    <xf numFmtId="39" fontId="2" fillId="0" borderId="3" xfId="0" applyNumberFormat="1" applyFont="1" applyFill="1" applyBorder="1"/>
    <xf numFmtId="168" fontId="2" fillId="0" borderId="0" xfId="0" applyNumberFormat="1" applyFont="1" applyFill="1"/>
    <xf numFmtId="168" fontId="0" fillId="0" borderId="4" xfId="0" applyNumberFormat="1" applyFont="1" applyFill="1" applyBorder="1"/>
    <xf numFmtId="165" fontId="2" fillId="0" borderId="3" xfId="0" applyNumberFormat="1" applyFont="1" applyFill="1" applyBorder="1"/>
    <xf numFmtId="165" fontId="2" fillId="0" borderId="0" xfId="0" applyNumberFormat="1" applyFont="1" applyFill="1" applyBorder="1"/>
    <xf numFmtId="168" fontId="2" fillId="0" borderId="0" xfId="18" applyNumberFormat="1" applyFont="1" applyFill="1" applyAlignment="1"/>
    <xf numFmtId="168" fontId="2" fillId="0" borderId="4" xfId="18" applyNumberFormat="1" applyFont="1" applyFill="1" applyBorder="1" applyAlignment="1">
      <alignment horizontal="right"/>
    </xf>
    <xf numFmtId="37" fontId="0" fillId="0" borderId="0" xfId="39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right"/>
    </xf>
    <xf numFmtId="0" fontId="2" fillId="0" borderId="0" xfId="39" applyFont="1" applyFill="1" applyAlignment="1">
      <alignment horizontal="center"/>
    </xf>
    <xf numFmtId="168" fontId="0" fillId="0" borderId="0" xfId="21" applyNumberFormat="1" applyFont="1" applyFill="1" applyAlignment="1">
      <alignment horizontal="right"/>
    </xf>
    <xf numFmtId="169" fontId="0" fillId="0" borderId="4" xfId="21" applyNumberFormat="1" applyFont="1" applyFill="1" applyBorder="1" applyAlignment="1">
      <alignment horizontal="right"/>
    </xf>
    <xf numFmtId="165" fontId="0" fillId="0" borderId="4" xfId="21" applyFont="1" applyFill="1" applyBorder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4" xfId="17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2" fillId="0" borderId="7" xfId="18" applyNumberFormat="1" applyFont="1" applyFill="1" applyBorder="1" applyAlignment="1"/>
    <xf numFmtId="168" fontId="0" fillId="0" borderId="7" xfId="18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167" fontId="0" fillId="0" borderId="0" xfId="0" applyNumberFormat="1"/>
    <xf numFmtId="37" fontId="0" fillId="0" borderId="0" xfId="0" applyNumberFormat="1" applyAlignment="1">
      <alignment horizontal="right"/>
    </xf>
    <xf numFmtId="168" fontId="2" fillId="0" borderId="6" xfId="0" applyNumberFormat="1" applyFont="1" applyBorder="1"/>
    <xf numFmtId="37" fontId="2" fillId="0" borderId="0" xfId="0" applyNumberFormat="1" applyFont="1"/>
    <xf numFmtId="168" fontId="0" fillId="0" borderId="0" xfId="18" applyNumberFormat="1" applyFont="1"/>
    <xf numFmtId="37" fontId="0" fillId="0" borderId="0" xfId="0" applyNumberFormat="1"/>
    <xf numFmtId="168" fontId="0" fillId="0" borderId="0" xfId="0" applyNumberFormat="1"/>
    <xf numFmtId="168" fontId="2" fillId="0" borderId="3" xfId="0" applyNumberFormat="1" applyFont="1" applyBorder="1"/>
    <xf numFmtId="0" fontId="0" fillId="0" borderId="0" xfId="0" applyAlignment="1">
      <alignment vertical="center"/>
    </xf>
    <xf numFmtId="37" fontId="2" fillId="0" borderId="7" xfId="0" applyNumberFormat="1" applyFont="1" applyBorder="1"/>
    <xf numFmtId="168" fontId="2" fillId="0" borderId="7" xfId="0" applyNumberFormat="1" applyFont="1" applyBorder="1"/>
    <xf numFmtId="168" fontId="2" fillId="0" borderId="4" xfId="0" applyNumberFormat="1" applyFont="1" applyBorder="1"/>
    <xf numFmtId="168" fontId="2" fillId="0" borderId="6" xfId="18" applyNumberFormat="1" applyFont="1" applyBorder="1"/>
    <xf numFmtId="37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168" fontId="0" fillId="0" borderId="0" xfId="21" applyNumberFormat="1" applyFont="1" applyFill="1" applyAlignment="1"/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8" fontId="0" fillId="0" borderId="0" xfId="18" applyNumberFormat="1" applyFont="1" applyFill="1"/>
    <xf numFmtId="168" fontId="0" fillId="0" borderId="0" xfId="18" applyNumberFormat="1" applyFont="1" applyFill="1" applyBorder="1"/>
    <xf numFmtId="168" fontId="0" fillId="0" borderId="4" xfId="18" applyNumberFormat="1" applyFont="1" applyFill="1" applyBorder="1"/>
    <xf numFmtId="168" fontId="0" fillId="0" borderId="0" xfId="18" applyNumberFormat="1" applyFont="1" applyBorder="1" applyAlignment="1">
      <alignment horizontal="right"/>
    </xf>
    <xf numFmtId="168" fontId="0" fillId="0" borderId="0" xfId="18" applyNumberFormat="1" applyFont="1" applyFill="1" applyAlignment="1">
      <alignment horizontal="right"/>
    </xf>
    <xf numFmtId="168" fontId="0" fillId="0" borderId="0" xfId="21" applyNumberFormat="1" applyFont="1" applyFill="1" applyBorder="1"/>
    <xf numFmtId="168" fontId="0" fillId="0" borderId="4" xfId="21" applyNumberFormat="1" applyFont="1" applyFill="1" applyBorder="1"/>
    <xf numFmtId="168" fontId="31" fillId="0" borderId="0" xfId="21" applyNumberFormat="1" applyFont="1" applyFill="1" applyAlignment="1">
      <alignment horizontal="right"/>
    </xf>
    <xf numFmtId="168" fontId="31" fillId="0" borderId="4" xfId="21" applyNumberFormat="1" applyFont="1" applyFill="1" applyBorder="1" applyAlignment="1">
      <alignment horizontal="right"/>
    </xf>
    <xf numFmtId="168" fontId="0" fillId="0" borderId="4" xfId="39" applyNumberFormat="1" applyFont="1" applyBorder="1"/>
    <xf numFmtId="168" fontId="0" fillId="0" borderId="0" xfId="21" applyNumberFormat="1" applyFont="1" applyFill="1"/>
    <xf numFmtId="168" fontId="0" fillId="0" borderId="0" xfId="21" applyNumberFormat="1" applyFont="1" applyFill="1" applyAlignment="1">
      <alignment horizontal="center"/>
    </xf>
    <xf numFmtId="168" fontId="31" fillId="0" borderId="0" xfId="21" applyNumberFormat="1" applyFont="1" applyFill="1"/>
    <xf numFmtId="0" fontId="0" fillId="0" borderId="4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8" fontId="0" fillId="0" borderId="4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indent="1"/>
    </xf>
    <xf numFmtId="168" fontId="0" fillId="0" borderId="4" xfId="18" applyNumberFormat="1" applyFont="1" applyFill="1" applyBorder="1" applyAlignment="1">
      <alignment horizontal="left"/>
    </xf>
    <xf numFmtId="37" fontId="0" fillId="0" borderId="0" xfId="39" applyNumberFormat="1" applyFont="1"/>
    <xf numFmtId="169" fontId="0" fillId="0" borderId="0" xfId="21" applyNumberFormat="1" applyFont="1" applyFill="1" applyBorder="1"/>
    <xf numFmtId="168" fontId="0" fillId="0" borderId="0" xfId="39" applyNumberFormat="1" applyFont="1" applyAlignment="1">
      <alignment horizontal="center"/>
    </xf>
    <xf numFmtId="168" fontId="0" fillId="0" borderId="4" xfId="39" applyNumberFormat="1" applyFont="1" applyBorder="1" applyAlignment="1">
      <alignment horizontal="center"/>
    </xf>
    <xf numFmtId="166" fontId="0" fillId="0" borderId="0" xfId="39" applyNumberFormat="1" applyFont="1" applyAlignment="1">
      <alignment horizontal="right"/>
    </xf>
    <xf numFmtId="166" fontId="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/>
    <xf numFmtId="168" fontId="31" fillId="0" borderId="4" xfId="21" applyNumberFormat="1" applyFont="1" applyFill="1" applyBorder="1"/>
    <xf numFmtId="168" fontId="0" fillId="0" borderId="4" xfId="2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165" fontId="0" fillId="0" borderId="0" xfId="17" applyNumberFormat="1" applyFont="1"/>
    <xf numFmtId="165" fontId="0" fillId="0" borderId="4" xfId="17" applyNumberFormat="1" applyFont="1" applyFill="1" applyBorder="1" applyAlignment="1">
      <alignment horizontal="right"/>
    </xf>
    <xf numFmtId="165" fontId="0" fillId="0" borderId="0" xfId="17" applyNumberFormat="1" applyFont="1" applyFill="1" applyBorder="1" applyAlignment="1">
      <alignment horizontal="right"/>
    </xf>
    <xf numFmtId="165" fontId="2" fillId="0" borderId="4" xfId="17" applyNumberFormat="1" applyFont="1" applyFill="1" applyBorder="1" applyAlignment="1">
      <alignment horizontal="right"/>
    </xf>
    <xf numFmtId="165" fontId="2" fillId="0" borderId="0" xfId="17" applyNumberFormat="1" applyFont="1" applyFill="1" applyBorder="1" applyAlignment="1">
      <alignment horizontal="right"/>
    </xf>
    <xf numFmtId="165" fontId="2" fillId="0" borderId="0" xfId="17" applyNumberFormat="1" applyFont="1" applyFill="1" applyAlignment="1"/>
    <xf numFmtId="165" fontId="2" fillId="0" borderId="4" xfId="17" applyNumberFormat="1" applyFont="1" applyFill="1" applyBorder="1" applyAlignment="1">
      <alignment horizontal="center"/>
    </xf>
    <xf numFmtId="165" fontId="2" fillId="0" borderId="0" xfId="17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0" fillId="0" borderId="0" xfId="0" applyNumberFormat="1" applyFont="1"/>
    <xf numFmtId="165" fontId="0" fillId="0" borderId="4" xfId="18" applyNumberFormat="1" applyFont="1" applyFill="1" applyBorder="1" applyAlignment="1">
      <alignment horizontal="right"/>
    </xf>
    <xf numFmtId="165" fontId="0" fillId="0" borderId="0" xfId="18" applyNumberFormat="1" applyFont="1" applyFill="1" applyBorder="1" applyAlignment="1">
      <alignment horizontal="right"/>
    </xf>
    <xf numFmtId="165" fontId="2" fillId="0" borderId="4" xfId="18" applyNumberFormat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165" fontId="0" fillId="0" borderId="0" xfId="21" applyNumberFormat="1" applyFont="1" applyFill="1" applyBorder="1" applyAlignment="1">
      <alignment horizontal="right"/>
    </xf>
    <xf numFmtId="165" fontId="2" fillId="0" borderId="0" xfId="39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164" fontId="2" fillId="0" borderId="3" xfId="17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167" fontId="3" fillId="0" borderId="0" xfId="0" applyNumberFormat="1" applyFont="1"/>
    <xf numFmtId="0" fontId="3" fillId="0" borderId="0" xfId="0" quotePrefix="1" applyFont="1" applyAlignment="1">
      <alignment horizontal="left"/>
    </xf>
    <xf numFmtId="166" fontId="3" fillId="0" borderId="0" xfId="0" applyNumberFormat="1" applyFont="1"/>
    <xf numFmtId="165" fontId="3" fillId="0" borderId="0" xfId="18" applyNumberFormat="1" applyFont="1" applyFill="1" applyBorder="1" applyAlignment="1">
      <alignment horizontal="center"/>
    </xf>
    <xf numFmtId="165" fontId="3" fillId="0" borderId="0" xfId="18" applyNumberFormat="1" applyFont="1" applyFill="1" applyBorder="1"/>
    <xf numFmtId="168" fontId="3" fillId="0" borderId="0" xfId="18" applyNumberFormat="1" applyFont="1" applyFill="1" applyBorder="1"/>
    <xf numFmtId="168" fontId="3" fillId="0" borderId="0" xfId="18" applyNumberFormat="1" applyFont="1" applyFill="1" applyBorder="1" applyAlignment="1">
      <alignment horizontal="center"/>
    </xf>
    <xf numFmtId="37" fontId="3" fillId="0" borderId="0" xfId="0" applyNumberFormat="1" applyFont="1"/>
    <xf numFmtId="168" fontId="3" fillId="0" borderId="0" xfId="0" applyNumberFormat="1" applyFont="1"/>
    <xf numFmtId="164" fontId="0" fillId="0" borderId="0" xfId="18" applyNumberFormat="1" applyFont="1" applyFill="1" applyBorder="1"/>
    <xf numFmtId="164" fontId="0" fillId="0" borderId="0" xfId="18" applyNumberFormat="1" applyFont="1" applyBorder="1"/>
    <xf numFmtId="0" fontId="3" fillId="0" borderId="0" xfId="0" applyFont="1" applyAlignment="1">
      <alignment vertical="center"/>
    </xf>
    <xf numFmtId="168" fontId="0" fillId="0" borderId="0" xfId="18" applyNumberFormat="1" applyFont="1" applyFill="1" applyBorder="1" applyAlignment="1">
      <alignment horizontal="center"/>
    </xf>
    <xf numFmtId="169" fontId="0" fillId="0" borderId="0" xfId="18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37" fontId="0" fillId="0" borderId="3" xfId="0" applyNumberFormat="1" applyBorder="1"/>
    <xf numFmtId="0" fontId="0" fillId="0" borderId="0" xfId="0" applyAlignment="1">
      <alignment horizontal="left"/>
    </xf>
    <xf numFmtId="37" fontId="0" fillId="0" borderId="4" xfId="0" applyNumberFormat="1" applyBorder="1"/>
    <xf numFmtId="168" fontId="3" fillId="0" borderId="4" xfId="18" applyNumberFormat="1" applyFont="1" applyFill="1" applyBorder="1"/>
    <xf numFmtId="37" fontId="0" fillId="0" borderId="0" xfId="0" applyNumberFormat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7" applyFont="1"/>
    <xf numFmtId="168" fontId="2" fillId="0" borderId="0" xfId="21" applyNumberFormat="1" applyFont="1" applyFill="1" applyBorder="1" applyAlignment="1">
      <alignment horizontal="right"/>
    </xf>
    <xf numFmtId="43" fontId="2" fillId="0" borderId="0" xfId="17" applyFont="1" applyFill="1" applyBorder="1" applyAlignment="1">
      <alignment horizontal="right"/>
    </xf>
    <xf numFmtId="168" fontId="2" fillId="0" borderId="3" xfId="17" applyNumberFormat="1" applyFont="1" applyFill="1" applyBorder="1" applyAlignment="1">
      <alignment horizontal="right"/>
    </xf>
    <xf numFmtId="168" fontId="2" fillId="0" borderId="0" xfId="17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169" fontId="0" fillId="0" borderId="4" xfId="17" applyNumberFormat="1" applyFont="1" applyFill="1" applyBorder="1" applyAlignment="1">
      <alignment horizontal="right"/>
    </xf>
    <xf numFmtId="168" fontId="0" fillId="0" borderId="0" xfId="39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168" fontId="2" fillId="0" borderId="4" xfId="2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 wrapText="1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dimension ref="A1:L86"/>
  <sheetViews>
    <sheetView tabSelected="1" view="pageBreakPreview" topLeftCell="B1" zoomScale="89" zoomScaleNormal="89" zoomScaleSheetLayoutView="89" workbookViewId="0">
      <selection activeCell="H88" sqref="H88"/>
    </sheetView>
  </sheetViews>
  <sheetFormatPr defaultColWidth="9.21875" defaultRowHeight="13.8" x14ac:dyDescent="0.25"/>
  <cols>
    <col min="1" max="3" width="2.6640625" customWidth="1"/>
    <col min="4" max="4" width="31.33203125" customWidth="1"/>
    <col min="5" max="5" width="6.109375" style="60" customWidth="1"/>
    <col min="6" max="6" width="11.88671875" style="158" customWidth="1"/>
    <col min="7" max="7" width="1.21875" style="158" customWidth="1"/>
    <col min="8" max="8" width="11.88671875" style="158" customWidth="1"/>
    <col min="9" max="9" width="1.21875" style="158" customWidth="1"/>
    <col min="10" max="10" width="11.88671875" style="158" customWidth="1"/>
    <col min="11" max="11" width="1.21875" style="158" customWidth="1"/>
    <col min="12" max="12" width="11.88671875" style="158" customWidth="1"/>
  </cols>
  <sheetData>
    <row r="1" spans="1:12" s="8" customFormat="1" ht="18.45" customHeight="1" x14ac:dyDescent="0.35">
      <c r="A1" s="153" t="s">
        <v>168</v>
      </c>
      <c r="B1" s="14"/>
      <c r="C1" s="14"/>
      <c r="D1" s="14"/>
      <c r="E1" s="154"/>
      <c r="F1" s="14"/>
      <c r="G1" s="14"/>
      <c r="H1" s="14"/>
      <c r="I1" s="14"/>
      <c r="J1" s="14"/>
      <c r="K1" s="14"/>
      <c r="L1" s="14"/>
    </row>
    <row r="2" spans="1:12" s="8" customFormat="1" ht="18.45" customHeight="1" x14ac:dyDescent="0.3">
      <c r="A2" s="287" t="s">
        <v>99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</row>
    <row r="3" spans="1:12" ht="18.45" customHeight="1" x14ac:dyDescent="0.25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2" ht="18.45" customHeight="1" x14ac:dyDescent="0.25">
      <c r="A4" s="239"/>
      <c r="B4" s="239"/>
      <c r="C4" s="239"/>
      <c r="D4" s="239"/>
      <c r="E4" s="239"/>
      <c r="F4" s="289" t="s">
        <v>27</v>
      </c>
      <c r="G4" s="289"/>
      <c r="H4" s="289"/>
      <c r="I4" s="289"/>
      <c r="J4" s="289" t="s">
        <v>29</v>
      </c>
      <c r="K4" s="289"/>
      <c r="L4" s="289"/>
    </row>
    <row r="5" spans="1:12" ht="18.45" customHeight="1" x14ac:dyDescent="0.25">
      <c r="F5" s="289" t="s">
        <v>28</v>
      </c>
      <c r="G5" s="289"/>
      <c r="H5" s="289"/>
      <c r="I5" s="289"/>
      <c r="J5" s="289" t="s">
        <v>28</v>
      </c>
      <c r="K5" s="289"/>
      <c r="L5" s="289"/>
    </row>
    <row r="6" spans="1:12" ht="18.45" customHeight="1" x14ac:dyDescent="0.25">
      <c r="E6"/>
      <c r="F6" s="155" t="s">
        <v>109</v>
      </c>
      <c r="G6" s="155"/>
      <c r="H6" s="155" t="s">
        <v>52</v>
      </c>
      <c r="I6" s="156"/>
      <c r="J6" s="155" t="s">
        <v>109</v>
      </c>
      <c r="K6" s="155"/>
      <c r="L6" s="155" t="s">
        <v>52</v>
      </c>
    </row>
    <row r="7" spans="1:12" ht="18.45" customHeight="1" x14ac:dyDescent="0.3">
      <c r="A7" s="14" t="s">
        <v>5</v>
      </c>
      <c r="E7" s="237" t="s">
        <v>19</v>
      </c>
      <c r="F7" s="157" t="s">
        <v>169</v>
      </c>
      <c r="G7" s="157"/>
      <c r="H7" s="157" t="s">
        <v>134</v>
      </c>
      <c r="I7" s="157"/>
      <c r="J7" s="157" t="s">
        <v>169</v>
      </c>
      <c r="K7" s="157"/>
      <c r="L7" s="157" t="s">
        <v>134</v>
      </c>
    </row>
    <row r="8" spans="1:12" ht="18.45" customHeight="1" x14ac:dyDescent="0.25">
      <c r="A8" s="1"/>
      <c r="E8" s="237"/>
      <c r="F8" s="157" t="s">
        <v>58</v>
      </c>
      <c r="G8" s="157"/>
      <c r="H8" s="157"/>
      <c r="I8" s="157"/>
      <c r="J8" s="157" t="s">
        <v>58</v>
      </c>
      <c r="K8" s="157"/>
      <c r="L8" s="157"/>
    </row>
    <row r="9" spans="1:12" ht="18.45" customHeight="1" x14ac:dyDescent="0.25">
      <c r="E9" s="237"/>
      <c r="F9" s="286" t="s">
        <v>55</v>
      </c>
      <c r="G9" s="286"/>
      <c r="H9" s="286"/>
      <c r="I9" s="286"/>
      <c r="J9" s="286"/>
      <c r="K9" s="286"/>
      <c r="L9" s="286"/>
    </row>
    <row r="10" spans="1:12" ht="18.45" customHeight="1" x14ac:dyDescent="0.3">
      <c r="A10" s="4" t="s">
        <v>6</v>
      </c>
      <c r="B10" s="3"/>
      <c r="C10" s="3"/>
      <c r="D10" s="3"/>
      <c r="E10" s="237"/>
      <c r="F10" s="253"/>
      <c r="G10" s="253"/>
      <c r="H10" s="253"/>
      <c r="I10" s="253"/>
      <c r="J10" s="253"/>
      <c r="K10" s="253"/>
      <c r="L10" s="253"/>
    </row>
    <row r="11" spans="1:12" ht="18.45" customHeight="1" x14ac:dyDescent="0.25">
      <c r="A11" s="3" t="s">
        <v>4</v>
      </c>
      <c r="B11" s="3"/>
      <c r="C11" s="3"/>
      <c r="D11" s="3"/>
      <c r="F11" s="159">
        <v>180760</v>
      </c>
      <c r="G11" s="159"/>
      <c r="H11" s="159">
        <v>164085</v>
      </c>
      <c r="I11" s="159"/>
      <c r="J11" s="159">
        <v>119041</v>
      </c>
      <c r="K11" s="159"/>
      <c r="L11" s="159">
        <v>157750</v>
      </c>
    </row>
    <row r="12" spans="1:12" ht="18.45" customHeight="1" x14ac:dyDescent="0.25">
      <c r="A12" s="3" t="s">
        <v>2</v>
      </c>
      <c r="B12" s="3"/>
      <c r="C12" s="3"/>
      <c r="D12" s="3"/>
      <c r="E12" s="60" t="s">
        <v>170</v>
      </c>
      <c r="F12" s="159">
        <v>5075935</v>
      </c>
      <c r="G12" s="159"/>
      <c r="H12" s="159">
        <v>4848572</v>
      </c>
      <c r="I12" s="159"/>
      <c r="J12" s="159">
        <v>5079627</v>
      </c>
      <c r="K12" s="159"/>
      <c r="L12" s="159">
        <v>4862527</v>
      </c>
    </row>
    <row r="13" spans="1:12" ht="18.45" customHeight="1" x14ac:dyDescent="0.25">
      <c r="A13" s="3" t="s">
        <v>89</v>
      </c>
      <c r="B13" s="3"/>
      <c r="C13" s="3"/>
      <c r="D13" s="3"/>
      <c r="E13" s="60">
        <v>2</v>
      </c>
      <c r="F13" s="159">
        <v>414831</v>
      </c>
      <c r="G13" s="159"/>
      <c r="H13" s="159">
        <v>229720</v>
      </c>
      <c r="I13" s="159"/>
      <c r="J13" s="159">
        <v>412591</v>
      </c>
      <c r="K13" s="159"/>
      <c r="L13" s="159">
        <v>220961</v>
      </c>
    </row>
    <row r="14" spans="1:12" ht="18.45" customHeight="1" x14ac:dyDescent="0.25">
      <c r="A14" s="3" t="s">
        <v>106</v>
      </c>
      <c r="B14" s="3"/>
      <c r="C14" s="3"/>
      <c r="D14" s="3"/>
      <c r="E14" s="60" t="s">
        <v>171</v>
      </c>
      <c r="F14" s="159">
        <v>75077</v>
      </c>
      <c r="G14" s="159"/>
      <c r="H14" s="159">
        <v>85580</v>
      </c>
      <c r="I14" s="159"/>
      <c r="J14" s="159">
        <v>99077</v>
      </c>
      <c r="K14" s="159"/>
      <c r="L14" s="159">
        <v>113580</v>
      </c>
    </row>
    <row r="15" spans="1:12" ht="18.45" customHeight="1" x14ac:dyDescent="0.25">
      <c r="A15" s="254" t="s">
        <v>1</v>
      </c>
      <c r="B15" s="3"/>
      <c r="C15" s="3"/>
      <c r="D15" s="3"/>
      <c r="E15" s="60">
        <v>5</v>
      </c>
      <c r="F15" s="159">
        <v>2612486</v>
      </c>
      <c r="G15" s="159"/>
      <c r="H15" s="159">
        <v>2044582</v>
      </c>
      <c r="I15" s="159"/>
      <c r="J15" s="159">
        <v>2611558</v>
      </c>
      <c r="K15" s="159"/>
      <c r="L15" s="159">
        <v>2042638</v>
      </c>
    </row>
    <row r="16" spans="1:12" ht="18.45" customHeight="1" x14ac:dyDescent="0.25">
      <c r="A16" t="s">
        <v>80</v>
      </c>
      <c r="B16" s="3"/>
      <c r="C16" s="3"/>
      <c r="D16" s="3"/>
      <c r="F16" s="159">
        <v>306915</v>
      </c>
      <c r="G16" s="159"/>
      <c r="H16" s="159">
        <v>309664</v>
      </c>
      <c r="I16" s="159"/>
      <c r="J16" s="159">
        <v>306915</v>
      </c>
      <c r="K16" s="159"/>
      <c r="L16" s="159">
        <v>309664</v>
      </c>
    </row>
    <row r="17" spans="1:12" ht="18.45" customHeight="1" x14ac:dyDescent="0.25">
      <c r="A17" t="s">
        <v>83</v>
      </c>
      <c r="B17" s="3"/>
      <c r="C17" s="3"/>
      <c r="D17" s="3"/>
      <c r="F17" s="159">
        <v>136921</v>
      </c>
      <c r="G17" s="159"/>
      <c r="H17" s="159">
        <v>21456</v>
      </c>
      <c r="I17" s="159"/>
      <c r="J17" s="159">
        <v>136921</v>
      </c>
      <c r="K17" s="159"/>
      <c r="L17" s="159">
        <v>21456</v>
      </c>
    </row>
    <row r="18" spans="1:12" ht="18.45" customHeight="1" x14ac:dyDescent="0.25">
      <c r="A18" s="3" t="s">
        <v>0</v>
      </c>
      <c r="B18" s="3"/>
      <c r="C18" s="3"/>
      <c r="D18" s="3"/>
      <c r="F18" s="159">
        <v>422</v>
      </c>
      <c r="G18" s="159"/>
      <c r="H18" s="159">
        <v>294</v>
      </c>
      <c r="I18" s="159"/>
      <c r="J18" s="159">
        <v>422</v>
      </c>
      <c r="K18" s="159"/>
      <c r="L18" s="159">
        <v>294</v>
      </c>
    </row>
    <row r="19" spans="1:12" s="1" customFormat="1" ht="18.45" customHeight="1" x14ac:dyDescent="0.3">
      <c r="A19" s="1" t="s">
        <v>20</v>
      </c>
      <c r="E19" s="61"/>
      <c r="F19" s="160">
        <f>SUM(F11:F18)</f>
        <v>8803347</v>
      </c>
      <c r="G19" s="161"/>
      <c r="H19" s="160">
        <f>SUM(H11:H18)</f>
        <v>7703953</v>
      </c>
      <c r="I19" s="161"/>
      <c r="J19" s="160">
        <f>SUM(J11:J18)</f>
        <v>8766152</v>
      </c>
      <c r="K19" s="108"/>
      <c r="L19" s="160">
        <f>SUM(L11:L18)</f>
        <v>7728870</v>
      </c>
    </row>
    <row r="20" spans="1:12" ht="18.45" customHeight="1" x14ac:dyDescent="0.25">
      <c r="A20" s="1"/>
      <c r="B20" s="3"/>
      <c r="C20" s="3"/>
      <c r="D20" s="3"/>
      <c r="F20" s="255"/>
      <c r="G20" s="255"/>
      <c r="H20" s="255"/>
      <c r="I20" s="255"/>
      <c r="J20" s="255"/>
      <c r="K20" s="255"/>
      <c r="L20" s="255"/>
    </row>
    <row r="21" spans="1:12" ht="18.45" customHeight="1" x14ac:dyDescent="0.3">
      <c r="A21" s="4" t="s">
        <v>7</v>
      </c>
      <c r="B21" s="3"/>
      <c r="C21" s="3"/>
      <c r="D21" s="3"/>
      <c r="F21" s="255"/>
      <c r="G21" s="255"/>
      <c r="H21" s="255"/>
      <c r="I21" s="255"/>
      <c r="J21" s="255"/>
      <c r="K21" s="255"/>
      <c r="L21" s="255"/>
    </row>
    <row r="22" spans="1:12" ht="18.45" customHeight="1" x14ac:dyDescent="0.25">
      <c r="A22" t="s">
        <v>172</v>
      </c>
      <c r="B22" s="3"/>
      <c r="C22" s="3"/>
      <c r="D22" s="3"/>
      <c r="E22" s="60">
        <v>6</v>
      </c>
      <c r="F22" s="256">
        <v>0</v>
      </c>
      <c r="G22" s="257"/>
      <c r="H22" s="256">
        <v>0</v>
      </c>
      <c r="I22" s="257"/>
      <c r="J22" s="258">
        <v>44400</v>
      </c>
      <c r="K22" s="258"/>
      <c r="L22" s="258">
        <v>9400</v>
      </c>
    </row>
    <row r="23" spans="1:12" ht="18.45" customHeight="1" x14ac:dyDescent="0.25">
      <c r="A23" t="s">
        <v>173</v>
      </c>
      <c r="B23" s="3"/>
      <c r="C23" s="3"/>
      <c r="D23" s="3"/>
      <c r="E23" s="60">
        <v>6</v>
      </c>
      <c r="F23" s="259">
        <v>579167</v>
      </c>
      <c r="G23" s="257"/>
      <c r="H23" s="259">
        <v>531262</v>
      </c>
      <c r="I23" s="257"/>
      <c r="J23" s="258">
        <v>449748</v>
      </c>
      <c r="K23" s="258"/>
      <c r="L23" s="258">
        <v>449748</v>
      </c>
    </row>
    <row r="24" spans="1:12" ht="18.45" customHeight="1" x14ac:dyDescent="0.25">
      <c r="A24" t="s">
        <v>174</v>
      </c>
      <c r="B24" s="3"/>
      <c r="C24" s="3"/>
      <c r="D24" s="3"/>
      <c r="E24" s="60">
        <v>6</v>
      </c>
      <c r="F24" s="275">
        <v>0</v>
      </c>
      <c r="G24" s="255"/>
      <c r="H24" s="255">
        <v>13785</v>
      </c>
      <c r="I24" s="255"/>
      <c r="J24" s="275">
        <v>0</v>
      </c>
      <c r="K24" s="255"/>
      <c r="L24" s="255">
        <v>9000</v>
      </c>
    </row>
    <row r="25" spans="1:12" ht="18.45" customHeight="1" x14ac:dyDescent="0.25">
      <c r="A25" t="s">
        <v>68</v>
      </c>
      <c r="B25" s="3"/>
      <c r="C25" s="3"/>
      <c r="D25" s="3"/>
      <c r="E25" s="60">
        <v>9</v>
      </c>
      <c r="F25" s="258">
        <v>123773</v>
      </c>
      <c r="G25" s="257"/>
      <c r="H25" s="258">
        <v>67649</v>
      </c>
      <c r="I25" s="257"/>
      <c r="J25" s="258">
        <v>123773</v>
      </c>
      <c r="K25" s="258"/>
      <c r="L25" s="258">
        <v>67649</v>
      </c>
    </row>
    <row r="26" spans="1:12" ht="18.45" customHeight="1" x14ac:dyDescent="0.25">
      <c r="A26" t="s">
        <v>2</v>
      </c>
      <c r="B26" s="3"/>
      <c r="C26" s="3"/>
      <c r="D26" s="3"/>
      <c r="E26" s="60" t="s">
        <v>170</v>
      </c>
      <c r="F26" s="187">
        <v>100507</v>
      </c>
      <c r="G26" s="257"/>
      <c r="H26" s="187">
        <v>68634</v>
      </c>
      <c r="I26" s="257"/>
      <c r="J26" s="187">
        <v>99284</v>
      </c>
      <c r="K26" s="258"/>
      <c r="L26" s="187">
        <v>66436</v>
      </c>
    </row>
    <row r="27" spans="1:12" ht="18.45" customHeight="1" x14ac:dyDescent="0.25">
      <c r="A27" t="s">
        <v>89</v>
      </c>
      <c r="B27" s="3"/>
      <c r="C27" s="3"/>
      <c r="D27" s="3"/>
      <c r="E27" s="60">
        <v>2</v>
      </c>
      <c r="F27" s="187">
        <v>12518</v>
      </c>
      <c r="G27" s="257"/>
      <c r="H27" s="187">
        <v>9794</v>
      </c>
      <c r="I27" s="257"/>
      <c r="J27" s="258">
        <v>12001</v>
      </c>
      <c r="K27" s="258"/>
      <c r="L27" s="258">
        <v>9756</v>
      </c>
    </row>
    <row r="28" spans="1:12" ht="18.45" customHeight="1" x14ac:dyDescent="0.25">
      <c r="A28" t="s">
        <v>175</v>
      </c>
      <c r="B28" s="3"/>
      <c r="C28" s="3"/>
      <c r="D28" s="3"/>
      <c r="E28" s="60" t="s">
        <v>171</v>
      </c>
      <c r="F28" s="258">
        <v>45230</v>
      </c>
      <c r="G28" s="257"/>
      <c r="H28" s="258">
        <v>59130</v>
      </c>
      <c r="I28" s="257"/>
      <c r="J28" s="258">
        <v>45230</v>
      </c>
      <c r="K28" s="258"/>
      <c r="L28" s="258">
        <v>59130</v>
      </c>
    </row>
    <row r="29" spans="1:12" ht="18.45" customHeight="1" x14ac:dyDescent="0.25">
      <c r="A29" s="3" t="s">
        <v>34</v>
      </c>
      <c r="B29" s="3"/>
      <c r="C29" s="3"/>
      <c r="D29" s="3"/>
      <c r="F29" s="260">
        <v>320083</v>
      </c>
      <c r="G29" s="260"/>
      <c r="H29" s="260">
        <v>338180</v>
      </c>
      <c r="I29" s="260"/>
      <c r="J29" s="261">
        <v>316781</v>
      </c>
      <c r="K29" s="261"/>
      <c r="L29" s="261">
        <v>335567</v>
      </c>
    </row>
    <row r="30" spans="1:12" ht="18.45" customHeight="1" x14ac:dyDescent="0.25">
      <c r="A30" s="3" t="s">
        <v>135</v>
      </c>
      <c r="B30" s="3"/>
      <c r="C30" s="3"/>
      <c r="D30" s="3"/>
      <c r="F30" s="259">
        <v>15554</v>
      </c>
      <c r="G30" s="257"/>
      <c r="H30" s="259">
        <v>21973</v>
      </c>
      <c r="I30" s="257"/>
      <c r="J30" s="258">
        <v>16086</v>
      </c>
      <c r="K30" s="258"/>
      <c r="L30" s="258">
        <v>22611</v>
      </c>
    </row>
    <row r="31" spans="1:12" ht="18.45" customHeight="1" x14ac:dyDescent="0.25">
      <c r="A31" t="s">
        <v>84</v>
      </c>
      <c r="B31" s="3"/>
      <c r="C31" s="3"/>
      <c r="D31" s="3"/>
      <c r="F31" s="260">
        <v>5023</v>
      </c>
      <c r="G31" s="260"/>
      <c r="H31" s="260">
        <v>7352</v>
      </c>
      <c r="I31" s="260"/>
      <c r="J31" s="261">
        <v>4890</v>
      </c>
      <c r="K31" s="261"/>
      <c r="L31" s="261">
        <v>7092</v>
      </c>
    </row>
    <row r="32" spans="1:12" ht="18.45" customHeight="1" x14ac:dyDescent="0.25">
      <c r="A32" t="s">
        <v>59</v>
      </c>
      <c r="B32" s="3"/>
      <c r="C32" s="3"/>
      <c r="D32" s="3"/>
      <c r="F32" s="260">
        <v>62958</v>
      </c>
      <c r="G32" s="260"/>
      <c r="H32" s="260">
        <v>63125</v>
      </c>
      <c r="I32" s="260"/>
      <c r="J32" s="261">
        <v>59590</v>
      </c>
      <c r="K32" s="261"/>
      <c r="L32" s="261">
        <v>61323</v>
      </c>
    </row>
    <row r="33" spans="1:12" ht="18.45" customHeight="1" x14ac:dyDescent="0.3">
      <c r="A33" s="1" t="s">
        <v>8</v>
      </c>
      <c r="B33" s="1"/>
      <c r="C33" s="1"/>
      <c r="D33" s="1"/>
      <c r="E33" s="61"/>
      <c r="F33" s="160">
        <f>SUM(F22:F32)</f>
        <v>1264813</v>
      </c>
      <c r="G33" s="161"/>
      <c r="H33" s="160">
        <f>SUM(H22:H32)</f>
        <v>1180884</v>
      </c>
      <c r="I33" s="161"/>
      <c r="J33" s="160">
        <f>SUM(J22:J32)</f>
        <v>1171783</v>
      </c>
      <c r="K33" s="108"/>
      <c r="L33" s="160">
        <f>SUM(L22:L32)</f>
        <v>1097712</v>
      </c>
    </row>
    <row r="34" spans="1:12" ht="18.45" customHeight="1" x14ac:dyDescent="0.25">
      <c r="A34" s="3"/>
      <c r="B34" s="3"/>
      <c r="C34" s="3"/>
      <c r="D34" s="3"/>
      <c r="F34" s="260"/>
      <c r="G34" s="260"/>
      <c r="H34" s="260"/>
      <c r="I34" s="260"/>
      <c r="J34" s="261"/>
      <c r="K34" s="261"/>
      <c r="L34" s="261"/>
    </row>
    <row r="35" spans="1:12" ht="18.45" customHeight="1" thickBot="1" x14ac:dyDescent="0.35">
      <c r="A35" s="1" t="s">
        <v>9</v>
      </c>
      <c r="B35" s="1"/>
      <c r="C35" s="1"/>
      <c r="D35" s="1"/>
      <c r="E35" s="61"/>
      <c r="F35" s="165">
        <f>F33+F19</f>
        <v>10068160</v>
      </c>
      <c r="G35" s="161"/>
      <c r="H35" s="165">
        <f>H33+H19</f>
        <v>8884837</v>
      </c>
      <c r="I35" s="161"/>
      <c r="J35" s="165">
        <f>J33+J19</f>
        <v>9937935</v>
      </c>
      <c r="K35" s="108"/>
      <c r="L35" s="165">
        <f>L33+L19</f>
        <v>8826582</v>
      </c>
    </row>
    <row r="36" spans="1:12" ht="18.45" customHeight="1" thickTop="1" x14ac:dyDescent="0.25">
      <c r="F36" s="163"/>
      <c r="G36" s="163"/>
      <c r="H36" s="187"/>
      <c r="I36" s="163"/>
      <c r="J36" s="164"/>
      <c r="K36" s="164"/>
      <c r="L36" s="187"/>
    </row>
    <row r="37" spans="1:12" ht="18.45" customHeight="1" x14ac:dyDescent="0.25"/>
    <row r="38" spans="1:12" ht="17.55" customHeight="1" x14ac:dyDescent="0.3">
      <c r="A38" s="153" t="s">
        <v>168</v>
      </c>
      <c r="B38" s="1"/>
      <c r="C38" s="1"/>
      <c r="D38" s="1"/>
      <c r="E38" s="4"/>
      <c r="F38" s="1"/>
      <c r="G38" s="1"/>
      <c r="H38" s="1"/>
      <c r="I38" s="1"/>
      <c r="J38" s="1"/>
      <c r="K38" s="1"/>
      <c r="L38" s="1"/>
    </row>
    <row r="39" spans="1:12" ht="17.55" customHeight="1" x14ac:dyDescent="0.3">
      <c r="A39" s="287" t="s">
        <v>99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</row>
    <row r="40" spans="1:12" ht="18.45" customHeight="1" x14ac:dyDescent="0.25">
      <c r="A40" s="288"/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</row>
    <row r="41" spans="1:12" ht="16.95" customHeight="1" x14ac:dyDescent="0.25">
      <c r="A41" s="239"/>
      <c r="B41" s="239"/>
      <c r="C41" s="239"/>
      <c r="D41" s="239"/>
      <c r="E41" s="239"/>
      <c r="F41" s="289" t="s">
        <v>27</v>
      </c>
      <c r="G41" s="289"/>
      <c r="H41" s="289"/>
      <c r="I41" s="289"/>
      <c r="J41" s="289" t="s">
        <v>29</v>
      </c>
      <c r="K41" s="289"/>
      <c r="L41" s="289"/>
    </row>
    <row r="42" spans="1:12" ht="16.95" customHeight="1" x14ac:dyDescent="0.25">
      <c r="F42" s="289" t="s">
        <v>28</v>
      </c>
      <c r="G42" s="289"/>
      <c r="H42" s="289"/>
      <c r="I42" s="289"/>
      <c r="J42" s="289" t="s">
        <v>28</v>
      </c>
      <c r="K42" s="289"/>
      <c r="L42" s="289"/>
    </row>
    <row r="43" spans="1:12" ht="16.95" customHeight="1" x14ac:dyDescent="0.25">
      <c r="E43"/>
      <c r="F43" s="155" t="s">
        <v>109</v>
      </c>
      <c r="G43" s="155"/>
      <c r="H43" s="155" t="s">
        <v>52</v>
      </c>
      <c r="I43" s="156"/>
      <c r="J43" s="155" t="s">
        <v>109</v>
      </c>
      <c r="K43" s="155"/>
      <c r="L43" s="155" t="s">
        <v>52</v>
      </c>
    </row>
    <row r="44" spans="1:12" ht="16.95" customHeight="1" x14ac:dyDescent="0.3">
      <c r="A44" s="238" t="s">
        <v>26</v>
      </c>
      <c r="E44" s="237" t="s">
        <v>19</v>
      </c>
      <c r="F44" s="157" t="s">
        <v>169</v>
      </c>
      <c r="G44" s="157"/>
      <c r="H44" s="157" t="s">
        <v>134</v>
      </c>
      <c r="I44" s="157"/>
      <c r="J44" s="157" t="s">
        <v>169</v>
      </c>
      <c r="K44" s="157"/>
      <c r="L44" s="157" t="s">
        <v>134</v>
      </c>
    </row>
    <row r="45" spans="1:12" ht="16.95" customHeight="1" x14ac:dyDescent="0.25">
      <c r="A45" s="239"/>
      <c r="E45" s="237"/>
      <c r="F45" s="157" t="s">
        <v>58</v>
      </c>
      <c r="G45" s="157"/>
      <c r="H45" s="157"/>
      <c r="I45" s="157"/>
      <c r="J45" s="157" t="s">
        <v>58</v>
      </c>
      <c r="K45" s="157"/>
      <c r="L45" s="157"/>
    </row>
    <row r="46" spans="1:12" ht="16.5" customHeight="1" x14ac:dyDescent="0.25">
      <c r="E46" s="237"/>
      <c r="F46" s="286" t="s">
        <v>55</v>
      </c>
      <c r="G46" s="286"/>
      <c r="H46" s="286"/>
      <c r="I46" s="286"/>
      <c r="J46" s="286"/>
      <c r="K46" s="286"/>
      <c r="L46" s="286"/>
    </row>
    <row r="47" spans="1:12" s="3" customFormat="1" ht="16.95" customHeight="1" x14ac:dyDescent="0.3">
      <c r="A47" s="4" t="s">
        <v>10</v>
      </c>
      <c r="E47" s="60"/>
    </row>
    <row r="48" spans="1:12" s="3" customFormat="1" ht="16.95" customHeight="1" x14ac:dyDescent="0.25">
      <c r="A48" t="s">
        <v>136</v>
      </c>
      <c r="B48"/>
      <c r="C48"/>
      <c r="D48"/>
      <c r="E48" s="60"/>
      <c r="F48" s="262">
        <v>2046063</v>
      </c>
      <c r="G48" s="121"/>
      <c r="H48" s="262">
        <v>1945762</v>
      </c>
      <c r="I48" s="121"/>
      <c r="J48" s="262">
        <v>2046063</v>
      </c>
      <c r="K48" s="262"/>
      <c r="L48" s="262">
        <v>1945762</v>
      </c>
    </row>
    <row r="49" spans="1:12" s="3" customFormat="1" ht="16.95" customHeight="1" x14ac:dyDescent="0.25">
      <c r="A49" t="s">
        <v>3</v>
      </c>
      <c r="B49"/>
      <c r="C49"/>
      <c r="D49"/>
      <c r="E49" s="60">
        <v>2</v>
      </c>
      <c r="F49" s="262">
        <v>3460267</v>
      </c>
      <c r="G49" s="263"/>
      <c r="H49" s="262">
        <v>2676654</v>
      </c>
      <c r="I49" s="263"/>
      <c r="J49" s="262">
        <v>3459788</v>
      </c>
      <c r="K49" s="262"/>
      <c r="L49" s="262">
        <v>2676710</v>
      </c>
    </row>
    <row r="50" spans="1:12" s="264" customFormat="1" ht="16.95" customHeight="1" x14ac:dyDescent="0.25">
      <c r="A50" t="s">
        <v>43</v>
      </c>
      <c r="B50" s="166"/>
      <c r="C50" s="166"/>
      <c r="D50" s="166"/>
      <c r="E50" s="60">
        <v>2</v>
      </c>
      <c r="F50" s="163">
        <v>333115</v>
      </c>
      <c r="G50" s="163"/>
      <c r="H50" s="163">
        <v>330844</v>
      </c>
      <c r="I50" s="163"/>
      <c r="J50" s="163">
        <v>332790</v>
      </c>
      <c r="K50" s="163"/>
      <c r="L50" s="163">
        <v>331364</v>
      </c>
    </row>
    <row r="51" spans="1:12" s="3" customFormat="1" ht="16.95" customHeight="1" x14ac:dyDescent="0.25">
      <c r="A51" t="s">
        <v>137</v>
      </c>
      <c r="B51"/>
      <c r="C51"/>
      <c r="D51"/>
      <c r="E51" s="60"/>
      <c r="F51" s="265">
        <v>5881</v>
      </c>
      <c r="G51" s="163"/>
      <c r="H51" s="265">
        <v>8898</v>
      </c>
      <c r="I51" s="163"/>
      <c r="J51" s="265">
        <v>5881</v>
      </c>
      <c r="K51" s="163"/>
      <c r="L51" s="265">
        <v>8898</v>
      </c>
    </row>
    <row r="52" spans="1:12" s="3" customFormat="1" ht="16.95" customHeight="1" x14ac:dyDescent="0.25">
      <c r="A52" t="s">
        <v>151</v>
      </c>
      <c r="B52"/>
      <c r="C52"/>
      <c r="D52"/>
      <c r="E52" s="60"/>
      <c r="F52" s="266">
        <v>25202</v>
      </c>
      <c r="G52" s="163"/>
      <c r="H52" s="266">
        <v>47986</v>
      </c>
      <c r="I52" s="163"/>
      <c r="J52" s="266">
        <v>25202</v>
      </c>
      <c r="K52" s="163"/>
      <c r="L52" s="266">
        <v>47986</v>
      </c>
    </row>
    <row r="53" spans="1:12" s="3" customFormat="1" ht="16.95" customHeight="1" x14ac:dyDescent="0.25">
      <c r="A53" t="s">
        <v>25</v>
      </c>
      <c r="B53"/>
      <c r="C53"/>
      <c r="D53"/>
      <c r="E53" s="60">
        <v>2</v>
      </c>
      <c r="F53" s="163">
        <v>481940</v>
      </c>
      <c r="G53" s="163"/>
      <c r="H53" s="163">
        <v>314324</v>
      </c>
      <c r="I53" s="163"/>
      <c r="J53" s="163">
        <v>478023</v>
      </c>
      <c r="K53" s="163"/>
      <c r="L53" s="163">
        <v>312213</v>
      </c>
    </row>
    <row r="54" spans="1:12" s="1" customFormat="1" ht="16.95" customHeight="1" x14ac:dyDescent="0.3">
      <c r="A54" s="1" t="s">
        <v>11</v>
      </c>
      <c r="E54" s="61"/>
      <c r="F54" s="160">
        <f>SUM(F48:F53)</f>
        <v>6352468</v>
      </c>
      <c r="G54" s="161"/>
      <c r="H54" s="160">
        <f>SUM(H48:H53)</f>
        <v>5324468</v>
      </c>
      <c r="I54" s="161"/>
      <c r="J54" s="160">
        <f>SUM(J48:J53)</f>
        <v>6347747</v>
      </c>
      <c r="K54" s="108"/>
      <c r="L54" s="160">
        <f>SUM(L48:L53)</f>
        <v>5322933</v>
      </c>
    </row>
    <row r="55" spans="1:12" s="3" customFormat="1" ht="9" customHeight="1" x14ac:dyDescent="0.25">
      <c r="E55" s="60"/>
      <c r="F55" s="260"/>
      <c r="G55" s="260"/>
      <c r="H55" s="260"/>
      <c r="I55" s="260"/>
      <c r="J55" s="261"/>
      <c r="K55" s="261"/>
      <c r="L55" s="261"/>
    </row>
    <row r="56" spans="1:12" s="3" customFormat="1" ht="16.95" customHeight="1" x14ac:dyDescent="0.3">
      <c r="A56" s="4" t="s">
        <v>30</v>
      </c>
      <c r="E56" s="60"/>
      <c r="F56" s="260"/>
      <c r="G56" s="260"/>
      <c r="H56" s="260"/>
      <c r="I56" s="260"/>
      <c r="J56" s="261"/>
      <c r="K56" s="261"/>
      <c r="L56" s="261"/>
    </row>
    <row r="57" spans="1:12" s="3" customFormat="1" ht="16.95" customHeight="1" x14ac:dyDescent="0.25">
      <c r="A57" t="s">
        <v>43</v>
      </c>
      <c r="E57" s="60">
        <v>2</v>
      </c>
      <c r="F57" s="259">
        <v>25377</v>
      </c>
      <c r="G57" s="260"/>
      <c r="H57" s="259">
        <v>29815</v>
      </c>
      <c r="I57" s="260"/>
      <c r="J57" s="259">
        <v>25378</v>
      </c>
      <c r="K57" s="259"/>
      <c r="L57" s="259">
        <v>29815</v>
      </c>
    </row>
    <row r="58" spans="1:12" s="3" customFormat="1" ht="16.95" customHeight="1" x14ac:dyDescent="0.25">
      <c r="A58" t="s">
        <v>138</v>
      </c>
      <c r="E58" s="60"/>
      <c r="F58" s="259">
        <v>10032</v>
      </c>
      <c r="G58" s="260"/>
      <c r="H58" s="259">
        <v>13692</v>
      </c>
      <c r="I58" s="260"/>
      <c r="J58" s="259">
        <v>10571</v>
      </c>
      <c r="K58" s="259"/>
      <c r="L58" s="259">
        <v>14333</v>
      </c>
    </row>
    <row r="59" spans="1:12" s="3" customFormat="1" ht="16.95" customHeight="1" x14ac:dyDescent="0.25">
      <c r="A59" t="s">
        <v>107</v>
      </c>
      <c r="E59" s="60"/>
      <c r="F59" s="258">
        <v>43741</v>
      </c>
      <c r="G59" s="260"/>
      <c r="H59" s="258">
        <v>42578</v>
      </c>
      <c r="I59" s="260"/>
      <c r="J59" s="258">
        <v>41092</v>
      </c>
      <c r="K59" s="258"/>
      <c r="L59" s="258">
        <v>41344</v>
      </c>
    </row>
    <row r="60" spans="1:12" s="3" customFormat="1" ht="16.95" customHeight="1" x14ac:dyDescent="0.25">
      <c r="A60" s="3" t="s">
        <v>44</v>
      </c>
      <c r="E60" s="60"/>
      <c r="F60" s="258">
        <v>5367</v>
      </c>
      <c r="H60" s="258">
        <v>3541</v>
      </c>
      <c r="J60" s="258">
        <v>5367</v>
      </c>
      <c r="K60" s="258"/>
      <c r="L60" s="258">
        <v>3541</v>
      </c>
    </row>
    <row r="61" spans="1:12" s="1" customFormat="1" ht="16.95" customHeight="1" x14ac:dyDescent="0.3">
      <c r="A61" s="1" t="s">
        <v>77</v>
      </c>
      <c r="E61" s="61"/>
      <c r="F61" s="160">
        <f>SUM(F57:F60)</f>
        <v>84517</v>
      </c>
      <c r="G61" s="161"/>
      <c r="H61" s="160">
        <f>SUM(H57:H60)</f>
        <v>89626</v>
      </c>
      <c r="I61" s="161"/>
      <c r="J61" s="160">
        <f>SUM(J57:J60)</f>
        <v>82408</v>
      </c>
      <c r="K61" s="108"/>
      <c r="L61" s="160">
        <f>SUM(L57:L60)</f>
        <v>89033</v>
      </c>
    </row>
    <row r="62" spans="1:12" s="1" customFormat="1" ht="9" customHeight="1" x14ac:dyDescent="0.3">
      <c r="E62" s="61"/>
      <c r="F62" s="167"/>
      <c r="G62" s="161"/>
      <c r="H62" s="167"/>
      <c r="I62" s="161"/>
      <c r="J62" s="168"/>
      <c r="K62" s="108"/>
      <c r="L62" s="168"/>
    </row>
    <row r="63" spans="1:12" s="3" customFormat="1" ht="16.95" customHeight="1" x14ac:dyDescent="0.25">
      <c r="A63" s="1" t="s">
        <v>12</v>
      </c>
      <c r="E63" s="60"/>
      <c r="F63" s="169">
        <f>SUM(F54+F61)</f>
        <v>6436985</v>
      </c>
      <c r="G63" s="260"/>
      <c r="H63" s="169">
        <f>SUM(H54+H61)</f>
        <v>5414094</v>
      </c>
      <c r="I63" s="260"/>
      <c r="J63" s="169">
        <f>SUM(J54+J61)</f>
        <v>6430155</v>
      </c>
      <c r="K63" s="108"/>
      <c r="L63" s="169">
        <f>SUM(L54+L61)</f>
        <v>5411966</v>
      </c>
    </row>
    <row r="64" spans="1:12" s="3" customFormat="1" ht="9" customHeight="1" x14ac:dyDescent="0.25">
      <c r="A64" s="1"/>
      <c r="E64" s="60"/>
      <c r="F64" s="260"/>
      <c r="G64" s="260"/>
      <c r="H64" s="260"/>
      <c r="I64" s="260"/>
      <c r="J64" s="260"/>
      <c r="K64" s="260"/>
      <c r="L64" s="260"/>
    </row>
    <row r="65" spans="1:12" s="3" customFormat="1" ht="16.95" customHeight="1" x14ac:dyDescent="0.3">
      <c r="A65" s="4" t="s">
        <v>100</v>
      </c>
      <c r="E65" s="60"/>
      <c r="F65" s="260"/>
      <c r="G65" s="260"/>
      <c r="H65" s="260"/>
      <c r="I65" s="260"/>
      <c r="J65" s="260"/>
      <c r="K65" s="260"/>
      <c r="L65" s="260"/>
    </row>
    <row r="66" spans="1:12" ht="16.95" customHeight="1" x14ac:dyDescent="0.25">
      <c r="A66" t="s">
        <v>50</v>
      </c>
      <c r="F66" s="163"/>
      <c r="G66" s="163"/>
      <c r="H66" s="163"/>
      <c r="I66" s="163"/>
      <c r="J66" s="163"/>
      <c r="K66" s="163"/>
      <c r="L66" s="163"/>
    </row>
    <row r="67" spans="1:12" ht="16.95" customHeight="1" x14ac:dyDescent="0.25">
      <c r="B67" t="s">
        <v>13</v>
      </c>
      <c r="F67" s="163"/>
      <c r="G67" s="163"/>
      <c r="H67" s="163"/>
      <c r="I67" s="163"/>
      <c r="J67" s="163"/>
      <c r="K67" s="163"/>
      <c r="L67" s="163"/>
    </row>
    <row r="68" spans="1:12" ht="16.95" customHeight="1" x14ac:dyDescent="0.25">
      <c r="B68" s="267" t="s">
        <v>176</v>
      </c>
      <c r="F68" s="163"/>
      <c r="G68" s="163"/>
      <c r="H68" s="163"/>
      <c r="I68" s="163"/>
      <c r="J68" s="163"/>
      <c r="K68" s="163"/>
      <c r="L68" s="163"/>
    </row>
    <row r="69" spans="1:12" ht="16.95" customHeight="1" thickBot="1" x14ac:dyDescent="0.3">
      <c r="B69" s="268" t="s">
        <v>177</v>
      </c>
      <c r="F69" s="269">
        <v>880000</v>
      </c>
      <c r="G69" s="163"/>
      <c r="H69" s="269">
        <v>880000</v>
      </c>
      <c r="I69" s="163"/>
      <c r="J69" s="269">
        <v>880000</v>
      </c>
      <c r="K69" s="163"/>
      <c r="L69" s="269">
        <v>880000</v>
      </c>
    </row>
    <row r="70" spans="1:12" ht="16.95" customHeight="1" thickTop="1" x14ac:dyDescent="0.25">
      <c r="B70" t="s">
        <v>101</v>
      </c>
      <c r="F70" s="163"/>
      <c r="G70" s="163"/>
      <c r="H70" s="163"/>
      <c r="I70" s="163"/>
      <c r="J70" s="163"/>
      <c r="K70" s="163"/>
      <c r="L70" s="163"/>
    </row>
    <row r="71" spans="1:12" ht="16.95" customHeight="1" x14ac:dyDescent="0.25">
      <c r="B71" s="267" t="s">
        <v>178</v>
      </c>
      <c r="F71" s="163"/>
      <c r="G71" s="163"/>
      <c r="H71" s="163"/>
      <c r="I71" s="163"/>
      <c r="J71" s="163"/>
      <c r="K71" s="163"/>
      <c r="L71" s="163"/>
    </row>
    <row r="72" spans="1:12" ht="16.95" customHeight="1" x14ac:dyDescent="0.25">
      <c r="B72" s="268" t="s">
        <v>177</v>
      </c>
      <c r="F72" s="163">
        <v>847361</v>
      </c>
      <c r="G72" s="163"/>
      <c r="H72" s="163">
        <v>847361</v>
      </c>
      <c r="I72" s="163"/>
      <c r="J72" s="163">
        <v>847361</v>
      </c>
      <c r="K72" s="163"/>
      <c r="L72" s="163">
        <v>847361</v>
      </c>
    </row>
    <row r="73" spans="1:12" ht="16.95" customHeight="1" x14ac:dyDescent="0.25">
      <c r="A73" t="s">
        <v>85</v>
      </c>
      <c r="F73" s="163"/>
      <c r="G73" s="163"/>
      <c r="H73" s="163"/>
      <c r="I73" s="163"/>
      <c r="J73" s="163"/>
      <c r="K73" s="163"/>
      <c r="L73" s="163"/>
    </row>
    <row r="74" spans="1:12" ht="16.95" customHeight="1" x14ac:dyDescent="0.25">
      <c r="A74" t="s">
        <v>51</v>
      </c>
      <c r="B74" t="s">
        <v>86</v>
      </c>
      <c r="F74" s="163">
        <v>350872</v>
      </c>
      <c r="G74" s="163"/>
      <c r="H74" s="163">
        <v>350872</v>
      </c>
      <c r="I74" s="163"/>
      <c r="J74" s="163">
        <v>350872</v>
      </c>
      <c r="K74" s="163"/>
      <c r="L74" s="163">
        <v>350872</v>
      </c>
    </row>
    <row r="75" spans="1:12" ht="16.95" customHeight="1" x14ac:dyDescent="0.25">
      <c r="B75" s="270" t="s">
        <v>87</v>
      </c>
      <c r="F75" s="163">
        <v>52836</v>
      </c>
      <c r="G75" s="163"/>
      <c r="H75" s="163">
        <v>52836</v>
      </c>
      <c r="I75" s="163"/>
      <c r="J75" s="163">
        <v>52836</v>
      </c>
      <c r="K75" s="163"/>
      <c r="L75" s="163">
        <v>52836</v>
      </c>
    </row>
    <row r="76" spans="1:12" ht="16.95" customHeight="1" x14ac:dyDescent="0.25">
      <c r="A76" t="s">
        <v>15</v>
      </c>
      <c r="F76" s="163"/>
      <c r="G76" s="163"/>
      <c r="H76" s="163"/>
      <c r="I76" s="163"/>
      <c r="J76" s="163"/>
      <c r="K76" s="163"/>
      <c r="L76" s="163"/>
    </row>
    <row r="77" spans="1:12" ht="16.95" customHeight="1" x14ac:dyDescent="0.25">
      <c r="B77" t="s">
        <v>23</v>
      </c>
      <c r="F77" s="163"/>
      <c r="G77" s="163"/>
      <c r="H77" s="163"/>
      <c r="I77" s="163"/>
      <c r="J77" s="163"/>
      <c r="K77" s="163"/>
      <c r="L77" s="163"/>
    </row>
    <row r="78" spans="1:12" ht="16.95" customHeight="1" x14ac:dyDescent="0.25">
      <c r="B78" t="s">
        <v>24</v>
      </c>
      <c r="F78" s="163">
        <v>88000</v>
      </c>
      <c r="G78" s="163"/>
      <c r="H78" s="163">
        <v>88000</v>
      </c>
      <c r="I78" s="163"/>
      <c r="J78" s="163">
        <v>88000</v>
      </c>
      <c r="K78" s="163"/>
      <c r="L78" s="163">
        <v>88000</v>
      </c>
    </row>
    <row r="79" spans="1:12" ht="16.95" customHeight="1" x14ac:dyDescent="0.25">
      <c r="A79" s="270" t="s">
        <v>102</v>
      </c>
      <c r="F79" s="163">
        <v>2200875</v>
      </c>
      <c r="G79" s="163"/>
      <c r="H79" s="163">
        <v>2097948</v>
      </c>
      <c r="I79" s="163"/>
      <c r="J79" s="163">
        <v>2079349</v>
      </c>
      <c r="K79" s="163"/>
      <c r="L79" s="163">
        <v>2029932</v>
      </c>
    </row>
    <row r="80" spans="1:12" ht="16.95" customHeight="1" x14ac:dyDescent="0.25">
      <c r="A80" t="s">
        <v>103</v>
      </c>
      <c r="F80" s="271">
        <v>71231</v>
      </c>
      <c r="G80" s="163"/>
      <c r="H80" s="271">
        <v>33726</v>
      </c>
      <c r="I80" s="163"/>
      <c r="J80" s="271">
        <v>89362</v>
      </c>
      <c r="K80" s="163"/>
      <c r="L80" s="271">
        <v>45615</v>
      </c>
    </row>
    <row r="81" spans="1:12" s="1" customFormat="1" ht="16.95" customHeight="1" x14ac:dyDescent="0.3">
      <c r="A81" s="1" t="s">
        <v>201</v>
      </c>
      <c r="E81" s="61"/>
      <c r="F81" s="122">
        <f>SUM(F72:F80)</f>
        <v>3611175</v>
      </c>
      <c r="G81" s="171"/>
      <c r="H81" s="122">
        <f>SUM(H72:H80)</f>
        <v>3470743</v>
      </c>
      <c r="I81" s="171"/>
      <c r="J81" s="122">
        <f>SUM(J72:J80)</f>
        <v>3507780</v>
      </c>
      <c r="K81" s="122"/>
      <c r="L81" s="122">
        <f>SUM(L72:L80)</f>
        <v>3414616</v>
      </c>
    </row>
    <row r="82" spans="1:12" s="1" customFormat="1" ht="16.95" customHeight="1" x14ac:dyDescent="0.25">
      <c r="A82" t="s">
        <v>179</v>
      </c>
      <c r="B82"/>
      <c r="C82"/>
      <c r="D82"/>
      <c r="E82" s="60"/>
      <c r="F82" s="272">
        <v>20000</v>
      </c>
      <c r="G82" s="273"/>
      <c r="H82" s="272">
        <v>0</v>
      </c>
      <c r="I82" s="273"/>
      <c r="J82" s="272">
        <v>0</v>
      </c>
      <c r="K82" s="258"/>
      <c r="L82" s="272">
        <v>0</v>
      </c>
    </row>
    <row r="83" spans="1:12" s="1" customFormat="1" ht="16.5" customHeight="1" x14ac:dyDescent="0.25">
      <c r="A83" s="1" t="s">
        <v>104</v>
      </c>
      <c r="B83"/>
      <c r="C83"/>
      <c r="D83"/>
      <c r="E83" s="60"/>
      <c r="F83" s="119">
        <f t="shared" ref="F83:K83" si="0">SUM(F81:G82)</f>
        <v>3631175</v>
      </c>
      <c r="G83" s="122">
        <f>SUM(G81:H82)</f>
        <v>3470743</v>
      </c>
      <c r="H83" s="119">
        <f t="shared" si="0"/>
        <v>3470743</v>
      </c>
      <c r="I83" s="122">
        <f t="shared" si="0"/>
        <v>3507780</v>
      </c>
      <c r="J83" s="119">
        <f t="shared" si="0"/>
        <v>3507780</v>
      </c>
      <c r="K83" s="122">
        <f t="shared" si="0"/>
        <v>3414616</v>
      </c>
      <c r="L83" s="119">
        <f>SUM(L81:L82)</f>
        <v>3414616</v>
      </c>
    </row>
    <row r="84" spans="1:12" s="1" customFormat="1" ht="9" customHeight="1" x14ac:dyDescent="0.25">
      <c r="B84"/>
      <c r="C84"/>
      <c r="D84"/>
      <c r="E84" s="60"/>
      <c r="F84" s="187"/>
      <c r="G84" s="187"/>
      <c r="H84" s="187"/>
      <c r="I84" s="187"/>
      <c r="J84" s="187"/>
      <c r="K84" s="187"/>
      <c r="L84" s="187"/>
    </row>
    <row r="85" spans="1:12" s="1" customFormat="1" ht="16.95" customHeight="1" thickBot="1" x14ac:dyDescent="0.35">
      <c r="A85" s="1" t="s">
        <v>105</v>
      </c>
      <c r="E85" s="61"/>
      <c r="F85" s="97">
        <f>F83+F63</f>
        <v>10068160</v>
      </c>
      <c r="G85" s="171"/>
      <c r="H85" s="97">
        <f>H83+H63</f>
        <v>8884837</v>
      </c>
      <c r="I85" s="171"/>
      <c r="J85" s="97">
        <f>J63+J81</f>
        <v>9937935</v>
      </c>
      <c r="K85" s="87"/>
      <c r="L85" s="97">
        <f>L63+L81</f>
        <v>8826582</v>
      </c>
    </row>
    <row r="86" spans="1:12" ht="14.4" thickTop="1" x14ac:dyDescent="0.25"/>
  </sheetData>
  <mergeCells count="14">
    <mergeCell ref="A2:L2"/>
    <mergeCell ref="A3:L3"/>
    <mergeCell ref="F4:I4"/>
    <mergeCell ref="J4:L4"/>
    <mergeCell ref="F5:I5"/>
    <mergeCell ref="J5:L5"/>
    <mergeCell ref="F46:L46"/>
    <mergeCell ref="F9:L9"/>
    <mergeCell ref="A39:L39"/>
    <mergeCell ref="A40:L40"/>
    <mergeCell ref="F41:I41"/>
    <mergeCell ref="J41:L41"/>
    <mergeCell ref="F42:I42"/>
    <mergeCell ref="J42:L42"/>
  </mergeCells>
  <pageMargins left="0.7" right="0.7" top="0.48" bottom="0.5" header="0.5" footer="0.5"/>
  <pageSetup paperSize="9" scale="91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9"/>
  <sheetViews>
    <sheetView view="pageBreakPreview" topLeftCell="A134" zoomScale="85" zoomScaleNormal="70" zoomScaleSheetLayoutView="85" workbookViewId="0">
      <selection activeCell="C144" sqref="C144"/>
    </sheetView>
  </sheetViews>
  <sheetFormatPr defaultColWidth="9.21875" defaultRowHeight="20.25" customHeight="1" x14ac:dyDescent="0.25"/>
  <cols>
    <col min="1" max="1" width="47.6640625" style="51" customWidth="1"/>
    <col min="2" max="2" width="5.88671875" style="21" customWidth="1"/>
    <col min="3" max="3" width="14" style="62" customWidth="1"/>
    <col min="4" max="4" width="1.21875" style="59" customWidth="1"/>
    <col min="5" max="5" width="12" style="62" customWidth="1"/>
    <col min="6" max="6" width="1.21875" style="59" customWidth="1"/>
    <col min="7" max="7" width="12" style="62" customWidth="1"/>
    <col min="8" max="8" width="1.21875" style="59" customWidth="1"/>
    <col min="9" max="9" width="12" style="62" customWidth="1"/>
    <col min="10" max="16384" width="9.21875" style="51"/>
  </cols>
  <sheetData>
    <row r="1" spans="1:9" s="8" customFormat="1" ht="19.95" customHeight="1" x14ac:dyDescent="0.3">
      <c r="A1" s="13" t="s">
        <v>168</v>
      </c>
      <c r="B1" s="7"/>
      <c r="C1" s="7"/>
      <c r="D1" s="7"/>
      <c r="E1" s="7"/>
      <c r="F1" s="7"/>
      <c r="G1" s="7"/>
      <c r="H1" s="7"/>
      <c r="I1" s="7"/>
    </row>
    <row r="2" spans="1:9" s="8" customFormat="1" ht="19.95" customHeight="1" x14ac:dyDescent="0.3">
      <c r="A2" s="295" t="s">
        <v>65</v>
      </c>
      <c r="B2" s="295"/>
      <c r="C2" s="295"/>
      <c r="D2" s="295"/>
      <c r="E2" s="295"/>
      <c r="F2" s="295"/>
      <c r="G2" s="295"/>
      <c r="H2" s="295"/>
      <c r="I2" s="295"/>
    </row>
    <row r="3" spans="1:9" ht="9" customHeight="1" x14ac:dyDescent="0.3">
      <c r="B3" s="18"/>
      <c r="C3" s="2"/>
      <c r="D3" s="2"/>
      <c r="E3" s="2"/>
      <c r="F3" s="2"/>
      <c r="G3" s="2"/>
      <c r="H3" s="2"/>
      <c r="I3" s="2"/>
    </row>
    <row r="4" spans="1:9" ht="19.05" customHeight="1" x14ac:dyDescent="0.25">
      <c r="C4" s="291" t="s">
        <v>27</v>
      </c>
      <c r="D4" s="291"/>
      <c r="E4" s="291"/>
      <c r="F4" s="46"/>
      <c r="G4" s="291" t="s">
        <v>29</v>
      </c>
      <c r="H4" s="291"/>
      <c r="I4" s="291"/>
    </row>
    <row r="5" spans="1:9" ht="19.05" customHeight="1" x14ac:dyDescent="0.25">
      <c r="C5" s="291" t="s">
        <v>28</v>
      </c>
      <c r="D5" s="291"/>
      <c r="E5" s="291"/>
      <c r="F5" s="46"/>
      <c r="G5" s="291" t="s">
        <v>28</v>
      </c>
      <c r="H5" s="291"/>
      <c r="I5" s="291"/>
    </row>
    <row r="6" spans="1:9" ht="19.05" customHeight="1" x14ac:dyDescent="0.25">
      <c r="C6" s="296" t="s">
        <v>63</v>
      </c>
      <c r="D6" s="292"/>
      <c r="E6" s="292"/>
      <c r="F6" s="46"/>
      <c r="G6" s="296" t="s">
        <v>63</v>
      </c>
      <c r="H6" s="292"/>
      <c r="I6" s="292"/>
    </row>
    <row r="7" spans="1:9" ht="19.05" customHeight="1" x14ac:dyDescent="0.25">
      <c r="C7" s="297" t="s">
        <v>109</v>
      </c>
      <c r="D7" s="293"/>
      <c r="E7" s="293"/>
      <c r="F7" s="46"/>
      <c r="G7" s="297" t="s">
        <v>109</v>
      </c>
      <c r="H7" s="293"/>
      <c r="I7" s="293"/>
    </row>
    <row r="8" spans="1:9" ht="19.05" customHeight="1" x14ac:dyDescent="0.25">
      <c r="A8" s="33"/>
      <c r="C8" s="180" t="s">
        <v>169</v>
      </c>
      <c r="D8" s="40"/>
      <c r="E8" s="243" t="s">
        <v>134</v>
      </c>
      <c r="F8" s="40"/>
      <c r="G8" s="243" t="s">
        <v>169</v>
      </c>
      <c r="H8" s="40"/>
      <c r="I8" s="243" t="s">
        <v>134</v>
      </c>
    </row>
    <row r="9" spans="1:9" ht="19.05" customHeight="1" x14ac:dyDescent="0.25">
      <c r="A9" s="33"/>
      <c r="C9" s="290" t="s">
        <v>53</v>
      </c>
      <c r="D9" s="290"/>
      <c r="E9" s="290"/>
      <c r="F9" s="290"/>
      <c r="G9" s="290"/>
      <c r="H9" s="290"/>
      <c r="I9" s="290"/>
    </row>
    <row r="10" spans="1:9" ht="19.05" customHeight="1" x14ac:dyDescent="0.25">
      <c r="A10" s="12" t="s">
        <v>45</v>
      </c>
      <c r="C10" s="185"/>
      <c r="D10" s="33"/>
      <c r="E10" s="185"/>
      <c r="F10" s="33"/>
      <c r="G10" s="185"/>
      <c r="H10" s="33"/>
      <c r="I10" s="185"/>
    </row>
    <row r="11" spans="1:9" s="55" customFormat="1" ht="19.05" customHeight="1" x14ac:dyDescent="0.25">
      <c r="A11" s="91" t="s">
        <v>152</v>
      </c>
      <c r="B11" s="182"/>
      <c r="C11" s="191">
        <v>8874681</v>
      </c>
      <c r="D11" s="186"/>
      <c r="E11" s="191">
        <v>7406463</v>
      </c>
      <c r="F11" s="186"/>
      <c r="G11" s="191">
        <v>8875721</v>
      </c>
      <c r="H11" s="101"/>
      <c r="I11" s="191">
        <v>7400729</v>
      </c>
    </row>
    <row r="12" spans="1:9" s="55" customFormat="1" ht="19.05" customHeight="1" x14ac:dyDescent="0.25">
      <c r="A12" s="91" t="s">
        <v>143</v>
      </c>
      <c r="B12" s="182"/>
      <c r="C12" s="192">
        <v>21999</v>
      </c>
      <c r="D12" s="186"/>
      <c r="E12" s="192">
        <v>29807</v>
      </c>
      <c r="F12" s="186"/>
      <c r="G12" s="192">
        <v>11129</v>
      </c>
      <c r="H12" s="101"/>
      <c r="I12" s="192">
        <v>28559</v>
      </c>
    </row>
    <row r="13" spans="1:9" s="45" customFormat="1" ht="19.05" customHeight="1" x14ac:dyDescent="0.25">
      <c r="A13" s="2" t="s">
        <v>110</v>
      </c>
      <c r="B13" s="182"/>
      <c r="C13" s="124">
        <f>SUM(C11:C12)</f>
        <v>8896680</v>
      </c>
      <c r="D13" s="125"/>
      <c r="E13" s="124">
        <f>SUM(E11:E12)</f>
        <v>7436270</v>
      </c>
      <c r="F13" s="125"/>
      <c r="G13" s="124">
        <f>SUM(G11:G12)</f>
        <v>8886850</v>
      </c>
      <c r="H13" s="126"/>
      <c r="I13" s="124">
        <f>SUM(I11:I12)</f>
        <v>7429288</v>
      </c>
    </row>
    <row r="14" spans="1:9" s="55" customFormat="1" ht="19.05" customHeight="1" x14ac:dyDescent="0.25">
      <c r="A14" s="2" t="s">
        <v>153</v>
      </c>
      <c r="B14" s="182"/>
      <c r="C14" s="187"/>
      <c r="D14" s="186"/>
      <c r="E14" s="187"/>
      <c r="F14" s="186"/>
      <c r="G14" s="187"/>
      <c r="H14" s="101"/>
      <c r="I14" s="187"/>
    </row>
    <row r="15" spans="1:9" s="55" customFormat="1" ht="19.05" customHeight="1" x14ac:dyDescent="0.25">
      <c r="A15" s="91" t="s">
        <v>127</v>
      </c>
      <c r="B15" s="182"/>
      <c r="C15" s="191">
        <v>8436462</v>
      </c>
      <c r="D15" s="186"/>
      <c r="E15" s="191">
        <v>7060677</v>
      </c>
      <c r="F15" s="186"/>
      <c r="G15" s="191">
        <v>8441989</v>
      </c>
      <c r="H15" s="101"/>
      <c r="I15" s="191">
        <v>7061482</v>
      </c>
    </row>
    <row r="16" spans="1:9" s="55" customFormat="1" ht="19.05" customHeight="1" x14ac:dyDescent="0.25">
      <c r="A16" s="91" t="s">
        <v>111</v>
      </c>
      <c r="B16" s="182"/>
      <c r="C16" s="192">
        <v>4228</v>
      </c>
      <c r="D16" s="186"/>
      <c r="E16" s="192">
        <v>16370</v>
      </c>
      <c r="F16" s="186"/>
      <c r="G16" s="192">
        <v>8036</v>
      </c>
      <c r="H16" s="101"/>
      <c r="I16" s="192">
        <v>14915</v>
      </c>
    </row>
    <row r="17" spans="1:9" s="45" customFormat="1" ht="19.05" customHeight="1" x14ac:dyDescent="0.3">
      <c r="A17" s="2" t="s">
        <v>154</v>
      </c>
      <c r="B17" s="17"/>
      <c r="C17" s="124">
        <f>SUM(C15:C16)</f>
        <v>8440690</v>
      </c>
      <c r="D17" s="125"/>
      <c r="E17" s="124">
        <f>SUM(E15:E16)</f>
        <v>7077047</v>
      </c>
      <c r="F17" s="125"/>
      <c r="G17" s="124">
        <f>SUM(G15:G16)</f>
        <v>8450025</v>
      </c>
      <c r="H17" s="126"/>
      <c r="I17" s="124">
        <f>SUM(I15:I16)</f>
        <v>7076397</v>
      </c>
    </row>
    <row r="18" spans="1:9" s="55" customFormat="1" ht="19.05" customHeight="1" x14ac:dyDescent="0.25">
      <c r="A18" s="2" t="s">
        <v>46</v>
      </c>
      <c r="B18" s="182"/>
      <c r="C18" s="122">
        <f>C13-C17</f>
        <v>455990</v>
      </c>
      <c r="D18" s="125"/>
      <c r="E18" s="122">
        <f>E13-E17</f>
        <v>359223</v>
      </c>
      <c r="F18" s="125"/>
      <c r="G18" s="122">
        <f>G13-G17</f>
        <v>436825</v>
      </c>
      <c r="H18" s="126"/>
      <c r="I18" s="122">
        <f>I13-I17</f>
        <v>352891</v>
      </c>
    </row>
    <row r="19" spans="1:9" s="55" customFormat="1" ht="19.05" customHeight="1" x14ac:dyDescent="0.25">
      <c r="A19" s="91" t="s">
        <v>155</v>
      </c>
      <c r="B19" s="182"/>
      <c r="C19" s="193">
        <v>1918</v>
      </c>
      <c r="D19" s="186"/>
      <c r="E19" s="193">
        <v>30344</v>
      </c>
      <c r="F19" s="186"/>
      <c r="G19" s="193">
        <v>1920</v>
      </c>
      <c r="H19" s="101"/>
      <c r="I19" s="193">
        <v>30344</v>
      </c>
    </row>
    <row r="20" spans="1:9" s="55" customFormat="1" ht="19.05" customHeight="1" x14ac:dyDescent="0.25">
      <c r="A20" s="91" t="s">
        <v>22</v>
      </c>
      <c r="B20" s="182"/>
      <c r="C20" s="192">
        <v>16496</v>
      </c>
      <c r="D20" s="186"/>
      <c r="E20" s="192">
        <v>24220</v>
      </c>
      <c r="F20" s="186"/>
      <c r="G20" s="194">
        <v>29350</v>
      </c>
      <c r="H20" s="101"/>
      <c r="I20" s="194">
        <v>25128</v>
      </c>
    </row>
    <row r="21" spans="1:9" s="45" customFormat="1" ht="19.05" customHeight="1" x14ac:dyDescent="0.3">
      <c r="A21" s="2" t="s">
        <v>47</v>
      </c>
      <c r="B21" s="17"/>
      <c r="C21" s="124">
        <f>SUM(C18:C20)</f>
        <v>474404</v>
      </c>
      <c r="D21" s="125"/>
      <c r="E21" s="124">
        <f>SUM(E18:E20)</f>
        <v>413787</v>
      </c>
      <c r="F21" s="125"/>
      <c r="G21" s="124">
        <f>SUM(G18:G20)</f>
        <v>468095</v>
      </c>
      <c r="H21" s="126"/>
      <c r="I21" s="124">
        <f>SUM(I18:I20)</f>
        <v>408363</v>
      </c>
    </row>
    <row r="22" spans="1:9" s="55" customFormat="1" ht="19.05" customHeight="1" x14ac:dyDescent="0.25">
      <c r="A22" s="91" t="s">
        <v>92</v>
      </c>
      <c r="B22" s="182"/>
      <c r="C22" s="191">
        <v>124884</v>
      </c>
      <c r="D22" s="186"/>
      <c r="E22" s="191">
        <v>120507</v>
      </c>
      <c r="F22" s="186"/>
      <c r="G22" s="191">
        <v>127328</v>
      </c>
      <c r="H22" s="101"/>
      <c r="I22" s="191">
        <v>119564</v>
      </c>
    </row>
    <row r="23" spans="1:9" s="55" customFormat="1" ht="19.05" customHeight="1" x14ac:dyDescent="0.25">
      <c r="A23" s="91" t="s">
        <v>31</v>
      </c>
      <c r="B23" s="182"/>
      <c r="C23" s="191">
        <v>130761</v>
      </c>
      <c r="D23" s="186"/>
      <c r="E23" s="191">
        <v>104878</v>
      </c>
      <c r="F23" s="186"/>
      <c r="G23" s="191">
        <v>117787</v>
      </c>
      <c r="H23" s="101"/>
      <c r="I23" s="191">
        <v>100600</v>
      </c>
    </row>
    <row r="24" spans="1:9" s="55" customFormat="1" ht="19.05" customHeight="1" x14ac:dyDescent="0.25">
      <c r="A24" s="91" t="s">
        <v>78</v>
      </c>
      <c r="B24" s="182"/>
      <c r="C24" s="213">
        <v>3763</v>
      </c>
      <c r="D24" s="186"/>
      <c r="E24" s="213">
        <v>6312</v>
      </c>
      <c r="F24" s="186"/>
      <c r="G24" s="213">
        <v>3757</v>
      </c>
      <c r="H24" s="101"/>
      <c r="I24" s="213">
        <v>6315</v>
      </c>
    </row>
    <row r="25" spans="1:9" s="45" customFormat="1" ht="19.05" customHeight="1" x14ac:dyDescent="0.3">
      <c r="A25" s="2" t="s">
        <v>14</v>
      </c>
      <c r="B25" s="17"/>
      <c r="C25" s="124">
        <f>SUM(C22:C24)</f>
        <v>259408</v>
      </c>
      <c r="D25" s="125"/>
      <c r="E25" s="124">
        <f>SUM(E22:E24)</f>
        <v>231697</v>
      </c>
      <c r="F25" s="125"/>
      <c r="G25" s="124">
        <f>SUM(G22:G24)</f>
        <v>248872</v>
      </c>
      <c r="H25" s="126"/>
      <c r="I25" s="124">
        <f>SUM(I22:I24)</f>
        <v>226479</v>
      </c>
    </row>
    <row r="26" spans="1:9" s="45" customFormat="1" ht="19.05" customHeight="1" x14ac:dyDescent="0.25">
      <c r="A26" s="91" t="s">
        <v>209</v>
      </c>
      <c r="B26" s="182"/>
    </row>
    <row r="27" spans="1:9" s="45" customFormat="1" ht="19.05" customHeight="1" x14ac:dyDescent="0.25">
      <c r="A27" s="91" t="s">
        <v>210</v>
      </c>
      <c r="B27" s="284"/>
      <c r="C27" s="195">
        <v>18531</v>
      </c>
      <c r="D27" s="125"/>
      <c r="E27" s="195">
        <v>25166</v>
      </c>
      <c r="F27" s="125"/>
      <c r="G27" s="188">
        <v>0</v>
      </c>
      <c r="H27" s="126"/>
      <c r="I27" s="188">
        <v>0</v>
      </c>
    </row>
    <row r="28" spans="1:9" s="45" customFormat="1" ht="19.05" customHeight="1" x14ac:dyDescent="0.25">
      <c r="A28" s="2" t="s">
        <v>60</v>
      </c>
      <c r="B28" s="182"/>
      <c r="C28" s="122">
        <f>C21-C25+C27</f>
        <v>233527</v>
      </c>
      <c r="D28" s="125"/>
      <c r="E28" s="122">
        <f>E21-E25+E27</f>
        <v>207256</v>
      </c>
      <c r="F28" s="125"/>
      <c r="G28" s="122">
        <f>G21-G25+G27</f>
        <v>219223</v>
      </c>
      <c r="H28" s="126"/>
      <c r="I28" s="122">
        <f>I21-I25+I27</f>
        <v>181884</v>
      </c>
    </row>
    <row r="29" spans="1:9" s="55" customFormat="1" ht="19.05" customHeight="1" x14ac:dyDescent="0.25">
      <c r="A29" s="91" t="s">
        <v>88</v>
      </c>
      <c r="B29" s="182"/>
      <c r="C29" s="192">
        <v>-39051</v>
      </c>
      <c r="D29" s="196"/>
      <c r="E29" s="192">
        <v>-36426</v>
      </c>
      <c r="F29" s="196"/>
      <c r="G29" s="192">
        <v>-40661</v>
      </c>
      <c r="H29" s="191"/>
      <c r="I29" s="192">
        <v>-36426</v>
      </c>
    </row>
    <row r="30" spans="1:9" s="45" customFormat="1" ht="19.05" customHeight="1" x14ac:dyDescent="0.3">
      <c r="A30" s="2" t="s">
        <v>35</v>
      </c>
      <c r="B30" s="17"/>
      <c r="C30" s="119">
        <f>SUM(C28:C29)</f>
        <v>194476</v>
      </c>
      <c r="D30" s="125"/>
      <c r="E30" s="119">
        <f>SUM(E28:E29)</f>
        <v>170830</v>
      </c>
      <c r="F30" s="125"/>
      <c r="G30" s="119">
        <f>SUM(G28:G29)</f>
        <v>178562</v>
      </c>
      <c r="H30" s="126"/>
      <c r="I30" s="119">
        <f>SUM(I28:I29)</f>
        <v>145458</v>
      </c>
    </row>
    <row r="31" spans="1:9" s="55" customFormat="1" ht="9" customHeight="1" x14ac:dyDescent="0.25">
      <c r="A31" s="12"/>
      <c r="B31" s="182"/>
      <c r="C31" s="187"/>
      <c r="D31" s="101"/>
      <c r="E31" s="187"/>
      <c r="F31" s="101"/>
      <c r="G31" s="187"/>
      <c r="H31" s="101"/>
      <c r="I31" s="187"/>
    </row>
    <row r="32" spans="1:9" ht="19.05" customHeight="1" x14ac:dyDescent="0.25">
      <c r="A32" s="2" t="s">
        <v>36</v>
      </c>
      <c r="B32" s="37"/>
      <c r="C32" s="162"/>
      <c r="D32" s="162"/>
      <c r="E32" s="162"/>
      <c r="F32" s="189"/>
      <c r="G32" s="190"/>
      <c r="H32" s="189"/>
      <c r="I32" s="190"/>
    </row>
    <row r="33" spans="1:9" ht="19.05" customHeight="1" x14ac:dyDescent="0.3">
      <c r="A33" s="18" t="s">
        <v>166</v>
      </c>
      <c r="B33" s="37"/>
      <c r="C33" s="162"/>
      <c r="D33" s="162"/>
      <c r="E33" s="162"/>
      <c r="F33" s="189"/>
      <c r="G33" s="190"/>
      <c r="H33" s="189"/>
      <c r="I33" s="190"/>
    </row>
    <row r="34" spans="1:9" ht="19.05" customHeight="1" x14ac:dyDescent="0.25">
      <c r="A34" s="183" t="s">
        <v>211</v>
      </c>
      <c r="B34" s="37"/>
      <c r="C34" s="162"/>
      <c r="D34" s="162"/>
      <c r="E34" s="162"/>
      <c r="F34" s="189"/>
      <c r="G34" s="190"/>
      <c r="H34" s="189"/>
      <c r="I34" s="190"/>
    </row>
    <row r="35" spans="1:9" ht="19.05" customHeight="1" x14ac:dyDescent="0.25">
      <c r="A35" s="204" t="s">
        <v>167</v>
      </c>
      <c r="B35" s="37"/>
      <c r="C35" s="236">
        <v>-4718</v>
      </c>
      <c r="D35" s="140"/>
      <c r="E35" s="236">
        <v>-20305</v>
      </c>
      <c r="F35" s="140"/>
      <c r="G35" s="236">
        <v>0</v>
      </c>
      <c r="H35" s="140"/>
      <c r="I35" s="236">
        <v>0</v>
      </c>
    </row>
    <row r="36" spans="1:9" ht="19.05" customHeight="1" x14ac:dyDescent="0.25">
      <c r="A36" s="183" t="s">
        <v>182</v>
      </c>
      <c r="B36" s="37"/>
      <c r="C36" s="214">
        <v>943</v>
      </c>
      <c r="D36" s="140"/>
      <c r="E36" s="214">
        <v>4061</v>
      </c>
      <c r="F36" s="140"/>
      <c r="G36" s="214">
        <v>0</v>
      </c>
      <c r="H36" s="140"/>
      <c r="I36" s="214">
        <v>0</v>
      </c>
    </row>
    <row r="37" spans="1:9" ht="19.05" customHeight="1" x14ac:dyDescent="0.25">
      <c r="A37" s="283" t="s">
        <v>212</v>
      </c>
      <c r="B37" s="37"/>
      <c r="C37" s="236"/>
      <c r="D37" s="140"/>
      <c r="E37" s="236"/>
      <c r="F37" s="140"/>
      <c r="G37" s="236"/>
      <c r="H37" s="140"/>
      <c r="I37" s="236"/>
    </row>
    <row r="38" spans="1:9" ht="19.05" customHeight="1" x14ac:dyDescent="0.25">
      <c r="A38" s="249" t="s">
        <v>213</v>
      </c>
      <c r="B38" s="37"/>
      <c r="C38" s="285">
        <f>SUM(C35:C36)</f>
        <v>-3775</v>
      </c>
      <c r="D38" s="276"/>
      <c r="E38" s="285">
        <f>SUM(E35:E36)</f>
        <v>-16244</v>
      </c>
      <c r="F38" s="276"/>
      <c r="G38" s="285">
        <f>SUM(G35:G36)</f>
        <v>0</v>
      </c>
      <c r="H38" s="276"/>
      <c r="I38" s="285">
        <f>SUM(I35:I36)</f>
        <v>0</v>
      </c>
    </row>
    <row r="39" spans="1:9" ht="9" customHeight="1" x14ac:dyDescent="0.25">
      <c r="A39" s="23"/>
      <c r="B39" s="37"/>
      <c r="C39" s="126"/>
      <c r="D39" s="128"/>
      <c r="E39" s="126"/>
      <c r="F39" s="129"/>
      <c r="G39" s="126"/>
      <c r="H39" s="129"/>
      <c r="I39" s="126"/>
    </row>
    <row r="40" spans="1:9" ht="19.05" customHeight="1" x14ac:dyDescent="0.3">
      <c r="A40" s="18" t="s">
        <v>141</v>
      </c>
      <c r="B40" s="37"/>
      <c r="C40" s="162"/>
      <c r="D40" s="162"/>
      <c r="E40" s="162"/>
      <c r="F40" s="189"/>
      <c r="G40" s="190"/>
      <c r="H40" s="189"/>
      <c r="I40" s="190"/>
    </row>
    <row r="41" spans="1:9" ht="19.05" customHeight="1" x14ac:dyDescent="0.25">
      <c r="A41" s="183" t="s">
        <v>214</v>
      </c>
      <c r="B41" s="37"/>
      <c r="C41" s="162">
        <v>-194</v>
      </c>
      <c r="D41" s="162"/>
      <c r="E41" s="162">
        <v>0</v>
      </c>
      <c r="F41" s="189"/>
      <c r="G41" s="190">
        <v>-194</v>
      </c>
      <c r="H41" s="189"/>
      <c r="I41" s="190">
        <v>0</v>
      </c>
    </row>
    <row r="42" spans="1:9" ht="19.05" customHeight="1" x14ac:dyDescent="0.25">
      <c r="A42" s="91" t="s">
        <v>236</v>
      </c>
      <c r="B42" s="37"/>
      <c r="C42" s="162"/>
      <c r="D42" s="162"/>
      <c r="E42" s="162"/>
      <c r="F42" s="189"/>
      <c r="G42" s="190"/>
      <c r="H42" s="189"/>
      <c r="I42" s="190"/>
    </row>
    <row r="43" spans="1:9" ht="19.05" customHeight="1" x14ac:dyDescent="0.25">
      <c r="A43" s="183" t="s">
        <v>217</v>
      </c>
      <c r="B43" s="37"/>
      <c r="C43" s="197">
        <v>-22828</v>
      </c>
      <c r="D43" s="198"/>
      <c r="E43" s="197">
        <v>32564.903999999999</v>
      </c>
      <c r="F43" s="198"/>
      <c r="G43" s="197">
        <v>-22828</v>
      </c>
      <c r="H43" s="198"/>
      <c r="I43" s="197">
        <v>32564.903999999999</v>
      </c>
    </row>
    <row r="44" spans="1:9" ht="19.05" customHeight="1" x14ac:dyDescent="0.25">
      <c r="A44" s="183" t="s">
        <v>142</v>
      </c>
      <c r="B44" s="37"/>
      <c r="C44" s="236">
        <v>4604</v>
      </c>
      <c r="D44" s="140"/>
      <c r="E44" s="236">
        <v>-6512.5807999999997</v>
      </c>
      <c r="F44" s="140"/>
      <c r="G44" s="236">
        <v>4604</v>
      </c>
      <c r="H44" s="140"/>
      <c r="I44" s="236">
        <v>-6512.5807999999997</v>
      </c>
    </row>
    <row r="45" spans="1:9" ht="19.05" customHeight="1" x14ac:dyDescent="0.25">
      <c r="A45" s="283" t="s">
        <v>183</v>
      </c>
      <c r="B45" s="37"/>
      <c r="C45" s="170">
        <f>SUM(C41:C44)</f>
        <v>-18418</v>
      </c>
      <c r="D45" s="128"/>
      <c r="E45" s="170">
        <f>SUM(E41:E44)</f>
        <v>26052.323199999999</v>
      </c>
      <c r="F45" s="129"/>
      <c r="G45" s="170">
        <f>SUM(G41:G44)</f>
        <v>-18418</v>
      </c>
      <c r="H45" s="129"/>
      <c r="I45" s="170">
        <f>SUM(I41:I44)</f>
        <v>26052.323199999999</v>
      </c>
    </row>
    <row r="46" spans="1:9" ht="9" customHeight="1" x14ac:dyDescent="0.25">
      <c r="A46" s="183"/>
      <c r="B46" s="37"/>
      <c r="C46" s="236"/>
      <c r="D46" s="140"/>
      <c r="E46" s="236"/>
      <c r="F46" s="140"/>
      <c r="G46" s="236"/>
      <c r="H46" s="140"/>
      <c r="I46" s="236"/>
    </row>
    <row r="47" spans="1:9" ht="19.05" customHeight="1" x14ac:dyDescent="0.25">
      <c r="A47" s="23" t="s">
        <v>117</v>
      </c>
      <c r="B47" s="37"/>
      <c r="C47" s="127">
        <f>C45+C38</f>
        <v>-22193</v>
      </c>
      <c r="D47" s="128"/>
      <c r="E47" s="127">
        <f>E45+E38</f>
        <v>9808.3231999999989</v>
      </c>
      <c r="F47" s="129"/>
      <c r="G47" s="127">
        <f>G45+G38</f>
        <v>-18418</v>
      </c>
      <c r="H47" s="129"/>
      <c r="I47" s="127">
        <f>I45+I38</f>
        <v>26052.323199999999</v>
      </c>
    </row>
    <row r="48" spans="1:9" ht="19.05" customHeight="1" thickBot="1" x14ac:dyDescent="0.3">
      <c r="A48" s="23" t="s">
        <v>54</v>
      </c>
      <c r="B48" s="182"/>
      <c r="C48" s="130">
        <f>SUM(C30,C47)</f>
        <v>172283</v>
      </c>
      <c r="D48" s="126"/>
      <c r="E48" s="130">
        <f>SUM(E30,E47)</f>
        <v>180638.32319999998</v>
      </c>
      <c r="F48" s="122"/>
      <c r="G48" s="130">
        <f>SUM(G30,G47)</f>
        <v>160144</v>
      </c>
      <c r="H48" s="122"/>
      <c r="I48" s="130">
        <f>SUM(I30,I47)</f>
        <v>171510.32319999998</v>
      </c>
    </row>
    <row r="49" spans="1:9" ht="20.25" customHeight="1" thickTop="1" x14ac:dyDescent="0.25">
      <c r="A49" s="33"/>
      <c r="B49" s="182"/>
      <c r="C49" s="116"/>
      <c r="D49" s="39"/>
      <c r="E49" s="116"/>
      <c r="F49" s="39"/>
      <c r="G49" s="116"/>
      <c r="H49" s="39"/>
      <c r="I49" s="116"/>
    </row>
    <row r="50" spans="1:9" ht="20.25" customHeight="1" x14ac:dyDescent="0.3">
      <c r="A50" s="13" t="s">
        <v>168</v>
      </c>
      <c r="B50" s="7"/>
      <c r="C50" s="7"/>
      <c r="D50" s="7"/>
      <c r="E50" s="7"/>
      <c r="F50" s="7"/>
      <c r="G50" s="7"/>
      <c r="H50" s="7"/>
      <c r="I50" s="7"/>
    </row>
    <row r="51" spans="1:9" ht="20.25" customHeight="1" x14ac:dyDescent="0.3">
      <c r="A51" s="6" t="s">
        <v>65</v>
      </c>
      <c r="B51" s="6"/>
      <c r="C51" s="6"/>
      <c r="D51" s="6"/>
      <c r="E51" s="245"/>
      <c r="F51" s="6"/>
      <c r="G51" s="6"/>
      <c r="H51" s="6"/>
      <c r="I51" s="245"/>
    </row>
    <row r="52" spans="1:9" ht="20.25" customHeight="1" x14ac:dyDescent="0.3">
      <c r="A52" s="33"/>
      <c r="B52" s="18"/>
      <c r="C52" s="2"/>
      <c r="D52" s="2"/>
      <c r="E52" s="2"/>
      <c r="F52" s="2"/>
      <c r="G52" s="2"/>
      <c r="H52" s="2"/>
      <c r="I52" s="2"/>
    </row>
    <row r="53" spans="1:9" ht="20.25" customHeight="1" x14ac:dyDescent="0.25">
      <c r="A53" s="33"/>
      <c r="B53" s="33"/>
      <c r="C53" s="291" t="s">
        <v>27</v>
      </c>
      <c r="D53" s="291"/>
      <c r="E53" s="291"/>
      <c r="F53" s="46"/>
      <c r="G53" s="291" t="s">
        <v>29</v>
      </c>
      <c r="H53" s="291"/>
      <c r="I53" s="291"/>
    </row>
    <row r="54" spans="1:9" ht="20.25" customHeight="1" x14ac:dyDescent="0.25">
      <c r="A54" s="33"/>
      <c r="B54" s="33"/>
      <c r="C54" s="291" t="s">
        <v>28</v>
      </c>
      <c r="D54" s="291"/>
      <c r="E54" s="291"/>
      <c r="F54" s="46"/>
      <c r="G54" s="291" t="s">
        <v>28</v>
      </c>
      <c r="H54" s="291"/>
      <c r="I54" s="291"/>
    </row>
    <row r="55" spans="1:9" ht="20.25" customHeight="1" x14ac:dyDescent="0.25">
      <c r="A55" s="33"/>
      <c r="B55" s="33"/>
      <c r="C55" s="294" t="s">
        <v>69</v>
      </c>
      <c r="D55" s="294"/>
      <c r="E55" s="294"/>
      <c r="F55" s="46"/>
      <c r="G55" s="294" t="s">
        <v>69</v>
      </c>
      <c r="H55" s="294"/>
      <c r="I55" s="294"/>
    </row>
    <row r="56" spans="1:9" ht="20.25" customHeight="1" x14ac:dyDescent="0.25">
      <c r="A56" s="33"/>
      <c r="B56" s="33"/>
      <c r="C56" s="293" t="s">
        <v>109</v>
      </c>
      <c r="D56" s="293"/>
      <c r="E56" s="293"/>
      <c r="F56" s="46"/>
      <c r="G56" s="293" t="s">
        <v>109</v>
      </c>
      <c r="H56" s="293"/>
      <c r="I56" s="293"/>
    </row>
    <row r="57" spans="1:9" ht="20.25" customHeight="1" x14ac:dyDescent="0.25">
      <c r="A57" s="33"/>
      <c r="C57" s="243" t="s">
        <v>169</v>
      </c>
      <c r="D57" s="40"/>
      <c r="E57" s="243" t="s">
        <v>134</v>
      </c>
      <c r="F57" s="40"/>
      <c r="G57" s="243" t="s">
        <v>169</v>
      </c>
      <c r="H57" s="40"/>
      <c r="I57" s="243" t="s">
        <v>134</v>
      </c>
    </row>
    <row r="58" spans="1:9" ht="20.25" customHeight="1" x14ac:dyDescent="0.25">
      <c r="A58" s="33"/>
      <c r="B58" s="33"/>
      <c r="C58" s="290" t="s">
        <v>53</v>
      </c>
      <c r="D58" s="290"/>
      <c r="E58" s="290"/>
      <c r="F58" s="290"/>
      <c r="G58" s="290"/>
      <c r="H58" s="290"/>
      <c r="I58" s="290"/>
    </row>
    <row r="59" spans="1:9" ht="20.25" customHeight="1" x14ac:dyDescent="0.25">
      <c r="A59" s="12" t="s">
        <v>70</v>
      </c>
      <c r="B59" s="12"/>
      <c r="C59" s="178"/>
      <c r="D59" s="178"/>
      <c r="E59" s="240"/>
      <c r="F59" s="178"/>
      <c r="G59" s="178"/>
      <c r="H59" s="178"/>
      <c r="I59" s="240"/>
    </row>
    <row r="60" spans="1:9" ht="20.25" customHeight="1" x14ac:dyDescent="0.25">
      <c r="A60" s="33" t="s">
        <v>218</v>
      </c>
      <c r="B60" s="33"/>
      <c r="C60" s="191">
        <v>194476</v>
      </c>
      <c r="D60" s="100"/>
      <c r="E60" s="191">
        <v>170830</v>
      </c>
      <c r="F60" s="100"/>
      <c r="G60" s="191">
        <v>178562</v>
      </c>
      <c r="H60" s="100"/>
      <c r="I60" s="191">
        <v>145458</v>
      </c>
    </row>
    <row r="61" spans="1:9" ht="20.25" customHeight="1" x14ac:dyDescent="0.25">
      <c r="A61" s="33" t="s">
        <v>71</v>
      </c>
      <c r="B61" s="33"/>
      <c r="C61" s="100">
        <v>0</v>
      </c>
      <c r="D61" s="100"/>
      <c r="E61" s="100">
        <v>0</v>
      </c>
      <c r="F61" s="101"/>
      <c r="G61" s="101">
        <v>0</v>
      </c>
      <c r="H61" s="101"/>
      <c r="I61" s="101">
        <v>0</v>
      </c>
    </row>
    <row r="62" spans="1:9" ht="20.25" customHeight="1" thickBot="1" x14ac:dyDescent="0.3">
      <c r="A62" s="12" t="s">
        <v>35</v>
      </c>
      <c r="B62" s="12"/>
      <c r="C62" s="131">
        <f>C30</f>
        <v>194476</v>
      </c>
      <c r="D62" s="103">
        <v>0</v>
      </c>
      <c r="E62" s="131">
        <f>E30</f>
        <v>170830</v>
      </c>
      <c r="F62" s="103">
        <v>0</v>
      </c>
      <c r="G62" s="102">
        <f>G30</f>
        <v>178562</v>
      </c>
      <c r="H62" s="103">
        <v>0</v>
      </c>
      <c r="I62" s="102">
        <f>I30</f>
        <v>145458</v>
      </c>
    </row>
    <row r="63" spans="1:9" ht="20.25" customHeight="1" thickTop="1" x14ac:dyDescent="0.25">
      <c r="A63" s="33"/>
      <c r="B63" s="33"/>
      <c r="C63" s="104"/>
      <c r="D63" s="104"/>
      <c r="E63" s="104"/>
      <c r="F63" s="104"/>
      <c r="G63" s="104"/>
      <c r="H63" s="104"/>
      <c r="I63" s="104"/>
    </row>
    <row r="64" spans="1:9" ht="20.25" customHeight="1" x14ac:dyDescent="0.25">
      <c r="A64" s="12" t="s">
        <v>72</v>
      </c>
      <c r="B64" s="12"/>
      <c r="C64" s="104"/>
      <c r="D64" s="104"/>
      <c r="E64" s="104"/>
      <c r="F64" s="104"/>
      <c r="G64" s="104"/>
      <c r="H64" s="104"/>
      <c r="I64" s="104"/>
    </row>
    <row r="65" spans="1:9" ht="20.25" customHeight="1" x14ac:dyDescent="0.25">
      <c r="A65" s="33" t="s">
        <v>218</v>
      </c>
      <c r="B65" s="33"/>
      <c r="C65" s="191">
        <v>172283</v>
      </c>
      <c r="D65" s="196"/>
      <c r="E65" s="191">
        <v>180638.32319999998</v>
      </c>
      <c r="F65" s="196"/>
      <c r="G65" s="191">
        <v>160144</v>
      </c>
      <c r="H65" s="191"/>
      <c r="I65" s="191">
        <v>171510.32319999998</v>
      </c>
    </row>
    <row r="66" spans="1:9" ht="20.25" customHeight="1" x14ac:dyDescent="0.25">
      <c r="A66" s="33" t="s">
        <v>71</v>
      </c>
      <c r="B66" s="33"/>
      <c r="C66" s="100">
        <v>0</v>
      </c>
      <c r="D66" s="100"/>
      <c r="E66" s="100">
        <v>0</v>
      </c>
      <c r="F66" s="101"/>
      <c r="G66" s="101">
        <v>0</v>
      </c>
      <c r="H66" s="101"/>
      <c r="I66" s="101">
        <v>0</v>
      </c>
    </row>
    <row r="67" spans="1:9" ht="20.25" customHeight="1" thickBot="1" x14ac:dyDescent="0.3">
      <c r="A67" s="12" t="s">
        <v>54</v>
      </c>
      <c r="B67" s="12"/>
      <c r="C67" s="131">
        <f>C48</f>
        <v>172283</v>
      </c>
      <c r="D67" s="103"/>
      <c r="E67" s="131">
        <f>E48</f>
        <v>180638.32319999998</v>
      </c>
      <c r="F67" s="103"/>
      <c r="G67" s="102">
        <f>G48</f>
        <v>160144</v>
      </c>
      <c r="H67" s="103"/>
      <c r="I67" s="102">
        <f>I48</f>
        <v>171510.32319999998</v>
      </c>
    </row>
    <row r="68" spans="1:9" ht="20.25" customHeight="1" thickTop="1" x14ac:dyDescent="0.25">
      <c r="A68" s="37"/>
      <c r="B68" s="37"/>
      <c r="C68" s="34"/>
      <c r="D68" s="95"/>
      <c r="E68" s="34"/>
      <c r="F68" s="95"/>
      <c r="G68" s="34"/>
      <c r="H68" s="95"/>
      <c r="I68" s="34"/>
    </row>
    <row r="69" spans="1:9" ht="20.25" customHeight="1" thickBot="1" x14ac:dyDescent="0.35">
      <c r="A69" s="12" t="s">
        <v>67</v>
      </c>
      <c r="B69" s="182"/>
      <c r="C69" s="132">
        <v>0.23</v>
      </c>
      <c r="D69" s="92"/>
      <c r="E69" s="132">
        <v>0.2</v>
      </c>
      <c r="F69" s="90"/>
      <c r="G69" s="132">
        <v>0.21</v>
      </c>
      <c r="H69" s="90"/>
      <c r="I69" s="132">
        <v>0.17</v>
      </c>
    </row>
    <row r="70" spans="1:9" ht="20.25" customHeight="1" thickTop="1" x14ac:dyDescent="0.25">
      <c r="C70" s="59"/>
      <c r="E70" s="59"/>
      <c r="G70" s="59"/>
      <c r="I70" s="59"/>
    </row>
    <row r="71" spans="1:9" s="8" customFormat="1" ht="20.25" customHeight="1" x14ac:dyDescent="0.3">
      <c r="A71" s="13" t="s">
        <v>168</v>
      </c>
      <c r="B71" s="7"/>
      <c r="C71" s="7"/>
      <c r="D71" s="7"/>
      <c r="E71" s="7"/>
      <c r="F71" s="7"/>
      <c r="G71" s="7"/>
      <c r="H71" s="7"/>
      <c r="I71" s="7"/>
    </row>
    <row r="72" spans="1:9" s="8" customFormat="1" ht="20.25" customHeight="1" x14ac:dyDescent="0.3">
      <c r="A72" s="295" t="s">
        <v>65</v>
      </c>
      <c r="B72" s="295"/>
      <c r="C72" s="295"/>
      <c r="D72" s="295"/>
      <c r="E72" s="295"/>
      <c r="F72" s="295"/>
      <c r="G72" s="295"/>
      <c r="H72" s="295"/>
      <c r="I72" s="295"/>
    </row>
    <row r="73" spans="1:9" ht="9" customHeight="1" x14ac:dyDescent="0.3">
      <c r="B73" s="18"/>
      <c r="C73" s="2"/>
      <c r="D73" s="2"/>
      <c r="E73" s="2"/>
      <c r="F73" s="2"/>
      <c r="G73" s="2"/>
      <c r="H73" s="2"/>
      <c r="I73" s="2"/>
    </row>
    <row r="74" spans="1:9" ht="19.05" customHeight="1" x14ac:dyDescent="0.25">
      <c r="A74" s="33"/>
      <c r="C74" s="291" t="s">
        <v>27</v>
      </c>
      <c r="D74" s="291"/>
      <c r="E74" s="291"/>
      <c r="F74" s="46"/>
      <c r="G74" s="291" t="s">
        <v>29</v>
      </c>
      <c r="H74" s="291"/>
      <c r="I74" s="291"/>
    </row>
    <row r="75" spans="1:9" ht="19.05" customHeight="1" x14ac:dyDescent="0.25">
      <c r="A75" s="33"/>
      <c r="C75" s="291" t="s">
        <v>28</v>
      </c>
      <c r="D75" s="291"/>
      <c r="E75" s="291"/>
      <c r="F75" s="46"/>
      <c r="G75" s="291" t="s">
        <v>28</v>
      </c>
      <c r="H75" s="291"/>
      <c r="I75" s="291"/>
    </row>
    <row r="76" spans="1:9" ht="19.05" customHeight="1" x14ac:dyDescent="0.25">
      <c r="A76" s="33"/>
      <c r="C76" s="292" t="s">
        <v>112</v>
      </c>
      <c r="D76" s="292"/>
      <c r="E76" s="292"/>
      <c r="F76" s="46"/>
      <c r="G76" s="292" t="s">
        <v>112</v>
      </c>
      <c r="H76" s="292"/>
      <c r="I76" s="292"/>
    </row>
    <row r="77" spans="1:9" ht="19.05" customHeight="1" x14ac:dyDescent="0.25">
      <c r="A77" s="33"/>
      <c r="C77" s="293" t="s">
        <v>109</v>
      </c>
      <c r="D77" s="293"/>
      <c r="E77" s="293"/>
      <c r="F77" s="46"/>
      <c r="G77" s="293" t="s">
        <v>109</v>
      </c>
      <c r="H77" s="293"/>
      <c r="I77" s="293"/>
    </row>
    <row r="78" spans="1:9" ht="19.05" customHeight="1" x14ac:dyDescent="0.25">
      <c r="A78" s="33"/>
      <c r="B78" s="21" t="s">
        <v>19</v>
      </c>
      <c r="C78" s="243" t="s">
        <v>169</v>
      </c>
      <c r="D78" s="40"/>
      <c r="E78" s="243" t="s">
        <v>134</v>
      </c>
      <c r="F78" s="40"/>
      <c r="G78" s="243" t="s">
        <v>169</v>
      </c>
      <c r="H78" s="40"/>
      <c r="I78" s="243" t="s">
        <v>134</v>
      </c>
    </row>
    <row r="79" spans="1:9" ht="19.05" customHeight="1" x14ac:dyDescent="0.25">
      <c r="A79" s="33"/>
      <c r="C79" s="290" t="s">
        <v>53</v>
      </c>
      <c r="D79" s="290"/>
      <c r="E79" s="290"/>
      <c r="F79" s="290"/>
      <c r="G79" s="290"/>
      <c r="H79" s="290"/>
      <c r="I79" s="290"/>
    </row>
    <row r="80" spans="1:9" ht="19.05" customHeight="1" x14ac:dyDescent="0.25">
      <c r="A80" s="12" t="s">
        <v>45</v>
      </c>
      <c r="C80" s="185"/>
      <c r="D80" s="33"/>
      <c r="E80" s="185"/>
      <c r="F80" s="33"/>
      <c r="G80" s="185"/>
      <c r="H80" s="33"/>
      <c r="I80" s="185"/>
    </row>
    <row r="81" spans="1:9" s="55" customFormat="1" ht="19.05" customHeight="1" x14ac:dyDescent="0.25">
      <c r="A81" s="91" t="s">
        <v>152</v>
      </c>
      <c r="B81" s="182"/>
      <c r="C81" s="96">
        <v>25851204</v>
      </c>
      <c r="D81" s="93"/>
      <c r="E81" s="96">
        <v>23378382</v>
      </c>
      <c r="F81" s="93"/>
      <c r="G81" s="96">
        <v>25850425</v>
      </c>
      <c r="H81" s="100"/>
      <c r="I81" s="96">
        <v>23355115</v>
      </c>
    </row>
    <row r="82" spans="1:9" s="55" customFormat="1" ht="19.05" customHeight="1" x14ac:dyDescent="0.25">
      <c r="A82" s="91" t="s">
        <v>143</v>
      </c>
      <c r="B82" s="182"/>
      <c r="C82" s="134">
        <v>63949</v>
      </c>
      <c r="D82" s="93"/>
      <c r="E82" s="134">
        <v>81991</v>
      </c>
      <c r="F82" s="93"/>
      <c r="G82" s="134">
        <v>43453</v>
      </c>
      <c r="H82" s="100"/>
      <c r="I82" s="134">
        <v>78780</v>
      </c>
    </row>
    <row r="83" spans="1:9" s="45" customFormat="1" ht="19.05" customHeight="1" x14ac:dyDescent="0.25">
      <c r="A83" s="2" t="s">
        <v>57</v>
      </c>
      <c r="B83" s="182">
        <v>7</v>
      </c>
      <c r="C83" s="106">
        <f>SUM(C81:C82)</f>
        <v>25915153</v>
      </c>
      <c r="D83" s="133"/>
      <c r="E83" s="106">
        <f>SUM(E81:E82)</f>
        <v>23460373</v>
      </c>
      <c r="F83" s="133"/>
      <c r="G83" s="106">
        <f>SUM(G81:G82)</f>
        <v>25893878</v>
      </c>
      <c r="H83" s="103"/>
      <c r="I83" s="106">
        <f>SUM(I81:I82)</f>
        <v>23433895</v>
      </c>
    </row>
    <row r="84" spans="1:9" s="55" customFormat="1" ht="19.05" customHeight="1" x14ac:dyDescent="0.25">
      <c r="A84" s="12" t="s">
        <v>153</v>
      </c>
      <c r="B84" s="182"/>
      <c r="C84" s="96"/>
      <c r="D84" s="93"/>
      <c r="E84" s="96"/>
      <c r="F84" s="93"/>
      <c r="G84" s="96"/>
      <c r="H84" s="100"/>
      <c r="I84" s="96"/>
    </row>
    <row r="85" spans="1:9" s="55" customFormat="1" ht="19.05" customHeight="1" x14ac:dyDescent="0.25">
      <c r="A85" s="91" t="s">
        <v>127</v>
      </c>
      <c r="B85" s="182">
        <v>5</v>
      </c>
      <c r="C85" s="96">
        <v>24631472</v>
      </c>
      <c r="D85" s="93"/>
      <c r="E85" s="96">
        <v>22356738</v>
      </c>
      <c r="F85" s="93"/>
      <c r="G85" s="96">
        <v>24635952</v>
      </c>
      <c r="H85" s="100"/>
      <c r="I85" s="96">
        <v>22351772</v>
      </c>
    </row>
    <row r="86" spans="1:9" s="55" customFormat="1" ht="19.05" customHeight="1" x14ac:dyDescent="0.25">
      <c r="A86" s="91" t="s">
        <v>111</v>
      </c>
      <c r="B86" s="182"/>
      <c r="C86" s="134">
        <v>28231</v>
      </c>
      <c r="D86" s="93"/>
      <c r="E86" s="134">
        <v>47580</v>
      </c>
      <c r="F86" s="93"/>
      <c r="G86" s="134">
        <v>26724</v>
      </c>
      <c r="H86" s="100"/>
      <c r="I86" s="134">
        <v>42166</v>
      </c>
    </row>
    <row r="87" spans="1:9" s="45" customFormat="1" ht="19.05" customHeight="1" x14ac:dyDescent="0.3">
      <c r="A87" s="2" t="s">
        <v>154</v>
      </c>
      <c r="B87" s="17"/>
      <c r="C87" s="106">
        <f>SUM(C85:C86)</f>
        <v>24659703</v>
      </c>
      <c r="D87" s="133"/>
      <c r="E87" s="106">
        <f>SUM(E85:E86)</f>
        <v>22404318</v>
      </c>
      <c r="F87" s="133"/>
      <c r="G87" s="106">
        <f>SUM(G85:G86)</f>
        <v>24662676</v>
      </c>
      <c r="H87" s="103"/>
      <c r="I87" s="106">
        <f>SUM(I85:I86)</f>
        <v>22393938</v>
      </c>
    </row>
    <row r="88" spans="1:9" s="55" customFormat="1" ht="19.05" customHeight="1" x14ac:dyDescent="0.25">
      <c r="A88" s="2" t="s">
        <v>46</v>
      </c>
      <c r="B88" s="182"/>
      <c r="C88" s="105">
        <f>C83-C87</f>
        <v>1255450</v>
      </c>
      <c r="D88" s="133"/>
      <c r="E88" s="105">
        <f>E83-E87</f>
        <v>1056055</v>
      </c>
      <c r="F88" s="133"/>
      <c r="G88" s="105">
        <f>G83-G87</f>
        <v>1231202</v>
      </c>
      <c r="H88" s="103"/>
      <c r="I88" s="105">
        <f>I83-I87</f>
        <v>1039957</v>
      </c>
    </row>
    <row r="89" spans="1:9" s="55" customFormat="1" ht="19.05" customHeight="1" x14ac:dyDescent="0.25">
      <c r="A89" s="91" t="s">
        <v>155</v>
      </c>
      <c r="B89" s="182"/>
      <c r="C89" s="96">
        <v>48283</v>
      </c>
      <c r="D89" s="93"/>
      <c r="E89" s="96">
        <v>30074</v>
      </c>
      <c r="F89" s="93"/>
      <c r="G89" s="96">
        <v>48285</v>
      </c>
      <c r="H89" s="100"/>
      <c r="I89" s="96">
        <v>30074</v>
      </c>
    </row>
    <row r="90" spans="1:9" s="55" customFormat="1" ht="19.05" customHeight="1" x14ac:dyDescent="0.25">
      <c r="A90" s="91" t="s">
        <v>22</v>
      </c>
      <c r="B90" s="182"/>
      <c r="C90" s="134">
        <v>61537</v>
      </c>
      <c r="D90" s="93"/>
      <c r="E90" s="134">
        <v>76111</v>
      </c>
      <c r="F90" s="93"/>
      <c r="G90" s="134">
        <v>76209</v>
      </c>
      <c r="H90" s="100"/>
      <c r="I90" s="134">
        <v>108306</v>
      </c>
    </row>
    <row r="91" spans="1:9" s="45" customFormat="1" ht="19.05" customHeight="1" x14ac:dyDescent="0.3">
      <c r="A91" s="2" t="s">
        <v>47</v>
      </c>
      <c r="B91" s="17"/>
      <c r="C91" s="106">
        <f>SUM(C88:C90)</f>
        <v>1365270</v>
      </c>
      <c r="D91" s="133"/>
      <c r="E91" s="106">
        <f>SUM(E88:E90)</f>
        <v>1162240</v>
      </c>
      <c r="F91" s="133"/>
      <c r="G91" s="106">
        <f>SUM(G88:G90)</f>
        <v>1355696</v>
      </c>
      <c r="H91" s="103"/>
      <c r="I91" s="106">
        <f>SUM(I88:I90)</f>
        <v>1178337</v>
      </c>
    </row>
    <row r="92" spans="1:9" s="55" customFormat="1" ht="19.05" customHeight="1" x14ac:dyDescent="0.25">
      <c r="A92" s="91" t="s">
        <v>92</v>
      </c>
      <c r="B92" s="182"/>
      <c r="C92" s="96">
        <v>365215</v>
      </c>
      <c r="D92" s="93"/>
      <c r="E92" s="96">
        <v>341061</v>
      </c>
      <c r="F92" s="93"/>
      <c r="G92" s="96">
        <v>369606</v>
      </c>
      <c r="H92" s="100"/>
      <c r="I92" s="96">
        <v>338093</v>
      </c>
    </row>
    <row r="93" spans="1:9" s="55" customFormat="1" ht="19.05" customHeight="1" x14ac:dyDescent="0.25">
      <c r="A93" s="91" t="s">
        <v>31</v>
      </c>
      <c r="B93" s="182"/>
      <c r="C93" s="96">
        <v>325183</v>
      </c>
      <c r="D93" s="93"/>
      <c r="E93" s="96">
        <v>313189</v>
      </c>
      <c r="F93" s="93"/>
      <c r="G93" s="96">
        <v>309207</v>
      </c>
      <c r="H93" s="100"/>
      <c r="I93" s="96">
        <v>299890</v>
      </c>
    </row>
    <row r="94" spans="1:9" s="55" customFormat="1" ht="19.05" customHeight="1" x14ac:dyDescent="0.25">
      <c r="A94" s="91" t="s">
        <v>78</v>
      </c>
      <c r="B94" s="182"/>
      <c r="C94" s="134">
        <v>10511</v>
      </c>
      <c r="D94" s="93"/>
      <c r="E94" s="134">
        <v>29221</v>
      </c>
      <c r="F94" s="93"/>
      <c r="G94" s="134">
        <v>10512</v>
      </c>
      <c r="H94" s="100"/>
      <c r="I94" s="134">
        <v>29224</v>
      </c>
    </row>
    <row r="95" spans="1:9" s="45" customFormat="1" ht="19.05" customHeight="1" x14ac:dyDescent="0.3">
      <c r="A95" s="2" t="s">
        <v>14</v>
      </c>
      <c r="B95" s="17"/>
      <c r="C95" s="106">
        <f>SUM(C92:C94)</f>
        <v>700909</v>
      </c>
      <c r="D95" s="133"/>
      <c r="E95" s="106">
        <f>SUM(E92:E94)</f>
        <v>683471</v>
      </c>
      <c r="F95" s="133"/>
      <c r="G95" s="106">
        <f>SUM(G92:G94)</f>
        <v>689325</v>
      </c>
      <c r="H95" s="103"/>
      <c r="I95" s="106">
        <f>SUM(I92:I94)</f>
        <v>667207</v>
      </c>
    </row>
    <row r="96" spans="1:9" s="45" customFormat="1" ht="19.05" customHeight="1" x14ac:dyDescent="0.3">
      <c r="A96" s="91" t="s">
        <v>209</v>
      </c>
      <c r="B96" s="17"/>
      <c r="C96" s="105"/>
      <c r="D96" s="133"/>
      <c r="E96" s="105"/>
      <c r="F96" s="133"/>
      <c r="G96" s="105"/>
      <c r="H96" s="103"/>
      <c r="I96" s="105"/>
    </row>
    <row r="97" spans="1:9" s="45" customFormat="1" ht="19.05" customHeight="1" x14ac:dyDescent="0.25">
      <c r="A97" s="91" t="s">
        <v>210</v>
      </c>
      <c r="B97" s="182">
        <v>6</v>
      </c>
      <c r="C97" s="134">
        <v>54876</v>
      </c>
      <c r="D97" s="105"/>
      <c r="E97" s="134">
        <v>85538</v>
      </c>
      <c r="F97" s="105"/>
      <c r="G97" s="134">
        <v>0</v>
      </c>
      <c r="H97" s="103"/>
      <c r="I97" s="134">
        <v>0</v>
      </c>
    </row>
    <row r="98" spans="1:9" s="45" customFormat="1" ht="19.05" customHeight="1" x14ac:dyDescent="0.25">
      <c r="A98" s="2" t="s">
        <v>60</v>
      </c>
      <c r="B98" s="182"/>
      <c r="C98" s="105">
        <f>C91-C95+C97</f>
        <v>719237</v>
      </c>
      <c r="D98" s="133"/>
      <c r="E98" s="105">
        <f>E91-E95+E97</f>
        <v>564307</v>
      </c>
      <c r="F98" s="133"/>
      <c r="G98" s="105">
        <f>G91-G95+G97</f>
        <v>666371</v>
      </c>
      <c r="H98" s="103"/>
      <c r="I98" s="105">
        <f>I91-I95+I97</f>
        <v>511130</v>
      </c>
    </row>
    <row r="99" spans="1:9" s="55" customFormat="1" ht="19.05" customHeight="1" x14ac:dyDescent="0.25">
      <c r="A99" s="91" t="s">
        <v>88</v>
      </c>
      <c r="B99" s="182"/>
      <c r="C99" s="134">
        <v>-128494</v>
      </c>
      <c r="D99" s="93"/>
      <c r="E99" s="134">
        <v>-95683</v>
      </c>
      <c r="F99" s="93"/>
      <c r="G99" s="134">
        <v>-130039</v>
      </c>
      <c r="H99" s="96"/>
      <c r="I99" s="134">
        <v>-95482</v>
      </c>
    </row>
    <row r="100" spans="1:9" s="45" customFormat="1" ht="19.05" customHeight="1" x14ac:dyDescent="0.3">
      <c r="A100" s="2" t="s">
        <v>35</v>
      </c>
      <c r="B100" s="17"/>
      <c r="C100" s="107">
        <f>SUM(C98:C99)</f>
        <v>590743</v>
      </c>
      <c r="D100" s="133"/>
      <c r="E100" s="107">
        <f>SUM(E98:E99)</f>
        <v>468624</v>
      </c>
      <c r="F100" s="133"/>
      <c r="G100" s="107">
        <f>SUM(G98:G99)</f>
        <v>536332</v>
      </c>
      <c r="H100" s="103"/>
      <c r="I100" s="107">
        <f>SUM(I98:I99)</f>
        <v>415648</v>
      </c>
    </row>
    <row r="101" spans="1:9" s="55" customFormat="1" ht="9" customHeight="1" x14ac:dyDescent="0.25">
      <c r="A101" s="12"/>
      <c r="B101" s="182"/>
      <c r="C101" s="96"/>
      <c r="D101" s="100"/>
      <c r="E101" s="96"/>
      <c r="F101" s="100"/>
      <c r="G101" s="96"/>
      <c r="H101" s="100"/>
      <c r="I101" s="96"/>
    </row>
    <row r="102" spans="1:9" ht="19.05" customHeight="1" x14ac:dyDescent="0.25">
      <c r="A102" s="2" t="s">
        <v>36</v>
      </c>
      <c r="B102" s="37"/>
      <c r="C102" s="162"/>
      <c r="D102" s="162"/>
      <c r="E102" s="162"/>
      <c r="F102" s="189"/>
      <c r="G102" s="190"/>
      <c r="H102" s="189"/>
      <c r="I102" s="190"/>
    </row>
    <row r="103" spans="1:9" ht="19.05" customHeight="1" x14ac:dyDescent="0.3">
      <c r="A103" s="18" t="s">
        <v>166</v>
      </c>
      <c r="B103" s="37"/>
      <c r="C103" s="162"/>
      <c r="D103" s="162"/>
      <c r="E103" s="162"/>
      <c r="F103" s="189"/>
      <c r="G103" s="190"/>
      <c r="H103" s="189"/>
      <c r="I103" s="190"/>
    </row>
    <row r="104" spans="1:9" ht="19.05" customHeight="1" x14ac:dyDescent="0.25">
      <c r="A104" s="183" t="s">
        <v>211</v>
      </c>
      <c r="B104" s="37"/>
      <c r="C104" s="162"/>
      <c r="D104" s="162"/>
      <c r="E104" s="162"/>
      <c r="F104" s="189"/>
      <c r="G104" s="190"/>
      <c r="H104" s="189"/>
      <c r="I104" s="190"/>
    </row>
    <row r="105" spans="1:9" ht="19.05" customHeight="1" x14ac:dyDescent="0.25">
      <c r="A105" s="204" t="s">
        <v>167</v>
      </c>
      <c r="B105" s="37"/>
      <c r="C105" s="236">
        <v>-7802</v>
      </c>
      <c r="D105" s="140"/>
      <c r="E105" s="236">
        <v>-20305</v>
      </c>
      <c r="F105" s="140"/>
      <c r="G105" s="236">
        <v>0</v>
      </c>
      <c r="H105" s="140"/>
      <c r="I105" s="236">
        <v>0</v>
      </c>
    </row>
    <row r="106" spans="1:9" ht="19.05" customHeight="1" x14ac:dyDescent="0.25">
      <c r="A106" s="183" t="s">
        <v>182</v>
      </c>
      <c r="B106" s="37"/>
      <c r="C106" s="214">
        <v>1560</v>
      </c>
      <c r="D106" s="140"/>
      <c r="E106" s="214">
        <v>4061</v>
      </c>
      <c r="F106" s="140"/>
      <c r="G106" s="214">
        <v>0</v>
      </c>
      <c r="H106" s="140"/>
      <c r="I106" s="214">
        <v>0</v>
      </c>
    </row>
    <row r="107" spans="1:9" ht="19.05" customHeight="1" x14ac:dyDescent="0.25">
      <c r="A107" s="283" t="s">
        <v>212</v>
      </c>
      <c r="B107" s="37"/>
      <c r="C107" s="236"/>
      <c r="D107" s="140"/>
      <c r="E107" s="236"/>
      <c r="F107" s="140"/>
      <c r="G107" s="236"/>
      <c r="H107" s="140"/>
      <c r="I107" s="236"/>
    </row>
    <row r="108" spans="1:9" s="12" customFormat="1" ht="19.05" customHeight="1" x14ac:dyDescent="0.25">
      <c r="A108" s="283" t="s">
        <v>213</v>
      </c>
      <c r="B108" s="1"/>
      <c r="C108" s="285">
        <f>SUM(C105:C106)</f>
        <v>-6242</v>
      </c>
      <c r="D108" s="276"/>
      <c r="E108" s="285">
        <f>SUM(E105:E106)</f>
        <v>-16244</v>
      </c>
      <c r="F108" s="276"/>
      <c r="G108" s="285">
        <f>SUM(G105:G106)</f>
        <v>0</v>
      </c>
      <c r="H108" s="276"/>
      <c r="I108" s="285">
        <f>SUM(I105:I106)</f>
        <v>0</v>
      </c>
    </row>
    <row r="109" spans="1:9" ht="9" customHeight="1" x14ac:dyDescent="0.25">
      <c r="A109" s="23"/>
      <c r="B109" s="37"/>
      <c r="C109" s="126"/>
      <c r="D109" s="128"/>
      <c r="E109" s="126"/>
      <c r="F109" s="129"/>
      <c r="G109" s="126"/>
      <c r="H109" s="129"/>
      <c r="I109" s="126"/>
    </row>
    <row r="110" spans="1:9" ht="19.05" customHeight="1" x14ac:dyDescent="0.3">
      <c r="A110" s="18" t="s">
        <v>141</v>
      </c>
      <c r="B110" s="37"/>
      <c r="C110" s="162"/>
      <c r="D110" s="162"/>
      <c r="E110" s="162"/>
      <c r="F110" s="189"/>
      <c r="G110" s="190"/>
      <c r="H110" s="189"/>
      <c r="I110" s="190"/>
    </row>
    <row r="111" spans="1:9" ht="19.05" customHeight="1" x14ac:dyDescent="0.25">
      <c r="A111" s="183" t="s">
        <v>219</v>
      </c>
      <c r="B111" s="37"/>
      <c r="C111" s="162">
        <v>33</v>
      </c>
      <c r="D111" s="162"/>
      <c r="E111" s="162">
        <v>0</v>
      </c>
      <c r="F111" s="189"/>
      <c r="G111" s="190">
        <v>1160</v>
      </c>
      <c r="H111" s="189"/>
      <c r="I111" s="190">
        <v>0</v>
      </c>
    </row>
    <row r="112" spans="1:9" ht="19.05" customHeight="1" x14ac:dyDescent="0.25">
      <c r="A112" s="183" t="s">
        <v>215</v>
      </c>
      <c r="B112" s="37"/>
      <c r="C112" s="162"/>
      <c r="D112" s="162"/>
      <c r="E112" s="162"/>
      <c r="F112" s="189"/>
      <c r="G112" s="190"/>
      <c r="H112" s="189"/>
      <c r="I112" s="190"/>
    </row>
    <row r="113" spans="1:9" ht="19.05" customHeight="1" x14ac:dyDescent="0.25">
      <c r="A113" s="183" t="s">
        <v>217</v>
      </c>
      <c r="B113" s="37"/>
      <c r="C113" s="197">
        <v>58305</v>
      </c>
      <c r="D113" s="198"/>
      <c r="E113" s="197">
        <v>35742</v>
      </c>
      <c r="F113" s="198"/>
      <c r="G113" s="197">
        <v>58305</v>
      </c>
      <c r="H113" s="198"/>
      <c r="I113" s="197">
        <v>35742</v>
      </c>
    </row>
    <row r="114" spans="1:9" ht="19.05" customHeight="1" x14ac:dyDescent="0.25">
      <c r="A114" s="183" t="s">
        <v>142</v>
      </c>
      <c r="B114" s="37"/>
      <c r="C114" s="236">
        <v>-10943</v>
      </c>
      <c r="D114" s="140"/>
      <c r="E114" s="236">
        <v>-7148</v>
      </c>
      <c r="F114" s="140"/>
      <c r="G114" s="236">
        <v>-11169</v>
      </c>
      <c r="H114" s="140"/>
      <c r="I114" s="236">
        <v>-7148</v>
      </c>
    </row>
    <row r="115" spans="1:9" ht="19.05" customHeight="1" x14ac:dyDescent="0.25">
      <c r="A115" s="283" t="s">
        <v>183</v>
      </c>
      <c r="B115" s="37"/>
      <c r="C115" s="170">
        <f>SUM(C111:C114)</f>
        <v>47395</v>
      </c>
      <c r="D115" s="128"/>
      <c r="E115" s="170">
        <f>SUM(E111:E114)</f>
        <v>28594</v>
      </c>
      <c r="F115" s="129"/>
      <c r="G115" s="170">
        <f>SUM(G111:G114)</f>
        <v>48296</v>
      </c>
      <c r="H115" s="129"/>
      <c r="I115" s="170">
        <f>SUM(I111:I114)</f>
        <v>28594</v>
      </c>
    </row>
    <row r="116" spans="1:9" ht="9" customHeight="1" x14ac:dyDescent="0.25">
      <c r="A116" s="183"/>
      <c r="B116" s="37"/>
      <c r="C116" s="236"/>
      <c r="D116" s="140"/>
      <c r="E116" s="236"/>
      <c r="F116" s="140"/>
      <c r="G116" s="236"/>
      <c r="H116" s="140"/>
      <c r="I116" s="236"/>
    </row>
    <row r="117" spans="1:9" ht="19.05" customHeight="1" x14ac:dyDescent="0.25">
      <c r="A117" s="23" t="s">
        <v>117</v>
      </c>
      <c r="B117" s="37"/>
      <c r="C117" s="127">
        <f>C108+C115</f>
        <v>41153</v>
      </c>
      <c r="D117" s="128"/>
      <c r="E117" s="127">
        <f>E108+E115</f>
        <v>12350</v>
      </c>
      <c r="F117" s="129"/>
      <c r="G117" s="127">
        <f>G108+G115</f>
        <v>48296</v>
      </c>
      <c r="H117" s="129"/>
      <c r="I117" s="127">
        <f>I108+I115</f>
        <v>28594</v>
      </c>
    </row>
    <row r="118" spans="1:9" ht="19.05" customHeight="1" thickBot="1" x14ac:dyDescent="0.3">
      <c r="A118" s="23" t="s">
        <v>54</v>
      </c>
      <c r="B118" s="182"/>
      <c r="C118" s="130">
        <f>SUM(C100,C117)</f>
        <v>631896</v>
      </c>
      <c r="D118" s="126"/>
      <c r="E118" s="130">
        <f>SUM(E100,E117)</f>
        <v>480974</v>
      </c>
      <c r="F118" s="122"/>
      <c r="G118" s="130">
        <f>SUM(G100,G117)</f>
        <v>584628</v>
      </c>
      <c r="H118" s="122"/>
      <c r="I118" s="130">
        <f>SUM(I100,I117)</f>
        <v>444242</v>
      </c>
    </row>
    <row r="119" spans="1:9" ht="20.25" customHeight="1" thickTop="1" x14ac:dyDescent="0.25">
      <c r="A119" s="53"/>
      <c r="B119" s="16"/>
      <c r="C119" s="54"/>
      <c r="D119" s="52"/>
      <c r="E119" s="54"/>
      <c r="F119" s="52"/>
      <c r="G119" s="54"/>
      <c r="H119" s="52"/>
      <c r="I119" s="54"/>
    </row>
    <row r="120" spans="1:9" ht="20.25" customHeight="1" x14ac:dyDescent="0.3">
      <c r="A120" s="13" t="s">
        <v>168</v>
      </c>
      <c r="B120" s="7"/>
      <c r="C120" s="7"/>
      <c r="D120" s="7"/>
      <c r="E120" s="7"/>
      <c r="F120" s="7"/>
      <c r="G120" s="7"/>
      <c r="H120" s="7"/>
      <c r="I120" s="7"/>
    </row>
    <row r="121" spans="1:9" ht="20.25" customHeight="1" x14ac:dyDescent="0.3">
      <c r="A121" s="6" t="s">
        <v>65</v>
      </c>
      <c r="B121" s="6"/>
      <c r="C121" s="6"/>
      <c r="D121" s="6"/>
      <c r="E121" s="245"/>
      <c r="F121" s="6"/>
      <c r="G121" s="6"/>
      <c r="H121" s="6"/>
      <c r="I121" s="245"/>
    </row>
    <row r="122" spans="1:9" ht="20.25" customHeight="1" x14ac:dyDescent="0.3">
      <c r="A122" s="33"/>
      <c r="B122" s="18"/>
      <c r="C122" s="2"/>
      <c r="D122" s="2"/>
      <c r="E122" s="2"/>
      <c r="F122" s="2"/>
      <c r="G122" s="2"/>
      <c r="H122" s="2"/>
      <c r="I122" s="2"/>
    </row>
    <row r="123" spans="1:9" ht="20.25" customHeight="1" x14ac:dyDescent="0.25">
      <c r="A123" s="33"/>
      <c r="B123" s="33"/>
      <c r="C123" s="291" t="s">
        <v>27</v>
      </c>
      <c r="D123" s="291"/>
      <c r="E123" s="291"/>
      <c r="F123" s="46"/>
      <c r="G123" s="291" t="s">
        <v>29</v>
      </c>
      <c r="H123" s="291"/>
      <c r="I123" s="291"/>
    </row>
    <row r="124" spans="1:9" ht="20.25" customHeight="1" x14ac:dyDescent="0.25">
      <c r="A124" s="33"/>
      <c r="B124" s="33"/>
      <c r="C124" s="291" t="s">
        <v>28</v>
      </c>
      <c r="D124" s="291"/>
      <c r="E124" s="291"/>
      <c r="F124" s="46"/>
      <c r="G124" s="291" t="s">
        <v>28</v>
      </c>
      <c r="H124" s="291"/>
      <c r="I124" s="291"/>
    </row>
    <row r="125" spans="1:9" ht="20.25" customHeight="1" x14ac:dyDescent="0.25">
      <c r="A125" s="33"/>
      <c r="B125" s="33"/>
      <c r="C125" s="292" t="s">
        <v>112</v>
      </c>
      <c r="D125" s="292"/>
      <c r="E125" s="292"/>
      <c r="F125" s="46"/>
      <c r="G125" s="292" t="s">
        <v>112</v>
      </c>
      <c r="H125" s="292"/>
      <c r="I125" s="292"/>
    </row>
    <row r="126" spans="1:9" ht="20.25" customHeight="1" x14ac:dyDescent="0.25">
      <c r="A126" s="33"/>
      <c r="B126" s="33"/>
      <c r="C126" s="293" t="s">
        <v>109</v>
      </c>
      <c r="D126" s="293"/>
      <c r="E126" s="293"/>
      <c r="F126" s="46"/>
      <c r="G126" s="293" t="s">
        <v>109</v>
      </c>
      <c r="H126" s="293"/>
      <c r="I126" s="293"/>
    </row>
    <row r="127" spans="1:9" ht="20.25" customHeight="1" x14ac:dyDescent="0.25">
      <c r="A127" s="33"/>
      <c r="C127" s="243" t="s">
        <v>169</v>
      </c>
      <c r="D127" s="40"/>
      <c r="E127" s="243" t="s">
        <v>134</v>
      </c>
      <c r="F127" s="40"/>
      <c r="G127" s="243" t="s">
        <v>169</v>
      </c>
      <c r="H127" s="40"/>
      <c r="I127" s="243" t="s">
        <v>134</v>
      </c>
    </row>
    <row r="128" spans="1:9" ht="20.25" customHeight="1" x14ac:dyDescent="0.25">
      <c r="A128" s="33"/>
      <c r="B128" s="33"/>
      <c r="C128" s="290" t="s">
        <v>53</v>
      </c>
      <c r="D128" s="290"/>
      <c r="E128" s="290"/>
      <c r="F128" s="290"/>
      <c r="G128" s="290"/>
      <c r="H128" s="290"/>
      <c r="I128" s="290"/>
    </row>
    <row r="129" spans="1:9" ht="20.25" customHeight="1" x14ac:dyDescent="0.25">
      <c r="A129" s="12" t="s">
        <v>70</v>
      </c>
      <c r="B129" s="12"/>
      <c r="C129" s="178"/>
      <c r="D129" s="178"/>
      <c r="E129" s="240"/>
      <c r="F129" s="178"/>
      <c r="G129" s="178"/>
      <c r="H129" s="178"/>
      <c r="I129" s="240"/>
    </row>
    <row r="130" spans="1:9" ht="20.25" customHeight="1" x14ac:dyDescent="0.25">
      <c r="A130" s="33" t="s">
        <v>218</v>
      </c>
      <c r="B130" s="33"/>
      <c r="C130" s="100">
        <v>590743</v>
      </c>
      <c r="D130" s="100"/>
      <c r="E130" s="100">
        <v>468624</v>
      </c>
      <c r="F130" s="100"/>
      <c r="G130" s="100">
        <v>536332</v>
      </c>
      <c r="H130" s="100"/>
      <c r="I130" s="100">
        <v>415648</v>
      </c>
    </row>
    <row r="131" spans="1:9" ht="20.25" customHeight="1" x14ac:dyDescent="0.25">
      <c r="A131" s="33" t="s">
        <v>71</v>
      </c>
      <c r="B131" s="33"/>
      <c r="C131" s="100">
        <v>0</v>
      </c>
      <c r="D131" s="100"/>
      <c r="E131" s="100">
        <v>0</v>
      </c>
      <c r="F131" s="101"/>
      <c r="G131" s="100">
        <v>0</v>
      </c>
      <c r="H131" s="101"/>
      <c r="I131" s="100">
        <v>0</v>
      </c>
    </row>
    <row r="132" spans="1:9" ht="20.25" customHeight="1" thickBot="1" x14ac:dyDescent="0.3">
      <c r="A132" s="12" t="s">
        <v>35</v>
      </c>
      <c r="B132" s="60"/>
      <c r="C132" s="102">
        <f>C100</f>
        <v>590743</v>
      </c>
      <c r="D132" s="103">
        <v>0</v>
      </c>
      <c r="E132" s="102">
        <f>E100</f>
        <v>468624</v>
      </c>
      <c r="F132" s="103">
        <v>0</v>
      </c>
      <c r="G132" s="102">
        <f>G100</f>
        <v>536332</v>
      </c>
      <c r="H132" s="103">
        <v>0</v>
      </c>
      <c r="I132" s="102">
        <f>I100</f>
        <v>415648</v>
      </c>
    </row>
    <row r="133" spans="1:9" ht="20.25" customHeight="1" thickTop="1" x14ac:dyDescent="0.25">
      <c r="A133" s="33"/>
      <c r="B133" s="33"/>
      <c r="C133" s="104"/>
      <c r="D133" s="104"/>
      <c r="E133" s="104"/>
      <c r="F133" s="104"/>
      <c r="G133" s="104"/>
      <c r="H133" s="104"/>
      <c r="I133" s="104"/>
    </row>
    <row r="134" spans="1:9" ht="20.25" customHeight="1" x14ac:dyDescent="0.25">
      <c r="A134" s="12" t="s">
        <v>72</v>
      </c>
      <c r="B134" s="12"/>
      <c r="C134" s="104"/>
      <c r="D134" s="104"/>
      <c r="E134" s="104"/>
      <c r="F134" s="104"/>
      <c r="G134" s="104"/>
      <c r="H134" s="104"/>
      <c r="I134" s="104"/>
    </row>
    <row r="135" spans="1:9" ht="20.25" customHeight="1" x14ac:dyDescent="0.25">
      <c r="A135" s="33" t="s">
        <v>218</v>
      </c>
      <c r="B135" s="33"/>
      <c r="C135" s="100">
        <v>631896</v>
      </c>
      <c r="D135" s="100"/>
      <c r="E135" s="100">
        <v>480974</v>
      </c>
      <c r="F135" s="100"/>
      <c r="G135" s="100">
        <v>584628</v>
      </c>
      <c r="H135" s="100"/>
      <c r="I135" s="100">
        <v>444242</v>
      </c>
    </row>
    <row r="136" spans="1:9" ht="20.25" customHeight="1" x14ac:dyDescent="0.25">
      <c r="A136" s="33" t="s">
        <v>71</v>
      </c>
      <c r="B136" s="33"/>
      <c r="C136" s="100">
        <v>0</v>
      </c>
      <c r="D136" s="100"/>
      <c r="E136" s="100">
        <v>0</v>
      </c>
      <c r="F136" s="101"/>
      <c r="G136" s="100">
        <v>0</v>
      </c>
      <c r="H136" s="101"/>
      <c r="I136" s="100">
        <v>0</v>
      </c>
    </row>
    <row r="137" spans="1:9" ht="20.25" customHeight="1" thickBot="1" x14ac:dyDescent="0.3">
      <c r="A137" s="12" t="s">
        <v>54</v>
      </c>
      <c r="B137" s="12"/>
      <c r="C137" s="102">
        <f>C118</f>
        <v>631896</v>
      </c>
      <c r="D137" s="103"/>
      <c r="E137" s="102">
        <f>E118</f>
        <v>480974</v>
      </c>
      <c r="F137" s="103"/>
      <c r="G137" s="102">
        <f>G118</f>
        <v>584628</v>
      </c>
      <c r="H137" s="103"/>
      <c r="I137" s="102">
        <f>I118</f>
        <v>444242</v>
      </c>
    </row>
    <row r="138" spans="1:9" ht="20.25" customHeight="1" thickTop="1" x14ac:dyDescent="0.25">
      <c r="A138" s="37"/>
      <c r="B138" s="37"/>
      <c r="C138" s="96"/>
      <c r="D138" s="100"/>
      <c r="E138" s="96"/>
      <c r="F138" s="100"/>
      <c r="G138" s="96"/>
      <c r="H138" s="100"/>
      <c r="I138" s="96"/>
    </row>
    <row r="139" spans="1:9" ht="20.25" customHeight="1" thickBot="1" x14ac:dyDescent="0.35">
      <c r="A139" s="12" t="s">
        <v>67</v>
      </c>
      <c r="B139" s="182"/>
      <c r="C139" s="135">
        <v>0.69715622975331648</v>
      </c>
      <c r="D139" s="105"/>
      <c r="E139" s="135">
        <v>0.55303937754982824</v>
      </c>
      <c r="F139" s="136"/>
      <c r="G139" s="135">
        <v>0.63294392826670098</v>
      </c>
      <c r="H139" s="136"/>
      <c r="I139" s="135">
        <v>0.49</v>
      </c>
    </row>
    <row r="140" spans="1:9" ht="20.25" customHeight="1" thickTop="1" x14ac:dyDescent="0.25">
      <c r="D140" s="63"/>
      <c r="F140" s="63"/>
      <c r="H140" s="63"/>
    </row>
    <row r="141" spans="1:9" ht="20.25" customHeight="1" x14ac:dyDescent="0.25">
      <c r="D141" s="63"/>
      <c r="F141" s="63"/>
      <c r="H141" s="63"/>
    </row>
    <row r="142" spans="1:9" ht="20.25" customHeight="1" x14ac:dyDescent="0.25">
      <c r="B142" s="51"/>
      <c r="C142" s="51"/>
      <c r="D142" s="63"/>
      <c r="E142" s="51"/>
      <c r="F142" s="63"/>
      <c r="H142" s="63"/>
    </row>
    <row r="143" spans="1:9" ht="20.25" customHeight="1" x14ac:dyDescent="0.25">
      <c r="B143" s="51"/>
      <c r="C143" s="51"/>
      <c r="D143" s="63"/>
      <c r="E143" s="51"/>
      <c r="F143" s="63"/>
      <c r="H143" s="63"/>
    </row>
    <row r="144" spans="1:9" ht="20.25" customHeight="1" x14ac:dyDescent="0.25">
      <c r="B144" s="51"/>
      <c r="C144" s="51"/>
      <c r="D144" s="63"/>
      <c r="E144" s="51"/>
      <c r="F144" s="63"/>
      <c r="H144" s="63"/>
    </row>
    <row r="145" spans="2:8" ht="20.25" customHeight="1" x14ac:dyDescent="0.25">
      <c r="B145" s="51"/>
      <c r="C145" s="51"/>
      <c r="D145" s="63"/>
      <c r="E145" s="51"/>
      <c r="F145" s="63"/>
      <c r="H145" s="63"/>
    </row>
    <row r="146" spans="2:8" ht="20.25" customHeight="1" x14ac:dyDescent="0.25">
      <c r="B146" s="51"/>
      <c r="C146" s="51"/>
      <c r="D146" s="63"/>
      <c r="E146" s="51"/>
      <c r="F146" s="63"/>
      <c r="H146" s="63"/>
    </row>
    <row r="147" spans="2:8" ht="20.25" customHeight="1" x14ac:dyDescent="0.25">
      <c r="B147" s="51"/>
      <c r="C147" s="51"/>
      <c r="D147" s="63"/>
      <c r="E147" s="51"/>
      <c r="F147" s="63"/>
      <c r="H147" s="63"/>
    </row>
    <row r="148" spans="2:8" ht="20.25" customHeight="1" x14ac:dyDescent="0.25">
      <c r="B148" s="51"/>
      <c r="C148" s="51"/>
      <c r="D148" s="63"/>
      <c r="E148" s="51"/>
      <c r="F148" s="63"/>
      <c r="H148" s="63"/>
    </row>
    <row r="149" spans="2:8" ht="20.25" customHeight="1" x14ac:dyDescent="0.25">
      <c r="B149" s="51"/>
      <c r="C149" s="51"/>
      <c r="D149" s="63"/>
      <c r="E149" s="51"/>
      <c r="F149" s="63"/>
      <c r="H149" s="63"/>
    </row>
    <row r="150" spans="2:8" ht="20.25" customHeight="1" x14ac:dyDescent="0.25">
      <c r="B150" s="51"/>
      <c r="C150" s="51"/>
      <c r="D150" s="63"/>
      <c r="E150" s="51"/>
      <c r="F150" s="63"/>
      <c r="H150" s="63"/>
    </row>
    <row r="151" spans="2:8" ht="20.25" customHeight="1" x14ac:dyDescent="0.25">
      <c r="B151" s="51"/>
      <c r="C151" s="51"/>
      <c r="D151" s="63"/>
      <c r="E151" s="51"/>
      <c r="F151" s="63"/>
      <c r="H151" s="63"/>
    </row>
    <row r="152" spans="2:8" ht="20.25" customHeight="1" x14ac:dyDescent="0.25">
      <c r="B152" s="51"/>
      <c r="C152" s="51"/>
      <c r="D152" s="63"/>
      <c r="E152" s="51"/>
      <c r="F152" s="63"/>
      <c r="H152" s="63"/>
    </row>
    <row r="153" spans="2:8" ht="20.25" customHeight="1" x14ac:dyDescent="0.25">
      <c r="B153" s="51"/>
      <c r="C153" s="51"/>
      <c r="D153" s="63"/>
      <c r="E153" s="51"/>
      <c r="F153" s="63"/>
      <c r="H153" s="63"/>
    </row>
    <row r="154" spans="2:8" ht="20.25" customHeight="1" x14ac:dyDescent="0.25">
      <c r="B154" s="51"/>
      <c r="C154" s="51"/>
      <c r="D154" s="63"/>
      <c r="E154" s="51"/>
      <c r="F154" s="63"/>
      <c r="H154" s="63"/>
    </row>
    <row r="155" spans="2:8" ht="20.25" customHeight="1" x14ac:dyDescent="0.25">
      <c r="B155" s="51"/>
      <c r="C155" s="51"/>
      <c r="D155" s="63"/>
      <c r="E155" s="51"/>
      <c r="F155" s="63"/>
      <c r="H155" s="63"/>
    </row>
    <row r="156" spans="2:8" ht="20.25" customHeight="1" x14ac:dyDescent="0.25">
      <c r="B156" s="51"/>
      <c r="C156" s="51"/>
      <c r="D156" s="63"/>
      <c r="E156" s="51"/>
      <c r="F156" s="63"/>
      <c r="H156" s="63"/>
    </row>
    <row r="157" spans="2:8" ht="20.25" customHeight="1" x14ac:dyDescent="0.25">
      <c r="B157" s="51"/>
      <c r="C157" s="51"/>
      <c r="D157" s="63"/>
      <c r="E157" s="51"/>
      <c r="F157" s="63"/>
      <c r="H157" s="63"/>
    </row>
    <row r="158" spans="2:8" ht="20.25" customHeight="1" x14ac:dyDescent="0.25">
      <c r="B158" s="51"/>
      <c r="C158" s="51"/>
      <c r="D158" s="63"/>
      <c r="E158" s="51"/>
      <c r="F158" s="63"/>
      <c r="H158" s="63"/>
    </row>
    <row r="159" spans="2:8" ht="20.25" customHeight="1" x14ac:dyDescent="0.25">
      <c r="B159" s="51"/>
      <c r="C159" s="51"/>
      <c r="D159" s="63"/>
      <c r="E159" s="51"/>
      <c r="F159" s="63"/>
      <c r="H159" s="63"/>
    </row>
    <row r="160" spans="2:8" ht="20.25" customHeight="1" x14ac:dyDescent="0.25">
      <c r="B160" s="51"/>
      <c r="C160" s="51"/>
      <c r="D160" s="63"/>
      <c r="E160" s="51"/>
      <c r="F160" s="63"/>
      <c r="H160" s="63"/>
    </row>
    <row r="161" spans="2:8" ht="20.25" customHeight="1" x14ac:dyDescent="0.25">
      <c r="B161" s="51"/>
      <c r="C161" s="51"/>
      <c r="D161" s="63"/>
      <c r="E161" s="51"/>
      <c r="F161" s="63"/>
      <c r="H161" s="63"/>
    </row>
    <row r="162" spans="2:8" ht="20.25" customHeight="1" x14ac:dyDescent="0.25">
      <c r="B162" s="51"/>
      <c r="C162" s="51"/>
      <c r="D162" s="63"/>
      <c r="E162" s="51"/>
      <c r="F162" s="63"/>
      <c r="H162" s="63"/>
    </row>
    <row r="163" spans="2:8" ht="20.25" customHeight="1" x14ac:dyDescent="0.25">
      <c r="B163" s="51"/>
      <c r="C163" s="51"/>
      <c r="D163" s="63"/>
      <c r="E163" s="51"/>
      <c r="F163" s="63"/>
      <c r="H163" s="63"/>
    </row>
    <row r="164" spans="2:8" ht="20.25" customHeight="1" x14ac:dyDescent="0.25">
      <c r="B164" s="51"/>
      <c r="C164" s="51"/>
      <c r="D164" s="63"/>
      <c r="E164" s="51"/>
      <c r="F164" s="63"/>
      <c r="H164" s="63"/>
    </row>
    <row r="165" spans="2:8" ht="20.25" customHeight="1" x14ac:dyDescent="0.25">
      <c r="B165" s="51"/>
      <c r="C165" s="51"/>
      <c r="D165" s="63"/>
      <c r="E165" s="51"/>
      <c r="F165" s="63"/>
      <c r="H165" s="63"/>
    </row>
    <row r="166" spans="2:8" ht="20.25" customHeight="1" x14ac:dyDescent="0.25">
      <c r="B166" s="51"/>
      <c r="C166" s="51"/>
      <c r="D166" s="63"/>
      <c r="E166" s="51"/>
      <c r="F166" s="63"/>
      <c r="H166" s="63"/>
    </row>
    <row r="167" spans="2:8" ht="20.25" customHeight="1" x14ac:dyDescent="0.25">
      <c r="B167" s="51"/>
      <c r="C167" s="51"/>
      <c r="D167" s="63"/>
      <c r="E167" s="51"/>
      <c r="F167" s="63"/>
      <c r="H167" s="63"/>
    </row>
    <row r="168" spans="2:8" ht="20.25" customHeight="1" x14ac:dyDescent="0.25">
      <c r="B168" s="51"/>
      <c r="C168" s="51"/>
      <c r="D168" s="63"/>
      <c r="E168" s="51"/>
      <c r="F168" s="63"/>
      <c r="H168" s="63"/>
    </row>
    <row r="169" spans="2:8" ht="20.25" customHeight="1" x14ac:dyDescent="0.25">
      <c r="B169" s="51"/>
      <c r="C169" s="51"/>
      <c r="D169" s="63"/>
      <c r="E169" s="51"/>
      <c r="F169" s="63"/>
      <c r="H169" s="63"/>
    </row>
    <row r="170" spans="2:8" ht="20.25" customHeight="1" x14ac:dyDescent="0.25">
      <c r="B170" s="51"/>
      <c r="C170" s="51"/>
      <c r="D170" s="63"/>
      <c r="E170" s="51"/>
      <c r="F170" s="63"/>
      <c r="H170" s="63"/>
    </row>
    <row r="171" spans="2:8" ht="20.25" customHeight="1" x14ac:dyDescent="0.25">
      <c r="B171" s="51"/>
      <c r="C171" s="51"/>
      <c r="D171" s="63"/>
      <c r="E171" s="51"/>
      <c r="F171" s="63"/>
      <c r="H171" s="63"/>
    </row>
    <row r="172" spans="2:8" ht="20.25" customHeight="1" x14ac:dyDescent="0.25">
      <c r="B172" s="51"/>
      <c r="C172" s="51"/>
      <c r="D172" s="63"/>
      <c r="E172" s="51"/>
      <c r="F172" s="63"/>
      <c r="H172" s="63"/>
    </row>
    <row r="173" spans="2:8" ht="20.25" customHeight="1" x14ac:dyDescent="0.25">
      <c r="B173" s="51"/>
      <c r="C173" s="51"/>
      <c r="D173" s="63"/>
      <c r="E173" s="51"/>
      <c r="F173" s="63"/>
      <c r="H173" s="63"/>
    </row>
    <row r="174" spans="2:8" ht="20.25" customHeight="1" x14ac:dyDescent="0.25">
      <c r="B174" s="51"/>
      <c r="C174" s="51"/>
      <c r="D174" s="63"/>
      <c r="E174" s="51"/>
      <c r="F174" s="63"/>
      <c r="H174" s="63"/>
    </row>
    <row r="175" spans="2:8" ht="20.25" customHeight="1" x14ac:dyDescent="0.25">
      <c r="B175" s="51"/>
      <c r="C175" s="51"/>
      <c r="D175" s="63"/>
      <c r="E175" s="51"/>
      <c r="F175" s="63"/>
      <c r="H175" s="63"/>
    </row>
    <row r="176" spans="2:8" ht="20.25" customHeight="1" x14ac:dyDescent="0.25">
      <c r="B176" s="51"/>
      <c r="C176" s="51"/>
      <c r="D176" s="63"/>
      <c r="E176" s="51"/>
      <c r="F176" s="63"/>
      <c r="H176" s="63"/>
    </row>
    <row r="177" spans="2:8" ht="20.25" customHeight="1" x14ac:dyDescent="0.25">
      <c r="B177" s="51"/>
      <c r="C177" s="51"/>
      <c r="D177" s="63"/>
      <c r="E177" s="51"/>
      <c r="F177" s="63"/>
      <c r="H177" s="63"/>
    </row>
    <row r="178" spans="2:8" ht="20.25" customHeight="1" x14ac:dyDescent="0.25">
      <c r="B178" s="51"/>
      <c r="C178" s="51"/>
      <c r="D178" s="63"/>
      <c r="E178" s="51"/>
      <c r="F178" s="63"/>
      <c r="H178" s="63"/>
    </row>
    <row r="179" spans="2:8" ht="20.25" customHeight="1" x14ac:dyDescent="0.25">
      <c r="B179" s="51"/>
      <c r="C179" s="51"/>
      <c r="D179" s="63"/>
      <c r="E179" s="51"/>
      <c r="F179" s="63"/>
      <c r="H179" s="63"/>
    </row>
    <row r="180" spans="2:8" ht="20.25" customHeight="1" x14ac:dyDescent="0.25">
      <c r="B180" s="51"/>
      <c r="C180" s="51"/>
      <c r="D180" s="63"/>
      <c r="E180" s="51"/>
      <c r="F180" s="63"/>
      <c r="H180" s="63"/>
    </row>
    <row r="181" spans="2:8" ht="20.25" customHeight="1" x14ac:dyDescent="0.25">
      <c r="B181" s="51"/>
      <c r="C181" s="51"/>
      <c r="D181" s="63"/>
      <c r="E181" s="51"/>
      <c r="F181" s="63"/>
      <c r="H181" s="63"/>
    </row>
    <row r="182" spans="2:8" ht="20.25" customHeight="1" x14ac:dyDescent="0.25">
      <c r="B182" s="51"/>
      <c r="C182" s="51"/>
      <c r="D182" s="63"/>
      <c r="E182" s="51"/>
      <c r="F182" s="63"/>
      <c r="H182" s="63"/>
    </row>
    <row r="183" spans="2:8" ht="20.25" customHeight="1" x14ac:dyDescent="0.25">
      <c r="B183" s="51"/>
      <c r="C183" s="51"/>
      <c r="D183" s="63"/>
      <c r="E183" s="51"/>
      <c r="F183" s="63"/>
      <c r="H183" s="63"/>
    </row>
    <row r="184" spans="2:8" ht="20.25" customHeight="1" x14ac:dyDescent="0.25">
      <c r="B184" s="51"/>
      <c r="C184" s="51"/>
      <c r="D184" s="63"/>
      <c r="E184" s="51"/>
      <c r="F184" s="63"/>
      <c r="H184" s="63"/>
    </row>
    <row r="185" spans="2:8" ht="20.25" customHeight="1" x14ac:dyDescent="0.25">
      <c r="B185" s="51"/>
      <c r="C185" s="51"/>
      <c r="D185" s="63"/>
      <c r="E185" s="51"/>
      <c r="F185" s="63"/>
      <c r="H185" s="63"/>
    </row>
    <row r="186" spans="2:8" ht="20.25" customHeight="1" x14ac:dyDescent="0.25">
      <c r="B186" s="51"/>
      <c r="C186" s="51"/>
      <c r="D186" s="63"/>
      <c r="E186" s="51"/>
      <c r="F186" s="63"/>
      <c r="H186" s="63"/>
    </row>
    <row r="187" spans="2:8" ht="20.25" customHeight="1" x14ac:dyDescent="0.25">
      <c r="B187" s="51"/>
      <c r="C187" s="51"/>
      <c r="D187" s="63"/>
      <c r="E187" s="51"/>
      <c r="F187" s="63"/>
      <c r="H187" s="63"/>
    </row>
    <row r="188" spans="2:8" ht="20.25" customHeight="1" x14ac:dyDescent="0.25">
      <c r="B188" s="51"/>
      <c r="C188" s="51"/>
      <c r="D188" s="63"/>
      <c r="E188" s="51"/>
      <c r="F188" s="63"/>
      <c r="H188" s="63"/>
    </row>
    <row r="189" spans="2:8" ht="20.25" customHeight="1" x14ac:dyDescent="0.25">
      <c r="B189" s="51"/>
      <c r="C189" s="51"/>
      <c r="D189" s="63"/>
      <c r="E189" s="51"/>
      <c r="F189" s="63"/>
      <c r="H189" s="63"/>
    </row>
    <row r="190" spans="2:8" ht="20.25" customHeight="1" x14ac:dyDescent="0.25">
      <c r="B190" s="51"/>
      <c r="C190" s="51"/>
      <c r="D190" s="63"/>
      <c r="E190" s="51"/>
      <c r="F190" s="63"/>
      <c r="H190" s="63"/>
    </row>
    <row r="191" spans="2:8" ht="20.25" customHeight="1" x14ac:dyDescent="0.25">
      <c r="B191" s="51"/>
      <c r="C191" s="51"/>
      <c r="D191" s="63"/>
      <c r="E191" s="51"/>
      <c r="F191" s="63"/>
      <c r="H191" s="63"/>
    </row>
    <row r="192" spans="2:8" ht="20.25" customHeight="1" x14ac:dyDescent="0.25">
      <c r="B192" s="51"/>
      <c r="C192" s="51"/>
      <c r="D192" s="63"/>
      <c r="E192" s="51"/>
      <c r="F192" s="63"/>
      <c r="H192" s="63"/>
    </row>
    <row r="193" spans="2:8" ht="20.25" customHeight="1" x14ac:dyDescent="0.25">
      <c r="B193" s="51"/>
      <c r="C193" s="51"/>
      <c r="D193" s="63"/>
      <c r="E193" s="51"/>
      <c r="F193" s="63"/>
      <c r="H193" s="63"/>
    </row>
    <row r="194" spans="2:8" ht="20.25" customHeight="1" x14ac:dyDescent="0.25">
      <c r="B194" s="51"/>
      <c r="C194" s="51"/>
      <c r="D194" s="63"/>
      <c r="E194" s="51"/>
      <c r="F194" s="63"/>
      <c r="H194" s="63"/>
    </row>
    <row r="195" spans="2:8" ht="20.25" customHeight="1" x14ac:dyDescent="0.25">
      <c r="B195" s="51"/>
      <c r="C195" s="51"/>
      <c r="D195" s="63"/>
      <c r="E195" s="51"/>
      <c r="F195" s="63"/>
      <c r="H195" s="63"/>
    </row>
    <row r="196" spans="2:8" ht="20.25" customHeight="1" x14ac:dyDescent="0.25">
      <c r="B196" s="51"/>
      <c r="C196" s="51"/>
      <c r="D196" s="63"/>
      <c r="E196" s="51"/>
      <c r="F196" s="63"/>
      <c r="H196" s="63"/>
    </row>
    <row r="197" spans="2:8" ht="20.25" customHeight="1" x14ac:dyDescent="0.25">
      <c r="B197" s="51"/>
      <c r="C197" s="51"/>
      <c r="D197" s="63"/>
      <c r="E197" s="51"/>
      <c r="F197" s="63"/>
      <c r="H197" s="63"/>
    </row>
    <row r="198" spans="2:8" ht="20.25" customHeight="1" x14ac:dyDescent="0.25">
      <c r="B198" s="51"/>
      <c r="C198" s="51"/>
      <c r="D198" s="63"/>
      <c r="E198" s="51"/>
      <c r="F198" s="63"/>
      <c r="H198" s="63"/>
    </row>
    <row r="199" spans="2:8" ht="20.25" customHeight="1" x14ac:dyDescent="0.25">
      <c r="B199" s="51"/>
      <c r="C199" s="51"/>
      <c r="D199" s="63"/>
      <c r="E199" s="51"/>
      <c r="F199" s="63"/>
      <c r="H199" s="63"/>
    </row>
    <row r="200" spans="2:8" ht="20.25" customHeight="1" x14ac:dyDescent="0.25">
      <c r="B200" s="51"/>
      <c r="C200" s="51"/>
      <c r="D200" s="63"/>
      <c r="E200" s="51"/>
      <c r="F200" s="63"/>
      <c r="H200" s="63"/>
    </row>
    <row r="201" spans="2:8" ht="20.25" customHeight="1" x14ac:dyDescent="0.25">
      <c r="B201" s="51"/>
      <c r="C201" s="51"/>
      <c r="D201" s="63"/>
      <c r="E201" s="51"/>
      <c r="F201" s="63"/>
      <c r="H201" s="63"/>
    </row>
    <row r="202" spans="2:8" ht="20.25" customHeight="1" x14ac:dyDescent="0.25">
      <c r="B202" s="51"/>
      <c r="C202" s="51"/>
      <c r="D202" s="63"/>
      <c r="E202" s="51"/>
      <c r="F202" s="63"/>
      <c r="H202" s="63"/>
    </row>
    <row r="203" spans="2:8" ht="20.25" customHeight="1" x14ac:dyDescent="0.25">
      <c r="B203" s="51"/>
      <c r="C203" s="51"/>
      <c r="D203" s="63"/>
      <c r="E203" s="51"/>
      <c r="F203" s="63"/>
      <c r="H203" s="63"/>
    </row>
    <row r="204" spans="2:8" ht="20.25" customHeight="1" x14ac:dyDescent="0.25">
      <c r="B204" s="51"/>
      <c r="C204" s="51"/>
      <c r="D204" s="63"/>
      <c r="E204" s="51"/>
      <c r="F204" s="63"/>
      <c r="H204" s="63"/>
    </row>
    <row r="205" spans="2:8" ht="20.25" customHeight="1" x14ac:dyDescent="0.25">
      <c r="B205" s="51"/>
      <c r="C205" s="51"/>
      <c r="D205" s="63"/>
      <c r="E205" s="51"/>
      <c r="F205" s="63"/>
      <c r="H205" s="63"/>
    </row>
    <row r="206" spans="2:8" ht="20.25" customHeight="1" x14ac:dyDescent="0.25">
      <c r="B206" s="51"/>
      <c r="C206" s="51"/>
      <c r="D206" s="63"/>
      <c r="E206" s="51"/>
      <c r="F206" s="63"/>
      <c r="H206" s="63"/>
    </row>
    <row r="207" spans="2:8" ht="20.25" customHeight="1" x14ac:dyDescent="0.25">
      <c r="B207" s="51"/>
      <c r="C207" s="51"/>
      <c r="D207" s="63"/>
      <c r="E207" s="51"/>
      <c r="F207" s="63"/>
      <c r="H207" s="63"/>
    </row>
    <row r="208" spans="2:8" ht="20.25" customHeight="1" x14ac:dyDescent="0.25">
      <c r="B208" s="51"/>
      <c r="C208" s="51"/>
      <c r="D208" s="63"/>
      <c r="E208" s="51"/>
      <c r="F208" s="63"/>
      <c r="H208" s="63"/>
    </row>
    <row r="209" spans="2:8" ht="20.25" customHeight="1" x14ac:dyDescent="0.25">
      <c r="B209" s="51"/>
      <c r="C209" s="51"/>
      <c r="D209" s="63"/>
      <c r="E209" s="51"/>
      <c r="F209" s="63"/>
      <c r="H209" s="63"/>
    </row>
    <row r="210" spans="2:8" ht="20.25" customHeight="1" x14ac:dyDescent="0.25">
      <c r="B210" s="51"/>
      <c r="C210" s="51"/>
      <c r="D210" s="63"/>
      <c r="E210" s="51"/>
      <c r="F210" s="63"/>
      <c r="H210" s="63"/>
    </row>
    <row r="211" spans="2:8" ht="20.25" customHeight="1" x14ac:dyDescent="0.25">
      <c r="B211" s="51"/>
      <c r="C211" s="51"/>
      <c r="D211" s="63"/>
      <c r="E211" s="51"/>
      <c r="F211" s="63"/>
      <c r="H211" s="63"/>
    </row>
    <row r="212" spans="2:8" ht="20.25" customHeight="1" x14ac:dyDescent="0.25">
      <c r="B212" s="51"/>
      <c r="C212" s="51"/>
      <c r="D212" s="63"/>
      <c r="E212" s="51"/>
      <c r="F212" s="63"/>
      <c r="H212" s="63"/>
    </row>
    <row r="213" spans="2:8" ht="20.25" customHeight="1" x14ac:dyDescent="0.25">
      <c r="B213" s="51"/>
      <c r="C213" s="51"/>
      <c r="D213" s="63"/>
      <c r="E213" s="51"/>
      <c r="F213" s="63"/>
      <c r="H213" s="63"/>
    </row>
    <row r="214" spans="2:8" ht="20.25" customHeight="1" x14ac:dyDescent="0.25">
      <c r="B214" s="51"/>
      <c r="C214" s="51"/>
      <c r="D214" s="63"/>
      <c r="E214" s="51"/>
      <c r="F214" s="63"/>
      <c r="H214" s="63"/>
    </row>
    <row r="215" spans="2:8" ht="20.25" customHeight="1" x14ac:dyDescent="0.25">
      <c r="B215" s="51"/>
      <c r="C215" s="51"/>
      <c r="D215" s="63"/>
      <c r="E215" s="51"/>
      <c r="F215" s="63"/>
      <c r="H215" s="63"/>
    </row>
    <row r="216" spans="2:8" ht="20.25" customHeight="1" x14ac:dyDescent="0.25">
      <c r="B216" s="51"/>
      <c r="C216" s="51"/>
      <c r="D216" s="63"/>
      <c r="E216" s="51"/>
      <c r="F216" s="63"/>
      <c r="H216" s="63"/>
    </row>
    <row r="217" spans="2:8" ht="20.25" customHeight="1" x14ac:dyDescent="0.25">
      <c r="B217" s="51"/>
      <c r="C217" s="51"/>
      <c r="D217" s="63"/>
      <c r="E217" s="51"/>
      <c r="F217" s="63"/>
      <c r="H217" s="63"/>
    </row>
    <row r="218" spans="2:8" ht="20.25" customHeight="1" x14ac:dyDescent="0.25">
      <c r="B218" s="51"/>
      <c r="C218" s="51"/>
      <c r="D218" s="63"/>
      <c r="E218" s="51"/>
      <c r="F218" s="63"/>
      <c r="H218" s="63"/>
    </row>
    <row r="219" spans="2:8" ht="20.25" customHeight="1" x14ac:dyDescent="0.25">
      <c r="B219" s="51"/>
      <c r="C219" s="51"/>
      <c r="D219" s="63"/>
      <c r="E219" s="51"/>
      <c r="F219" s="63"/>
      <c r="H219" s="63"/>
    </row>
    <row r="220" spans="2:8" ht="20.25" customHeight="1" x14ac:dyDescent="0.25">
      <c r="B220" s="51"/>
      <c r="C220" s="51"/>
      <c r="D220" s="63"/>
      <c r="E220" s="51"/>
      <c r="F220" s="63"/>
      <c r="H220" s="63"/>
    </row>
    <row r="221" spans="2:8" ht="20.25" customHeight="1" x14ac:dyDescent="0.25">
      <c r="B221" s="51"/>
      <c r="C221" s="51"/>
      <c r="D221" s="63"/>
      <c r="E221" s="51"/>
      <c r="F221" s="63"/>
      <c r="H221" s="63"/>
    </row>
    <row r="222" spans="2:8" ht="20.25" customHeight="1" x14ac:dyDescent="0.25">
      <c r="B222" s="51"/>
      <c r="C222" s="51"/>
      <c r="D222" s="63"/>
      <c r="E222" s="51"/>
      <c r="F222" s="63"/>
      <c r="H222" s="63"/>
    </row>
    <row r="223" spans="2:8" ht="20.25" customHeight="1" x14ac:dyDescent="0.25">
      <c r="B223" s="51"/>
      <c r="C223" s="51"/>
      <c r="D223" s="63"/>
      <c r="E223" s="51"/>
      <c r="F223" s="63"/>
      <c r="H223" s="63"/>
    </row>
    <row r="224" spans="2:8" ht="20.25" customHeight="1" x14ac:dyDescent="0.25">
      <c r="B224" s="51"/>
      <c r="C224" s="51"/>
      <c r="D224" s="63"/>
      <c r="E224" s="51"/>
      <c r="F224" s="63"/>
      <c r="H224" s="63"/>
    </row>
    <row r="225" spans="2:8" ht="20.25" customHeight="1" x14ac:dyDescent="0.25">
      <c r="B225" s="51"/>
      <c r="C225" s="51"/>
      <c r="D225" s="63"/>
      <c r="E225" s="51"/>
      <c r="F225" s="63"/>
      <c r="H225" s="63"/>
    </row>
    <row r="226" spans="2:8" ht="20.25" customHeight="1" x14ac:dyDescent="0.25">
      <c r="B226" s="51"/>
      <c r="C226" s="51"/>
      <c r="D226" s="63"/>
      <c r="E226" s="51"/>
      <c r="F226" s="63"/>
      <c r="H226" s="63"/>
    </row>
    <row r="227" spans="2:8" ht="20.25" customHeight="1" x14ac:dyDescent="0.25">
      <c r="B227" s="51"/>
      <c r="C227" s="51"/>
      <c r="D227" s="63"/>
      <c r="E227" s="51"/>
      <c r="F227" s="63"/>
      <c r="H227" s="63"/>
    </row>
    <row r="228" spans="2:8" ht="20.25" customHeight="1" x14ac:dyDescent="0.25">
      <c r="B228" s="51"/>
      <c r="C228" s="51"/>
      <c r="D228" s="63"/>
      <c r="E228" s="51"/>
      <c r="F228" s="63"/>
      <c r="H228" s="63"/>
    </row>
    <row r="229" spans="2:8" ht="20.25" customHeight="1" x14ac:dyDescent="0.25">
      <c r="B229" s="51"/>
      <c r="C229" s="51"/>
      <c r="D229" s="63"/>
      <c r="E229" s="51"/>
      <c r="F229" s="63"/>
      <c r="H229" s="63"/>
    </row>
    <row r="230" spans="2:8" ht="20.25" customHeight="1" x14ac:dyDescent="0.25">
      <c r="B230" s="51"/>
      <c r="C230" s="51"/>
      <c r="D230" s="63"/>
      <c r="E230" s="51"/>
      <c r="F230" s="63"/>
      <c r="H230" s="63"/>
    </row>
    <row r="231" spans="2:8" ht="20.25" customHeight="1" x14ac:dyDescent="0.25">
      <c r="B231" s="51"/>
      <c r="C231" s="51"/>
      <c r="D231" s="63"/>
      <c r="E231" s="51"/>
      <c r="F231" s="63"/>
      <c r="H231" s="63"/>
    </row>
    <row r="232" spans="2:8" ht="20.25" customHeight="1" x14ac:dyDescent="0.25">
      <c r="B232" s="51"/>
      <c r="C232" s="51"/>
      <c r="D232" s="63"/>
      <c r="E232" s="51"/>
      <c r="F232" s="63"/>
      <c r="H232" s="63"/>
    </row>
    <row r="233" spans="2:8" ht="20.25" customHeight="1" x14ac:dyDescent="0.25">
      <c r="B233" s="51"/>
      <c r="C233" s="51"/>
      <c r="D233" s="63"/>
      <c r="E233" s="51"/>
      <c r="F233" s="63"/>
      <c r="H233" s="63"/>
    </row>
    <row r="234" spans="2:8" ht="20.25" customHeight="1" x14ac:dyDescent="0.25">
      <c r="B234" s="51"/>
      <c r="C234" s="51"/>
      <c r="D234" s="63"/>
      <c r="E234" s="51"/>
      <c r="F234" s="63"/>
      <c r="H234" s="63"/>
    </row>
    <row r="235" spans="2:8" ht="20.25" customHeight="1" x14ac:dyDescent="0.25">
      <c r="B235" s="51"/>
      <c r="C235" s="51"/>
      <c r="D235" s="63"/>
      <c r="E235" s="51"/>
      <c r="F235" s="63"/>
      <c r="H235" s="63"/>
    </row>
    <row r="236" spans="2:8" ht="20.25" customHeight="1" x14ac:dyDescent="0.25">
      <c r="B236" s="51"/>
      <c r="C236" s="51"/>
      <c r="D236" s="63"/>
      <c r="E236" s="51"/>
      <c r="F236" s="63"/>
      <c r="H236" s="63"/>
    </row>
    <row r="237" spans="2:8" ht="20.25" customHeight="1" x14ac:dyDescent="0.25">
      <c r="B237" s="51"/>
      <c r="C237" s="51"/>
      <c r="D237" s="63"/>
      <c r="E237" s="51"/>
      <c r="F237" s="63"/>
      <c r="H237" s="63"/>
    </row>
    <row r="238" spans="2:8" ht="20.25" customHeight="1" x14ac:dyDescent="0.25">
      <c r="B238" s="51"/>
      <c r="C238" s="51"/>
      <c r="D238" s="63"/>
      <c r="E238" s="51"/>
      <c r="F238" s="63"/>
      <c r="H238" s="63"/>
    </row>
    <row r="239" spans="2:8" ht="20.25" customHeight="1" x14ac:dyDescent="0.25">
      <c r="B239" s="51"/>
      <c r="C239" s="51"/>
      <c r="D239" s="63"/>
      <c r="E239" s="51"/>
      <c r="F239" s="63"/>
      <c r="H239" s="63"/>
    </row>
    <row r="240" spans="2:8" ht="20.25" customHeight="1" x14ac:dyDescent="0.25">
      <c r="B240" s="51"/>
      <c r="C240" s="51"/>
      <c r="D240" s="63"/>
      <c r="E240" s="51"/>
      <c r="F240" s="63"/>
      <c r="H240" s="63"/>
    </row>
    <row r="241" spans="2:8" ht="20.25" customHeight="1" x14ac:dyDescent="0.25">
      <c r="B241" s="51"/>
      <c r="C241" s="51"/>
      <c r="D241" s="63"/>
      <c r="E241" s="51"/>
      <c r="F241" s="63"/>
      <c r="H241" s="63"/>
    </row>
    <row r="242" spans="2:8" ht="20.25" customHeight="1" x14ac:dyDescent="0.25">
      <c r="B242" s="51"/>
      <c r="C242" s="51"/>
      <c r="D242" s="63"/>
      <c r="E242" s="51"/>
      <c r="F242" s="63"/>
      <c r="H242" s="63"/>
    </row>
    <row r="243" spans="2:8" ht="20.25" customHeight="1" x14ac:dyDescent="0.25">
      <c r="B243" s="51"/>
      <c r="C243" s="51"/>
      <c r="D243" s="63"/>
      <c r="E243" s="51"/>
      <c r="F243" s="63"/>
      <c r="H243" s="63"/>
    </row>
    <row r="244" spans="2:8" ht="20.25" customHeight="1" x14ac:dyDescent="0.25">
      <c r="B244" s="51"/>
      <c r="C244" s="51"/>
      <c r="D244" s="63"/>
      <c r="E244" s="51"/>
      <c r="F244" s="63"/>
      <c r="H244" s="63"/>
    </row>
    <row r="245" spans="2:8" ht="20.25" customHeight="1" x14ac:dyDescent="0.25">
      <c r="B245" s="51"/>
      <c r="C245" s="51"/>
      <c r="D245" s="63"/>
      <c r="E245" s="51"/>
      <c r="F245" s="63"/>
      <c r="H245" s="63"/>
    </row>
    <row r="246" spans="2:8" ht="20.25" customHeight="1" x14ac:dyDescent="0.25">
      <c r="B246" s="51"/>
      <c r="C246" s="51"/>
      <c r="D246" s="63"/>
      <c r="E246" s="51"/>
      <c r="F246" s="63"/>
      <c r="H246" s="63"/>
    </row>
    <row r="247" spans="2:8" ht="20.25" customHeight="1" x14ac:dyDescent="0.25">
      <c r="B247" s="51"/>
      <c r="C247" s="51"/>
      <c r="D247" s="63"/>
      <c r="E247" s="51"/>
      <c r="F247" s="63"/>
      <c r="H247" s="63"/>
    </row>
    <row r="248" spans="2:8" ht="20.25" customHeight="1" x14ac:dyDescent="0.25">
      <c r="B248" s="51"/>
      <c r="C248" s="51"/>
      <c r="D248" s="63"/>
      <c r="E248" s="51"/>
      <c r="F248" s="63"/>
      <c r="H248" s="63"/>
    </row>
    <row r="249" spans="2:8" ht="20.25" customHeight="1" x14ac:dyDescent="0.25">
      <c r="B249" s="51"/>
      <c r="C249" s="51"/>
      <c r="D249" s="63"/>
      <c r="E249" s="51"/>
      <c r="F249" s="63"/>
      <c r="H249" s="63"/>
    </row>
    <row r="250" spans="2:8" ht="20.25" customHeight="1" x14ac:dyDescent="0.25">
      <c r="B250" s="51"/>
      <c r="C250" s="51"/>
      <c r="D250" s="63"/>
      <c r="E250" s="51"/>
      <c r="F250" s="63"/>
      <c r="H250" s="63"/>
    </row>
    <row r="251" spans="2:8" ht="20.25" customHeight="1" x14ac:dyDescent="0.25">
      <c r="B251" s="51"/>
      <c r="C251" s="51"/>
      <c r="D251" s="63"/>
      <c r="E251" s="51"/>
      <c r="F251" s="63"/>
      <c r="H251" s="63"/>
    </row>
    <row r="252" spans="2:8" ht="20.25" customHeight="1" x14ac:dyDescent="0.25">
      <c r="B252" s="51"/>
      <c r="C252" s="51"/>
      <c r="D252" s="63"/>
      <c r="E252" s="51"/>
      <c r="F252" s="63"/>
      <c r="H252" s="63"/>
    </row>
    <row r="253" spans="2:8" ht="20.25" customHeight="1" x14ac:dyDescent="0.25">
      <c r="B253" s="51"/>
      <c r="C253" s="51"/>
      <c r="D253" s="63"/>
      <c r="E253" s="51"/>
      <c r="F253" s="63"/>
      <c r="H253" s="63"/>
    </row>
    <row r="254" spans="2:8" ht="20.25" customHeight="1" x14ac:dyDescent="0.25">
      <c r="B254" s="51"/>
      <c r="C254" s="51"/>
      <c r="D254" s="63"/>
      <c r="E254" s="51"/>
      <c r="F254" s="63"/>
      <c r="H254" s="63"/>
    </row>
    <row r="255" spans="2:8" ht="20.25" customHeight="1" x14ac:dyDescent="0.25">
      <c r="B255" s="51"/>
      <c r="C255" s="51"/>
      <c r="D255" s="63"/>
      <c r="E255" s="51"/>
      <c r="F255" s="63"/>
      <c r="H255" s="63"/>
    </row>
    <row r="256" spans="2:8" ht="20.25" customHeight="1" x14ac:dyDescent="0.25">
      <c r="B256" s="51"/>
      <c r="C256" s="51"/>
      <c r="D256" s="63"/>
      <c r="E256" s="51"/>
      <c r="F256" s="63"/>
      <c r="H256" s="63"/>
    </row>
    <row r="257" spans="2:8" ht="20.25" customHeight="1" x14ac:dyDescent="0.25">
      <c r="B257" s="51"/>
      <c r="C257" s="51"/>
      <c r="D257" s="63"/>
      <c r="E257" s="51"/>
      <c r="F257" s="63"/>
      <c r="H257" s="63"/>
    </row>
    <row r="258" spans="2:8" ht="20.25" customHeight="1" x14ac:dyDescent="0.25">
      <c r="B258" s="51"/>
      <c r="C258" s="51"/>
      <c r="D258" s="63"/>
      <c r="E258" s="51"/>
      <c r="F258" s="63"/>
      <c r="H258" s="63"/>
    </row>
    <row r="259" spans="2:8" ht="20.25" customHeight="1" x14ac:dyDescent="0.25">
      <c r="B259" s="51"/>
      <c r="C259" s="51"/>
      <c r="D259" s="63"/>
      <c r="E259" s="51"/>
      <c r="F259" s="63"/>
      <c r="H259" s="63"/>
    </row>
    <row r="260" spans="2:8" ht="20.25" customHeight="1" x14ac:dyDescent="0.25">
      <c r="B260" s="51"/>
      <c r="C260" s="51"/>
      <c r="D260" s="63"/>
      <c r="E260" s="51"/>
      <c r="F260" s="63"/>
      <c r="H260" s="63"/>
    </row>
    <row r="261" spans="2:8" ht="20.25" customHeight="1" x14ac:dyDescent="0.25">
      <c r="B261" s="51"/>
      <c r="C261" s="51"/>
      <c r="D261" s="63"/>
      <c r="E261" s="51"/>
      <c r="F261" s="63"/>
      <c r="H261" s="63"/>
    </row>
    <row r="262" spans="2:8" ht="20.25" customHeight="1" x14ac:dyDescent="0.25">
      <c r="B262" s="51"/>
      <c r="C262" s="51"/>
      <c r="D262" s="63"/>
      <c r="E262" s="51"/>
      <c r="F262" s="63"/>
      <c r="H262" s="63"/>
    </row>
    <row r="263" spans="2:8" ht="20.25" customHeight="1" x14ac:dyDescent="0.25">
      <c r="B263" s="51"/>
      <c r="C263" s="51"/>
      <c r="D263" s="63"/>
      <c r="E263" s="51"/>
      <c r="F263" s="63"/>
      <c r="H263" s="63"/>
    </row>
    <row r="264" spans="2:8" ht="20.25" customHeight="1" x14ac:dyDescent="0.25">
      <c r="B264" s="51"/>
      <c r="C264" s="51"/>
      <c r="D264" s="63"/>
      <c r="E264" s="51"/>
      <c r="F264" s="63"/>
      <c r="H264" s="63"/>
    </row>
    <row r="265" spans="2:8" ht="20.25" customHeight="1" x14ac:dyDescent="0.25">
      <c r="B265" s="51"/>
      <c r="C265" s="51"/>
      <c r="D265" s="63"/>
      <c r="E265" s="51"/>
      <c r="F265" s="63"/>
      <c r="H265" s="63"/>
    </row>
    <row r="266" spans="2:8" ht="20.25" customHeight="1" x14ac:dyDescent="0.25">
      <c r="B266" s="51"/>
      <c r="C266" s="51"/>
      <c r="D266" s="63"/>
      <c r="E266" s="51"/>
      <c r="F266" s="63"/>
      <c r="H266" s="63"/>
    </row>
    <row r="267" spans="2:8" ht="20.25" customHeight="1" x14ac:dyDescent="0.25">
      <c r="B267" s="51"/>
      <c r="C267" s="51"/>
      <c r="D267" s="63"/>
      <c r="E267" s="51"/>
      <c r="F267" s="63"/>
      <c r="H267" s="63"/>
    </row>
    <row r="268" spans="2:8" ht="20.25" customHeight="1" x14ac:dyDescent="0.25">
      <c r="B268" s="51"/>
      <c r="C268" s="51"/>
      <c r="D268" s="63"/>
      <c r="E268" s="51"/>
      <c r="F268" s="63"/>
      <c r="H268" s="63"/>
    </row>
    <row r="269" spans="2:8" ht="20.25" customHeight="1" x14ac:dyDescent="0.25">
      <c r="B269" s="51"/>
      <c r="C269" s="51"/>
      <c r="D269" s="63"/>
      <c r="E269" s="51"/>
      <c r="F269" s="63"/>
      <c r="H269" s="63"/>
    </row>
    <row r="270" spans="2:8" ht="20.25" customHeight="1" x14ac:dyDescent="0.25">
      <c r="B270" s="51"/>
      <c r="C270" s="51"/>
      <c r="D270" s="63"/>
      <c r="E270" s="51"/>
      <c r="F270" s="63"/>
      <c r="H270" s="63"/>
    </row>
    <row r="271" spans="2:8" ht="20.25" customHeight="1" x14ac:dyDescent="0.25">
      <c r="B271" s="51"/>
      <c r="C271" s="51"/>
      <c r="D271" s="63"/>
      <c r="E271" s="51"/>
      <c r="F271" s="63"/>
      <c r="H271" s="63"/>
    </row>
    <row r="272" spans="2:8" ht="20.25" customHeight="1" x14ac:dyDescent="0.25">
      <c r="B272" s="51"/>
      <c r="C272" s="51"/>
      <c r="D272" s="63"/>
      <c r="E272" s="51"/>
      <c r="F272" s="63"/>
      <c r="H272" s="63"/>
    </row>
    <row r="273" spans="2:8" ht="20.25" customHeight="1" x14ac:dyDescent="0.25">
      <c r="B273" s="51"/>
      <c r="C273" s="51"/>
      <c r="D273" s="63"/>
      <c r="E273" s="51"/>
      <c r="F273" s="63"/>
      <c r="H273" s="63"/>
    </row>
    <row r="274" spans="2:8" ht="20.25" customHeight="1" x14ac:dyDescent="0.25">
      <c r="B274" s="51"/>
      <c r="C274" s="51"/>
      <c r="D274" s="63"/>
      <c r="E274" s="51"/>
      <c r="F274" s="63"/>
      <c r="H274" s="63"/>
    </row>
    <row r="275" spans="2:8" ht="20.25" customHeight="1" x14ac:dyDescent="0.25">
      <c r="B275" s="51"/>
      <c r="C275" s="51"/>
      <c r="D275" s="63"/>
      <c r="E275" s="51"/>
      <c r="F275" s="63"/>
      <c r="H275" s="63"/>
    </row>
    <row r="276" spans="2:8" ht="20.25" customHeight="1" x14ac:dyDescent="0.25">
      <c r="B276" s="51"/>
      <c r="C276" s="51"/>
      <c r="D276" s="63"/>
      <c r="E276" s="51"/>
      <c r="F276" s="63"/>
      <c r="H276" s="63"/>
    </row>
    <row r="277" spans="2:8" ht="20.25" customHeight="1" x14ac:dyDescent="0.25">
      <c r="B277" s="51"/>
      <c r="C277" s="51"/>
      <c r="D277" s="63"/>
      <c r="E277" s="51"/>
      <c r="F277" s="63"/>
      <c r="H277" s="63"/>
    </row>
    <row r="278" spans="2:8" ht="20.25" customHeight="1" x14ac:dyDescent="0.25">
      <c r="B278" s="51"/>
      <c r="C278" s="51"/>
      <c r="D278" s="63"/>
      <c r="E278" s="51"/>
      <c r="F278" s="63"/>
      <c r="H278" s="63"/>
    </row>
    <row r="279" spans="2:8" ht="20.25" customHeight="1" x14ac:dyDescent="0.25">
      <c r="B279" s="51"/>
      <c r="C279" s="51"/>
      <c r="D279" s="63"/>
      <c r="E279" s="51"/>
      <c r="F279" s="63"/>
      <c r="H279" s="63"/>
    </row>
  </sheetData>
  <mergeCells count="38">
    <mergeCell ref="C54:E54"/>
    <mergeCell ref="G54:I54"/>
    <mergeCell ref="C53:E53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53:I53"/>
    <mergeCell ref="C55:E55"/>
    <mergeCell ref="G55:I55"/>
    <mergeCell ref="C58:I58"/>
    <mergeCell ref="A72:I72"/>
    <mergeCell ref="C74:E74"/>
    <mergeCell ref="G74:I74"/>
    <mergeCell ref="C56:E56"/>
    <mergeCell ref="G56:I56"/>
    <mergeCell ref="C75:E75"/>
    <mergeCell ref="G75:I75"/>
    <mergeCell ref="G76:I76"/>
    <mergeCell ref="C77:E77"/>
    <mergeCell ref="G77:I77"/>
    <mergeCell ref="C79:I79"/>
    <mergeCell ref="C123:E123"/>
    <mergeCell ref="G123:I123"/>
    <mergeCell ref="C76:E76"/>
    <mergeCell ref="C128:I128"/>
    <mergeCell ref="C124:E124"/>
    <mergeCell ref="G124:I124"/>
    <mergeCell ref="C125:E125"/>
    <mergeCell ref="G125:I125"/>
    <mergeCell ref="C126:E126"/>
    <mergeCell ref="G126:I126"/>
  </mergeCells>
  <pageMargins left="0.7" right="0.7" top="0.48" bottom="0.5" header="0.5" footer="0.5"/>
  <pageSetup paperSize="9" scale="83" firstPageNumber="4" fitToHeight="2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9" max="16383" man="1"/>
    <brk id="7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3"/>
  <sheetViews>
    <sheetView view="pageBreakPreview" zoomScale="85" zoomScaleNormal="85" zoomScaleSheetLayoutView="85" workbookViewId="0">
      <selection activeCell="C34" sqref="C34"/>
    </sheetView>
  </sheetViews>
  <sheetFormatPr defaultRowHeight="18.75" customHeight="1" x14ac:dyDescent="0.25"/>
  <cols>
    <col min="1" max="1" width="46.77734375" customWidth="1"/>
    <col min="2" max="2" width="6" customWidth="1"/>
    <col min="3" max="3" width="11.44140625" customWidth="1"/>
    <col min="4" max="4" width="0.77734375" customWidth="1"/>
    <col min="5" max="5" width="10.5546875" customWidth="1"/>
    <col min="6" max="6" width="0.77734375" customWidth="1"/>
    <col min="7" max="7" width="10" customWidth="1"/>
    <col min="8" max="8" width="0.77734375" customWidth="1"/>
    <col min="9" max="9" width="9.6640625" customWidth="1"/>
    <col min="10" max="10" width="0.77734375" customWidth="1"/>
    <col min="11" max="11" width="12.77734375" customWidth="1"/>
    <col min="12" max="12" width="0.77734375" customWidth="1"/>
    <col min="13" max="13" width="14.6640625" customWidth="1"/>
    <col min="14" max="14" width="0.77734375" customWidth="1"/>
    <col min="15" max="15" width="13.44140625" customWidth="1"/>
    <col min="16" max="16" width="0.77734375" customWidth="1"/>
    <col min="17" max="17" width="10.5546875" customWidth="1"/>
    <col min="18" max="18" width="0.77734375" customWidth="1"/>
    <col min="19" max="19" width="11.33203125" customWidth="1"/>
    <col min="20" max="20" width="16.44140625" customWidth="1"/>
    <col min="21" max="21" width="1" customWidth="1"/>
    <col min="22" max="22" width="12" customWidth="1"/>
  </cols>
  <sheetData>
    <row r="1" spans="1:21" ht="18.75" customHeight="1" x14ac:dyDescent="0.35">
      <c r="A1" s="298" t="s">
        <v>168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5"/>
      <c r="S1" s="25"/>
      <c r="T1" s="25"/>
      <c r="U1" s="25"/>
    </row>
    <row r="2" spans="1:21" ht="18.75" customHeight="1" x14ac:dyDescent="0.3">
      <c r="A2" s="32" t="s">
        <v>64</v>
      </c>
      <c r="B2" s="27"/>
      <c r="C2" s="26"/>
      <c r="D2" s="26"/>
      <c r="E2" s="26"/>
      <c r="F2" s="26"/>
      <c r="G2" s="26"/>
      <c r="H2" s="28"/>
      <c r="I2" s="28"/>
      <c r="J2" s="28"/>
      <c r="K2" s="26"/>
      <c r="L2" s="28"/>
      <c r="M2" s="26"/>
      <c r="N2" s="28"/>
      <c r="O2" s="26"/>
      <c r="P2" s="28"/>
      <c r="Q2" s="26"/>
      <c r="R2" s="28"/>
      <c r="S2" s="26"/>
      <c r="T2" s="28"/>
      <c r="U2" s="28"/>
    </row>
    <row r="3" spans="1:21" ht="18.7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28"/>
      <c r="M3" s="26"/>
      <c r="N3" s="28"/>
      <c r="O3" s="26"/>
      <c r="P3" s="28"/>
      <c r="Q3" s="26"/>
      <c r="R3" s="28"/>
      <c r="S3" s="26"/>
      <c r="T3" s="28"/>
      <c r="U3" s="28"/>
    </row>
    <row r="4" spans="1:21" ht="18.75" customHeight="1" x14ac:dyDescent="0.25">
      <c r="A4" s="91"/>
      <c r="B4" s="29"/>
      <c r="C4" s="291" t="s">
        <v>61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44"/>
      <c r="U4" s="44"/>
    </row>
    <row r="5" spans="1:21" ht="18.75" customHeight="1" x14ac:dyDescent="0.25">
      <c r="A5" s="91"/>
      <c r="B5" s="91"/>
      <c r="C5" s="35"/>
      <c r="D5" s="35"/>
      <c r="E5" s="35"/>
      <c r="F5" s="35"/>
      <c r="G5" s="35"/>
      <c r="H5" s="177"/>
      <c r="I5" s="299" t="s">
        <v>37</v>
      </c>
      <c r="J5" s="299"/>
      <c r="K5" s="299"/>
      <c r="L5" s="179"/>
      <c r="M5" s="301" t="s">
        <v>103</v>
      </c>
      <c r="N5" s="301"/>
      <c r="O5" s="301"/>
      <c r="P5" s="301"/>
      <c r="Q5" s="301"/>
      <c r="R5" s="200"/>
      <c r="S5" s="179"/>
    </row>
    <row r="6" spans="1:21" ht="13.95" customHeight="1" x14ac:dyDescent="0.25">
      <c r="A6" s="91"/>
      <c r="B6" s="91"/>
      <c r="C6" s="35"/>
      <c r="D6" s="35"/>
      <c r="E6" s="35"/>
      <c r="F6" s="35"/>
      <c r="G6" s="35"/>
      <c r="H6" s="177"/>
      <c r="I6" s="179"/>
      <c r="J6" s="179"/>
      <c r="K6" s="179"/>
      <c r="L6" s="179"/>
      <c r="M6" s="216"/>
      <c r="N6" s="200"/>
      <c r="O6" s="216" t="s">
        <v>163</v>
      </c>
      <c r="P6" s="200"/>
      <c r="Q6" s="181"/>
      <c r="R6" s="200"/>
      <c r="S6" s="179"/>
    </row>
    <row r="7" spans="1:21" ht="13.95" customHeight="1" x14ac:dyDescent="0.25">
      <c r="A7" s="91"/>
      <c r="B7" s="91"/>
      <c r="C7" s="35"/>
      <c r="D7" s="35"/>
      <c r="E7" s="35"/>
      <c r="F7" s="35"/>
      <c r="G7" s="35"/>
      <c r="H7" s="177"/>
      <c r="I7" s="179"/>
      <c r="J7" s="179"/>
      <c r="K7" s="179"/>
      <c r="L7" s="179"/>
      <c r="M7" s="216"/>
      <c r="N7" s="200"/>
      <c r="O7" s="216" t="s">
        <v>144</v>
      </c>
      <c r="P7" s="200"/>
      <c r="Q7" s="181"/>
      <c r="R7" s="200"/>
      <c r="S7" s="179"/>
    </row>
    <row r="8" spans="1:21" ht="13.95" customHeight="1" x14ac:dyDescent="0.25">
      <c r="A8" s="91"/>
      <c r="B8" s="91"/>
      <c r="C8" s="35"/>
      <c r="D8" s="35"/>
      <c r="E8" s="50" t="s">
        <v>49</v>
      </c>
      <c r="F8" s="35"/>
      <c r="G8" s="50" t="s">
        <v>49</v>
      </c>
      <c r="H8" s="177"/>
      <c r="I8" s="179"/>
      <c r="J8" s="179"/>
      <c r="K8" s="179"/>
      <c r="L8" s="179"/>
      <c r="M8" s="50"/>
      <c r="N8" s="215"/>
      <c r="O8" s="50" t="s">
        <v>231</v>
      </c>
      <c r="P8" s="215"/>
      <c r="Q8" s="50" t="s">
        <v>38</v>
      </c>
      <c r="R8" s="179"/>
      <c r="S8" s="50"/>
    </row>
    <row r="9" spans="1:21" ht="13.95" customHeight="1" x14ac:dyDescent="0.25">
      <c r="A9" s="91"/>
      <c r="B9" s="50"/>
      <c r="C9" s="50" t="s">
        <v>118</v>
      </c>
      <c r="D9" s="50"/>
      <c r="E9" s="50" t="s">
        <v>120</v>
      </c>
      <c r="F9" s="50"/>
      <c r="G9" s="184" t="s">
        <v>120</v>
      </c>
      <c r="H9" s="200"/>
      <c r="I9" s="50"/>
      <c r="J9" s="200"/>
      <c r="K9" s="200"/>
      <c r="L9" s="200"/>
      <c r="M9" s="50"/>
      <c r="N9" s="215"/>
      <c r="O9" s="50" t="s">
        <v>232</v>
      </c>
      <c r="P9" s="215"/>
      <c r="Q9" s="50" t="s">
        <v>161</v>
      </c>
      <c r="R9" s="179"/>
      <c r="S9" s="50"/>
    </row>
    <row r="10" spans="1:21" ht="13.95" customHeight="1" x14ac:dyDescent="0.25">
      <c r="A10" s="91"/>
      <c r="B10" s="50"/>
      <c r="C10" s="50" t="s">
        <v>119</v>
      </c>
      <c r="D10" s="50"/>
      <c r="E10" s="50" t="s">
        <v>121</v>
      </c>
      <c r="F10" s="179"/>
      <c r="G10" s="50" t="s">
        <v>122</v>
      </c>
      <c r="H10" s="200"/>
      <c r="I10" s="50" t="s">
        <v>32</v>
      </c>
      <c r="J10" s="179"/>
      <c r="K10" s="179"/>
      <c r="L10" s="179"/>
      <c r="M10" s="50" t="s">
        <v>193</v>
      </c>
      <c r="N10" s="215"/>
      <c r="O10" s="50" t="s">
        <v>164</v>
      </c>
      <c r="P10" s="215"/>
      <c r="Q10" s="50" t="s">
        <v>162</v>
      </c>
      <c r="R10" s="179"/>
      <c r="S10" s="50" t="s">
        <v>38</v>
      </c>
    </row>
    <row r="11" spans="1:21" ht="13.95" customHeight="1" x14ac:dyDescent="0.25">
      <c r="A11" s="91"/>
      <c r="B11" s="182" t="s">
        <v>19</v>
      </c>
      <c r="C11" s="50" t="s">
        <v>40</v>
      </c>
      <c r="D11" s="50"/>
      <c r="E11" s="50" t="s">
        <v>48</v>
      </c>
      <c r="F11" s="50"/>
      <c r="G11" s="50" t="s">
        <v>48</v>
      </c>
      <c r="H11" s="200"/>
      <c r="I11" s="50" t="s">
        <v>41</v>
      </c>
      <c r="J11" s="179"/>
      <c r="K11" s="50" t="s">
        <v>39</v>
      </c>
      <c r="L11" s="179"/>
      <c r="M11" s="50" t="s">
        <v>41</v>
      </c>
      <c r="N11" s="215"/>
      <c r="O11" s="50" t="s">
        <v>165</v>
      </c>
      <c r="P11" s="215"/>
      <c r="Q11" s="50" t="s">
        <v>128</v>
      </c>
      <c r="R11" s="179"/>
      <c r="S11" s="50" t="s">
        <v>42</v>
      </c>
    </row>
    <row r="12" spans="1:21" ht="13.95" customHeight="1" x14ac:dyDescent="0.25">
      <c r="A12" s="37"/>
      <c r="B12" s="182"/>
      <c r="C12" s="300" t="s">
        <v>55</v>
      </c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29"/>
    </row>
    <row r="13" spans="1:21" ht="13.95" customHeight="1" x14ac:dyDescent="0.25">
      <c r="A13" s="12" t="s">
        <v>139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217"/>
      <c r="N13" s="217"/>
      <c r="O13" s="217"/>
      <c r="P13" s="217"/>
      <c r="Q13" s="182"/>
      <c r="R13" s="182"/>
      <c r="S13" s="182"/>
    </row>
    <row r="14" spans="1:21" ht="13.95" customHeight="1" x14ac:dyDescent="0.25">
      <c r="A14" s="12" t="s">
        <v>184</v>
      </c>
      <c r="B14" s="182"/>
      <c r="C14" s="83">
        <v>847361</v>
      </c>
      <c r="D14" s="31"/>
      <c r="E14" s="83">
        <v>350872</v>
      </c>
      <c r="F14" s="31"/>
      <c r="G14" s="83">
        <v>52836</v>
      </c>
      <c r="H14" s="31"/>
      <c r="I14" s="83">
        <v>88000</v>
      </c>
      <c r="J14" s="31"/>
      <c r="K14" s="83">
        <v>1844276</v>
      </c>
      <c r="L14" s="31"/>
      <c r="M14" s="83">
        <v>15142</v>
      </c>
      <c r="N14" s="83"/>
      <c r="O14" s="222">
        <v>0</v>
      </c>
      <c r="P14" s="83"/>
      <c r="Q14" s="83">
        <v>15142</v>
      </c>
      <c r="R14" s="83"/>
      <c r="S14" s="31">
        <v>3198487</v>
      </c>
    </row>
    <row r="15" spans="1:21" ht="13.95" customHeight="1" x14ac:dyDescent="0.25">
      <c r="A15" s="12"/>
      <c r="B15" s="182"/>
      <c r="C15" s="47"/>
      <c r="D15" s="47"/>
      <c r="E15" s="47"/>
      <c r="F15" s="47"/>
      <c r="G15" s="201"/>
      <c r="H15" s="31"/>
      <c r="I15" s="47"/>
      <c r="J15" s="31"/>
      <c r="K15" s="47"/>
      <c r="L15" s="31"/>
      <c r="M15" s="47"/>
      <c r="N15" s="31"/>
      <c r="O15" s="234"/>
      <c r="P15" s="31"/>
      <c r="Q15" s="47"/>
      <c r="R15" s="31"/>
      <c r="S15" s="47"/>
    </row>
    <row r="16" spans="1:21" ht="13.95" customHeight="1" x14ac:dyDescent="0.25">
      <c r="A16" s="12" t="s">
        <v>156</v>
      </c>
      <c r="B16" s="182"/>
      <c r="C16" s="31"/>
      <c r="D16" s="31"/>
      <c r="E16" s="31"/>
      <c r="F16" s="31"/>
      <c r="G16" s="31"/>
      <c r="H16" s="31"/>
      <c r="I16" s="49"/>
      <c r="J16" s="31"/>
      <c r="K16" s="31"/>
      <c r="L16" s="31"/>
      <c r="M16" s="226"/>
      <c r="N16" s="226"/>
      <c r="O16" s="226"/>
      <c r="P16" s="226"/>
      <c r="Q16" s="226"/>
      <c r="R16" s="31"/>
      <c r="S16" s="31"/>
    </row>
    <row r="17" spans="1:20" ht="13.95" customHeight="1" x14ac:dyDescent="0.3">
      <c r="A17" s="174" t="s">
        <v>157</v>
      </c>
      <c r="B17" s="37"/>
      <c r="C17" s="218"/>
      <c r="D17" s="218"/>
      <c r="E17" s="218"/>
      <c r="F17" s="218"/>
      <c r="G17" s="218"/>
      <c r="H17" s="218"/>
      <c r="I17" s="218"/>
      <c r="J17" s="37"/>
      <c r="K17" s="37"/>
      <c r="L17" s="37"/>
      <c r="M17" s="227"/>
      <c r="N17" s="227"/>
      <c r="O17" s="227"/>
      <c r="P17" s="227"/>
      <c r="Q17" s="227"/>
      <c r="R17" s="37"/>
      <c r="S17" s="37"/>
    </row>
    <row r="18" spans="1:20" ht="13.95" customHeight="1" x14ac:dyDescent="0.25">
      <c r="A18" s="173" t="s">
        <v>145</v>
      </c>
      <c r="B18" s="182">
        <v>8</v>
      </c>
      <c r="C18" s="219">
        <v>0</v>
      </c>
      <c r="D18" s="220"/>
      <c r="E18" s="219">
        <v>0</v>
      </c>
      <c r="F18" s="220"/>
      <c r="G18" s="219">
        <v>0</v>
      </c>
      <c r="H18" s="220"/>
      <c r="I18" s="219">
        <v>0</v>
      </c>
      <c r="J18" s="123"/>
      <c r="K18" s="114">
        <v>-389786</v>
      </c>
      <c r="L18" s="123"/>
      <c r="M18" s="228">
        <v>0</v>
      </c>
      <c r="N18" s="229"/>
      <c r="O18" s="228">
        <v>0</v>
      </c>
      <c r="P18" s="229"/>
      <c r="Q18" s="228">
        <f>SUM(M18:O18)</f>
        <v>0</v>
      </c>
      <c r="R18" s="123"/>
      <c r="S18" s="114">
        <f>SUM(C18:L18,Q18)</f>
        <v>-389786</v>
      </c>
    </row>
    <row r="19" spans="1:20" ht="13.95" customHeight="1" x14ac:dyDescent="0.25">
      <c r="A19" s="172" t="s">
        <v>158</v>
      </c>
      <c r="B19" s="182"/>
      <c r="C19" s="221">
        <f>SUM(C18:C18)</f>
        <v>0</v>
      </c>
      <c r="D19" s="222"/>
      <c r="E19" s="221">
        <f>SUM(E18:E18)</f>
        <v>0</v>
      </c>
      <c r="F19" s="222"/>
      <c r="G19" s="221">
        <f>SUM(G18:G18)</f>
        <v>0</v>
      </c>
      <c r="H19" s="222"/>
      <c r="I19" s="221">
        <f>SUM(I18:I18)</f>
        <v>0</v>
      </c>
      <c r="J19" s="87"/>
      <c r="K19" s="138">
        <f>SUM(K18:K18)</f>
        <v>-389786</v>
      </c>
      <c r="L19" s="87"/>
      <c r="M19" s="230">
        <f>SUM(M18:M18)</f>
        <v>0</v>
      </c>
      <c r="N19" s="231"/>
      <c r="O19" s="230">
        <f>SUM(O18:O18)</f>
        <v>0</v>
      </c>
      <c r="P19" s="231"/>
      <c r="Q19" s="230">
        <f>SUM(Q18:Q18)</f>
        <v>0</v>
      </c>
      <c r="R19" s="87"/>
      <c r="S19" s="138">
        <f>SUM(S18)</f>
        <v>-389786</v>
      </c>
    </row>
    <row r="20" spans="1:20" ht="13.95" customHeight="1" x14ac:dyDescent="0.25">
      <c r="A20" s="12"/>
      <c r="B20" s="182"/>
      <c r="C20" s="222"/>
      <c r="D20" s="222"/>
      <c r="E20" s="222"/>
      <c r="F20" s="222"/>
      <c r="G20" s="222"/>
      <c r="H20" s="222"/>
      <c r="I20" s="223"/>
      <c r="J20" s="31"/>
      <c r="K20" s="31"/>
      <c r="L20" s="31"/>
      <c r="M20" s="226"/>
      <c r="N20" s="226"/>
      <c r="O20" s="226"/>
      <c r="P20" s="226"/>
      <c r="Q20" s="226"/>
      <c r="R20" s="31"/>
      <c r="S20" s="31"/>
    </row>
    <row r="21" spans="1:20" ht="13.95" hidden="1" customHeight="1" x14ac:dyDescent="0.3">
      <c r="A21" s="15" t="s">
        <v>114</v>
      </c>
      <c r="B21" s="182"/>
      <c r="C21" s="222"/>
      <c r="D21" s="222"/>
      <c r="E21" s="222"/>
      <c r="F21" s="222"/>
      <c r="G21" s="222"/>
      <c r="H21" s="222"/>
      <c r="I21" s="223"/>
      <c r="J21" s="31"/>
      <c r="K21" s="31"/>
      <c r="L21" s="31"/>
      <c r="M21" s="226"/>
      <c r="N21" s="226"/>
      <c r="O21" s="226"/>
      <c r="P21" s="226"/>
      <c r="Q21" s="226"/>
      <c r="R21" s="31"/>
      <c r="S21" s="31"/>
    </row>
    <row r="22" spans="1:20" ht="13.95" hidden="1" customHeight="1" x14ac:dyDescent="0.25">
      <c r="A22" s="35" t="s">
        <v>115</v>
      </c>
      <c r="B22" s="182"/>
      <c r="C22" s="219">
        <v>0</v>
      </c>
      <c r="D22" s="220"/>
      <c r="E22" s="219">
        <v>0</v>
      </c>
      <c r="F22" s="220"/>
      <c r="G22" s="219">
        <v>0</v>
      </c>
      <c r="H22" s="220"/>
      <c r="I22" s="219">
        <v>0</v>
      </c>
      <c r="J22" s="123"/>
      <c r="K22" s="114">
        <v>0</v>
      </c>
      <c r="L22" s="123"/>
      <c r="M22" s="228">
        <v>0</v>
      </c>
      <c r="N22" s="229"/>
      <c r="O22" s="228">
        <v>0</v>
      </c>
      <c r="P22" s="229"/>
      <c r="Q22" s="228">
        <v>0</v>
      </c>
      <c r="R22" s="123"/>
      <c r="S22" s="114">
        <f>SUM(C22:R22)</f>
        <v>0</v>
      </c>
    </row>
    <row r="23" spans="1:20" ht="13.95" hidden="1" customHeight="1" x14ac:dyDescent="0.3">
      <c r="A23" s="15" t="s">
        <v>79</v>
      </c>
      <c r="B23" s="182"/>
      <c r="C23" s="221">
        <f>SUM(C22)</f>
        <v>0</v>
      </c>
      <c r="D23" s="222"/>
      <c r="E23" s="221">
        <f>SUM(E22)</f>
        <v>0</v>
      </c>
      <c r="F23" s="222"/>
      <c r="G23" s="221">
        <f>SUM(G22)</f>
        <v>0</v>
      </c>
      <c r="H23" s="222"/>
      <c r="I23" s="221">
        <f>SUM(I22)</f>
        <v>0</v>
      </c>
      <c r="J23" s="87"/>
      <c r="K23" s="138">
        <f>SUM(K22)</f>
        <v>0</v>
      </c>
      <c r="L23" s="87"/>
      <c r="M23" s="230">
        <f>SUM(M22)</f>
        <v>0</v>
      </c>
      <c r="N23" s="231"/>
      <c r="O23" s="230">
        <f>SUM(O22)</f>
        <v>0</v>
      </c>
      <c r="P23" s="231"/>
      <c r="Q23" s="230">
        <f>SUM(Q22)</f>
        <v>0</v>
      </c>
      <c r="R23" s="87"/>
      <c r="S23" s="138">
        <f>SUM(S22)</f>
        <v>0</v>
      </c>
    </row>
    <row r="24" spans="1:20" ht="13.95" hidden="1" customHeight="1" x14ac:dyDescent="0.25">
      <c r="A24" s="12"/>
      <c r="B24" s="182"/>
      <c r="C24" s="222"/>
      <c r="D24" s="222"/>
      <c r="E24" s="222"/>
      <c r="F24" s="222"/>
      <c r="G24" s="222"/>
      <c r="H24" s="222"/>
      <c r="I24" s="223"/>
      <c r="J24" s="31"/>
      <c r="K24" s="31"/>
      <c r="L24" s="31"/>
      <c r="M24" s="226"/>
      <c r="N24" s="226"/>
      <c r="O24" s="226"/>
      <c r="P24" s="226"/>
      <c r="Q24" s="226"/>
      <c r="R24" s="31"/>
      <c r="S24" s="31"/>
    </row>
    <row r="25" spans="1:20" ht="13.95" hidden="1" customHeight="1" x14ac:dyDescent="0.25">
      <c r="A25" s="12" t="s">
        <v>116</v>
      </c>
      <c r="B25" s="182"/>
      <c r="C25" s="221">
        <f>SUM(C23,C19)</f>
        <v>0</v>
      </c>
      <c r="D25" s="222"/>
      <c r="E25" s="221">
        <f>SUM(E23,E19)</f>
        <v>0</v>
      </c>
      <c r="F25" s="222"/>
      <c r="G25" s="221">
        <f>SUM(G23,G19)</f>
        <v>0</v>
      </c>
      <c r="H25" s="222"/>
      <c r="I25" s="221">
        <f>SUM(I23,I19)</f>
        <v>0</v>
      </c>
      <c r="J25" s="87"/>
      <c r="K25" s="138">
        <f>SUM(K23,K19)</f>
        <v>-389786</v>
      </c>
      <c r="L25" s="87"/>
      <c r="M25" s="230">
        <f>SUM(M23,M19)</f>
        <v>0</v>
      </c>
      <c r="N25" s="231"/>
      <c r="O25" s="230">
        <f>SUM(O23,O19)</f>
        <v>0</v>
      </c>
      <c r="P25" s="231"/>
      <c r="Q25" s="230">
        <f>SUM(Q23,Q19)</f>
        <v>0</v>
      </c>
      <c r="R25" s="87"/>
      <c r="S25" s="138">
        <f>SUM(S23,S19)</f>
        <v>-389786</v>
      </c>
    </row>
    <row r="26" spans="1:20" ht="13.95" hidden="1" customHeight="1" x14ac:dyDescent="0.25">
      <c r="A26" s="12"/>
      <c r="B26" s="182"/>
      <c r="C26" s="222"/>
      <c r="D26" s="222"/>
      <c r="E26" s="222"/>
      <c r="F26" s="222"/>
      <c r="G26" s="222"/>
      <c r="H26" s="222"/>
      <c r="I26" s="223"/>
      <c r="J26" s="31"/>
      <c r="K26" s="31"/>
      <c r="L26" s="31"/>
      <c r="M26" s="226"/>
      <c r="N26" s="226"/>
      <c r="O26" s="226"/>
      <c r="P26" s="226"/>
      <c r="Q26" s="226"/>
      <c r="R26" s="31"/>
      <c r="S26" s="31"/>
    </row>
    <row r="27" spans="1:20" ht="13.95" customHeight="1" x14ac:dyDescent="0.25">
      <c r="A27" s="2" t="s">
        <v>56</v>
      </c>
      <c r="B27" s="182"/>
      <c r="C27" s="222"/>
      <c r="D27" s="222"/>
      <c r="E27" s="222"/>
      <c r="F27" s="222"/>
      <c r="G27" s="222"/>
      <c r="H27" s="222"/>
      <c r="I27" s="222"/>
      <c r="J27" s="31"/>
      <c r="K27" s="31"/>
      <c r="L27" s="31"/>
      <c r="M27" s="226"/>
      <c r="N27" s="226"/>
      <c r="O27" s="226"/>
      <c r="P27" s="226"/>
      <c r="Q27" s="226"/>
      <c r="R27" s="31"/>
      <c r="S27" s="31"/>
    </row>
    <row r="28" spans="1:20" ht="13.95" customHeight="1" x14ac:dyDescent="0.25">
      <c r="A28" s="173" t="s">
        <v>146</v>
      </c>
      <c r="B28" s="182"/>
      <c r="C28" s="220">
        <v>0</v>
      </c>
      <c r="D28" s="220"/>
      <c r="E28" s="220">
        <v>0</v>
      </c>
      <c r="F28" s="220"/>
      <c r="G28" s="220">
        <v>0</v>
      </c>
      <c r="H28" s="220"/>
      <c r="I28" s="220">
        <v>0</v>
      </c>
      <c r="J28" s="139"/>
      <c r="K28" s="140">
        <v>468624</v>
      </c>
      <c r="L28" s="141"/>
      <c r="M28" s="232">
        <v>0</v>
      </c>
      <c r="N28" s="233"/>
      <c r="O28" s="232">
        <v>0</v>
      </c>
      <c r="P28" s="233"/>
      <c r="Q28" s="232">
        <f>SUM(M28:O28)</f>
        <v>0</v>
      </c>
      <c r="R28" s="141"/>
      <c r="S28" s="142">
        <f t="shared" ref="S28:S29" si="0">SUM(C28:L28,Q28)</f>
        <v>468624</v>
      </c>
    </row>
    <row r="29" spans="1:20" ht="13.95" customHeight="1" x14ac:dyDescent="0.25">
      <c r="A29" s="173" t="s">
        <v>36</v>
      </c>
      <c r="B29" s="182"/>
      <c r="C29" s="219">
        <v>0</v>
      </c>
      <c r="D29" s="220"/>
      <c r="E29" s="219">
        <v>0</v>
      </c>
      <c r="F29" s="220"/>
      <c r="G29" s="219">
        <v>0</v>
      </c>
      <c r="H29" s="220"/>
      <c r="I29" s="219">
        <v>0</v>
      </c>
      <c r="J29" s="139"/>
      <c r="K29" s="144">
        <v>0</v>
      </c>
      <c r="L29" s="141"/>
      <c r="M29" s="145">
        <v>28594</v>
      </c>
      <c r="N29" s="141"/>
      <c r="O29" s="145">
        <v>-16244</v>
      </c>
      <c r="P29" s="141"/>
      <c r="Q29" s="145">
        <f>SUM(M29:O29)</f>
        <v>12350</v>
      </c>
      <c r="R29" s="141"/>
      <c r="S29" s="145">
        <f t="shared" si="0"/>
        <v>12350</v>
      </c>
    </row>
    <row r="30" spans="1:20" ht="13.95" customHeight="1" x14ac:dyDescent="0.3">
      <c r="A30" s="2" t="s">
        <v>54</v>
      </c>
      <c r="B30" s="17"/>
      <c r="C30" s="224">
        <f>SUM(C28:C29)</f>
        <v>0</v>
      </c>
      <c r="D30" s="222">
        <f>SUM(D28:D29)</f>
        <v>0</v>
      </c>
      <c r="E30" s="224">
        <f>SUM(E28:E29)</f>
        <v>0</v>
      </c>
      <c r="F30" s="225"/>
      <c r="G30" s="224">
        <f t="shared" ref="G30:S30" si="1">SUM(G28:G29)</f>
        <v>0</v>
      </c>
      <c r="H30" s="222">
        <f t="shared" si="1"/>
        <v>0</v>
      </c>
      <c r="I30" s="224">
        <f t="shared" si="1"/>
        <v>0</v>
      </c>
      <c r="J30" s="84">
        <f t="shared" si="1"/>
        <v>0</v>
      </c>
      <c r="K30" s="88">
        <f t="shared" si="1"/>
        <v>468624</v>
      </c>
      <c r="L30" s="84">
        <f t="shared" si="1"/>
        <v>0</v>
      </c>
      <c r="M30" s="88">
        <f t="shared" ref="M30:N30" si="2">SUM(M28:M29)</f>
        <v>28594</v>
      </c>
      <c r="N30" s="87">
        <f t="shared" si="2"/>
        <v>0</v>
      </c>
      <c r="O30" s="88">
        <f t="shared" ref="O30:P30" si="3">SUM(O28:O29)</f>
        <v>-16244</v>
      </c>
      <c r="P30" s="87">
        <f t="shared" si="3"/>
        <v>0</v>
      </c>
      <c r="Q30" s="88">
        <f t="shared" si="1"/>
        <v>12350</v>
      </c>
      <c r="R30" s="87">
        <f t="shared" si="1"/>
        <v>0</v>
      </c>
      <c r="S30" s="88">
        <f t="shared" si="1"/>
        <v>480974</v>
      </c>
    </row>
    <row r="31" spans="1:20" ht="13.95" customHeight="1" x14ac:dyDescent="0.3">
      <c r="A31" s="2"/>
      <c r="B31" s="17"/>
      <c r="C31" s="85"/>
      <c r="D31" s="84"/>
      <c r="E31" s="85"/>
      <c r="F31" s="85"/>
      <c r="G31" s="85"/>
      <c r="H31" s="84"/>
      <c r="I31" s="85"/>
      <c r="J31" s="84"/>
      <c r="K31" s="89"/>
      <c r="L31" s="84"/>
      <c r="M31" s="89"/>
      <c r="N31" s="89"/>
      <c r="O31" s="89"/>
      <c r="P31" s="89"/>
      <c r="Q31" s="89"/>
      <c r="R31" s="89"/>
      <c r="S31" s="89"/>
      <c r="T31" s="48"/>
    </row>
    <row r="32" spans="1:20" ht="13.95" customHeight="1" thickBot="1" x14ac:dyDescent="0.3">
      <c r="A32" s="12" t="s">
        <v>140</v>
      </c>
      <c r="B32" s="182"/>
      <c r="C32" s="57">
        <f>SUM(C14,C19,C30)</f>
        <v>847361</v>
      </c>
      <c r="D32" s="48"/>
      <c r="E32" s="57">
        <f>SUM(E14,E19,E30)</f>
        <v>350872</v>
      </c>
      <c r="F32" s="48"/>
      <c r="G32" s="57">
        <f>SUM(G14,G19,G30)</f>
        <v>52836</v>
      </c>
      <c r="H32" s="48"/>
      <c r="I32" s="57">
        <f>SUM(I14,I19,I30)</f>
        <v>88000</v>
      </c>
      <c r="J32" s="48"/>
      <c r="K32" s="57">
        <f>SUM(K14,K19,K30)</f>
        <v>1923114</v>
      </c>
      <c r="L32" s="35"/>
      <c r="M32" s="57">
        <f>SUM(M14,M19,M30)</f>
        <v>43736</v>
      </c>
      <c r="N32" s="48"/>
      <c r="O32" s="235">
        <f>SUM(O14,O19,O30)</f>
        <v>-16244</v>
      </c>
      <c r="P32" s="48"/>
      <c r="Q32" s="57">
        <f>SUM(Q14,Q19,Q30)</f>
        <v>27492</v>
      </c>
      <c r="R32" s="48"/>
      <c r="S32" s="57">
        <f>SUM(S14,S19,S30)</f>
        <v>3289675</v>
      </c>
    </row>
    <row r="33" ht="18.75" customHeight="1" thickTop="1" x14ac:dyDescent="0.25"/>
  </sheetData>
  <mergeCells count="5">
    <mergeCell ref="A1:Q1"/>
    <mergeCell ref="C4:S4"/>
    <mergeCell ref="I5:K5"/>
    <mergeCell ref="C12:S12"/>
    <mergeCell ref="M5:Q5"/>
  </mergeCells>
  <pageMargins left="0.7" right="0.7" top="0.48" bottom="0.5" header="0.5" footer="0.5"/>
  <pageSetup paperSize="9" scale="81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>
    <pageSetUpPr fitToPage="1"/>
  </sheetPr>
  <dimension ref="A1:Y38"/>
  <sheetViews>
    <sheetView view="pageBreakPreview" zoomScale="85" zoomScaleNormal="89" zoomScaleSheetLayoutView="85" workbookViewId="0">
      <selection activeCell="O25" sqref="O25"/>
    </sheetView>
  </sheetViews>
  <sheetFormatPr defaultRowHeight="13.8" x14ac:dyDescent="0.25"/>
  <cols>
    <col min="1" max="1" width="40.44140625" customWidth="1"/>
    <col min="2" max="2" width="6" customWidth="1"/>
    <col min="3" max="3" width="11.21875" customWidth="1"/>
    <col min="4" max="4" width="0.77734375" customWidth="1"/>
    <col min="5" max="5" width="9.6640625" customWidth="1"/>
    <col min="6" max="6" width="0.77734375" customWidth="1"/>
    <col min="7" max="7" width="9.33203125" customWidth="1"/>
    <col min="8" max="8" width="0.77734375" customWidth="1"/>
    <col min="9" max="9" width="9.6640625" customWidth="1"/>
    <col min="10" max="10" width="0.77734375" customWidth="1"/>
    <col min="11" max="11" width="11.5546875" customWidth="1"/>
    <col min="12" max="12" width="0.77734375" customWidth="1"/>
    <col min="13" max="13" width="10.5546875" customWidth="1"/>
    <col min="14" max="14" width="0.77734375" customWidth="1"/>
    <col min="15" max="15" width="13.33203125" customWidth="1"/>
    <col min="16" max="16" width="0.77734375" customWidth="1"/>
    <col min="17" max="17" width="9.109375" customWidth="1"/>
    <col min="18" max="18" width="0.77734375" customWidth="1"/>
    <col min="19" max="19" width="11" customWidth="1"/>
    <col min="20" max="20" width="0.77734375" customWidth="1"/>
    <col min="21" max="21" width="9.33203125" customWidth="1"/>
    <col min="22" max="22" width="0.77734375" customWidth="1"/>
    <col min="23" max="23" width="11.33203125" customWidth="1"/>
    <col min="24" max="24" width="16.44140625" customWidth="1"/>
    <col min="25" max="25" width="1" customWidth="1"/>
    <col min="26" max="26" width="12" customWidth="1"/>
  </cols>
  <sheetData>
    <row r="1" spans="1:25" ht="18.75" customHeight="1" x14ac:dyDescent="0.35">
      <c r="A1" s="298" t="s">
        <v>168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5"/>
      <c r="S1" s="25"/>
      <c r="T1" s="25"/>
      <c r="U1" s="25"/>
      <c r="V1" s="25"/>
      <c r="W1" s="25"/>
      <c r="X1" s="25"/>
      <c r="Y1" s="25"/>
    </row>
    <row r="2" spans="1:25" ht="18.75" customHeight="1" x14ac:dyDescent="0.3">
      <c r="A2" s="32" t="s">
        <v>64</v>
      </c>
      <c r="B2" s="27"/>
      <c r="C2" s="26"/>
      <c r="D2" s="26"/>
      <c r="E2" s="26"/>
      <c r="F2" s="26"/>
      <c r="G2" s="26"/>
      <c r="H2" s="28"/>
      <c r="I2" s="28"/>
      <c r="J2" s="28"/>
      <c r="K2" s="26"/>
      <c r="L2" s="28"/>
      <c r="M2" s="26"/>
      <c r="N2" s="28"/>
      <c r="O2" s="26"/>
      <c r="P2" s="28"/>
      <c r="Q2" s="26"/>
      <c r="R2" s="28"/>
      <c r="S2" s="26"/>
      <c r="T2" s="28"/>
      <c r="U2" s="26"/>
      <c r="V2" s="28"/>
      <c r="W2" s="26"/>
      <c r="X2" s="28"/>
      <c r="Y2" s="28"/>
    </row>
    <row r="3" spans="1:25" ht="18.75" customHeight="1" x14ac:dyDescent="0.3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8"/>
      <c r="M3" s="26"/>
      <c r="N3" s="28"/>
      <c r="O3" s="26"/>
      <c r="P3" s="28"/>
      <c r="Q3" s="26"/>
      <c r="R3" s="28"/>
      <c r="S3" s="26"/>
      <c r="T3" s="28"/>
      <c r="U3" s="26"/>
      <c r="V3" s="28"/>
      <c r="W3" s="26"/>
      <c r="X3" s="28"/>
      <c r="Y3" s="28"/>
    </row>
    <row r="4" spans="1:25" ht="18.75" customHeight="1" x14ac:dyDescent="0.25">
      <c r="A4" s="91"/>
      <c r="B4" s="29"/>
      <c r="C4" s="291" t="s">
        <v>61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44"/>
      <c r="Y4" s="44"/>
    </row>
    <row r="5" spans="1:25" ht="18.75" customHeight="1" x14ac:dyDescent="0.25">
      <c r="A5" s="91"/>
      <c r="B5" s="91"/>
      <c r="C5" s="35"/>
      <c r="D5" s="35"/>
      <c r="E5" s="35"/>
      <c r="F5" s="35"/>
      <c r="G5" s="35"/>
      <c r="H5" s="241"/>
      <c r="I5" s="299" t="s">
        <v>37</v>
      </c>
      <c r="J5" s="299"/>
      <c r="K5" s="299"/>
      <c r="L5" s="242"/>
      <c r="M5" s="301" t="s">
        <v>103</v>
      </c>
      <c r="N5" s="301"/>
      <c r="O5" s="301"/>
      <c r="P5" s="301"/>
      <c r="Q5" s="301"/>
      <c r="R5" s="200"/>
      <c r="S5" s="250"/>
      <c r="T5" s="200"/>
      <c r="U5" s="250"/>
      <c r="V5" s="200"/>
      <c r="W5" s="242"/>
    </row>
    <row r="6" spans="1:25" ht="13.95" customHeight="1" x14ac:dyDescent="0.25">
      <c r="A6" s="91"/>
      <c r="B6" s="91"/>
      <c r="C6" s="35"/>
      <c r="D6" s="35"/>
      <c r="E6" s="35"/>
      <c r="F6" s="35"/>
      <c r="G6" s="35"/>
      <c r="H6" s="241"/>
      <c r="I6" s="242"/>
      <c r="J6" s="242"/>
      <c r="K6" s="242"/>
      <c r="L6" s="242"/>
      <c r="M6" s="251"/>
      <c r="N6" s="200"/>
      <c r="O6" s="244" t="s">
        <v>163</v>
      </c>
      <c r="P6" s="200"/>
      <c r="Q6" s="244"/>
      <c r="R6" s="200"/>
      <c r="S6" s="250"/>
      <c r="T6" s="200"/>
      <c r="U6" s="250"/>
      <c r="V6" s="200"/>
      <c r="W6" s="242"/>
    </row>
    <row r="7" spans="1:25" ht="13.95" customHeight="1" x14ac:dyDescent="0.25">
      <c r="A7" s="91"/>
      <c r="B7" s="91"/>
      <c r="C7" s="35"/>
      <c r="D7" s="35"/>
      <c r="E7" s="35"/>
      <c r="F7" s="35"/>
      <c r="G7" s="35"/>
      <c r="H7" s="241"/>
      <c r="I7" s="242"/>
      <c r="J7" s="242"/>
      <c r="K7" s="242"/>
      <c r="L7" s="242"/>
      <c r="M7" s="251"/>
      <c r="N7" s="200"/>
      <c r="O7" s="244" t="s">
        <v>144</v>
      </c>
      <c r="P7" s="200"/>
      <c r="Q7" s="244"/>
      <c r="R7" s="200"/>
      <c r="S7" s="250"/>
      <c r="T7" s="200"/>
      <c r="U7" s="250"/>
      <c r="V7" s="200"/>
      <c r="W7" s="242"/>
    </row>
    <row r="8" spans="1:25" ht="13.95" customHeight="1" x14ac:dyDescent="0.25">
      <c r="A8" s="91"/>
      <c r="B8" s="91"/>
      <c r="C8" s="35"/>
      <c r="D8" s="35"/>
      <c r="E8" s="50" t="s">
        <v>49</v>
      </c>
      <c r="F8" s="35"/>
      <c r="G8" s="50" t="s">
        <v>49</v>
      </c>
      <c r="H8" s="241"/>
      <c r="I8" s="242"/>
      <c r="J8" s="242"/>
      <c r="K8" s="242"/>
      <c r="L8" s="242"/>
      <c r="M8" s="50"/>
      <c r="N8" s="242"/>
      <c r="O8" s="50" t="s">
        <v>231</v>
      </c>
      <c r="P8" s="242"/>
      <c r="Q8" s="50" t="s">
        <v>38</v>
      </c>
      <c r="R8" s="250"/>
      <c r="S8" s="50" t="s">
        <v>186</v>
      </c>
      <c r="T8" s="250"/>
      <c r="U8" s="50"/>
      <c r="V8" s="242"/>
      <c r="W8" s="50"/>
    </row>
    <row r="9" spans="1:25" ht="13.95" customHeight="1" x14ac:dyDescent="0.25">
      <c r="A9" s="91"/>
      <c r="B9" s="50"/>
      <c r="C9" s="50" t="s">
        <v>118</v>
      </c>
      <c r="D9" s="50"/>
      <c r="E9" s="50" t="s">
        <v>206</v>
      </c>
      <c r="F9" s="50"/>
      <c r="G9" s="184" t="s">
        <v>206</v>
      </c>
      <c r="H9" s="200"/>
      <c r="I9" s="50"/>
      <c r="J9" s="200"/>
      <c r="K9" s="200"/>
      <c r="L9" s="200"/>
      <c r="M9" s="50"/>
      <c r="N9" s="242"/>
      <c r="O9" s="50" t="s">
        <v>232</v>
      </c>
      <c r="P9" s="242"/>
      <c r="Q9" s="50" t="s">
        <v>161</v>
      </c>
      <c r="R9" s="250"/>
      <c r="S9" s="50" t="s">
        <v>187</v>
      </c>
      <c r="T9" s="250"/>
      <c r="U9" s="50" t="s">
        <v>188</v>
      </c>
      <c r="V9" s="242"/>
      <c r="W9" s="50"/>
    </row>
    <row r="10" spans="1:25" ht="13.95" customHeight="1" x14ac:dyDescent="0.25">
      <c r="A10" s="91"/>
      <c r="B10" s="50"/>
      <c r="C10" s="50" t="s">
        <v>119</v>
      </c>
      <c r="D10" s="50"/>
      <c r="E10" s="50" t="s">
        <v>207</v>
      </c>
      <c r="F10" s="242"/>
      <c r="G10" s="50" t="s">
        <v>208</v>
      </c>
      <c r="H10" s="200"/>
      <c r="I10" s="50" t="s">
        <v>32</v>
      </c>
      <c r="J10" s="242"/>
      <c r="K10" s="242"/>
      <c r="L10" s="242"/>
      <c r="M10" s="50" t="s">
        <v>193</v>
      </c>
      <c r="N10" s="242"/>
      <c r="O10" s="50" t="s">
        <v>164</v>
      </c>
      <c r="P10" s="242"/>
      <c r="Q10" s="50" t="s">
        <v>162</v>
      </c>
      <c r="R10" s="250"/>
      <c r="S10" s="50" t="s">
        <v>189</v>
      </c>
      <c r="T10" s="250"/>
      <c r="U10" s="50" t="s">
        <v>190</v>
      </c>
      <c r="V10" s="242"/>
      <c r="W10" s="50" t="s">
        <v>38</v>
      </c>
    </row>
    <row r="11" spans="1:25" ht="13.95" customHeight="1" x14ac:dyDescent="0.25">
      <c r="A11" s="91"/>
      <c r="B11" s="246" t="s">
        <v>19</v>
      </c>
      <c r="C11" s="50" t="s">
        <v>40</v>
      </c>
      <c r="D11" s="50"/>
      <c r="E11" s="50" t="s">
        <v>48</v>
      </c>
      <c r="F11" s="50"/>
      <c r="G11" s="50" t="s">
        <v>48</v>
      </c>
      <c r="H11" s="200"/>
      <c r="I11" s="50" t="s">
        <v>41</v>
      </c>
      <c r="J11" s="242"/>
      <c r="K11" s="50" t="s">
        <v>39</v>
      </c>
      <c r="L11" s="242"/>
      <c r="M11" s="50" t="s">
        <v>41</v>
      </c>
      <c r="N11" s="242"/>
      <c r="O11" s="50" t="s">
        <v>165</v>
      </c>
      <c r="P11" s="242"/>
      <c r="Q11" s="50" t="s">
        <v>128</v>
      </c>
      <c r="R11" s="250"/>
      <c r="S11" s="50" t="s">
        <v>191</v>
      </c>
      <c r="T11" s="250"/>
      <c r="U11" s="50" t="s">
        <v>192</v>
      </c>
      <c r="V11" s="242"/>
      <c r="W11" s="50" t="s">
        <v>42</v>
      </c>
    </row>
    <row r="12" spans="1:25" ht="13.95" customHeight="1" x14ac:dyDescent="0.25">
      <c r="A12" s="37"/>
      <c r="B12" s="246"/>
      <c r="C12" s="300" t="s">
        <v>55</v>
      </c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29"/>
    </row>
    <row r="13" spans="1:25" ht="13.95" customHeight="1" x14ac:dyDescent="0.25">
      <c r="A13" s="12" t="s">
        <v>180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52"/>
      <c r="S13" s="252"/>
      <c r="T13" s="252"/>
      <c r="U13" s="252"/>
      <c r="V13" s="246"/>
      <c r="W13" s="246"/>
    </row>
    <row r="14" spans="1:25" ht="13.95" customHeight="1" x14ac:dyDescent="0.25">
      <c r="A14" s="12" t="s">
        <v>185</v>
      </c>
      <c r="B14" s="246"/>
      <c r="C14" s="83">
        <v>847361</v>
      </c>
      <c r="D14" s="31"/>
      <c r="E14" s="83">
        <v>350872</v>
      </c>
      <c r="F14" s="31"/>
      <c r="G14" s="83">
        <v>52836</v>
      </c>
      <c r="H14" s="31"/>
      <c r="I14" s="83">
        <v>88000</v>
      </c>
      <c r="J14" s="31"/>
      <c r="K14" s="83">
        <v>2097948</v>
      </c>
      <c r="L14" s="31"/>
      <c r="M14" s="83">
        <v>45615</v>
      </c>
      <c r="N14" s="83"/>
      <c r="O14" s="83">
        <v>-11889</v>
      </c>
      <c r="P14" s="83"/>
      <c r="Q14" s="83">
        <v>33726</v>
      </c>
      <c r="R14" s="83"/>
      <c r="S14" s="31">
        <v>3470743</v>
      </c>
      <c r="T14" s="83"/>
      <c r="U14" s="277">
        <v>0</v>
      </c>
      <c r="V14" s="83"/>
      <c r="W14" s="31">
        <v>3470743</v>
      </c>
    </row>
    <row r="15" spans="1:25" ht="13.95" customHeight="1" x14ac:dyDescent="0.25">
      <c r="A15" s="12"/>
      <c r="B15" s="246"/>
      <c r="C15" s="47"/>
      <c r="D15" s="47"/>
      <c r="E15" s="47"/>
      <c r="F15" s="47"/>
      <c r="G15" s="201"/>
      <c r="H15" s="31"/>
      <c r="I15" s="47"/>
      <c r="J15" s="31"/>
      <c r="K15" s="47"/>
      <c r="L15" s="31"/>
      <c r="M15" s="47"/>
      <c r="N15" s="31"/>
      <c r="O15" s="234"/>
      <c r="P15" s="31"/>
      <c r="Q15" s="47"/>
      <c r="R15" s="31"/>
      <c r="S15" s="47"/>
      <c r="T15" s="31"/>
      <c r="U15" s="47"/>
      <c r="V15" s="31"/>
      <c r="W15" s="47"/>
    </row>
    <row r="16" spans="1:25" ht="13.95" customHeight="1" x14ac:dyDescent="0.25">
      <c r="A16" s="12" t="s">
        <v>221</v>
      </c>
      <c r="B16" s="246"/>
      <c r="C16" s="31"/>
      <c r="D16" s="31"/>
      <c r="E16" s="31"/>
      <c r="F16" s="31"/>
      <c r="G16" s="31"/>
      <c r="H16" s="31"/>
      <c r="I16" s="49"/>
      <c r="J16" s="31"/>
      <c r="K16" s="31"/>
      <c r="L16" s="31"/>
      <c r="M16" s="226"/>
      <c r="N16" s="226"/>
      <c r="O16" s="226"/>
      <c r="P16" s="226"/>
      <c r="Q16" s="226"/>
      <c r="R16" s="31"/>
      <c r="S16" s="31"/>
      <c r="T16" s="31"/>
      <c r="U16" s="31"/>
      <c r="V16" s="31"/>
      <c r="W16" s="31"/>
    </row>
    <row r="17" spans="1:23" ht="13.95" customHeight="1" x14ac:dyDescent="0.25">
      <c r="A17" s="12" t="s">
        <v>204</v>
      </c>
      <c r="B17" s="274"/>
      <c r="C17" s="31"/>
      <c r="D17" s="31"/>
      <c r="E17" s="31"/>
      <c r="F17" s="31"/>
      <c r="G17" s="31"/>
      <c r="H17" s="31"/>
      <c r="I17" s="49"/>
      <c r="J17" s="31"/>
      <c r="K17" s="31"/>
      <c r="L17" s="31"/>
      <c r="M17" s="226"/>
      <c r="N17" s="226"/>
      <c r="O17" s="226"/>
      <c r="P17" s="226"/>
      <c r="Q17" s="226"/>
      <c r="R17" s="31"/>
      <c r="S17" s="31"/>
      <c r="T17" s="31"/>
      <c r="U17" s="31"/>
      <c r="V17" s="31"/>
      <c r="W17" s="31"/>
    </row>
    <row r="18" spans="1:23" ht="13.95" customHeight="1" x14ac:dyDescent="0.3">
      <c r="A18" s="174" t="s">
        <v>157</v>
      </c>
      <c r="B18" s="37"/>
      <c r="C18" s="218"/>
      <c r="D18" s="218"/>
      <c r="E18" s="218"/>
      <c r="F18" s="218"/>
      <c r="G18" s="218"/>
      <c r="H18" s="218"/>
      <c r="I18" s="218"/>
      <c r="J18" s="37"/>
      <c r="K18" s="37"/>
      <c r="L18" s="37"/>
      <c r="M18" s="227"/>
      <c r="N18" s="227"/>
      <c r="O18" s="227"/>
      <c r="P18" s="227"/>
      <c r="Q18" s="227"/>
      <c r="R18" s="37"/>
      <c r="S18" s="37"/>
      <c r="T18" s="37"/>
      <c r="U18" s="37"/>
      <c r="V18" s="37"/>
      <c r="W18" s="37"/>
    </row>
    <row r="19" spans="1:23" ht="13.95" customHeight="1" x14ac:dyDescent="0.25">
      <c r="A19" s="173" t="s">
        <v>145</v>
      </c>
      <c r="B19" s="246">
        <v>8</v>
      </c>
      <c r="C19" s="219">
        <v>0</v>
      </c>
      <c r="D19" s="220"/>
      <c r="E19" s="219">
        <v>0</v>
      </c>
      <c r="F19" s="220"/>
      <c r="G19" s="219">
        <v>0</v>
      </c>
      <c r="H19" s="220"/>
      <c r="I19" s="219">
        <v>0</v>
      </c>
      <c r="J19" s="123"/>
      <c r="K19" s="114">
        <v>-491464</v>
      </c>
      <c r="L19" s="123"/>
      <c r="M19" s="228">
        <v>0</v>
      </c>
      <c r="N19" s="229"/>
      <c r="O19" s="228">
        <v>0</v>
      </c>
      <c r="P19" s="229"/>
      <c r="Q19" s="228">
        <f>SUM(M19:O19)</f>
        <v>0</v>
      </c>
      <c r="R19" s="123"/>
      <c r="S19" s="114">
        <f>SUM(Q19,C19:K19)</f>
        <v>-491464</v>
      </c>
      <c r="T19" s="123"/>
      <c r="U19" s="114">
        <v>0</v>
      </c>
      <c r="V19" s="123"/>
      <c r="W19" s="114">
        <f>S19+U19</f>
        <v>-491464</v>
      </c>
    </row>
    <row r="20" spans="1:23" ht="13.95" customHeight="1" x14ac:dyDescent="0.25">
      <c r="A20" s="172" t="s">
        <v>158</v>
      </c>
      <c r="B20" s="246"/>
      <c r="C20" s="221">
        <f>SUM(C19:C19)</f>
        <v>0</v>
      </c>
      <c r="D20" s="222"/>
      <c r="E20" s="221">
        <f>SUM(E19:E19)</f>
        <v>0</v>
      </c>
      <c r="F20" s="222"/>
      <c r="G20" s="221">
        <f>SUM(G19:G19)</f>
        <v>0</v>
      </c>
      <c r="H20" s="222"/>
      <c r="I20" s="221">
        <f>SUM(I19:I19)</f>
        <v>0</v>
      </c>
      <c r="J20" s="87"/>
      <c r="K20" s="138">
        <f>SUM(K19:K19)</f>
        <v>-491464</v>
      </c>
      <c r="L20" s="87"/>
      <c r="M20" s="230">
        <f>SUM(M19:M19)</f>
        <v>0</v>
      </c>
      <c r="N20" s="231"/>
      <c r="O20" s="230">
        <f>SUM(O19:O19)</f>
        <v>0</v>
      </c>
      <c r="P20" s="231"/>
      <c r="Q20" s="230">
        <f>SUM(Q19:Q19)</f>
        <v>0</v>
      </c>
      <c r="R20" s="87"/>
      <c r="S20" s="138">
        <f>SUM(S19)</f>
        <v>-491464</v>
      </c>
      <c r="T20" s="87"/>
      <c r="U20" s="138">
        <f>SUM(U19)</f>
        <v>0</v>
      </c>
      <c r="V20" s="87"/>
      <c r="W20" s="138">
        <f>SUM(W19)</f>
        <v>-491464</v>
      </c>
    </row>
    <row r="21" spans="1:23" ht="13.95" customHeight="1" x14ac:dyDescent="0.25">
      <c r="A21" s="12"/>
      <c r="B21" s="246"/>
      <c r="C21" s="222"/>
      <c r="D21" s="222"/>
      <c r="E21" s="222"/>
      <c r="F21" s="222"/>
      <c r="G21" s="222"/>
      <c r="H21" s="222"/>
      <c r="I21" s="223"/>
      <c r="J21" s="31"/>
      <c r="K21" s="31"/>
      <c r="L21" s="31"/>
      <c r="M21" s="226"/>
      <c r="N21" s="226"/>
      <c r="O21" s="226"/>
      <c r="P21" s="226"/>
      <c r="Q21" s="226"/>
      <c r="R21" s="31"/>
      <c r="S21" s="31"/>
      <c r="T21" s="31"/>
      <c r="U21" s="31"/>
      <c r="V21" s="31"/>
      <c r="W21" s="31"/>
    </row>
    <row r="22" spans="1:23" ht="13.95" customHeight="1" x14ac:dyDescent="0.3">
      <c r="A22" s="174" t="s">
        <v>205</v>
      </c>
      <c r="B22" s="246"/>
      <c r="C22" s="222"/>
      <c r="D22" s="222"/>
      <c r="E22" s="222"/>
      <c r="F22" s="222"/>
      <c r="G22" s="222"/>
      <c r="H22" s="222"/>
      <c r="I22" s="223"/>
      <c r="J22" s="31"/>
      <c r="K22" s="31"/>
      <c r="L22" s="31"/>
      <c r="M22" s="226"/>
      <c r="N22" s="226"/>
      <c r="O22" s="226"/>
      <c r="P22" s="226"/>
      <c r="Q22" s="226"/>
      <c r="R22" s="31"/>
      <c r="S22" s="31"/>
      <c r="T22" s="31"/>
      <c r="U22" s="31"/>
      <c r="V22" s="31"/>
      <c r="W22" s="31"/>
    </row>
    <row r="23" spans="1:23" ht="13.95" customHeight="1" x14ac:dyDescent="0.25">
      <c r="A23" s="35" t="s">
        <v>202</v>
      </c>
      <c r="B23" s="274"/>
      <c r="C23" s="222"/>
      <c r="D23" s="222"/>
      <c r="E23" s="222"/>
      <c r="F23" s="222"/>
      <c r="G23" s="222"/>
      <c r="H23" s="222"/>
      <c r="I23" s="223"/>
      <c r="J23" s="31"/>
      <c r="K23" s="31"/>
      <c r="L23" s="31"/>
      <c r="M23" s="226"/>
      <c r="N23" s="226"/>
      <c r="O23" s="226"/>
      <c r="P23" s="226"/>
      <c r="Q23" s="226"/>
      <c r="R23" s="31"/>
      <c r="S23" s="31"/>
      <c r="T23" s="31"/>
      <c r="U23" s="31"/>
      <c r="V23" s="31"/>
      <c r="W23" s="31"/>
    </row>
    <row r="24" spans="1:23" ht="13.95" customHeight="1" x14ac:dyDescent="0.25">
      <c r="A24" s="35" t="s">
        <v>233</v>
      </c>
      <c r="B24" s="246">
        <v>6</v>
      </c>
      <c r="C24" s="219">
        <v>0</v>
      </c>
      <c r="D24" s="220"/>
      <c r="E24" s="219">
        <v>0</v>
      </c>
      <c r="F24" s="220"/>
      <c r="G24" s="219">
        <v>0</v>
      </c>
      <c r="H24" s="220"/>
      <c r="I24" s="219">
        <v>0</v>
      </c>
      <c r="J24" s="123"/>
      <c r="K24" s="114">
        <v>0</v>
      </c>
      <c r="L24" s="123"/>
      <c r="M24" s="228">
        <v>0</v>
      </c>
      <c r="N24" s="229"/>
      <c r="O24" s="228">
        <v>0</v>
      </c>
      <c r="P24" s="229"/>
      <c r="Q24" s="228">
        <v>0</v>
      </c>
      <c r="R24" s="123"/>
      <c r="S24" s="114">
        <v>0</v>
      </c>
      <c r="T24" s="123"/>
      <c r="U24" s="114">
        <v>20000</v>
      </c>
      <c r="V24" s="123"/>
      <c r="W24" s="114">
        <v>20000</v>
      </c>
    </row>
    <row r="25" spans="1:23" ht="13.95" customHeight="1" x14ac:dyDescent="0.25">
      <c r="A25" s="23" t="s">
        <v>220</v>
      </c>
      <c r="B25" s="274"/>
      <c r="C25" s="220"/>
      <c r="D25" s="220"/>
      <c r="E25" s="220"/>
      <c r="F25" s="220"/>
      <c r="G25" s="220"/>
      <c r="H25" s="220"/>
      <c r="I25" s="220"/>
      <c r="J25" s="123"/>
      <c r="K25" s="123"/>
      <c r="L25" s="123"/>
      <c r="M25" s="229"/>
      <c r="N25" s="229"/>
      <c r="O25" s="229"/>
      <c r="P25" s="229"/>
      <c r="Q25" s="229"/>
      <c r="R25" s="123"/>
      <c r="S25" s="123"/>
      <c r="T25" s="123"/>
      <c r="U25" s="123"/>
      <c r="V25" s="123"/>
      <c r="W25" s="123"/>
    </row>
    <row r="26" spans="1:23" ht="13.95" customHeight="1" x14ac:dyDescent="0.25">
      <c r="A26" s="12" t="s">
        <v>237</v>
      </c>
      <c r="B26" s="246"/>
      <c r="C26" s="221">
        <f>SUM(C24)</f>
        <v>0</v>
      </c>
      <c r="D26" s="222"/>
      <c r="E26" s="221">
        <f>SUM(E24)</f>
        <v>0</v>
      </c>
      <c r="F26" s="222"/>
      <c r="G26" s="221">
        <f>SUM(G24)</f>
        <v>0</v>
      </c>
      <c r="H26" s="222"/>
      <c r="I26" s="221">
        <f>SUM(I24)</f>
        <v>0</v>
      </c>
      <c r="J26" s="87"/>
      <c r="K26" s="138">
        <f>SUM(K24)</f>
        <v>0</v>
      </c>
      <c r="L26" s="87"/>
      <c r="M26" s="230">
        <f>SUM(M24)</f>
        <v>0</v>
      </c>
      <c r="N26" s="231"/>
      <c r="O26" s="230">
        <f>SUM(O24)</f>
        <v>0</v>
      </c>
      <c r="P26" s="231"/>
      <c r="Q26" s="230">
        <f>SUM(Q24)</f>
        <v>0</v>
      </c>
      <c r="R26" s="87"/>
      <c r="S26" s="138">
        <f>SUM(S24)</f>
        <v>0</v>
      </c>
      <c r="T26" s="87"/>
      <c r="U26" s="138">
        <f>SUM(U24)</f>
        <v>20000</v>
      </c>
      <c r="V26" s="87"/>
      <c r="W26" s="138">
        <f>SUM(W24)</f>
        <v>20000</v>
      </c>
    </row>
    <row r="27" spans="1:23" ht="13.95" customHeight="1" x14ac:dyDescent="0.25">
      <c r="A27" s="12"/>
      <c r="B27" s="246"/>
      <c r="C27" s="222"/>
      <c r="D27" s="222"/>
      <c r="E27" s="222"/>
      <c r="F27" s="222"/>
      <c r="G27" s="222"/>
      <c r="H27" s="222"/>
      <c r="I27" s="223"/>
      <c r="J27" s="31"/>
      <c r="K27" s="31"/>
      <c r="L27" s="31"/>
      <c r="M27" s="226"/>
      <c r="N27" s="226"/>
      <c r="O27" s="226"/>
      <c r="P27" s="226"/>
      <c r="Q27" s="226"/>
      <c r="R27" s="31"/>
      <c r="S27" s="31"/>
      <c r="T27" s="31"/>
      <c r="U27" s="31"/>
      <c r="V27" s="31"/>
      <c r="W27" s="31"/>
    </row>
    <row r="28" spans="1:23" ht="13.95" customHeight="1" x14ac:dyDescent="0.25">
      <c r="A28" s="12" t="s">
        <v>203</v>
      </c>
      <c r="B28" s="274"/>
      <c r="C28" s="222"/>
      <c r="D28" s="222"/>
      <c r="E28" s="222"/>
      <c r="F28" s="222"/>
      <c r="G28" s="222"/>
      <c r="H28" s="222"/>
      <c r="I28" s="223"/>
      <c r="J28" s="31"/>
      <c r="K28" s="31"/>
      <c r="L28" s="31"/>
      <c r="M28" s="226"/>
      <c r="N28" s="226"/>
      <c r="O28" s="226"/>
      <c r="P28" s="226"/>
      <c r="Q28" s="226"/>
      <c r="R28" s="31"/>
      <c r="S28" s="31"/>
      <c r="T28" s="31"/>
      <c r="U28" s="31"/>
      <c r="V28" s="31"/>
      <c r="W28" s="31"/>
    </row>
    <row r="29" spans="1:23" ht="13.95" customHeight="1" x14ac:dyDescent="0.25">
      <c r="A29" s="12" t="s">
        <v>204</v>
      </c>
      <c r="B29" s="246"/>
      <c r="C29" s="221">
        <f>SUM(C26,C20)</f>
        <v>0</v>
      </c>
      <c r="D29" s="222"/>
      <c r="E29" s="221">
        <f>SUM(E26,E20)</f>
        <v>0</v>
      </c>
      <c r="F29" s="222"/>
      <c r="G29" s="221">
        <f>SUM(G26,G20)</f>
        <v>0</v>
      </c>
      <c r="H29" s="222"/>
      <c r="I29" s="221">
        <f>SUM(I26,I20)</f>
        <v>0</v>
      </c>
      <c r="J29" s="87"/>
      <c r="K29" s="138">
        <f>SUM(K26,K20)</f>
        <v>-491464</v>
      </c>
      <c r="L29" s="87"/>
      <c r="M29" s="230">
        <f>SUM(M26,M20)</f>
        <v>0</v>
      </c>
      <c r="N29" s="231"/>
      <c r="O29" s="230">
        <f>SUM(O26,O20)</f>
        <v>0</v>
      </c>
      <c r="P29" s="231"/>
      <c r="Q29" s="230">
        <f>SUM(Q26,Q20)</f>
        <v>0</v>
      </c>
      <c r="R29" s="87"/>
      <c r="S29" s="138">
        <f>SUM(S26,S20)</f>
        <v>-491464</v>
      </c>
      <c r="T29" s="87"/>
      <c r="U29" s="138">
        <f>SUM(U26,U20)</f>
        <v>20000</v>
      </c>
      <c r="V29" s="87"/>
      <c r="W29" s="138">
        <f>SUM(W26,W20)</f>
        <v>-471464</v>
      </c>
    </row>
    <row r="30" spans="1:23" ht="13.95" customHeight="1" x14ac:dyDescent="0.25">
      <c r="A30" s="12"/>
      <c r="B30" s="246"/>
      <c r="C30" s="222"/>
      <c r="D30" s="222"/>
      <c r="E30" s="222"/>
      <c r="F30" s="222"/>
      <c r="G30" s="222"/>
      <c r="H30" s="222"/>
      <c r="I30" s="223"/>
      <c r="J30" s="31"/>
      <c r="K30" s="31"/>
      <c r="L30" s="31"/>
      <c r="M30" s="226"/>
      <c r="N30" s="226"/>
      <c r="O30" s="226"/>
      <c r="P30" s="226"/>
      <c r="Q30" s="226"/>
      <c r="R30" s="31"/>
      <c r="S30" s="31"/>
      <c r="T30" s="31"/>
      <c r="U30" s="31"/>
      <c r="V30" s="31"/>
      <c r="W30" s="31"/>
    </row>
    <row r="31" spans="1:23" ht="13.95" customHeight="1" x14ac:dyDescent="0.25">
      <c r="A31" s="2" t="s">
        <v>56</v>
      </c>
      <c r="B31" s="246"/>
      <c r="C31" s="222"/>
      <c r="D31" s="222"/>
      <c r="E31" s="222"/>
      <c r="F31" s="222"/>
      <c r="G31" s="222"/>
      <c r="H31" s="222"/>
      <c r="I31" s="222"/>
      <c r="J31" s="31"/>
      <c r="K31" s="31"/>
      <c r="L31" s="31"/>
      <c r="M31" s="226"/>
      <c r="N31" s="226"/>
      <c r="O31" s="226"/>
      <c r="P31" s="226"/>
      <c r="Q31" s="226"/>
      <c r="R31" s="31"/>
      <c r="S31" s="31"/>
      <c r="T31" s="31"/>
      <c r="U31" s="31"/>
      <c r="V31" s="31"/>
      <c r="W31" s="31"/>
    </row>
    <row r="32" spans="1:23" ht="13.95" customHeight="1" x14ac:dyDescent="0.25">
      <c r="A32" s="173" t="s">
        <v>146</v>
      </c>
      <c r="B32" s="246"/>
      <c r="C32" s="220">
        <v>0</v>
      </c>
      <c r="D32" s="220"/>
      <c r="E32" s="220">
        <v>0</v>
      </c>
      <c r="F32" s="220"/>
      <c r="G32" s="220">
        <v>0</v>
      </c>
      <c r="H32" s="220"/>
      <c r="I32" s="220">
        <v>0</v>
      </c>
      <c r="J32" s="139"/>
      <c r="K32" s="140">
        <v>590743</v>
      </c>
      <c r="L32" s="141"/>
      <c r="M32" s="232">
        <v>0</v>
      </c>
      <c r="N32" s="233"/>
      <c r="O32" s="232">
        <v>0</v>
      </c>
      <c r="P32" s="233"/>
      <c r="Q32" s="232">
        <v>0</v>
      </c>
      <c r="R32" s="141"/>
      <c r="S32" s="142">
        <v>590743</v>
      </c>
      <c r="T32" s="141"/>
      <c r="U32" s="142">
        <v>0</v>
      </c>
      <c r="V32" s="141"/>
      <c r="W32" s="142">
        <v>590743</v>
      </c>
    </row>
    <row r="33" spans="1:24" ht="13.95" customHeight="1" x14ac:dyDescent="0.25">
      <c r="A33" s="173" t="s">
        <v>36</v>
      </c>
      <c r="B33" s="246"/>
      <c r="C33" s="219">
        <v>0</v>
      </c>
      <c r="D33" s="220"/>
      <c r="E33" s="219">
        <v>0</v>
      </c>
      <c r="F33" s="220"/>
      <c r="G33" s="219">
        <v>0</v>
      </c>
      <c r="H33" s="220"/>
      <c r="I33" s="219">
        <v>0</v>
      </c>
      <c r="J33" s="139"/>
      <c r="K33" s="281">
        <v>26</v>
      </c>
      <c r="L33" s="141"/>
      <c r="M33" s="145">
        <v>47369</v>
      </c>
      <c r="N33" s="141"/>
      <c r="O33" s="145">
        <v>-6242</v>
      </c>
      <c r="P33" s="141"/>
      <c r="Q33" s="145">
        <v>41127</v>
      </c>
      <c r="R33" s="141"/>
      <c r="S33" s="145">
        <v>41153</v>
      </c>
      <c r="T33" s="141"/>
      <c r="U33" s="145">
        <v>0</v>
      </c>
      <c r="V33" s="141"/>
      <c r="W33" s="145">
        <v>41153</v>
      </c>
    </row>
    <row r="34" spans="1:24" ht="13.95" customHeight="1" x14ac:dyDescent="0.3">
      <c r="A34" s="2" t="s">
        <v>54</v>
      </c>
      <c r="B34" s="17"/>
      <c r="C34" s="224">
        <f>SUM(C32:C33)</f>
        <v>0</v>
      </c>
      <c r="D34" s="222">
        <f>SUM(D32:D33)</f>
        <v>0</v>
      </c>
      <c r="E34" s="224">
        <f>SUM(E32:E33)</f>
        <v>0</v>
      </c>
      <c r="F34" s="225"/>
      <c r="G34" s="224">
        <f t="shared" ref="G34:W34" si="0">SUM(G32:G33)</f>
        <v>0</v>
      </c>
      <c r="H34" s="222">
        <f t="shared" si="0"/>
        <v>0</v>
      </c>
      <c r="I34" s="224">
        <f t="shared" si="0"/>
        <v>0</v>
      </c>
      <c r="J34" s="84">
        <f t="shared" si="0"/>
        <v>0</v>
      </c>
      <c r="K34" s="88">
        <f t="shared" si="0"/>
        <v>590769</v>
      </c>
      <c r="L34" s="84">
        <f t="shared" si="0"/>
        <v>0</v>
      </c>
      <c r="M34" s="88">
        <f t="shared" si="0"/>
        <v>47369</v>
      </c>
      <c r="N34" s="87">
        <f t="shared" si="0"/>
        <v>0</v>
      </c>
      <c r="O34" s="88">
        <f t="shared" si="0"/>
        <v>-6242</v>
      </c>
      <c r="P34" s="87">
        <f t="shared" si="0"/>
        <v>0</v>
      </c>
      <c r="Q34" s="88">
        <f t="shared" si="0"/>
        <v>41127</v>
      </c>
      <c r="R34" s="87">
        <f t="shared" si="0"/>
        <v>0</v>
      </c>
      <c r="S34" s="88">
        <f t="shared" si="0"/>
        <v>631896</v>
      </c>
      <c r="T34" s="87">
        <f t="shared" ref="T34:U34" si="1">SUM(T32:T33)</f>
        <v>0</v>
      </c>
      <c r="U34" s="88">
        <f t="shared" si="1"/>
        <v>0</v>
      </c>
      <c r="V34" s="87">
        <f t="shared" si="0"/>
        <v>0</v>
      </c>
      <c r="W34" s="88">
        <f t="shared" si="0"/>
        <v>631896</v>
      </c>
    </row>
    <row r="35" spans="1:24" ht="13.95" customHeight="1" x14ac:dyDescent="0.3">
      <c r="A35" s="2"/>
      <c r="B35" s="17"/>
      <c r="C35" s="85"/>
      <c r="D35" s="84"/>
      <c r="E35" s="85"/>
      <c r="F35" s="85"/>
      <c r="G35" s="85"/>
      <c r="H35" s="84"/>
      <c r="I35" s="85"/>
      <c r="J35" s="84"/>
      <c r="K35" s="89"/>
      <c r="L35" s="84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48"/>
    </row>
    <row r="36" spans="1:24" ht="13.95" customHeight="1" x14ac:dyDescent="0.25">
      <c r="A36" s="91" t="s">
        <v>194</v>
      </c>
      <c r="B36" s="246"/>
      <c r="C36" s="143">
        <v>0</v>
      </c>
      <c r="D36" s="139"/>
      <c r="E36" s="143">
        <v>0</v>
      </c>
      <c r="F36" s="139"/>
      <c r="G36" s="143">
        <v>0</v>
      </c>
      <c r="H36" s="139"/>
      <c r="I36" s="143">
        <v>0</v>
      </c>
      <c r="J36" s="139"/>
      <c r="K36" s="145">
        <v>3622</v>
      </c>
      <c r="L36" s="141"/>
      <c r="M36" s="145">
        <v>-3622</v>
      </c>
      <c r="N36" s="141"/>
      <c r="O36" s="145">
        <v>0</v>
      </c>
      <c r="P36" s="141"/>
      <c r="Q36" s="145">
        <v>-3622</v>
      </c>
      <c r="R36" s="141"/>
      <c r="S36" s="145">
        <v>0</v>
      </c>
      <c r="T36" s="141"/>
      <c r="U36" s="145">
        <v>0</v>
      </c>
      <c r="V36" s="141"/>
      <c r="W36" s="145">
        <v>0</v>
      </c>
      <c r="X36" s="48"/>
    </row>
    <row r="37" spans="1:24" ht="16.05" customHeight="1" thickBot="1" x14ac:dyDescent="0.3">
      <c r="A37" s="12" t="s">
        <v>181</v>
      </c>
      <c r="B37" s="246"/>
      <c r="C37" s="57">
        <f>SUM(C14,C20,C34,C36)</f>
        <v>847361</v>
      </c>
      <c r="D37" s="48"/>
      <c r="E37" s="57">
        <f>SUM(E14,E20,E34,E36)</f>
        <v>350872</v>
      </c>
      <c r="F37" s="48"/>
      <c r="G37" s="57">
        <f>SUM(G14,G20,G34,G36)</f>
        <v>52836</v>
      </c>
      <c r="H37" s="48"/>
      <c r="I37" s="57">
        <f>SUM(I14,I20,I34,I36)</f>
        <v>88000</v>
      </c>
      <c r="J37" s="48"/>
      <c r="K37" s="57">
        <f>SUM(K14,K20,K34,K36)</f>
        <v>2200875</v>
      </c>
      <c r="L37" s="35"/>
      <c r="M37" s="57">
        <f>SUM(M14,M20,M34,M36)</f>
        <v>89362</v>
      </c>
      <c r="N37" s="48"/>
      <c r="O37" s="278">
        <f>SUM(O14,O20,O34,O36)</f>
        <v>-18131</v>
      </c>
      <c r="P37" s="48"/>
      <c r="Q37" s="57">
        <f>SUM(Q14,Q20,Q34,Q36)</f>
        <v>71231</v>
      </c>
      <c r="R37" s="48"/>
      <c r="S37" s="57">
        <f>SUM(S14,S20,S34,S36)</f>
        <v>3611175</v>
      </c>
      <c r="T37" s="48"/>
      <c r="U37" s="57">
        <v>20000</v>
      </c>
      <c r="V37" s="48"/>
      <c r="W37" s="57">
        <f>S37+U37</f>
        <v>3631175</v>
      </c>
    </row>
    <row r="38" spans="1:24" ht="18.75" customHeight="1" thickTop="1" x14ac:dyDescent="0.25"/>
  </sheetData>
  <mergeCells count="5">
    <mergeCell ref="C12:W12"/>
    <mergeCell ref="A1:Q1"/>
    <mergeCell ref="C4:W4"/>
    <mergeCell ref="M5:Q5"/>
    <mergeCell ref="I5:K5"/>
  </mergeCells>
  <pageMargins left="0.7" right="0.7" top="0.48" bottom="0.5" header="0.5" footer="0.5"/>
  <pageSetup paperSize="9" scale="78" firstPageNumber="9" orientation="landscape" useFirstPageNumber="1" r:id="rId1"/>
  <headerFooter>
    <oddFooter>&amp;LThe accompanying notes from an integral part of the interim financial statements.
&amp;C&amp;P</oddFooter>
  </headerFooter>
  <ignoredErrors>
    <ignoredError sqref="S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6"/>
  <sheetViews>
    <sheetView view="pageBreakPreview" zoomScale="80" zoomScaleNormal="85" zoomScaleSheetLayoutView="80" workbookViewId="0">
      <selection activeCell="P12" sqref="P12"/>
    </sheetView>
  </sheetViews>
  <sheetFormatPr defaultRowHeight="18" customHeight="1" x14ac:dyDescent="0.25"/>
  <cols>
    <col min="1" max="1" width="47.6640625" customWidth="1"/>
    <col min="2" max="2" width="7.21875" customWidth="1"/>
    <col min="3" max="3" width="11.21875" customWidth="1"/>
    <col min="4" max="4" width="1.109375" customWidth="1"/>
    <col min="5" max="5" width="10.33203125" customWidth="1"/>
    <col min="6" max="6" width="1.109375" customWidth="1"/>
    <col min="7" max="7" width="10.33203125" customWidth="1"/>
    <col min="8" max="8" width="1.109375" customWidth="1"/>
    <col min="9" max="9" width="9.5546875" customWidth="1"/>
    <col min="10" max="10" width="1.109375" customWidth="1"/>
    <col min="11" max="11" width="13.21875" customWidth="1"/>
    <col min="12" max="12" width="1.109375" customWidth="1"/>
    <col min="13" max="13" width="15.109375" customWidth="1"/>
    <col min="14" max="14" width="1.109375" customWidth="1"/>
    <col min="15" max="15" width="11.6640625" customWidth="1"/>
    <col min="16" max="16" width="12" customWidth="1"/>
    <col min="17" max="17" width="1" customWidth="1"/>
    <col min="18" max="18" width="12" customWidth="1"/>
  </cols>
  <sheetData>
    <row r="1" spans="1:18" ht="18" customHeight="1" x14ac:dyDescent="0.35">
      <c r="A1" s="298" t="s">
        <v>168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13"/>
      <c r="O1" s="25"/>
      <c r="P1" s="80"/>
      <c r="Q1" s="25"/>
      <c r="R1" s="80"/>
    </row>
    <row r="2" spans="1:18" ht="18" customHeight="1" x14ac:dyDescent="0.3">
      <c r="A2" s="32" t="s">
        <v>64</v>
      </c>
      <c r="B2" s="27"/>
      <c r="C2" s="26"/>
      <c r="D2" s="26"/>
      <c r="E2" s="26"/>
      <c r="F2" s="26"/>
      <c r="G2" s="26"/>
      <c r="H2" s="26"/>
      <c r="I2" s="26"/>
      <c r="J2" s="26"/>
      <c r="K2" s="26"/>
      <c r="L2" s="28"/>
      <c r="M2" s="26"/>
      <c r="N2" s="26"/>
      <c r="O2" s="28"/>
      <c r="P2" s="79"/>
      <c r="Q2" s="28"/>
      <c r="R2" s="79"/>
    </row>
    <row r="3" spans="1:18" ht="18" customHeight="1" x14ac:dyDescent="0.25">
      <c r="A3" s="24"/>
      <c r="B3" s="2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44"/>
      <c r="Q3" s="44"/>
      <c r="R3" s="44"/>
    </row>
    <row r="4" spans="1:18" ht="18" customHeight="1" x14ac:dyDescent="0.25">
      <c r="A4" s="91"/>
      <c r="B4" s="29"/>
      <c r="C4" s="291" t="s">
        <v>62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5"/>
    </row>
    <row r="5" spans="1:18" ht="18" customHeight="1" x14ac:dyDescent="0.25">
      <c r="A5" s="91"/>
      <c r="B5" s="29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9" t="s">
        <v>129</v>
      </c>
      <c r="N5" s="177"/>
      <c r="O5" s="177"/>
      <c r="P5" s="152"/>
    </row>
    <row r="6" spans="1:18" ht="18" customHeight="1" x14ac:dyDescent="0.25">
      <c r="A6" s="91"/>
      <c r="B6" s="91"/>
      <c r="C6" s="35"/>
      <c r="D6" s="35"/>
      <c r="E6" s="35"/>
      <c r="F6" s="35"/>
      <c r="G6" s="35"/>
      <c r="H6" s="179"/>
      <c r="I6" s="299" t="s">
        <v>37</v>
      </c>
      <c r="J6" s="299"/>
      <c r="K6" s="299"/>
      <c r="L6" s="179"/>
      <c r="M6" s="199" t="s">
        <v>128</v>
      </c>
      <c r="N6" s="181"/>
      <c r="O6" s="179"/>
      <c r="P6" s="22"/>
    </row>
    <row r="7" spans="1:18" ht="13.95" customHeight="1" x14ac:dyDescent="0.25">
      <c r="A7" s="91"/>
      <c r="B7" s="50"/>
      <c r="C7" s="35"/>
      <c r="D7" s="35"/>
      <c r="E7" s="50" t="s">
        <v>49</v>
      </c>
      <c r="F7" s="35"/>
      <c r="G7" s="50" t="s">
        <v>49</v>
      </c>
      <c r="H7" s="177"/>
      <c r="I7" s="179"/>
      <c r="J7" s="179"/>
      <c r="K7" s="179"/>
      <c r="L7" s="179"/>
      <c r="M7" s="50"/>
      <c r="N7" s="179"/>
      <c r="O7" s="50"/>
      <c r="P7" s="22"/>
    </row>
    <row r="8" spans="1:18" ht="13.95" customHeight="1" x14ac:dyDescent="0.25">
      <c r="A8" s="91"/>
      <c r="B8" s="50"/>
      <c r="C8" s="50" t="s">
        <v>118</v>
      </c>
      <c r="D8" s="50"/>
      <c r="E8" s="179" t="s">
        <v>120</v>
      </c>
      <c r="F8" s="50"/>
      <c r="G8" s="179" t="s">
        <v>120</v>
      </c>
      <c r="H8" s="200"/>
      <c r="I8" s="50"/>
      <c r="J8" s="200"/>
      <c r="K8" s="200"/>
      <c r="L8" s="200"/>
      <c r="M8" s="50"/>
      <c r="N8" s="200"/>
      <c r="O8" s="50"/>
      <c r="P8" s="11"/>
    </row>
    <row r="9" spans="1:18" ht="13.95" customHeight="1" x14ac:dyDescent="0.25">
      <c r="A9" s="91"/>
      <c r="B9" s="50"/>
      <c r="C9" s="50" t="s">
        <v>119</v>
      </c>
      <c r="D9" s="50"/>
      <c r="E9" s="50" t="s">
        <v>121</v>
      </c>
      <c r="F9" s="179"/>
      <c r="G9" s="50" t="s">
        <v>122</v>
      </c>
      <c r="H9" s="200"/>
      <c r="I9" s="50" t="s">
        <v>32</v>
      </c>
      <c r="J9" s="179"/>
      <c r="K9" s="179"/>
      <c r="L9" s="179"/>
      <c r="M9" s="50" t="s">
        <v>193</v>
      </c>
      <c r="N9" s="179"/>
      <c r="O9" s="50" t="s">
        <v>38</v>
      </c>
      <c r="P9" s="30"/>
    </row>
    <row r="10" spans="1:18" ht="13.95" customHeight="1" x14ac:dyDescent="0.25">
      <c r="A10" s="91"/>
      <c r="B10" s="284" t="s">
        <v>19</v>
      </c>
      <c r="C10" s="50" t="s">
        <v>40</v>
      </c>
      <c r="D10" s="50"/>
      <c r="E10" s="50" t="s">
        <v>48</v>
      </c>
      <c r="F10" s="50"/>
      <c r="G10" s="50" t="s">
        <v>48</v>
      </c>
      <c r="H10" s="200"/>
      <c r="I10" s="50" t="s">
        <v>41</v>
      </c>
      <c r="J10" s="179"/>
      <c r="K10" s="50" t="s">
        <v>39</v>
      </c>
      <c r="L10" s="179"/>
      <c r="M10" s="50" t="s">
        <v>41</v>
      </c>
      <c r="N10" s="50"/>
      <c r="O10" s="50" t="s">
        <v>42</v>
      </c>
      <c r="P10" s="30"/>
    </row>
    <row r="11" spans="1:18" ht="13.95" customHeight="1" x14ac:dyDescent="0.25">
      <c r="A11" s="37"/>
      <c r="B11" s="284"/>
      <c r="C11" s="300" t="s">
        <v>55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29"/>
    </row>
    <row r="12" spans="1:18" ht="13.95" customHeight="1" x14ac:dyDescent="0.25">
      <c r="A12" s="12" t="s">
        <v>139</v>
      </c>
      <c r="B12" s="284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8" ht="13.95" customHeight="1" x14ac:dyDescent="0.25">
      <c r="A13" s="1" t="s">
        <v>195</v>
      </c>
      <c r="B13" s="60"/>
      <c r="C13" s="279">
        <v>847361</v>
      </c>
      <c r="D13" s="280"/>
      <c r="E13" s="279">
        <v>350872</v>
      </c>
      <c r="F13" s="280"/>
      <c r="G13" s="279">
        <v>52836</v>
      </c>
      <c r="H13" s="280"/>
      <c r="I13" s="279">
        <v>88000</v>
      </c>
      <c r="J13" s="280"/>
      <c r="K13" s="279">
        <v>1807272</v>
      </c>
      <c r="L13" s="280"/>
      <c r="M13" s="279">
        <v>15142</v>
      </c>
      <c r="N13" s="280"/>
      <c r="O13" s="280">
        <v>3161483</v>
      </c>
    </row>
    <row r="14" spans="1:18" ht="13.95" customHeight="1" x14ac:dyDescent="0.25">
      <c r="A14" s="12"/>
      <c r="B14" s="284"/>
      <c r="C14" s="83"/>
      <c r="D14" s="86"/>
      <c r="E14" s="83"/>
      <c r="F14" s="86"/>
      <c r="G14" s="83"/>
      <c r="H14" s="86"/>
      <c r="I14" s="83"/>
      <c r="J14" s="86"/>
      <c r="K14" s="83"/>
      <c r="L14" s="83"/>
      <c r="M14" s="83"/>
      <c r="N14" s="83"/>
      <c r="O14" s="83"/>
    </row>
    <row r="15" spans="1:18" ht="13.95" customHeight="1" x14ac:dyDescent="0.25">
      <c r="A15" s="12" t="s">
        <v>156</v>
      </c>
      <c r="B15" s="284"/>
      <c r="C15" s="146"/>
      <c r="D15" s="146"/>
      <c r="E15" s="146"/>
      <c r="F15" s="146"/>
      <c r="G15" s="203"/>
      <c r="H15" s="146"/>
      <c r="I15" s="146"/>
      <c r="J15" s="86"/>
      <c r="K15" s="146"/>
      <c r="L15" s="146"/>
      <c r="M15" s="146"/>
      <c r="N15" s="146"/>
      <c r="O15" s="146"/>
    </row>
    <row r="16" spans="1:18" ht="13.95" customHeight="1" x14ac:dyDescent="0.3">
      <c r="A16" s="174" t="s">
        <v>157</v>
      </c>
      <c r="B16" s="284"/>
      <c r="C16" s="86"/>
      <c r="D16" s="86"/>
      <c r="E16" s="86"/>
      <c r="F16" s="86"/>
      <c r="G16" s="86"/>
      <c r="H16" s="86"/>
      <c r="I16" s="87"/>
      <c r="J16" s="86"/>
      <c r="K16" s="86"/>
      <c r="L16" s="86"/>
      <c r="M16" s="86"/>
      <c r="N16" s="86"/>
      <c r="O16" s="86"/>
    </row>
    <row r="17" spans="1:16" ht="13.95" customHeight="1" x14ac:dyDescent="0.25">
      <c r="A17" s="204" t="s">
        <v>145</v>
      </c>
      <c r="B17" s="284">
        <v>8</v>
      </c>
      <c r="C17" s="82">
        <v>0</v>
      </c>
      <c r="D17" s="81"/>
      <c r="E17" s="82">
        <v>0</v>
      </c>
      <c r="F17" s="81"/>
      <c r="G17" s="82">
        <v>0</v>
      </c>
      <c r="H17" s="81"/>
      <c r="I17" s="82">
        <v>0</v>
      </c>
      <c r="J17" s="81"/>
      <c r="K17" s="82">
        <v>-389786</v>
      </c>
      <c r="L17" s="81"/>
      <c r="M17" s="82">
        <v>0</v>
      </c>
      <c r="N17" s="81"/>
      <c r="O17" s="202">
        <f>SUM(C17:M17)</f>
        <v>-389786</v>
      </c>
    </row>
    <row r="18" spans="1:16" ht="13.95" customHeight="1" x14ac:dyDescent="0.25">
      <c r="A18" s="172" t="s">
        <v>158</v>
      </c>
      <c r="B18" s="284"/>
      <c r="C18" s="147">
        <f>SUM(C17:C17)</f>
        <v>0</v>
      </c>
      <c r="D18" s="83"/>
      <c r="E18" s="147">
        <f>SUM(E17:E17)</f>
        <v>0</v>
      </c>
      <c r="F18" s="83"/>
      <c r="G18" s="147">
        <f>SUM(G17:G17)</f>
        <v>0</v>
      </c>
      <c r="H18" s="83"/>
      <c r="I18" s="147">
        <f>SUM(I17:I17)</f>
        <v>0</v>
      </c>
      <c r="J18" s="83"/>
      <c r="K18" s="147">
        <f>SUM(K17:K17)</f>
        <v>-389786</v>
      </c>
      <c r="L18" s="83"/>
      <c r="M18" s="147">
        <v>0</v>
      </c>
      <c r="N18" s="83"/>
      <c r="O18" s="147">
        <f>SUM(O17:O17)</f>
        <v>-389786</v>
      </c>
    </row>
    <row r="19" spans="1:16" ht="13.95" customHeight="1" x14ac:dyDescent="0.25">
      <c r="A19" s="12"/>
      <c r="B19" s="284"/>
      <c r="C19" s="86"/>
      <c r="D19" s="86"/>
      <c r="E19" s="86"/>
      <c r="F19" s="86"/>
      <c r="G19" s="86"/>
      <c r="H19" s="86"/>
      <c r="I19" s="148"/>
      <c r="J19" s="86"/>
      <c r="K19" s="86"/>
      <c r="L19" s="86"/>
      <c r="M19" s="86"/>
      <c r="N19" s="86"/>
      <c r="O19" s="86"/>
    </row>
    <row r="20" spans="1:16" ht="13.95" customHeight="1" x14ac:dyDescent="0.25">
      <c r="A20" s="2" t="s">
        <v>56</v>
      </c>
      <c r="B20" s="182"/>
      <c r="C20" s="86"/>
      <c r="D20" s="86"/>
      <c r="E20" s="86"/>
      <c r="F20" s="86"/>
      <c r="G20" s="86"/>
      <c r="H20" s="86"/>
      <c r="I20" s="87"/>
      <c r="J20" s="86"/>
      <c r="K20" s="86"/>
      <c r="L20" s="86"/>
      <c r="M20" s="86"/>
      <c r="N20" s="86"/>
      <c r="O20" s="86"/>
    </row>
    <row r="21" spans="1:16" ht="13.95" customHeight="1" x14ac:dyDescent="0.25">
      <c r="A21" s="173" t="s">
        <v>146</v>
      </c>
      <c r="B21" s="182"/>
      <c r="C21" s="203">
        <v>0</v>
      </c>
      <c r="D21" s="149"/>
      <c r="E21" s="203">
        <v>0</v>
      </c>
      <c r="F21" s="203"/>
      <c r="G21" s="203">
        <v>0</v>
      </c>
      <c r="H21" s="123"/>
      <c r="I21" s="203">
        <v>0</v>
      </c>
      <c r="J21" s="149"/>
      <c r="K21" s="149">
        <v>415648</v>
      </c>
      <c r="L21" s="203"/>
      <c r="M21" s="203">
        <v>0</v>
      </c>
      <c r="N21" s="203"/>
      <c r="O21" s="203">
        <f>SUM(C21:M21)</f>
        <v>415648</v>
      </c>
    </row>
    <row r="22" spans="1:16" ht="13.95" customHeight="1" x14ac:dyDescent="0.25">
      <c r="A22" s="173" t="s">
        <v>36</v>
      </c>
      <c r="B22" s="182"/>
      <c r="C22" s="202">
        <v>0</v>
      </c>
      <c r="D22" s="149"/>
      <c r="E22" s="202">
        <v>0</v>
      </c>
      <c r="F22" s="203"/>
      <c r="G22" s="202">
        <v>0</v>
      </c>
      <c r="H22" s="123"/>
      <c r="I22" s="202">
        <v>0</v>
      </c>
      <c r="J22" s="149"/>
      <c r="K22" s="202">
        <v>0</v>
      </c>
      <c r="L22" s="203"/>
      <c r="M22" s="202">
        <v>28594</v>
      </c>
      <c r="N22" s="203"/>
      <c r="O22" s="202">
        <f>SUM(C22:M22)</f>
        <v>28594</v>
      </c>
    </row>
    <row r="23" spans="1:16" ht="13.95" customHeight="1" x14ac:dyDescent="0.3">
      <c r="A23" s="2" t="s">
        <v>54</v>
      </c>
      <c r="B23" s="17"/>
      <c r="C23" s="88">
        <f>SUM(C21:C22)</f>
        <v>0</v>
      </c>
      <c r="D23" s="87">
        <f>SUM(D21:D22)</f>
        <v>0</v>
      </c>
      <c r="E23" s="88">
        <f>SUM(E21:E22)</f>
        <v>0</v>
      </c>
      <c r="F23" s="89"/>
      <c r="G23" s="88">
        <f>SUM(G21:G22)</f>
        <v>0</v>
      </c>
      <c r="H23" s="87">
        <f>SUM(H21:H22)</f>
        <v>0</v>
      </c>
      <c r="I23" s="88">
        <f>SUM(I21:I22)</f>
        <v>0</v>
      </c>
      <c r="J23" s="87">
        <f>SUM(J21:J22)</f>
        <v>0</v>
      </c>
      <c r="K23" s="88">
        <f>SUM(K21:K22)</f>
        <v>415648</v>
      </c>
      <c r="L23" s="89"/>
      <c r="M23" s="88">
        <f>SUM(M21:M22)</f>
        <v>28594</v>
      </c>
      <c r="N23" s="89"/>
      <c r="O23" s="88">
        <f>SUM(O21:O22)</f>
        <v>444242</v>
      </c>
    </row>
    <row r="24" spans="1:16" ht="13.95" customHeight="1" x14ac:dyDescent="0.3">
      <c r="A24" s="2"/>
      <c r="B24" s="17"/>
      <c r="C24" s="85"/>
      <c r="D24" s="84"/>
      <c r="E24" s="85"/>
      <c r="F24" s="85"/>
      <c r="G24" s="85"/>
      <c r="H24" s="84"/>
      <c r="I24" s="85"/>
      <c r="J24" s="84"/>
      <c r="K24" s="89"/>
      <c r="L24" s="84"/>
      <c r="M24" s="89"/>
      <c r="N24" s="89"/>
      <c r="O24" s="89"/>
      <c r="P24" s="48"/>
    </row>
    <row r="25" spans="1:16" ht="13.95" customHeight="1" thickBot="1" x14ac:dyDescent="0.3">
      <c r="A25" s="12" t="s">
        <v>140</v>
      </c>
      <c r="B25" s="182"/>
      <c r="C25" s="97">
        <f>SUM(C13,C18,C23,)</f>
        <v>847361</v>
      </c>
      <c r="D25" s="87"/>
      <c r="E25" s="97">
        <f>SUM(E13,E18,E23,)</f>
        <v>350872</v>
      </c>
      <c r="F25" s="87"/>
      <c r="G25" s="97">
        <f>SUM(G13,G18,G23,)</f>
        <v>52836</v>
      </c>
      <c r="H25" s="87"/>
      <c r="I25" s="97">
        <f>SUM(I13,I18,I23,)</f>
        <v>88000</v>
      </c>
      <c r="J25" s="87"/>
      <c r="K25" s="97">
        <f>SUM(K13,K18,K23,)</f>
        <v>1833134</v>
      </c>
      <c r="L25" s="87"/>
      <c r="M25" s="97">
        <f>SUM(M13,M18,M23,)</f>
        <v>43736</v>
      </c>
      <c r="N25" s="87"/>
      <c r="O25" s="97">
        <f>SUM(O13,O18,O23,)</f>
        <v>3215939</v>
      </c>
    </row>
    <row r="26" spans="1:16" ht="18" customHeight="1" thickTop="1" x14ac:dyDescent="0.25"/>
  </sheetData>
  <mergeCells count="4">
    <mergeCell ref="I6:K6"/>
    <mergeCell ref="C11:O11"/>
    <mergeCell ref="A1:M1"/>
    <mergeCell ref="C4:O4"/>
  </mergeCells>
  <pageMargins left="0.7" right="0.7" top="0.48" bottom="0.5" header="0.5" footer="0.5"/>
  <pageSetup paperSize="9" scale="93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>
    <pageSetUpPr fitToPage="1"/>
  </sheetPr>
  <dimension ref="A1:R27"/>
  <sheetViews>
    <sheetView view="pageBreakPreview" zoomScale="86" zoomScaleNormal="86" zoomScaleSheetLayoutView="86" workbookViewId="0">
      <selection activeCell="I16" sqref="I16"/>
    </sheetView>
  </sheetViews>
  <sheetFormatPr defaultRowHeight="13.8" x14ac:dyDescent="0.25"/>
  <cols>
    <col min="1" max="1" width="47.6640625" customWidth="1"/>
    <col min="2" max="2" width="7.21875" customWidth="1"/>
    <col min="3" max="3" width="11.6640625" customWidth="1"/>
    <col min="4" max="4" width="1.109375" customWidth="1"/>
    <col min="5" max="5" width="10.33203125" customWidth="1"/>
    <col min="6" max="6" width="1.109375" customWidth="1"/>
    <col min="7" max="7" width="10.33203125" customWidth="1"/>
    <col min="8" max="8" width="1.109375" customWidth="1"/>
    <col min="9" max="9" width="9.5546875" customWidth="1"/>
    <col min="10" max="10" width="1.109375" customWidth="1"/>
    <col min="11" max="11" width="13.21875" customWidth="1"/>
    <col min="12" max="12" width="1.109375" customWidth="1"/>
    <col min="13" max="13" width="15.109375" customWidth="1"/>
    <col min="14" max="14" width="1.109375" customWidth="1"/>
    <col min="15" max="15" width="11.6640625" customWidth="1"/>
    <col min="16" max="16" width="12" customWidth="1"/>
    <col min="17" max="17" width="1" customWidth="1"/>
    <col min="18" max="18" width="12" customWidth="1"/>
  </cols>
  <sheetData>
    <row r="1" spans="1:18" ht="18" customHeight="1" x14ac:dyDescent="0.35">
      <c r="A1" s="298" t="s">
        <v>168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47"/>
      <c r="O1" s="25"/>
      <c r="P1" s="80"/>
      <c r="Q1" s="25"/>
      <c r="R1" s="80"/>
    </row>
    <row r="2" spans="1:18" ht="18" customHeight="1" x14ac:dyDescent="0.3">
      <c r="A2" s="32" t="s">
        <v>64</v>
      </c>
      <c r="B2" s="27"/>
      <c r="C2" s="26"/>
      <c r="D2" s="26"/>
      <c r="E2" s="26"/>
      <c r="F2" s="26"/>
      <c r="G2" s="26"/>
      <c r="H2" s="26"/>
      <c r="I2" s="26"/>
      <c r="J2" s="26"/>
      <c r="K2" s="26"/>
      <c r="L2" s="28"/>
      <c r="M2" s="26"/>
      <c r="N2" s="26"/>
      <c r="O2" s="28"/>
      <c r="P2" s="79"/>
      <c r="Q2" s="28"/>
      <c r="R2" s="79"/>
    </row>
    <row r="3" spans="1:18" ht="18" customHeight="1" x14ac:dyDescent="0.25">
      <c r="A3" s="24"/>
      <c r="B3" s="29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44"/>
      <c r="Q3" s="44"/>
      <c r="R3" s="44"/>
    </row>
    <row r="4" spans="1:18" ht="18" customHeight="1" x14ac:dyDescent="0.25">
      <c r="A4" s="91"/>
      <c r="B4" s="29"/>
      <c r="C4" s="291" t="s">
        <v>62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41"/>
    </row>
    <row r="5" spans="1:18" ht="18" customHeight="1" x14ac:dyDescent="0.25">
      <c r="A5" s="91"/>
      <c r="B5" s="29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2" t="s">
        <v>129</v>
      </c>
      <c r="N5" s="241"/>
      <c r="O5" s="241"/>
      <c r="P5" s="241"/>
    </row>
    <row r="6" spans="1:18" ht="18" customHeight="1" x14ac:dyDescent="0.25">
      <c r="A6" s="91"/>
      <c r="B6" s="91"/>
      <c r="C6" s="35"/>
      <c r="D6" s="35"/>
      <c r="E6" s="35"/>
      <c r="F6" s="35"/>
      <c r="G6" s="35"/>
      <c r="H6" s="242"/>
      <c r="I6" s="299" t="s">
        <v>37</v>
      </c>
      <c r="J6" s="299"/>
      <c r="K6" s="299"/>
      <c r="L6" s="242"/>
      <c r="M6" s="248" t="s">
        <v>128</v>
      </c>
      <c r="N6" s="244"/>
      <c r="O6" s="242"/>
      <c r="P6" s="22"/>
    </row>
    <row r="7" spans="1:18" ht="13.95" customHeight="1" x14ac:dyDescent="0.25">
      <c r="A7" s="91"/>
      <c r="B7" s="91"/>
      <c r="C7" s="35"/>
      <c r="D7" s="35"/>
      <c r="E7" s="50" t="s">
        <v>49</v>
      </c>
      <c r="F7" s="35"/>
      <c r="G7" s="50" t="s">
        <v>49</v>
      </c>
      <c r="H7" s="241"/>
      <c r="I7" s="242"/>
      <c r="J7" s="242"/>
      <c r="K7" s="242"/>
      <c r="L7" s="242"/>
      <c r="M7" s="50"/>
      <c r="N7" s="242"/>
      <c r="O7" s="50"/>
      <c r="P7" s="22"/>
    </row>
    <row r="8" spans="1:18" ht="13.95" customHeight="1" x14ac:dyDescent="0.25">
      <c r="A8" s="91"/>
      <c r="B8" s="50"/>
      <c r="C8" s="50" t="s">
        <v>118</v>
      </c>
      <c r="D8" s="50"/>
      <c r="E8" s="242" t="s">
        <v>120</v>
      </c>
      <c r="F8" s="50"/>
      <c r="G8" s="242" t="s">
        <v>120</v>
      </c>
      <c r="H8" s="200"/>
      <c r="I8" s="50"/>
      <c r="J8" s="200"/>
      <c r="K8" s="200"/>
      <c r="L8" s="200"/>
      <c r="M8" s="50"/>
      <c r="N8" s="200"/>
      <c r="O8" s="50"/>
      <c r="P8" s="11"/>
    </row>
    <row r="9" spans="1:18" ht="13.95" customHeight="1" x14ac:dyDescent="0.25">
      <c r="A9" s="91"/>
      <c r="B9" s="50"/>
      <c r="C9" s="50" t="s">
        <v>119</v>
      </c>
      <c r="D9" s="50"/>
      <c r="E9" s="50" t="s">
        <v>121</v>
      </c>
      <c r="F9" s="242"/>
      <c r="G9" s="50" t="s">
        <v>122</v>
      </c>
      <c r="H9" s="200"/>
      <c r="I9" s="50" t="s">
        <v>32</v>
      </c>
      <c r="J9" s="242"/>
      <c r="K9" s="242"/>
      <c r="L9" s="242"/>
      <c r="M9" s="50" t="s">
        <v>193</v>
      </c>
      <c r="N9" s="242"/>
      <c r="O9" s="50" t="s">
        <v>38</v>
      </c>
      <c r="P9" s="30"/>
    </row>
    <row r="10" spans="1:18" ht="13.95" customHeight="1" x14ac:dyDescent="0.25">
      <c r="A10" s="91"/>
      <c r="B10" s="246" t="s">
        <v>19</v>
      </c>
      <c r="C10" s="50" t="s">
        <v>40</v>
      </c>
      <c r="D10" s="50"/>
      <c r="E10" s="50" t="s">
        <v>48</v>
      </c>
      <c r="F10" s="50"/>
      <c r="G10" s="50" t="s">
        <v>48</v>
      </c>
      <c r="H10" s="200"/>
      <c r="I10" s="50" t="s">
        <v>41</v>
      </c>
      <c r="J10" s="242"/>
      <c r="K10" s="50" t="s">
        <v>39</v>
      </c>
      <c r="L10" s="242"/>
      <c r="M10" s="50" t="s">
        <v>41</v>
      </c>
      <c r="N10" s="50"/>
      <c r="O10" s="50" t="s">
        <v>42</v>
      </c>
      <c r="P10" s="30"/>
    </row>
    <row r="11" spans="1:18" ht="13.95" customHeight="1" x14ac:dyDescent="0.25">
      <c r="A11" s="37"/>
      <c r="B11" s="246"/>
      <c r="C11" s="300" t="s">
        <v>55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29"/>
    </row>
    <row r="12" spans="1:18" ht="13.95" customHeight="1" x14ac:dyDescent="0.25">
      <c r="A12" s="12" t="s">
        <v>180</v>
      </c>
      <c r="B12" s="24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8" ht="13.95" customHeight="1" x14ac:dyDescent="0.25">
      <c r="A13" s="1" t="s">
        <v>196</v>
      </c>
      <c r="B13" s="60"/>
      <c r="C13" s="279">
        <v>847361</v>
      </c>
      <c r="D13" s="280"/>
      <c r="E13" s="279">
        <v>350872</v>
      </c>
      <c r="F13" s="280"/>
      <c r="G13" s="279">
        <v>52836</v>
      </c>
      <c r="H13" s="280"/>
      <c r="I13" s="279">
        <v>88000</v>
      </c>
      <c r="J13" s="280"/>
      <c r="K13" s="279">
        <v>2029932</v>
      </c>
      <c r="L13" s="280"/>
      <c r="M13" s="279">
        <v>45615</v>
      </c>
      <c r="N13" s="280"/>
      <c r="O13" s="280">
        <v>3414616</v>
      </c>
    </row>
    <row r="14" spans="1:18" ht="13.95" customHeight="1" x14ac:dyDescent="0.25">
      <c r="A14" s="12"/>
      <c r="B14" s="246"/>
      <c r="C14" s="83"/>
      <c r="D14" s="86"/>
      <c r="E14" s="83"/>
      <c r="F14" s="86"/>
      <c r="G14" s="83"/>
      <c r="H14" s="86"/>
      <c r="I14" s="83"/>
      <c r="J14" s="86"/>
      <c r="K14" s="83"/>
      <c r="L14" s="83"/>
      <c r="M14" s="83"/>
      <c r="N14" s="83"/>
      <c r="O14" s="83"/>
    </row>
    <row r="15" spans="1:18" ht="13.95" customHeight="1" x14ac:dyDescent="0.25">
      <c r="A15" s="12" t="s">
        <v>156</v>
      </c>
      <c r="B15" s="246"/>
      <c r="C15" s="146"/>
      <c r="D15" s="146"/>
      <c r="E15" s="146"/>
      <c r="F15" s="146"/>
      <c r="G15" s="203"/>
      <c r="H15" s="146"/>
      <c r="I15" s="146"/>
      <c r="J15" s="86"/>
      <c r="K15" s="146"/>
      <c r="L15" s="146"/>
      <c r="M15" s="146"/>
      <c r="N15" s="146"/>
      <c r="O15" s="146"/>
    </row>
    <row r="16" spans="1:18" ht="13.95" customHeight="1" x14ac:dyDescent="0.3">
      <c r="A16" s="174" t="s">
        <v>157</v>
      </c>
      <c r="B16" s="246"/>
      <c r="C16" s="86"/>
      <c r="D16" s="86"/>
      <c r="E16" s="86"/>
      <c r="F16" s="86"/>
      <c r="G16" s="86"/>
      <c r="H16" s="86"/>
      <c r="I16" s="87"/>
      <c r="J16" s="86"/>
      <c r="K16" s="86"/>
      <c r="L16" s="86"/>
      <c r="M16" s="86"/>
      <c r="N16" s="86"/>
      <c r="O16" s="86"/>
    </row>
    <row r="17" spans="1:16" ht="13.95" customHeight="1" x14ac:dyDescent="0.25">
      <c r="A17" s="204" t="s">
        <v>145</v>
      </c>
      <c r="B17" s="246">
        <v>8</v>
      </c>
      <c r="C17" s="82">
        <v>0</v>
      </c>
      <c r="D17" s="81"/>
      <c r="E17" s="82">
        <v>0</v>
      </c>
      <c r="F17" s="81"/>
      <c r="G17" s="82">
        <v>0</v>
      </c>
      <c r="H17" s="81"/>
      <c r="I17" s="82">
        <v>0</v>
      </c>
      <c r="J17" s="81"/>
      <c r="K17" s="82">
        <v>-491464</v>
      </c>
      <c r="L17" s="81"/>
      <c r="M17" s="82">
        <v>0</v>
      </c>
      <c r="N17" s="81"/>
      <c r="O17" s="202">
        <f>SUM(C17:M17)</f>
        <v>-491464</v>
      </c>
    </row>
    <row r="18" spans="1:16" ht="13.95" customHeight="1" x14ac:dyDescent="0.25">
      <c r="A18" s="172" t="s">
        <v>158</v>
      </c>
      <c r="B18" s="246"/>
      <c r="C18" s="147">
        <f>SUM(C17:C17)</f>
        <v>0</v>
      </c>
      <c r="D18" s="83"/>
      <c r="E18" s="147">
        <f>SUM(E17:E17)</f>
        <v>0</v>
      </c>
      <c r="F18" s="83"/>
      <c r="G18" s="147">
        <f>SUM(G17:G17)</f>
        <v>0</v>
      </c>
      <c r="H18" s="83"/>
      <c r="I18" s="147">
        <f>SUM(I17:I17)</f>
        <v>0</v>
      </c>
      <c r="J18" s="83"/>
      <c r="K18" s="147">
        <f>SUM(K17:K17)</f>
        <v>-491464</v>
      </c>
      <c r="L18" s="83"/>
      <c r="M18" s="147">
        <v>0</v>
      </c>
      <c r="N18" s="83"/>
      <c r="O18" s="147">
        <f>SUM(O17:O17)</f>
        <v>-491464</v>
      </c>
    </row>
    <row r="19" spans="1:16" ht="13.95" customHeight="1" x14ac:dyDescent="0.25">
      <c r="A19" s="12"/>
      <c r="B19" s="246"/>
      <c r="C19" s="86"/>
      <c r="D19" s="86"/>
      <c r="E19" s="86"/>
      <c r="F19" s="86"/>
      <c r="G19" s="86"/>
      <c r="H19" s="86"/>
      <c r="I19" s="148"/>
      <c r="J19" s="86"/>
      <c r="K19" s="86"/>
      <c r="L19" s="86"/>
      <c r="M19" s="86"/>
      <c r="N19" s="86"/>
      <c r="O19" s="86"/>
    </row>
    <row r="20" spans="1:16" ht="13.95" customHeight="1" x14ac:dyDescent="0.25">
      <c r="A20" s="2" t="s">
        <v>56</v>
      </c>
      <c r="B20" s="246"/>
      <c r="C20" s="86"/>
      <c r="D20" s="86"/>
      <c r="E20" s="86"/>
      <c r="F20" s="86"/>
      <c r="G20" s="86"/>
      <c r="H20" s="86"/>
      <c r="I20" s="87"/>
      <c r="J20" s="86"/>
      <c r="K20" s="86"/>
      <c r="L20" s="86"/>
      <c r="M20" s="86"/>
      <c r="N20" s="86"/>
      <c r="O20" s="86"/>
    </row>
    <row r="21" spans="1:16" ht="13.95" customHeight="1" x14ac:dyDescent="0.25">
      <c r="A21" s="173" t="s">
        <v>146</v>
      </c>
      <c r="B21" s="246"/>
      <c r="C21" s="203">
        <v>0</v>
      </c>
      <c r="D21" s="149"/>
      <c r="E21" s="203">
        <v>0</v>
      </c>
      <c r="F21" s="203"/>
      <c r="G21" s="203">
        <v>0</v>
      </c>
      <c r="H21" s="123"/>
      <c r="I21" s="203">
        <v>0</v>
      </c>
      <c r="J21" s="149"/>
      <c r="K21" s="149">
        <v>536332</v>
      </c>
      <c r="L21" s="203"/>
      <c r="M21" s="203">
        <v>0</v>
      </c>
      <c r="N21" s="203"/>
      <c r="O21" s="203">
        <f>SUM(C21:M21)</f>
        <v>536332</v>
      </c>
    </row>
    <row r="22" spans="1:16" x14ac:dyDescent="0.25">
      <c r="A22" s="173" t="s">
        <v>36</v>
      </c>
      <c r="B22" s="246"/>
      <c r="C22" s="202">
        <v>0</v>
      </c>
      <c r="D22" s="149"/>
      <c r="E22" s="202">
        <v>0</v>
      </c>
      <c r="F22" s="203"/>
      <c r="G22" s="202">
        <v>0</v>
      </c>
      <c r="H22" s="123"/>
      <c r="I22" s="202">
        <v>0</v>
      </c>
      <c r="J22" s="149"/>
      <c r="K22" s="202">
        <v>927</v>
      </c>
      <c r="L22" s="203"/>
      <c r="M22" s="202">
        <v>47369</v>
      </c>
      <c r="N22" s="203"/>
      <c r="O22" s="202">
        <f>SUM(C22:M22)</f>
        <v>48296</v>
      </c>
    </row>
    <row r="23" spans="1:16" ht="14.4" x14ac:dyDescent="0.3">
      <c r="A23" s="2" t="s">
        <v>54</v>
      </c>
      <c r="B23" s="17"/>
      <c r="C23" s="88">
        <f>SUM(C21:C22)</f>
        <v>0</v>
      </c>
      <c r="D23" s="87">
        <f>SUM(D21:D22)</f>
        <v>0</v>
      </c>
      <c r="E23" s="88">
        <f>SUM(E21:E22)</f>
        <v>0</v>
      </c>
      <c r="F23" s="89"/>
      <c r="G23" s="88">
        <f>SUM(G21:G22)</f>
        <v>0</v>
      </c>
      <c r="H23" s="87">
        <f>SUM(H21:H22)</f>
        <v>0</v>
      </c>
      <c r="I23" s="88">
        <f>SUM(I21:I22)</f>
        <v>0</v>
      </c>
      <c r="J23" s="87">
        <f>SUM(J21:J22)</f>
        <v>0</v>
      </c>
      <c r="K23" s="88">
        <f>SUM(K21:K22)</f>
        <v>537259</v>
      </c>
      <c r="L23" s="89"/>
      <c r="M23" s="88">
        <f>SUM(M21:M22)</f>
        <v>47369</v>
      </c>
      <c r="N23" s="89"/>
      <c r="O23" s="88">
        <f>SUM(O21:O22)</f>
        <v>584628</v>
      </c>
    </row>
    <row r="24" spans="1:16" ht="13.95" customHeight="1" x14ac:dyDescent="0.3">
      <c r="A24" s="2"/>
      <c r="B24" s="17"/>
      <c r="C24" s="85"/>
      <c r="D24" s="84"/>
      <c r="E24" s="85"/>
      <c r="F24" s="85"/>
      <c r="G24" s="85"/>
      <c r="H24" s="84"/>
      <c r="I24" s="85"/>
      <c r="J24" s="84"/>
      <c r="K24" s="89"/>
      <c r="L24" s="84"/>
      <c r="M24" s="89"/>
      <c r="N24" s="89"/>
      <c r="O24" s="89"/>
      <c r="P24" s="48"/>
    </row>
    <row r="25" spans="1:16" x14ac:dyDescent="0.25">
      <c r="A25" s="91" t="s">
        <v>194</v>
      </c>
      <c r="B25" s="246"/>
      <c r="C25" s="202">
        <v>0</v>
      </c>
      <c r="D25" s="149"/>
      <c r="E25" s="202">
        <v>0</v>
      </c>
      <c r="F25" s="203"/>
      <c r="G25" s="202">
        <v>0</v>
      </c>
      <c r="H25" s="123"/>
      <c r="I25" s="202">
        <v>0</v>
      </c>
      <c r="J25" s="149"/>
      <c r="K25" s="202">
        <v>3622</v>
      </c>
      <c r="L25" s="203"/>
      <c r="M25" s="202">
        <v>-3622</v>
      </c>
      <c r="N25" s="203"/>
      <c r="O25" s="202">
        <v>0</v>
      </c>
      <c r="P25" s="48"/>
    </row>
    <row r="26" spans="1:16" ht="14.4" thickBot="1" x14ac:dyDescent="0.3">
      <c r="A26" s="12" t="s">
        <v>181</v>
      </c>
      <c r="B26" s="246"/>
      <c r="C26" s="97">
        <f>SUM(C13,C18,C23,)</f>
        <v>847361</v>
      </c>
      <c r="D26" s="87"/>
      <c r="E26" s="97">
        <f>SUM(E13,E18,E23,)</f>
        <v>350872</v>
      </c>
      <c r="F26" s="87"/>
      <c r="G26" s="97">
        <f>SUM(G13,G18,G23,)</f>
        <v>52836</v>
      </c>
      <c r="H26" s="87"/>
      <c r="I26" s="97">
        <f>SUM(I13,I18,I23,)</f>
        <v>88000</v>
      </c>
      <c r="J26" s="87"/>
      <c r="K26" s="97">
        <f>SUM(K13,K18,K23,K25)</f>
        <v>2079349</v>
      </c>
      <c r="L26" s="87"/>
      <c r="M26" s="97">
        <f>SUM(M13,M18,M23,M25)</f>
        <v>89362</v>
      </c>
      <c r="N26" s="87"/>
      <c r="O26" s="97">
        <f>SUM(O13,O18,O23,)</f>
        <v>3507780</v>
      </c>
    </row>
    <row r="27" spans="1:16" ht="18" customHeight="1" thickTop="1" x14ac:dyDescent="0.25"/>
  </sheetData>
  <mergeCells count="4">
    <mergeCell ref="A1:M1"/>
    <mergeCell ref="C4:O4"/>
    <mergeCell ref="I6:K6"/>
    <mergeCell ref="C11:O11"/>
  </mergeCells>
  <pageMargins left="0.7" right="0.7" top="0.48" bottom="0.5" header="0.5" footer="0.5"/>
  <pageSetup paperSize="9" scale="93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89"/>
  <sheetViews>
    <sheetView view="pageBreakPreview" topLeftCell="C71" zoomScale="85" zoomScaleNormal="70" zoomScaleSheetLayoutView="85" workbookViewId="0">
      <selection activeCell="P95" sqref="P95"/>
    </sheetView>
  </sheetViews>
  <sheetFormatPr defaultColWidth="9.44140625" defaultRowHeight="20.25" customHeight="1" x14ac:dyDescent="0.25"/>
  <cols>
    <col min="1" max="3" width="1.77734375" style="37" customWidth="1"/>
    <col min="4" max="4" width="4.21875" style="37" customWidth="1"/>
    <col min="5" max="5" width="41.33203125" style="37" customWidth="1"/>
    <col min="6" max="6" width="12.21875" style="38" customWidth="1"/>
    <col min="7" max="7" width="1.21875" style="39" hidden="1" customWidth="1"/>
    <col min="8" max="8" width="0.21875" style="38" hidden="1" customWidth="1"/>
    <col min="9" max="9" width="0.77734375" style="37" customWidth="1"/>
    <col min="10" max="10" width="12.21875" style="38" customWidth="1"/>
    <col min="11" max="11" width="1.21875" style="39" hidden="1" customWidth="1"/>
    <col min="12" max="12" width="13" style="38" hidden="1" customWidth="1"/>
    <col min="13" max="13" width="0.77734375" style="37" customWidth="1"/>
    <col min="14" max="14" width="12.21875" style="38" customWidth="1"/>
    <col min="15" max="15" width="0.77734375" style="39" customWidth="1"/>
    <col min="16" max="16" width="12.21875" style="38" customWidth="1"/>
    <col min="17" max="16384" width="9.44140625" style="37"/>
  </cols>
  <sheetData>
    <row r="1" spans="1:16" s="8" customFormat="1" ht="20.25" customHeight="1" x14ac:dyDescent="0.3">
      <c r="A1" s="13" t="s">
        <v>168</v>
      </c>
      <c r="B1" s="13"/>
      <c r="C1" s="19"/>
      <c r="D1" s="19"/>
      <c r="E1" s="19"/>
      <c r="F1" s="19"/>
      <c r="G1" s="64"/>
      <c r="H1" s="20"/>
      <c r="I1" s="65"/>
      <c r="J1" s="19"/>
      <c r="K1" s="64"/>
      <c r="L1" s="20"/>
      <c r="M1" s="65"/>
      <c r="N1" s="20"/>
      <c r="O1" s="64"/>
      <c r="P1" s="20"/>
    </row>
    <row r="2" spans="1:16" s="8" customFormat="1" ht="20.25" customHeight="1" x14ac:dyDescent="0.3">
      <c r="A2" s="6" t="s">
        <v>66</v>
      </c>
      <c r="F2" s="9"/>
      <c r="G2" s="66"/>
      <c r="H2" s="9"/>
      <c r="J2" s="9"/>
      <c r="K2" s="66"/>
      <c r="L2" s="9"/>
      <c r="N2" s="9"/>
      <c r="O2" s="66"/>
      <c r="P2" s="9"/>
    </row>
    <row r="3" spans="1:16" ht="9" customHeight="1" x14ac:dyDescent="0.25">
      <c r="A3" s="36"/>
    </row>
    <row r="4" spans="1:16" s="8" customFormat="1" ht="18" customHeight="1" x14ac:dyDescent="0.3">
      <c r="A4" s="2"/>
      <c r="B4" s="2"/>
      <c r="C4" s="2"/>
      <c r="D4" s="2"/>
      <c r="E4" s="2"/>
      <c r="F4" s="291" t="s">
        <v>27</v>
      </c>
      <c r="G4" s="291"/>
      <c r="H4" s="291"/>
      <c r="I4" s="291"/>
      <c r="J4" s="291"/>
      <c r="K4" s="291"/>
      <c r="L4" s="291"/>
      <c r="M4" s="177"/>
      <c r="N4" s="291" t="s">
        <v>29</v>
      </c>
      <c r="O4" s="291"/>
      <c r="P4" s="291"/>
    </row>
    <row r="5" spans="1:16" ht="18" customHeight="1" x14ac:dyDescent="0.25">
      <c r="F5" s="291" t="s">
        <v>28</v>
      </c>
      <c r="G5" s="291"/>
      <c r="H5" s="291"/>
      <c r="I5" s="291"/>
      <c r="J5" s="291"/>
      <c r="K5" s="177"/>
      <c r="L5" s="177"/>
      <c r="M5" s="177"/>
      <c r="N5" s="291" t="s">
        <v>28</v>
      </c>
      <c r="O5" s="291"/>
      <c r="P5" s="291"/>
    </row>
    <row r="6" spans="1:16" ht="18" customHeight="1" x14ac:dyDescent="0.25">
      <c r="F6" s="292" t="s">
        <v>112</v>
      </c>
      <c r="G6" s="292"/>
      <c r="H6" s="292"/>
      <c r="I6" s="292"/>
      <c r="J6" s="292"/>
      <c r="K6" s="177"/>
      <c r="L6" s="177"/>
      <c r="M6" s="177"/>
      <c r="N6" s="292" t="s">
        <v>112</v>
      </c>
      <c r="O6" s="292"/>
      <c r="P6" s="292"/>
    </row>
    <row r="7" spans="1:16" ht="18" customHeight="1" x14ac:dyDescent="0.25">
      <c r="F7" s="293" t="s">
        <v>109</v>
      </c>
      <c r="G7" s="293"/>
      <c r="H7" s="293"/>
      <c r="I7" s="293"/>
      <c r="J7" s="293"/>
      <c r="K7" s="177"/>
      <c r="L7" s="177"/>
      <c r="M7" s="177"/>
      <c r="N7" s="293" t="s">
        <v>109</v>
      </c>
      <c r="O7" s="293"/>
      <c r="P7" s="293"/>
    </row>
    <row r="8" spans="1:16" ht="18" customHeight="1" x14ac:dyDescent="0.25">
      <c r="A8" s="67"/>
      <c r="F8" s="180" t="s">
        <v>169</v>
      </c>
      <c r="G8" s="40"/>
      <c r="H8" s="180" t="s">
        <v>82</v>
      </c>
      <c r="I8" s="40"/>
      <c r="J8" s="243" t="s">
        <v>134</v>
      </c>
      <c r="K8" s="40"/>
      <c r="L8" s="180" t="s">
        <v>82</v>
      </c>
      <c r="M8" s="40"/>
      <c r="N8" s="180" t="s">
        <v>169</v>
      </c>
      <c r="O8" s="40"/>
      <c r="P8" s="243" t="s">
        <v>134</v>
      </c>
    </row>
    <row r="9" spans="1:16" ht="18" customHeight="1" x14ac:dyDescent="0.25">
      <c r="F9" s="290" t="s">
        <v>55</v>
      </c>
      <c r="G9" s="290"/>
      <c r="H9" s="290"/>
      <c r="I9" s="290"/>
      <c r="J9" s="290"/>
      <c r="K9" s="290"/>
      <c r="L9" s="290"/>
      <c r="M9" s="290"/>
      <c r="N9" s="290"/>
      <c r="O9" s="290"/>
      <c r="P9" s="290"/>
    </row>
    <row r="10" spans="1:16" ht="18" customHeight="1" x14ac:dyDescent="0.3">
      <c r="A10" s="68" t="s">
        <v>16</v>
      </c>
      <c r="F10" s="41"/>
      <c r="G10" s="69"/>
      <c r="H10" s="41"/>
      <c r="I10" s="67"/>
      <c r="J10" s="41"/>
      <c r="K10" s="69"/>
      <c r="L10" s="41"/>
      <c r="M10" s="67"/>
      <c r="N10" s="41"/>
      <c r="O10" s="69"/>
      <c r="P10" s="41"/>
    </row>
    <row r="11" spans="1:16" ht="18" customHeight="1" x14ac:dyDescent="0.25">
      <c r="A11" s="67" t="s">
        <v>35</v>
      </c>
      <c r="F11" s="42">
        <v>590743</v>
      </c>
      <c r="G11" s="42"/>
      <c r="H11" s="42">
        <v>396641</v>
      </c>
      <c r="I11" s="42"/>
      <c r="J11" s="42">
        <v>468624</v>
      </c>
      <c r="K11" s="42"/>
      <c r="L11" s="42">
        <v>373278</v>
      </c>
      <c r="M11" s="42"/>
      <c r="N11" s="42">
        <v>536332</v>
      </c>
      <c r="O11" s="94"/>
      <c r="P11" s="42">
        <v>415648</v>
      </c>
    </row>
    <row r="12" spans="1:16" ht="18" customHeight="1" x14ac:dyDescent="0.25">
      <c r="A12" s="10" t="s">
        <v>93</v>
      </c>
      <c r="F12" s="42"/>
      <c r="G12" s="42"/>
      <c r="H12" s="42"/>
      <c r="I12" s="42"/>
      <c r="J12" s="42"/>
      <c r="K12" s="42"/>
      <c r="L12" s="42"/>
      <c r="M12" s="42"/>
      <c r="N12" s="93"/>
      <c r="O12" s="94"/>
      <c r="P12" s="93"/>
    </row>
    <row r="13" spans="1:16" ht="18" customHeight="1" x14ac:dyDescent="0.25">
      <c r="A13" s="35" t="s">
        <v>88</v>
      </c>
      <c r="F13" s="207">
        <v>128494</v>
      </c>
      <c r="G13" s="42"/>
      <c r="H13" s="42"/>
      <c r="I13" s="42"/>
      <c r="J13" s="207">
        <v>95683</v>
      </c>
      <c r="K13" s="42"/>
      <c r="L13" s="42"/>
      <c r="M13" s="42"/>
      <c r="N13" s="208">
        <v>130039</v>
      </c>
      <c r="O13" s="94"/>
      <c r="P13" s="208">
        <v>95482</v>
      </c>
    </row>
    <row r="14" spans="1:16" ht="18" customHeight="1" x14ac:dyDescent="0.25">
      <c r="A14" s="67" t="s">
        <v>78</v>
      </c>
      <c r="F14" s="206">
        <v>10511</v>
      </c>
      <c r="G14" s="42"/>
      <c r="H14" s="42"/>
      <c r="I14" s="42"/>
      <c r="J14" s="206">
        <v>29221</v>
      </c>
      <c r="K14" s="98"/>
      <c r="L14" s="98"/>
      <c r="M14" s="98"/>
      <c r="N14" s="208">
        <v>10512</v>
      </c>
      <c r="O14" s="94"/>
      <c r="P14" s="208">
        <v>29224</v>
      </c>
    </row>
    <row r="15" spans="1:16" ht="18" customHeight="1" x14ac:dyDescent="0.25">
      <c r="A15" s="35" t="s">
        <v>73</v>
      </c>
      <c r="F15" s="206">
        <v>36672</v>
      </c>
      <c r="G15" s="42"/>
      <c r="H15" s="42"/>
      <c r="I15" s="42"/>
      <c r="J15" s="206">
        <v>40460</v>
      </c>
      <c r="K15" s="42"/>
      <c r="L15" s="42"/>
      <c r="M15" s="42"/>
      <c r="N15" s="206">
        <v>36143</v>
      </c>
      <c r="O15" s="94"/>
      <c r="P15" s="206">
        <v>39860</v>
      </c>
    </row>
    <row r="16" spans="1:16" ht="18" customHeight="1" x14ac:dyDescent="0.25">
      <c r="A16" s="67" t="s">
        <v>107</v>
      </c>
      <c r="B16" s="33"/>
      <c r="C16" s="33"/>
      <c r="D16" s="33"/>
      <c r="E16" s="33"/>
      <c r="F16" s="206">
        <v>3329</v>
      </c>
      <c r="G16" s="94"/>
      <c r="H16" s="94"/>
      <c r="I16" s="94"/>
      <c r="J16" s="206">
        <v>2411</v>
      </c>
      <c r="K16" s="117"/>
      <c r="L16" s="118"/>
      <c r="M16" s="118"/>
      <c r="N16" s="175">
        <v>3041</v>
      </c>
      <c r="O16" s="117"/>
      <c r="P16" s="175">
        <v>2390</v>
      </c>
    </row>
    <row r="17" spans="1:16" ht="18" customHeight="1" x14ac:dyDescent="0.25">
      <c r="A17" s="35" t="s">
        <v>222</v>
      </c>
      <c r="B17" s="33"/>
      <c r="C17" s="33"/>
      <c r="D17" s="33"/>
      <c r="E17" s="33"/>
      <c r="F17" s="208">
        <v>11211</v>
      </c>
      <c r="G17" s="42"/>
      <c r="H17" s="42"/>
      <c r="I17" s="42"/>
      <c r="J17" s="208">
        <v>-4173</v>
      </c>
      <c r="K17" s="98"/>
      <c r="L17" s="98"/>
      <c r="M17" s="98"/>
      <c r="N17" s="98">
        <v>11211</v>
      </c>
      <c r="O17" s="94"/>
      <c r="P17" s="98">
        <v>-4173</v>
      </c>
    </row>
    <row r="18" spans="1:16" ht="18" customHeight="1" x14ac:dyDescent="0.25">
      <c r="A18" s="35" t="s">
        <v>147</v>
      </c>
      <c r="B18" s="33"/>
      <c r="C18" s="33"/>
      <c r="D18" s="33"/>
      <c r="E18" s="33"/>
      <c r="F18" s="206">
        <v>2303</v>
      </c>
      <c r="G18" s="42"/>
      <c r="H18" s="42"/>
      <c r="I18" s="42"/>
      <c r="J18" s="206">
        <v>2423</v>
      </c>
      <c r="K18" s="98"/>
      <c r="L18" s="98"/>
      <c r="M18" s="98"/>
      <c r="N18" s="206">
        <v>2303</v>
      </c>
      <c r="O18" s="94"/>
      <c r="P18" s="206">
        <v>2423</v>
      </c>
    </row>
    <row r="19" spans="1:16" ht="18" customHeight="1" x14ac:dyDescent="0.25">
      <c r="A19" s="37" t="s">
        <v>209</v>
      </c>
      <c r="E19" s="33"/>
      <c r="F19" s="206"/>
      <c r="G19" s="42"/>
      <c r="H19" s="42"/>
      <c r="I19" s="42"/>
      <c r="J19" s="206"/>
      <c r="K19" s="98"/>
      <c r="L19" s="98"/>
      <c r="M19" s="98"/>
      <c r="N19" s="98"/>
      <c r="O19" s="94"/>
      <c r="P19" s="98"/>
    </row>
    <row r="20" spans="1:16" ht="18" customHeight="1" x14ac:dyDescent="0.25">
      <c r="B20" s="37" t="s">
        <v>148</v>
      </c>
      <c r="E20" s="33"/>
      <c r="F20" s="206">
        <v>-54876</v>
      </c>
      <c r="J20" s="206">
        <v>-85538</v>
      </c>
      <c r="K20" s="116"/>
      <c r="M20" s="33"/>
      <c r="N20" s="98">
        <v>0</v>
      </c>
      <c r="O20" s="116"/>
      <c r="P20" s="98">
        <v>0</v>
      </c>
    </row>
    <row r="21" spans="1:16" ht="18" customHeight="1" x14ac:dyDescent="0.25">
      <c r="A21" s="67" t="s">
        <v>223</v>
      </c>
      <c r="F21" s="208">
        <v>55397</v>
      </c>
      <c r="G21" s="42"/>
      <c r="H21" s="42"/>
      <c r="I21" s="42"/>
      <c r="J21" s="208">
        <v>26640</v>
      </c>
      <c r="K21" s="98"/>
      <c r="L21" s="98"/>
      <c r="M21" s="98"/>
      <c r="N21" s="206">
        <v>56438</v>
      </c>
      <c r="O21" s="94"/>
      <c r="P21" s="206">
        <v>26640</v>
      </c>
    </row>
    <row r="22" spans="1:16" ht="18" customHeight="1" x14ac:dyDescent="0.25">
      <c r="A22" s="35" t="s">
        <v>224</v>
      </c>
      <c r="F22" s="208">
        <v>-10499</v>
      </c>
      <c r="G22" s="42"/>
      <c r="H22" s="42"/>
      <c r="I22" s="42"/>
      <c r="J22" s="208">
        <v>19965</v>
      </c>
      <c r="K22" s="98"/>
      <c r="L22" s="98"/>
      <c r="M22" s="98"/>
      <c r="N22" s="206">
        <v>-9976</v>
      </c>
      <c r="O22" s="94"/>
      <c r="P22" s="206">
        <v>19965</v>
      </c>
    </row>
    <row r="23" spans="1:16" ht="18" customHeight="1" x14ac:dyDescent="0.25">
      <c r="A23" s="67" t="s">
        <v>96</v>
      </c>
      <c r="B23" s="33"/>
      <c r="C23" s="33"/>
      <c r="D23" s="33"/>
      <c r="E23" s="33"/>
      <c r="F23" s="208">
        <v>5808</v>
      </c>
      <c r="G23" s="94"/>
      <c r="H23" s="94"/>
      <c r="I23" s="94"/>
      <c r="J23" s="208">
        <v>0</v>
      </c>
      <c r="K23" s="98"/>
      <c r="L23" s="98"/>
      <c r="M23" s="98"/>
      <c r="N23" s="208">
        <v>5808</v>
      </c>
      <c r="O23" s="94"/>
      <c r="P23" s="208">
        <v>0</v>
      </c>
    </row>
    <row r="24" spans="1:16" s="33" customFormat="1" ht="18" customHeight="1" x14ac:dyDescent="0.25">
      <c r="A24" s="35" t="s">
        <v>229</v>
      </c>
      <c r="F24" s="282">
        <v>1136</v>
      </c>
      <c r="G24" s="94"/>
      <c r="H24" s="94"/>
      <c r="I24" s="94"/>
      <c r="J24" s="282">
        <v>0</v>
      </c>
      <c r="K24" s="98"/>
      <c r="L24" s="98"/>
      <c r="M24" s="98"/>
      <c r="N24" s="282">
        <v>3937</v>
      </c>
      <c r="O24" s="94"/>
      <c r="P24" s="282">
        <v>0</v>
      </c>
    </row>
    <row r="25" spans="1:16" ht="18" customHeight="1" x14ac:dyDescent="0.25">
      <c r="A25" s="35" t="s">
        <v>228</v>
      </c>
      <c r="B25" s="33"/>
      <c r="C25" s="33"/>
      <c r="D25" s="33"/>
      <c r="E25" s="33"/>
      <c r="F25" s="208">
        <v>-138</v>
      </c>
      <c r="G25" s="94"/>
      <c r="H25" s="94"/>
      <c r="I25" s="94"/>
      <c r="J25" s="208">
        <v>-551</v>
      </c>
      <c r="K25" s="98"/>
      <c r="L25" s="98"/>
      <c r="M25" s="98"/>
      <c r="N25" s="98">
        <v>-58</v>
      </c>
      <c r="O25" s="94"/>
      <c r="P25" s="98">
        <v>-438</v>
      </c>
    </row>
    <row r="26" spans="1:16" ht="18" customHeight="1" x14ac:dyDescent="0.25">
      <c r="A26" s="35" t="s">
        <v>94</v>
      </c>
      <c r="F26" s="208">
        <v>-4932</v>
      </c>
      <c r="G26" s="42"/>
      <c r="H26" s="42"/>
      <c r="I26" s="42"/>
      <c r="J26" s="208">
        <v>-10446</v>
      </c>
      <c r="K26" s="42"/>
      <c r="L26" s="42"/>
      <c r="M26" s="42"/>
      <c r="N26" s="42">
        <v>-5289</v>
      </c>
      <c r="O26" s="94"/>
      <c r="P26" s="42">
        <v>-10916</v>
      </c>
    </row>
    <row r="27" spans="1:16" ht="18" customHeight="1" x14ac:dyDescent="0.25">
      <c r="A27" s="35" t="s">
        <v>75</v>
      </c>
      <c r="B27" s="33"/>
      <c r="C27" s="33"/>
      <c r="D27" s="33"/>
      <c r="E27" s="33"/>
      <c r="F27" s="209">
        <v>-3888</v>
      </c>
      <c r="G27" s="42"/>
      <c r="H27" s="42"/>
      <c r="I27" s="42"/>
      <c r="J27" s="209">
        <v>-2184</v>
      </c>
      <c r="K27" s="42"/>
      <c r="L27" s="42"/>
      <c r="M27" s="42"/>
      <c r="N27" s="120">
        <v>-12203</v>
      </c>
      <c r="O27" s="94"/>
      <c r="P27" s="120">
        <v>-34484</v>
      </c>
    </row>
    <row r="28" spans="1:16" ht="18" customHeight="1" x14ac:dyDescent="0.25">
      <c r="A28" s="67"/>
      <c r="F28" s="42">
        <f>SUM(F11:F27)</f>
        <v>771271</v>
      </c>
      <c r="G28" s="70"/>
      <c r="H28" s="42">
        <f>SUM(H11:H27)</f>
        <v>396641</v>
      </c>
      <c r="I28" s="109"/>
      <c r="J28" s="42">
        <f>SUM(J11:J27)</f>
        <v>582535</v>
      </c>
      <c r="K28" s="94"/>
      <c r="L28" s="42">
        <f>SUM(L11:L27)</f>
        <v>373278</v>
      </c>
      <c r="M28" s="42"/>
      <c r="N28" s="42">
        <f>SUM(N11:N27)</f>
        <v>768238</v>
      </c>
      <c r="O28" s="94"/>
      <c r="P28" s="42">
        <f>SUM(P11:P27)</f>
        <v>581621</v>
      </c>
    </row>
    <row r="29" spans="1:16" ht="18" customHeight="1" x14ac:dyDescent="0.25">
      <c r="A29" s="71" t="s">
        <v>33</v>
      </c>
      <c r="F29" s="42"/>
      <c r="G29" s="94"/>
      <c r="H29" s="42"/>
      <c r="I29" s="42"/>
      <c r="J29" s="42"/>
      <c r="K29" s="94"/>
      <c r="L29" s="42"/>
      <c r="M29" s="42"/>
      <c r="N29" s="42"/>
      <c r="O29" s="94"/>
      <c r="P29" s="42"/>
    </row>
    <row r="30" spans="1:16" ht="18" customHeight="1" x14ac:dyDescent="0.25">
      <c r="A30" s="67" t="s">
        <v>2</v>
      </c>
      <c r="F30" s="42">
        <v>-314053</v>
      </c>
      <c r="G30" s="94"/>
      <c r="H30" s="42"/>
      <c r="I30" s="42"/>
      <c r="J30" s="42">
        <v>1411533</v>
      </c>
      <c r="K30" s="94"/>
      <c r="L30" s="42"/>
      <c r="M30" s="42"/>
      <c r="N30" s="42">
        <v>-305806</v>
      </c>
      <c r="O30" s="94"/>
      <c r="P30" s="42">
        <v>1411204</v>
      </c>
    </row>
    <row r="31" spans="1:16" ht="18" customHeight="1" x14ac:dyDescent="0.25">
      <c r="A31" s="37" t="s">
        <v>89</v>
      </c>
      <c r="C31" s="33"/>
      <c r="D31" s="33"/>
      <c r="E31" s="33"/>
      <c r="F31" s="42">
        <v>-173315</v>
      </c>
      <c r="G31" s="94"/>
      <c r="H31" s="42"/>
      <c r="I31" s="42"/>
      <c r="J31" s="42">
        <v>56220</v>
      </c>
      <c r="K31" s="94"/>
      <c r="L31" s="42"/>
      <c r="M31" s="42"/>
      <c r="N31" s="42">
        <v>-179354</v>
      </c>
      <c r="O31" s="94"/>
      <c r="P31" s="42">
        <v>57477</v>
      </c>
    </row>
    <row r="32" spans="1:16" ht="18" customHeight="1" x14ac:dyDescent="0.25">
      <c r="A32" s="37" t="s">
        <v>1</v>
      </c>
      <c r="C32" s="33"/>
      <c r="D32" s="33"/>
      <c r="E32" s="33"/>
      <c r="F32" s="42">
        <v>-563213</v>
      </c>
      <c r="G32" s="94"/>
      <c r="H32" s="42"/>
      <c r="I32" s="42"/>
      <c r="J32" s="42">
        <v>482967</v>
      </c>
      <c r="K32" s="94"/>
      <c r="L32" s="42"/>
      <c r="M32" s="42"/>
      <c r="N32" s="42">
        <v>-564752</v>
      </c>
      <c r="O32" s="94"/>
      <c r="P32" s="42">
        <v>478578</v>
      </c>
    </row>
    <row r="33" spans="1:16" ht="18" customHeight="1" x14ac:dyDescent="0.25">
      <c r="A33" s="67" t="s">
        <v>80</v>
      </c>
      <c r="C33" s="33"/>
      <c r="D33" s="33"/>
      <c r="E33" s="33"/>
      <c r="F33" s="42">
        <v>2749</v>
      </c>
      <c r="J33" s="42">
        <v>164605</v>
      </c>
      <c r="N33" s="42">
        <v>2749</v>
      </c>
      <c r="P33" s="42">
        <v>164605</v>
      </c>
    </row>
    <row r="34" spans="1:16" ht="18" customHeight="1" x14ac:dyDescent="0.25">
      <c r="A34" s="67" t="s">
        <v>83</v>
      </c>
      <c r="C34" s="33"/>
      <c r="D34" s="33"/>
      <c r="E34" s="33"/>
      <c r="F34" s="56">
        <v>-115465</v>
      </c>
      <c r="G34" s="94"/>
      <c r="H34" s="56"/>
      <c r="I34" s="42"/>
      <c r="J34" s="56">
        <v>27378</v>
      </c>
      <c r="K34" s="94"/>
      <c r="L34" s="56"/>
      <c r="M34" s="42"/>
      <c r="N34" s="56">
        <v>-115465</v>
      </c>
      <c r="O34" s="94"/>
      <c r="P34" s="56">
        <v>27378</v>
      </c>
    </row>
    <row r="35" spans="1:16" ht="18" customHeight="1" x14ac:dyDescent="0.25">
      <c r="A35" s="67" t="s">
        <v>0</v>
      </c>
      <c r="C35" s="33"/>
      <c r="D35" s="33"/>
      <c r="E35" s="33"/>
      <c r="F35" s="56">
        <v>-128</v>
      </c>
      <c r="G35" s="94"/>
      <c r="H35" s="56"/>
      <c r="I35" s="42"/>
      <c r="J35" s="56">
        <v>-77</v>
      </c>
      <c r="K35" s="94"/>
      <c r="L35" s="56"/>
      <c r="M35" s="42"/>
      <c r="N35" s="56">
        <v>-128</v>
      </c>
      <c r="O35" s="94"/>
      <c r="P35" s="56">
        <v>-77</v>
      </c>
    </row>
    <row r="36" spans="1:16" ht="18" customHeight="1" x14ac:dyDescent="0.25">
      <c r="A36" s="67" t="s">
        <v>3</v>
      </c>
      <c r="F36" s="175">
        <v>756327</v>
      </c>
      <c r="G36" s="94"/>
      <c r="H36" s="56"/>
      <c r="I36" s="42"/>
      <c r="J36" s="175">
        <v>226909</v>
      </c>
      <c r="K36" s="94"/>
      <c r="L36" s="56"/>
      <c r="M36" s="42"/>
      <c r="N36" s="175">
        <v>755792</v>
      </c>
      <c r="O36" s="94"/>
      <c r="P36" s="175">
        <v>227061</v>
      </c>
    </row>
    <row r="37" spans="1:16" ht="18" customHeight="1" x14ac:dyDescent="0.25">
      <c r="A37" s="67" t="s">
        <v>43</v>
      </c>
      <c r="F37" s="175">
        <v>-2644</v>
      </c>
      <c r="G37" s="94"/>
      <c r="H37" s="56"/>
      <c r="I37" s="42"/>
      <c r="J37" s="175">
        <v>-54219</v>
      </c>
      <c r="K37" s="94"/>
      <c r="L37" s="56"/>
      <c r="M37" s="42"/>
      <c r="N37" s="175">
        <v>-3488</v>
      </c>
      <c r="O37" s="94"/>
      <c r="P37" s="175">
        <v>-54022</v>
      </c>
    </row>
    <row r="38" spans="1:16" ht="18" customHeight="1" x14ac:dyDescent="0.25">
      <c r="A38" s="67" t="s">
        <v>25</v>
      </c>
      <c r="F38" s="175">
        <v>167859</v>
      </c>
      <c r="G38" s="94"/>
      <c r="H38" s="56"/>
      <c r="I38" s="42"/>
      <c r="J38" s="175">
        <v>22099</v>
      </c>
      <c r="K38" s="94"/>
      <c r="L38" s="56"/>
      <c r="M38" s="42"/>
      <c r="N38" s="175">
        <v>166053</v>
      </c>
      <c r="O38" s="94"/>
      <c r="P38" s="175">
        <v>21230</v>
      </c>
    </row>
    <row r="39" spans="1:16" ht="18" customHeight="1" x14ac:dyDescent="0.25">
      <c r="A39" s="67" t="s">
        <v>149</v>
      </c>
      <c r="F39" s="56">
        <v>-2133</v>
      </c>
      <c r="G39" s="94"/>
      <c r="H39" s="56"/>
      <c r="I39" s="42"/>
      <c r="J39" s="56">
        <v>0</v>
      </c>
      <c r="K39" s="94"/>
      <c r="L39" s="56"/>
      <c r="M39" s="42"/>
      <c r="N39" s="56">
        <v>-2133</v>
      </c>
      <c r="O39" s="94"/>
      <c r="P39" s="56">
        <v>0</v>
      </c>
    </row>
    <row r="40" spans="1:16" ht="18" customHeight="1" x14ac:dyDescent="0.25">
      <c r="A40" s="35" t="s">
        <v>225</v>
      </c>
      <c r="F40" s="151">
        <f>SUM(F28:F39)</f>
        <v>527255</v>
      </c>
      <c r="G40" s="94"/>
      <c r="H40" s="56"/>
      <c r="I40" s="42"/>
      <c r="J40" s="151">
        <f>SUM(J28:J39)</f>
        <v>2919950</v>
      </c>
      <c r="K40" s="94"/>
      <c r="L40" s="56"/>
      <c r="M40" s="42"/>
      <c r="N40" s="151">
        <f>SUM(N28:N39)</f>
        <v>521706</v>
      </c>
      <c r="O40" s="94"/>
      <c r="P40" s="151">
        <f>SUM(P28:P39)</f>
        <v>2915055</v>
      </c>
    </row>
    <row r="41" spans="1:16" ht="18" customHeight="1" x14ac:dyDescent="0.25">
      <c r="A41" s="67" t="s">
        <v>90</v>
      </c>
      <c r="F41" s="205">
        <v>-162054</v>
      </c>
      <c r="G41" s="94"/>
      <c r="H41" s="56">
        <v>-107057</v>
      </c>
      <c r="I41" s="42"/>
      <c r="J41" s="205">
        <v>-71656</v>
      </c>
      <c r="K41" s="94"/>
      <c r="L41" s="56">
        <v>-107057</v>
      </c>
      <c r="M41" s="42"/>
      <c r="N41" s="209">
        <v>-162259</v>
      </c>
      <c r="O41" s="94"/>
      <c r="P41" s="209">
        <v>-71656</v>
      </c>
    </row>
    <row r="42" spans="1:16" s="1" customFormat="1" ht="18" customHeight="1" x14ac:dyDescent="0.25">
      <c r="A42" s="2" t="s">
        <v>113</v>
      </c>
      <c r="B42" s="73"/>
      <c r="C42" s="73"/>
      <c r="D42" s="73"/>
      <c r="E42" s="73"/>
      <c r="F42" s="110">
        <f>SUM(F40:F41)</f>
        <v>365201</v>
      </c>
      <c r="G42" s="75"/>
      <c r="H42" s="110">
        <f>SUM(H28:H41)</f>
        <v>289584</v>
      </c>
      <c r="I42" s="111"/>
      <c r="J42" s="110">
        <f>SUM(J40:J41)</f>
        <v>2848294</v>
      </c>
      <c r="K42" s="110">
        <f>SUM(K28:K41)</f>
        <v>0</v>
      </c>
      <c r="L42" s="110">
        <f>SUM(L28:L41)</f>
        <v>266221</v>
      </c>
      <c r="M42" s="74"/>
      <c r="N42" s="110">
        <f>SUM(N40:N41)</f>
        <v>359447</v>
      </c>
      <c r="O42" s="74"/>
      <c r="P42" s="110">
        <f>SUM(P40:P41)</f>
        <v>2843399</v>
      </c>
    </row>
    <row r="43" spans="1:16" ht="18" customHeight="1" x14ac:dyDescent="0.25">
      <c r="A43" s="73"/>
      <c r="D43" s="33"/>
      <c r="E43" s="33"/>
      <c r="F43" s="43"/>
      <c r="G43" s="76"/>
      <c r="H43" s="58"/>
      <c r="I43" s="77"/>
      <c r="J43" s="43"/>
      <c r="K43" s="76"/>
      <c r="L43" s="58"/>
      <c r="M43" s="77"/>
      <c r="N43" s="43"/>
      <c r="O43" s="78"/>
      <c r="P43" s="43"/>
    </row>
    <row r="44" spans="1:16" ht="20.25" customHeight="1" x14ac:dyDescent="0.3">
      <c r="A44" s="13" t="s">
        <v>168</v>
      </c>
      <c r="B44" s="13"/>
      <c r="C44" s="19"/>
      <c r="D44" s="19"/>
      <c r="E44" s="19"/>
      <c r="F44" s="19"/>
      <c r="G44" s="64"/>
      <c r="H44" s="20"/>
      <c r="I44" s="65"/>
      <c r="J44" s="19"/>
      <c r="K44" s="64"/>
      <c r="L44" s="20"/>
      <c r="M44" s="65"/>
      <c r="N44" s="20"/>
      <c r="O44" s="64"/>
      <c r="P44" s="20"/>
    </row>
    <row r="45" spans="1:16" ht="20.25" customHeight="1" x14ac:dyDescent="0.3">
      <c r="A45" s="6" t="s">
        <v>66</v>
      </c>
      <c r="B45" s="8"/>
      <c r="C45" s="8"/>
      <c r="D45" s="8"/>
      <c r="E45" s="8"/>
      <c r="F45" s="9"/>
      <c r="G45" s="66"/>
      <c r="H45" s="9"/>
      <c r="I45" s="8"/>
      <c r="J45" s="9"/>
      <c r="K45" s="66"/>
      <c r="L45" s="9"/>
      <c r="M45" s="8"/>
      <c r="N45" s="9"/>
      <c r="O45" s="66"/>
      <c r="P45" s="9"/>
    </row>
    <row r="46" spans="1:16" ht="9" customHeight="1" x14ac:dyDescent="0.25">
      <c r="A46" s="36"/>
    </row>
    <row r="47" spans="1:16" ht="17.55" customHeight="1" x14ac:dyDescent="0.25">
      <c r="A47" s="2"/>
      <c r="B47" s="2"/>
      <c r="C47" s="2"/>
      <c r="D47" s="2"/>
      <c r="E47" s="2"/>
      <c r="F47" s="291" t="s">
        <v>27</v>
      </c>
      <c r="G47" s="291"/>
      <c r="H47" s="291"/>
      <c r="I47" s="291"/>
      <c r="J47" s="291"/>
      <c r="K47" s="291"/>
      <c r="L47" s="291"/>
      <c r="M47" s="177"/>
      <c r="N47" s="291" t="s">
        <v>29</v>
      </c>
      <c r="O47" s="291"/>
      <c r="P47" s="291"/>
    </row>
    <row r="48" spans="1:16" ht="17.55" customHeight="1" x14ac:dyDescent="0.25">
      <c r="F48" s="291" t="s">
        <v>28</v>
      </c>
      <c r="G48" s="291"/>
      <c r="H48" s="291"/>
      <c r="I48" s="291"/>
      <c r="J48" s="291"/>
      <c r="K48" s="177"/>
      <c r="L48" s="177"/>
      <c r="M48" s="177"/>
      <c r="N48" s="291" t="s">
        <v>28</v>
      </c>
      <c r="O48" s="291"/>
      <c r="P48" s="291"/>
    </row>
    <row r="49" spans="1:16" ht="17.55" customHeight="1" x14ac:dyDescent="0.25">
      <c r="F49" s="292" t="s">
        <v>112</v>
      </c>
      <c r="G49" s="292"/>
      <c r="H49" s="292"/>
      <c r="I49" s="292"/>
      <c r="J49" s="292"/>
      <c r="K49" s="177"/>
      <c r="L49" s="177"/>
      <c r="M49" s="177"/>
      <c r="N49" s="292" t="s">
        <v>112</v>
      </c>
      <c r="O49" s="292"/>
      <c r="P49" s="292"/>
    </row>
    <row r="50" spans="1:16" ht="17.55" customHeight="1" x14ac:dyDescent="0.25">
      <c r="F50" s="293" t="s">
        <v>109</v>
      </c>
      <c r="G50" s="293"/>
      <c r="H50" s="293"/>
      <c r="I50" s="293"/>
      <c r="J50" s="293"/>
      <c r="K50" s="177"/>
      <c r="L50" s="177"/>
      <c r="M50" s="177"/>
      <c r="N50" s="293" t="s">
        <v>109</v>
      </c>
      <c r="O50" s="293"/>
      <c r="P50" s="293"/>
    </row>
    <row r="51" spans="1:16" ht="17.55" customHeight="1" x14ac:dyDescent="0.25">
      <c r="A51" s="67"/>
      <c r="F51" s="180" t="s">
        <v>169</v>
      </c>
      <c r="G51" s="40"/>
      <c r="H51" s="180" t="s">
        <v>82</v>
      </c>
      <c r="I51" s="40"/>
      <c r="J51" s="243" t="s">
        <v>134</v>
      </c>
      <c r="K51" s="40"/>
      <c r="L51" s="180" t="s">
        <v>82</v>
      </c>
      <c r="M51" s="40"/>
      <c r="N51" s="180" t="s">
        <v>169</v>
      </c>
      <c r="O51" s="40"/>
      <c r="P51" s="243" t="s">
        <v>134</v>
      </c>
    </row>
    <row r="52" spans="1:16" ht="17.55" customHeight="1" x14ac:dyDescent="0.25">
      <c r="F52" s="290" t="s">
        <v>55</v>
      </c>
      <c r="G52" s="290"/>
      <c r="H52" s="290"/>
      <c r="I52" s="290"/>
      <c r="J52" s="290"/>
      <c r="K52" s="290"/>
      <c r="L52" s="290"/>
      <c r="M52" s="290"/>
      <c r="N52" s="290"/>
      <c r="O52" s="290"/>
      <c r="P52" s="290"/>
    </row>
    <row r="53" spans="1:16" ht="17.55" customHeight="1" x14ac:dyDescent="0.3">
      <c r="A53" s="68" t="s">
        <v>17</v>
      </c>
      <c r="F53" s="41"/>
      <c r="G53" s="69"/>
      <c r="H53" s="41"/>
      <c r="I53" s="67"/>
      <c r="J53" s="41"/>
      <c r="K53" s="69"/>
      <c r="L53" s="41"/>
      <c r="M53" s="67"/>
      <c r="N53" s="41"/>
      <c r="O53" s="69"/>
      <c r="P53" s="41"/>
    </row>
    <row r="54" spans="1:16" ht="17.55" customHeight="1" x14ac:dyDescent="0.25">
      <c r="A54" s="35" t="s">
        <v>226</v>
      </c>
      <c r="B54" s="33"/>
      <c r="C54" s="33"/>
      <c r="D54" s="33"/>
      <c r="E54" s="33"/>
      <c r="F54" s="98">
        <v>0</v>
      </c>
      <c r="G54" s="94"/>
      <c r="H54" s="42"/>
      <c r="I54" s="42"/>
      <c r="J54" s="98">
        <v>0</v>
      </c>
      <c r="K54" s="94"/>
      <c r="L54" s="42"/>
      <c r="M54" s="42"/>
      <c r="N54" s="98">
        <v>-35000</v>
      </c>
      <c r="O54" s="94"/>
      <c r="P54" s="98">
        <v>0</v>
      </c>
    </row>
    <row r="55" spans="1:16" ht="17.55" customHeight="1" x14ac:dyDescent="0.25">
      <c r="A55" s="35" t="s">
        <v>234</v>
      </c>
      <c r="B55" s="33"/>
      <c r="C55" s="33"/>
      <c r="D55" s="33"/>
      <c r="E55" s="33"/>
      <c r="F55" s="98"/>
      <c r="G55" s="94"/>
      <c r="H55" s="42"/>
      <c r="I55" s="42"/>
      <c r="J55" s="98"/>
      <c r="K55" s="94"/>
      <c r="L55" s="42"/>
      <c r="M55" s="42"/>
      <c r="N55" s="98"/>
      <c r="O55" s="94"/>
      <c r="P55" s="98"/>
    </row>
    <row r="56" spans="1:16" s="33" customFormat="1" ht="17.55" customHeight="1" x14ac:dyDescent="0.25">
      <c r="A56" s="35" t="s">
        <v>235</v>
      </c>
      <c r="F56" s="98">
        <v>20000</v>
      </c>
      <c r="G56" s="94"/>
      <c r="H56" s="42"/>
      <c r="I56" s="42"/>
      <c r="J56" s="98">
        <v>0</v>
      </c>
      <c r="K56" s="94"/>
      <c r="L56" s="42"/>
      <c r="M56" s="42"/>
      <c r="N56" s="98">
        <v>0</v>
      </c>
      <c r="O56" s="94"/>
      <c r="P56" s="98">
        <v>0</v>
      </c>
    </row>
    <row r="57" spans="1:16" s="33" customFormat="1" ht="17.55" customHeight="1" x14ac:dyDescent="0.25">
      <c r="A57" s="35" t="s">
        <v>197</v>
      </c>
      <c r="F57" s="98">
        <v>3896</v>
      </c>
      <c r="G57" s="94"/>
      <c r="H57" s="42"/>
      <c r="I57" s="42"/>
      <c r="J57" s="98">
        <v>0</v>
      </c>
      <c r="K57" s="94"/>
      <c r="L57" s="42"/>
      <c r="M57" s="42"/>
      <c r="N57" s="98">
        <v>3896</v>
      </c>
      <c r="O57" s="94"/>
      <c r="P57" s="98">
        <v>0</v>
      </c>
    </row>
    <row r="58" spans="1:16" s="33" customFormat="1" ht="17.55" customHeight="1" x14ac:dyDescent="0.25">
      <c r="A58" s="35" t="s">
        <v>198</v>
      </c>
      <c r="F58" s="98">
        <v>-1715</v>
      </c>
      <c r="G58" s="94"/>
      <c r="H58" s="42"/>
      <c r="I58" s="42"/>
      <c r="J58" s="98">
        <v>0</v>
      </c>
      <c r="K58" s="94"/>
      <c r="L58" s="42"/>
      <c r="M58" s="42"/>
      <c r="N58" s="98">
        <v>-1715</v>
      </c>
      <c r="O58" s="94"/>
      <c r="P58" s="98">
        <v>0</v>
      </c>
    </row>
    <row r="59" spans="1:16" s="33" customFormat="1" ht="17.55" customHeight="1" x14ac:dyDescent="0.25">
      <c r="A59" s="35" t="s">
        <v>199</v>
      </c>
      <c r="F59" s="98">
        <v>100000</v>
      </c>
      <c r="G59" s="94"/>
      <c r="H59" s="42"/>
      <c r="I59" s="42"/>
      <c r="J59" s="98">
        <v>0</v>
      </c>
      <c r="K59" s="94"/>
      <c r="L59" s="42"/>
      <c r="M59" s="42"/>
      <c r="N59" s="98">
        <v>100000</v>
      </c>
      <c r="O59" s="94"/>
      <c r="P59" s="98">
        <v>0</v>
      </c>
    </row>
    <row r="60" spans="1:16" s="33" customFormat="1" ht="17.55" customHeight="1" x14ac:dyDescent="0.25">
      <c r="A60" s="35" t="s">
        <v>200</v>
      </c>
      <c r="F60" s="98">
        <v>-99766</v>
      </c>
      <c r="G60" s="94"/>
      <c r="H60" s="42"/>
      <c r="I60" s="42"/>
      <c r="J60" s="98">
        <v>0</v>
      </c>
      <c r="K60" s="94"/>
      <c r="L60" s="42"/>
      <c r="M60" s="42"/>
      <c r="N60" s="98">
        <v>-99766</v>
      </c>
      <c r="O60" s="94"/>
      <c r="P60" s="98">
        <v>0</v>
      </c>
    </row>
    <row r="61" spans="1:16" s="33" customFormat="1" ht="17.55" customHeight="1" x14ac:dyDescent="0.25">
      <c r="A61" s="35" t="s">
        <v>230</v>
      </c>
      <c r="F61" s="98">
        <v>5063</v>
      </c>
      <c r="G61" s="94"/>
      <c r="H61" s="42"/>
      <c r="I61" s="42"/>
      <c r="J61" s="98">
        <v>0</v>
      </c>
      <c r="K61" s="94"/>
      <c r="L61" s="42"/>
      <c r="M61" s="42"/>
      <c r="N61" s="98">
        <v>5063</v>
      </c>
      <c r="O61" s="94"/>
      <c r="P61" s="98">
        <v>0</v>
      </c>
    </row>
    <row r="62" spans="1:16" ht="17.55" customHeight="1" x14ac:dyDescent="0.25">
      <c r="A62" s="67" t="s">
        <v>97</v>
      </c>
      <c r="F62" s="98">
        <v>243</v>
      </c>
      <c r="G62" s="94"/>
      <c r="H62" s="42"/>
      <c r="I62" s="42"/>
      <c r="J62" s="98">
        <v>1304</v>
      </c>
      <c r="K62" s="94"/>
      <c r="L62" s="42"/>
      <c r="M62" s="42"/>
      <c r="N62" s="98">
        <v>162</v>
      </c>
      <c r="O62" s="94"/>
      <c r="P62" s="98">
        <v>1172</v>
      </c>
    </row>
    <row r="63" spans="1:16" ht="17.55" customHeight="1" x14ac:dyDescent="0.25">
      <c r="A63" s="67" t="s">
        <v>98</v>
      </c>
      <c r="F63" s="98">
        <v>-10098</v>
      </c>
      <c r="G63" s="94"/>
      <c r="H63" s="42"/>
      <c r="I63" s="42"/>
      <c r="J63" s="98">
        <v>-13178</v>
      </c>
      <c r="K63" s="94"/>
      <c r="L63" s="42"/>
      <c r="M63" s="42"/>
      <c r="N63" s="98">
        <v>-8900</v>
      </c>
      <c r="O63" s="94"/>
      <c r="P63" s="98">
        <v>-11515</v>
      </c>
    </row>
    <row r="64" spans="1:16" ht="17.55" customHeight="1" x14ac:dyDescent="0.25">
      <c r="A64" s="67" t="s">
        <v>91</v>
      </c>
      <c r="F64" s="98">
        <v>0</v>
      </c>
      <c r="G64" s="94"/>
      <c r="H64" s="42"/>
      <c r="I64" s="42"/>
      <c r="J64" s="98">
        <v>-140</v>
      </c>
      <c r="K64" s="94"/>
      <c r="L64" s="42"/>
      <c r="M64" s="42"/>
      <c r="N64" s="98">
        <v>0</v>
      </c>
      <c r="O64" s="94"/>
      <c r="P64" s="98">
        <v>-140</v>
      </c>
    </row>
    <row r="65" spans="1:16" ht="17.55" customHeight="1" x14ac:dyDescent="0.25">
      <c r="A65" s="35" t="s">
        <v>130</v>
      </c>
      <c r="B65" s="33"/>
      <c r="C65" s="33"/>
      <c r="D65" s="33"/>
      <c r="E65" s="33"/>
      <c r="F65" s="98">
        <v>96294</v>
      </c>
      <c r="G65" s="94"/>
      <c r="H65" s="94"/>
      <c r="I65" s="94"/>
      <c r="J65" s="98">
        <v>175730</v>
      </c>
      <c r="K65" s="94"/>
      <c r="L65" s="94"/>
      <c r="M65" s="94"/>
      <c r="N65" s="94">
        <v>100294</v>
      </c>
      <c r="O65" s="94"/>
      <c r="P65" s="94">
        <v>177730</v>
      </c>
    </row>
    <row r="66" spans="1:16" ht="17.55" customHeight="1" x14ac:dyDescent="0.25">
      <c r="A66" s="67" t="s">
        <v>131</v>
      </c>
      <c r="F66" s="98">
        <v>-71891</v>
      </c>
      <c r="G66" s="94"/>
      <c r="H66" s="94"/>
      <c r="I66" s="94"/>
      <c r="J66" s="98">
        <v>-114337</v>
      </c>
      <c r="K66" s="94"/>
      <c r="L66" s="94"/>
      <c r="M66" s="94"/>
      <c r="N66" s="94">
        <v>-71891</v>
      </c>
      <c r="O66" s="94"/>
      <c r="P66" s="94">
        <v>-114337</v>
      </c>
    </row>
    <row r="67" spans="1:16" ht="17.55" customHeight="1" x14ac:dyDescent="0.25">
      <c r="A67" s="67" t="s">
        <v>95</v>
      </c>
      <c r="F67" s="98">
        <v>12203</v>
      </c>
      <c r="G67" s="94"/>
      <c r="H67" s="42"/>
      <c r="I67" s="42"/>
      <c r="J67" s="98">
        <v>34484</v>
      </c>
      <c r="K67" s="94"/>
      <c r="L67" s="42"/>
      <c r="M67" s="42"/>
      <c r="N67" s="98">
        <v>12203</v>
      </c>
      <c r="O67" s="94"/>
      <c r="P67" s="98">
        <v>34484</v>
      </c>
    </row>
    <row r="68" spans="1:16" ht="17.55" customHeight="1" x14ac:dyDescent="0.25">
      <c r="A68" s="67" t="s">
        <v>74</v>
      </c>
      <c r="F68" s="98">
        <v>5512</v>
      </c>
      <c r="G68" s="94"/>
      <c r="H68" s="42"/>
      <c r="I68" s="42"/>
      <c r="J68" s="98">
        <v>13048</v>
      </c>
      <c r="K68" s="94"/>
      <c r="L68" s="42"/>
      <c r="M68" s="42"/>
      <c r="N68" s="98">
        <v>5868</v>
      </c>
      <c r="O68" s="94"/>
      <c r="P68" s="98">
        <v>13517</v>
      </c>
    </row>
    <row r="69" spans="1:16" ht="17.55" customHeight="1" x14ac:dyDescent="0.25">
      <c r="A69" s="73" t="s">
        <v>227</v>
      </c>
      <c r="D69" s="33"/>
      <c r="E69" s="33"/>
      <c r="F69" s="112">
        <f>SUM(F54:F68)</f>
        <v>59741</v>
      </c>
      <c r="G69" s="75"/>
      <c r="H69" s="112">
        <f>SUM(H63:H63)</f>
        <v>0</v>
      </c>
      <c r="I69" s="109"/>
      <c r="J69" s="112">
        <f>SUM(J54:J68)</f>
        <v>96911</v>
      </c>
      <c r="K69" s="75"/>
      <c r="L69" s="112">
        <f>SUM(L63:L63)</f>
        <v>0</v>
      </c>
      <c r="M69" s="109"/>
      <c r="N69" s="112">
        <f>SUM(N54:N68)</f>
        <v>10214</v>
      </c>
      <c r="O69" s="75"/>
      <c r="P69" s="112">
        <f>SUM(P54:P68)</f>
        <v>100911</v>
      </c>
    </row>
    <row r="70" spans="1:16" s="1" customFormat="1" ht="9" customHeight="1" x14ac:dyDescent="0.25">
      <c r="A70" s="176"/>
      <c r="B70" s="176"/>
      <c r="C70" s="176"/>
      <c r="D70" s="176"/>
      <c r="E70" s="176"/>
      <c r="F70" s="74"/>
      <c r="G70" s="75"/>
      <c r="H70" s="74"/>
      <c r="I70" s="111"/>
      <c r="J70" s="74"/>
      <c r="K70" s="74"/>
      <c r="L70" s="74"/>
      <c r="M70" s="74"/>
      <c r="N70" s="74"/>
      <c r="O70" s="74"/>
      <c r="P70" s="74"/>
    </row>
    <row r="71" spans="1:16" ht="17.55" customHeight="1" x14ac:dyDescent="0.3">
      <c r="A71" s="68" t="s">
        <v>18</v>
      </c>
      <c r="F71" s="42"/>
      <c r="G71" s="70"/>
      <c r="H71" s="42"/>
      <c r="I71" s="109"/>
      <c r="J71" s="42"/>
      <c r="K71" s="70"/>
      <c r="L71" s="42"/>
      <c r="M71" s="109"/>
      <c r="N71" s="42"/>
      <c r="O71" s="70"/>
      <c r="P71" s="42"/>
    </row>
    <row r="72" spans="1:16" ht="17.55" customHeight="1" x14ac:dyDescent="0.25">
      <c r="A72" s="35" t="s">
        <v>123</v>
      </c>
      <c r="C72" s="33"/>
      <c r="D72" s="33"/>
      <c r="F72" s="210">
        <v>12100012</v>
      </c>
      <c r="G72" s="98"/>
      <c r="H72" s="98"/>
      <c r="I72" s="98"/>
      <c r="J72" s="210">
        <v>21262641</v>
      </c>
      <c r="K72" s="98"/>
      <c r="L72" s="98"/>
      <c r="M72" s="98"/>
      <c r="N72" s="175">
        <v>12100012</v>
      </c>
      <c r="O72" s="98"/>
      <c r="P72" s="175">
        <v>21262641</v>
      </c>
    </row>
    <row r="73" spans="1:16" ht="17.55" customHeight="1" x14ac:dyDescent="0.25">
      <c r="A73" s="35" t="s">
        <v>124</v>
      </c>
      <c r="C73" s="33"/>
      <c r="D73" s="33"/>
      <c r="E73" s="33"/>
      <c r="F73" s="175">
        <v>-11999711</v>
      </c>
      <c r="G73" s="98"/>
      <c r="H73" s="98"/>
      <c r="I73" s="98"/>
      <c r="J73" s="175">
        <v>-23759330</v>
      </c>
      <c r="K73" s="98"/>
      <c r="L73" s="98"/>
      <c r="M73" s="98"/>
      <c r="N73" s="175">
        <v>-11999711</v>
      </c>
      <c r="O73" s="98"/>
      <c r="P73" s="175">
        <v>-23759330</v>
      </c>
    </row>
    <row r="74" spans="1:16" ht="17.55" customHeight="1" x14ac:dyDescent="0.25">
      <c r="A74" s="35" t="s">
        <v>159</v>
      </c>
      <c r="C74" s="33"/>
      <c r="D74" s="33"/>
      <c r="E74" s="33"/>
      <c r="F74" s="175">
        <v>-6511</v>
      </c>
      <c r="G74" s="98"/>
      <c r="H74" s="98"/>
      <c r="I74" s="98"/>
      <c r="J74" s="175">
        <v>-7985</v>
      </c>
      <c r="K74" s="98"/>
      <c r="L74" s="98"/>
      <c r="M74" s="98"/>
      <c r="N74" s="175">
        <v>-6613</v>
      </c>
      <c r="O74" s="98"/>
      <c r="P74" s="175">
        <v>-8019</v>
      </c>
    </row>
    <row r="75" spans="1:16" ht="17.55" customHeight="1" x14ac:dyDescent="0.25">
      <c r="A75" s="35" t="s">
        <v>76</v>
      </c>
      <c r="B75" s="33"/>
      <c r="C75" s="33"/>
      <c r="D75" s="33"/>
      <c r="F75" s="175">
        <v>-491464</v>
      </c>
      <c r="G75" s="98"/>
      <c r="H75" s="98"/>
      <c r="I75" s="98"/>
      <c r="J75" s="175">
        <v>-389786</v>
      </c>
      <c r="K75" s="98"/>
      <c r="L75" s="98"/>
      <c r="M75" s="98"/>
      <c r="N75" s="175">
        <v>-491464</v>
      </c>
      <c r="O75" s="98"/>
      <c r="P75" s="175">
        <v>-389786</v>
      </c>
    </row>
    <row r="76" spans="1:16" ht="17.55" customHeight="1" x14ac:dyDescent="0.25">
      <c r="A76" s="35" t="s">
        <v>21</v>
      </c>
      <c r="B76" s="33"/>
      <c r="C76" s="33"/>
      <c r="D76" s="33"/>
      <c r="F76" s="210">
        <v>-10754</v>
      </c>
      <c r="G76" s="98"/>
      <c r="H76" s="98"/>
      <c r="I76" s="98"/>
      <c r="J76" s="210">
        <v>-29623</v>
      </c>
      <c r="K76" s="98"/>
      <c r="L76" s="98"/>
      <c r="M76" s="98"/>
      <c r="N76" s="175">
        <v>-10755</v>
      </c>
      <c r="O76" s="98"/>
      <c r="P76" s="175">
        <v>-29627</v>
      </c>
    </row>
    <row r="77" spans="1:16" s="33" customFormat="1" ht="17.55" customHeight="1" x14ac:dyDescent="0.25">
      <c r="A77" s="12" t="s">
        <v>160</v>
      </c>
      <c r="F77" s="113">
        <f>SUM(F72:H76)</f>
        <v>-408428</v>
      </c>
      <c r="G77" s="75"/>
      <c r="H77" s="113">
        <f>SUM(H76:H76)</f>
        <v>0</v>
      </c>
      <c r="I77" s="75"/>
      <c r="J77" s="113">
        <f>SUM(J72:L76)</f>
        <v>-2924083</v>
      </c>
      <c r="K77" s="75"/>
      <c r="L77" s="113">
        <f>SUM(L76:L76)</f>
        <v>0</v>
      </c>
      <c r="M77" s="75"/>
      <c r="N77" s="113">
        <f>SUM(N72:N76)</f>
        <v>-408531</v>
      </c>
      <c r="O77" s="75"/>
      <c r="P77" s="113">
        <f>SUM(P72:P76)</f>
        <v>-2924121</v>
      </c>
    </row>
    <row r="78" spans="1:16" ht="9" customHeight="1" x14ac:dyDescent="0.25">
      <c r="A78" s="73"/>
      <c r="F78" s="99"/>
      <c r="G78" s="70"/>
      <c r="H78" s="99"/>
      <c r="I78" s="109"/>
      <c r="J78" s="99"/>
      <c r="K78" s="70"/>
      <c r="L78" s="99"/>
      <c r="M78" s="109"/>
      <c r="N78" s="99"/>
      <c r="O78" s="70"/>
      <c r="P78" s="99"/>
    </row>
    <row r="79" spans="1:16" ht="17.55" customHeight="1" x14ac:dyDescent="0.25">
      <c r="A79" s="35" t="s">
        <v>125</v>
      </c>
      <c r="B79" s="33"/>
      <c r="F79" s="37"/>
      <c r="G79" s="70"/>
      <c r="H79" s="99"/>
      <c r="I79" s="109"/>
      <c r="J79" s="37"/>
      <c r="K79" s="70"/>
      <c r="L79" s="99"/>
      <c r="M79" s="109"/>
      <c r="N79" s="99"/>
      <c r="O79" s="70"/>
      <c r="P79" s="99"/>
    </row>
    <row r="80" spans="1:16" ht="17.55" customHeight="1" x14ac:dyDescent="0.25">
      <c r="A80" s="35" t="s">
        <v>126</v>
      </c>
      <c r="B80" s="33"/>
      <c r="F80" s="99">
        <f>F42+F69+F77</f>
        <v>16514</v>
      </c>
      <c r="G80" s="70"/>
      <c r="H80" s="99"/>
      <c r="I80" s="109"/>
      <c r="J80" s="99">
        <f>J42+J69+J77</f>
        <v>21122</v>
      </c>
      <c r="K80" s="70"/>
      <c r="L80" s="99"/>
      <c r="M80" s="109"/>
      <c r="N80" s="99">
        <f>N42+N69+N77</f>
        <v>-38870</v>
      </c>
      <c r="O80" s="70"/>
      <c r="P80" s="99">
        <f>P42+P69+P77</f>
        <v>20189</v>
      </c>
    </row>
    <row r="81" spans="1:16" ht="17.55" customHeight="1" x14ac:dyDescent="0.25">
      <c r="A81" s="35" t="s">
        <v>150</v>
      </c>
      <c r="B81" s="73"/>
      <c r="F81" s="99">
        <v>161</v>
      </c>
      <c r="G81" s="70"/>
      <c r="H81" s="99"/>
      <c r="I81" s="109"/>
      <c r="J81" s="99">
        <v>12</v>
      </c>
      <c r="K81" s="70"/>
      <c r="L81" s="99"/>
      <c r="M81" s="109"/>
      <c r="N81" s="99">
        <v>161</v>
      </c>
      <c r="O81" s="70"/>
      <c r="P81" s="99">
        <v>12</v>
      </c>
    </row>
    <row r="82" spans="1:16" ht="17.55" customHeight="1" x14ac:dyDescent="0.25">
      <c r="A82" s="73" t="s">
        <v>108</v>
      </c>
      <c r="B82" s="73"/>
      <c r="F82" s="150">
        <f>SUM(F80:F81)</f>
        <v>16675</v>
      </c>
      <c r="G82" s="75"/>
      <c r="H82" s="137"/>
      <c r="I82" s="109"/>
      <c r="J82" s="150">
        <f>SUM(J80:J81)</f>
        <v>21134</v>
      </c>
      <c r="K82" s="75"/>
      <c r="L82" s="137"/>
      <c r="M82" s="109"/>
      <c r="N82" s="150">
        <f>SUM(N80:N81)</f>
        <v>-38709</v>
      </c>
      <c r="O82" s="75"/>
      <c r="P82" s="150">
        <f>SUM(P80:P81)</f>
        <v>20201</v>
      </c>
    </row>
    <row r="83" spans="1:16" ht="17.55" customHeight="1" x14ac:dyDescent="0.25">
      <c r="A83" s="67" t="s">
        <v>132</v>
      </c>
      <c r="F83" s="211">
        <v>164085</v>
      </c>
      <c r="G83" s="94"/>
      <c r="H83" s="114"/>
      <c r="I83" s="42"/>
      <c r="J83" s="211">
        <v>166061</v>
      </c>
      <c r="K83" s="94"/>
      <c r="L83" s="114"/>
      <c r="M83" s="42"/>
      <c r="N83" s="114">
        <v>157750</v>
      </c>
      <c r="O83" s="94"/>
      <c r="P83" s="114">
        <v>159701</v>
      </c>
    </row>
    <row r="84" spans="1:16" ht="17.55" customHeight="1" thickBot="1" x14ac:dyDescent="0.3">
      <c r="A84" s="73" t="s">
        <v>133</v>
      </c>
      <c r="F84" s="115">
        <f>SUM(F82:F83)</f>
        <v>180760</v>
      </c>
      <c r="G84" s="75"/>
      <c r="H84" s="115">
        <f>SUM(H82:H83)</f>
        <v>0</v>
      </c>
      <c r="I84" s="109"/>
      <c r="J84" s="115">
        <f>SUM(J82:J83)</f>
        <v>187195</v>
      </c>
      <c r="K84" s="75"/>
      <c r="L84" s="115">
        <f>SUM(L82:L83)</f>
        <v>0</v>
      </c>
      <c r="M84" s="109"/>
      <c r="N84" s="115">
        <f>SUM(N82:N83)</f>
        <v>119041</v>
      </c>
      <c r="O84" s="75"/>
      <c r="P84" s="115">
        <f>SUM(P82:P83)</f>
        <v>179902</v>
      </c>
    </row>
    <row r="85" spans="1:16" ht="9" customHeight="1" thickTop="1" x14ac:dyDescent="0.25">
      <c r="A85" s="73"/>
      <c r="F85" s="74"/>
      <c r="G85" s="75"/>
      <c r="H85" s="74"/>
      <c r="I85" s="109"/>
      <c r="J85" s="74"/>
      <c r="K85" s="75"/>
      <c r="L85" s="74"/>
      <c r="M85" s="109"/>
      <c r="N85" s="74"/>
      <c r="O85" s="75"/>
      <c r="P85" s="74"/>
    </row>
    <row r="86" spans="1:16" ht="17.55" customHeight="1" x14ac:dyDescent="0.3">
      <c r="A86" s="68" t="s">
        <v>81</v>
      </c>
      <c r="F86" s="74"/>
      <c r="G86" s="75"/>
      <c r="H86" s="74"/>
      <c r="I86" s="109"/>
      <c r="J86" s="74"/>
      <c r="K86" s="75"/>
      <c r="L86" s="74"/>
      <c r="M86" s="109"/>
      <c r="N86" s="74"/>
      <c r="O86" s="75"/>
      <c r="P86" s="74"/>
    </row>
    <row r="87" spans="1:16" ht="17.55" customHeight="1" x14ac:dyDescent="0.25">
      <c r="A87" s="91" t="s">
        <v>215</v>
      </c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</row>
    <row r="88" spans="1:16" ht="17.55" customHeight="1" x14ac:dyDescent="0.25">
      <c r="A88" s="91"/>
      <c r="B88" s="37" t="s">
        <v>216</v>
      </c>
      <c r="F88" s="212">
        <v>58305</v>
      </c>
      <c r="G88" s="98"/>
      <c r="H88" s="98"/>
      <c r="I88" s="98"/>
      <c r="J88" s="212">
        <v>35742</v>
      </c>
      <c r="K88" s="98"/>
      <c r="L88" s="98"/>
      <c r="M88" s="98"/>
      <c r="N88" s="212">
        <v>58305</v>
      </c>
      <c r="O88" s="98"/>
      <c r="P88" s="212">
        <v>35742</v>
      </c>
    </row>
    <row r="89" spans="1:16" ht="17.55" customHeight="1" x14ac:dyDescent="0.25">
      <c r="F89" s="93"/>
      <c r="G89" s="100"/>
      <c r="H89" s="93"/>
      <c r="I89" s="72"/>
      <c r="J89" s="93"/>
      <c r="K89" s="100"/>
      <c r="L89" s="93"/>
      <c r="M89" s="72"/>
      <c r="N89" s="93"/>
      <c r="O89" s="100"/>
      <c r="P89" s="93"/>
    </row>
  </sheetData>
  <mergeCells count="18">
    <mergeCell ref="F4:L4"/>
    <mergeCell ref="F7:J7"/>
    <mergeCell ref="F47:L47"/>
    <mergeCell ref="N7:P7"/>
    <mergeCell ref="N6:P6"/>
    <mergeCell ref="N4:P4"/>
    <mergeCell ref="F52:P52"/>
    <mergeCell ref="F48:J48"/>
    <mergeCell ref="F5:J5"/>
    <mergeCell ref="N5:P5"/>
    <mergeCell ref="F49:J49"/>
    <mergeCell ref="N49:P49"/>
    <mergeCell ref="F50:J50"/>
    <mergeCell ref="N50:P50"/>
    <mergeCell ref="F9:P9"/>
    <mergeCell ref="F6:J6"/>
    <mergeCell ref="N47:P47"/>
    <mergeCell ref="N48:P48"/>
  </mergeCells>
  <phoneticPr fontId="0" type="noConversion"/>
  <pageMargins left="0.7" right="0.7" top="0.48" bottom="0.5" header="0.5" footer="0.5"/>
  <pageSetup paperSize="9" scale="86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 2-3</vt:lpstr>
      <vt:lpstr>PL 4-7</vt:lpstr>
      <vt:lpstr>SH 8 Conso</vt:lpstr>
      <vt:lpstr>SH 9 Conso</vt:lpstr>
      <vt:lpstr>SH 10 Separate</vt:lpstr>
      <vt:lpstr>SH 11 Separate</vt:lpstr>
      <vt:lpstr>CF 12-13</vt:lpstr>
      <vt:lpstr>'CF 12-13'!Print_Area</vt:lpstr>
      <vt:lpstr>'PL 4-7'!Print_Area</vt:lpstr>
      <vt:lpstr>'SH 10 Separate'!Print_Area</vt:lpstr>
      <vt:lpstr>'SH 8 Conso'!Print_Area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Maliwan Prasukgul (ACC) - Synnex Thailand</cp:lastModifiedBy>
  <cp:lastPrinted>2021-11-08T05:00:57Z</cp:lastPrinted>
  <dcterms:created xsi:type="dcterms:W3CDTF">2000-05-31T09:03:16Z</dcterms:created>
  <dcterms:modified xsi:type="dcterms:W3CDTF">2021-11-10T10:23:41Z</dcterms:modified>
</cp:coreProperties>
</file>