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 Ltd\Eastern Technical (ETE)_Sep2021 (CLK-14)\"/>
    </mc:Choice>
  </mc:AlternateContent>
  <xr:revisionPtr revIDLastSave="0" documentId="13_ncr:1_{3ED390E7-0F55-46A3-9A74-F5300575BD15}" xr6:coauthVersionLast="46" xr6:coauthVersionMax="46" xr10:uidLastSave="{00000000-0000-0000-0000-000000000000}"/>
  <bookViews>
    <workbookView xWindow="-120" yWindow="-120" windowWidth="21840" windowHeight="13140" activeTab="5" xr2:uid="{00000000-000D-0000-FFFF-FFFF00000000}"/>
  </bookViews>
  <sheets>
    <sheet name="2-4" sheetId="17" r:id="rId1"/>
    <sheet name="5" sheetId="9" r:id="rId2"/>
    <sheet name="6" sheetId="14" r:id="rId3"/>
    <sheet name="7" sheetId="15" r:id="rId4"/>
    <sheet name="8" sheetId="16" r:id="rId5"/>
    <sheet name="9-10" sheetId="4" r:id="rId6"/>
  </sheets>
  <definedNames>
    <definedName name="__IntlFixup">TRUE</definedName>
    <definedName name="_Order1">255</definedName>
    <definedName name="_Order2">0</definedName>
    <definedName name="_pa2" localSheetId="1">'5'!_pa2</definedName>
    <definedName name="_pa2" localSheetId="2">'6'!_pa2</definedName>
    <definedName name="_pa2">#N/A</definedName>
    <definedName name="aa" localSheetId="1">'5'!aa</definedName>
    <definedName name="aa" localSheetId="2">'6'!aa</definedName>
    <definedName name="aa">#N/A</definedName>
    <definedName name="adj" localSheetId="1">'5'!adj</definedName>
    <definedName name="adj" localSheetId="2">'6'!adj</definedName>
    <definedName name="adj">#N/A</definedName>
    <definedName name="ar" localSheetId="1">'5'!ar</definedName>
    <definedName name="ar" localSheetId="2">'6'!ar</definedName>
    <definedName name="ar">#N/A</definedName>
    <definedName name="ART_COLOUR_DESIGN_CO_.LTD.">"ART COLOUR DESIGN CO.,LTD."</definedName>
    <definedName name="as" localSheetId="1">'5'!as</definedName>
    <definedName name="as" localSheetId="2">'6'!as</definedName>
    <definedName name="as">#N/A</definedName>
    <definedName name="AS2DocOpenMode">"AS2DocumentEdit"</definedName>
    <definedName name="ass" localSheetId="1">'5'!ass</definedName>
    <definedName name="ass" localSheetId="2">'6'!ass</definedName>
    <definedName name="ass">#N/A</definedName>
    <definedName name="assss" localSheetId="1">'5'!assss</definedName>
    <definedName name="assss" localSheetId="2">'6'!assss</definedName>
    <definedName name="assss">#N/A</definedName>
    <definedName name="BB" localSheetId="1">{"'Eng (page2)'!$A$1:$D$52"}</definedName>
    <definedName name="BB" localSheetId="2">{"'Eng (page2)'!$A$1:$D$52"}</definedName>
    <definedName name="BB">{"'Eng (page2)'!$A$1:$D$52"}</definedName>
    <definedName name="bbc" localSheetId="1">'5'!bbc</definedName>
    <definedName name="bbc" localSheetId="2">'6'!bbc</definedName>
    <definedName name="bbc">#N/A</definedName>
    <definedName name="be" localSheetId="1">'5'!be</definedName>
    <definedName name="be" localSheetId="2">'6'!be</definedName>
    <definedName name="be">#N/A</definedName>
    <definedName name="DDD" localSheetId="1">'5'!DDD</definedName>
    <definedName name="DDD" localSheetId="2">'6'!DDD</definedName>
    <definedName name="DDD">#N/A</definedName>
    <definedName name="EE" localSheetId="1">'5'!EE</definedName>
    <definedName name="EE" localSheetId="2">'6'!EE</definedName>
    <definedName name="EE">#N/A</definedName>
    <definedName name="EEE" localSheetId="1">'5'!EEE</definedName>
    <definedName name="EEE" localSheetId="2">'6'!EEE</definedName>
    <definedName name="EEE">#N/A</definedName>
    <definedName name="EN" localSheetId="2">IF(Loan_Amount*Interest_Rate*Loan_Years*Loan_Start&gt;0,1,0)</definedName>
    <definedName name="EN">IF(Loan_Amount*Interest_Rate*Loan_Years*Loan_Start&gt;0,1,0)</definedName>
    <definedName name="enough" localSheetId="1">'5'!enough</definedName>
    <definedName name="enough" localSheetId="2">'6'!enough</definedName>
    <definedName name="enough">#N/A</definedName>
    <definedName name="hjh" localSheetId="1">'5'!hjh</definedName>
    <definedName name="hjh" localSheetId="2">'6'!hjh</definedName>
    <definedName name="hjh">#N/A</definedName>
    <definedName name="HTML" localSheetId="1">{"'Eng (page2)'!$A$1:$D$52"}</definedName>
    <definedName name="HTML" localSheetId="2">{"'Eng (page2)'!$A$1:$D$52"}</definedName>
    <definedName name="HTML">{"'Eng (page2)'!$A$1:$D$52"}</definedName>
    <definedName name="HTML_CodePage">874</definedName>
    <definedName name="HTML_Control" localSheetId="1">{"'Eng (page2)'!$A$1:$D$52"}</definedName>
    <definedName name="HTML_Control" localSheetId="2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4">TRUE</definedName>
    <definedName name="HTML_OS">0</definedName>
    <definedName name="HTML_PathFile">"c:\fer2.html"</definedName>
    <definedName name="HTML_Title">""</definedName>
    <definedName name="Last_Row" localSheetId="1">IF('5'!Values_Entered,Header_Row+'5'!Number_of_Payments,Header_Row)</definedName>
    <definedName name="Last_Row" localSheetId="2">IF('6'!Values_Entered,Header_Row+'6'!Number_of_Payments,Header_Row)</definedName>
    <definedName name="Last_Row">IF(Values_Entered,Header_Row+Number_of_Payments,Header_Row)</definedName>
    <definedName name="m" localSheetId="1">'5'!m</definedName>
    <definedName name="m" localSheetId="2">'6'!m</definedName>
    <definedName name="m">#N/A</definedName>
    <definedName name="mms" localSheetId="1">'5'!mms</definedName>
    <definedName name="mms" localSheetId="2">'6'!mms</definedName>
    <definedName name="mms">#N/A</definedName>
    <definedName name="ms" localSheetId="1">'5'!ms</definedName>
    <definedName name="ms" localSheetId="2">'6'!ms</definedName>
    <definedName name="ms">#N/A</definedName>
    <definedName name="MS.SUNASSADA" localSheetId="1">'5'!MS.SUNASSADA</definedName>
    <definedName name="MS.SUNASSADA" localSheetId="2">'6'!MS.SUNASSADA</definedName>
    <definedName name="MS.SUNASSADA">#N/A</definedName>
    <definedName name="na" localSheetId="1">'5'!na</definedName>
    <definedName name="na" localSheetId="2">'6'!na</definedName>
    <definedName name="na">#N/A</definedName>
    <definedName name="ne" localSheetId="1">'5'!ne</definedName>
    <definedName name="ne" localSheetId="2">'6'!ne</definedName>
    <definedName name="ne">#N/A</definedName>
    <definedName name="NEOMAT_CO._LTD.">"NEOMAT CO.,LTD."</definedName>
    <definedName name="Number_of_Payments" localSheetId="1">MATCH(0.01,End_Bal,-1)+1</definedName>
    <definedName name="Number_of_Payments" localSheetId="2">MATCH(0.01,End_Bal,-1)+1</definedName>
    <definedName name="Number_of_Payments">MATCH(0.01,End_Bal,-1)+1</definedName>
    <definedName name="pa" localSheetId="1">'5'!pa</definedName>
    <definedName name="pa" localSheetId="2">'6'!pa</definedName>
    <definedName name="pa">#N/A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rint_Area_Reset" localSheetId="1">OFFSET(Full_Print,0,0,'5'!Last_Row)</definedName>
    <definedName name="Print_Area_Reset" localSheetId="2">OFFSET(Full_Print,0,0,'6'!Last_Row)</definedName>
    <definedName name="Print_Area_Reset">OFFSET(Full_Print,0,0,Last_Row)</definedName>
    <definedName name="q" localSheetId="1">Scheduled_Payment+Extra_Payment</definedName>
    <definedName name="q" localSheetId="2">Scheduled_Payment+Extra_Payment</definedName>
    <definedName name="q">Scheduled_Payment+Extra_Payment</definedName>
    <definedName name="ra" localSheetId="1">'5'!ra</definedName>
    <definedName name="ra" localSheetId="2">'6'!ra</definedName>
    <definedName name="ra">#N/A</definedName>
    <definedName name="rty" localSheetId="1">'5'!rty</definedName>
    <definedName name="rty" localSheetId="2">'6'!rty</definedName>
    <definedName name="rty">#N/A</definedName>
    <definedName name="S.PACK___PRINT_PUBLIC_COMPANY_LIMITED">"S.PACK PRINT PUBLIC COMPANY LIMITED"</definedName>
    <definedName name="tam" localSheetId="1">'5'!tam</definedName>
    <definedName name="tam" localSheetId="2">'6'!tam</definedName>
    <definedName name="tam">#N/A</definedName>
    <definedName name="TextRefCopyRangeCount">1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VA" localSheetId="1">'5'!VA</definedName>
    <definedName name="VA" localSheetId="2">'6'!VA</definedName>
    <definedName name="VA">#N/A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wa" localSheetId="1">'5'!wa</definedName>
    <definedName name="wa" localSheetId="2">'6'!wa</definedName>
    <definedName name="wa">#N/A</definedName>
    <definedName name="x" localSheetId="1">{"'Eng (page2)'!$A$1:$D$52"}</definedName>
    <definedName name="x" localSheetId="2">{"'Eng (page2)'!$A$1:$D$52"}</definedName>
    <definedName name="x">{"'Eng (page2)'!$A$1:$D$52"}</definedName>
    <definedName name="y" localSheetId="1">'5'!y</definedName>
    <definedName name="y" localSheetId="2">'6'!y</definedName>
    <definedName name="y">#N/A</definedName>
    <definedName name="เงินเดือน" localSheetId="1">{"'Eng (page2)'!$A$1:$D$52"}</definedName>
    <definedName name="เงินเดือน" localSheetId="2">{"'Eng (page2)'!$A$1:$D$52"}</definedName>
    <definedName name="เงินเดือน">{"'Eng (page2)'!$A$1:$D$52"}</definedName>
    <definedName name="ภงด1" localSheetId="1">'5'!ภงด1</definedName>
    <definedName name="ภงด1" localSheetId="2">'6'!ภงด1</definedName>
    <definedName name="ภงด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2" i="15" l="1"/>
  <c r="N26" i="15"/>
  <c r="N24" i="15"/>
  <c r="R24" i="15" s="1"/>
  <c r="N23" i="15"/>
  <c r="R23" i="15" s="1"/>
  <c r="N21" i="15" l="1"/>
  <c r="N21" i="16" l="1"/>
  <c r="N20" i="16"/>
  <c r="N19" i="16"/>
  <c r="K98" i="4"/>
  <c r="G98" i="4"/>
  <c r="K78" i="4"/>
  <c r="K41" i="4"/>
  <c r="K46" i="4" s="1"/>
  <c r="G78" i="4"/>
  <c r="G41" i="4"/>
  <c r="G46" i="4" s="1"/>
  <c r="L16" i="16"/>
  <c r="J16" i="16"/>
  <c r="H16" i="16"/>
  <c r="F16" i="16"/>
  <c r="N14" i="16"/>
  <c r="N13" i="16"/>
  <c r="P19" i="15"/>
  <c r="L19" i="15"/>
  <c r="J19" i="15"/>
  <c r="H19" i="15"/>
  <c r="F19" i="15"/>
  <c r="N17" i="15"/>
  <c r="R17" i="15" s="1"/>
  <c r="N15" i="15"/>
  <c r="R15" i="15" s="1"/>
  <c r="N14" i="15"/>
  <c r="N49" i="14"/>
  <c r="J56" i="14"/>
  <c r="J49" i="14"/>
  <c r="N36" i="14"/>
  <c r="N39" i="14" s="1"/>
  <c r="N43" i="14" s="1"/>
  <c r="N27" i="14"/>
  <c r="N18" i="14"/>
  <c r="J36" i="14"/>
  <c r="J39" i="14" s="1"/>
  <c r="J43" i="14" s="1"/>
  <c r="J27" i="14"/>
  <c r="J18" i="14"/>
  <c r="N60" i="9"/>
  <c r="N56" i="9"/>
  <c r="N49" i="9"/>
  <c r="J60" i="9"/>
  <c r="J56" i="9"/>
  <c r="J49" i="9"/>
  <c r="N36" i="9"/>
  <c r="N39" i="9" s="1"/>
  <c r="N43" i="9" s="1"/>
  <c r="N27" i="9"/>
  <c r="N18" i="9"/>
  <c r="J36" i="9"/>
  <c r="J39" i="9" s="1"/>
  <c r="J43" i="9" s="1"/>
  <c r="J27" i="9"/>
  <c r="J18" i="9"/>
  <c r="P128" i="17"/>
  <c r="P131" i="17" s="1"/>
  <c r="N128" i="17"/>
  <c r="N131" i="17" s="1"/>
  <c r="L128" i="17"/>
  <c r="L131" i="17" s="1"/>
  <c r="J128" i="17"/>
  <c r="J131" i="17" s="1"/>
  <c r="A101" i="17"/>
  <c r="A98" i="17"/>
  <c r="A147" i="17" s="1"/>
  <c r="P87" i="17"/>
  <c r="N87" i="17"/>
  <c r="L87" i="17"/>
  <c r="J87" i="17"/>
  <c r="P76" i="17"/>
  <c r="N76" i="17"/>
  <c r="L76" i="17"/>
  <c r="J76" i="17"/>
  <c r="A52" i="17"/>
  <c r="P40" i="17"/>
  <c r="N40" i="17"/>
  <c r="L40" i="17"/>
  <c r="J40" i="17"/>
  <c r="P25" i="17"/>
  <c r="N25" i="17"/>
  <c r="L25" i="17"/>
  <c r="L42" i="17" s="1"/>
  <c r="J25" i="17"/>
  <c r="N16" i="16" l="1"/>
  <c r="N19" i="15"/>
  <c r="L89" i="17"/>
  <c r="L133" i="17" s="1"/>
  <c r="P42" i="17"/>
  <c r="P89" i="17"/>
  <c r="P133" i="17" s="1"/>
  <c r="N53" i="14"/>
  <c r="N56" i="14" s="1"/>
  <c r="G101" i="4"/>
  <c r="G104" i="4" s="1"/>
  <c r="K101" i="4"/>
  <c r="K104" i="4" s="1"/>
  <c r="J89" i="17"/>
  <c r="J133" i="17" s="1"/>
  <c r="J42" i="17"/>
  <c r="N42" i="17"/>
  <c r="R14" i="15"/>
  <c r="R19" i="15" s="1"/>
  <c r="N89" i="17"/>
  <c r="N133" i="17" s="1"/>
  <c r="I98" i="4" l="1"/>
  <c r="E98" i="4"/>
  <c r="L36" i="9" l="1"/>
  <c r="I41" i="4" l="1"/>
  <c r="L27" i="14" l="1"/>
  <c r="H27" i="14"/>
  <c r="L27" i="9"/>
  <c r="H27" i="9"/>
  <c r="A3" i="16" l="1"/>
  <c r="R21" i="15" l="1"/>
  <c r="R22" i="15"/>
  <c r="A3" i="15"/>
  <c r="J23" i="16"/>
  <c r="H23" i="16"/>
  <c r="F23" i="16"/>
  <c r="P28" i="15"/>
  <c r="J28" i="15"/>
  <c r="H28" i="15"/>
  <c r="F28" i="15"/>
  <c r="E78" i="4" l="1"/>
  <c r="I78" i="4"/>
  <c r="H60" i="9" l="1"/>
  <c r="A55" i="4" l="1"/>
  <c r="A3" i="4"/>
  <c r="H56" i="14"/>
  <c r="H49" i="14"/>
  <c r="L18" i="14"/>
  <c r="L29" i="14" s="1"/>
  <c r="H18" i="14"/>
  <c r="H29" i="14" s="1"/>
  <c r="H49" i="9"/>
  <c r="L18" i="9"/>
  <c r="H18" i="9"/>
  <c r="H56" i="9"/>
  <c r="E41" i="4"/>
  <c r="E46" i="4" s="1"/>
  <c r="I46" i="4"/>
  <c r="H29" i="9" l="1"/>
  <c r="H36" i="9" s="1"/>
  <c r="H39" i="9" s="1"/>
  <c r="H43" i="9" s="1"/>
  <c r="E101" i="4"/>
  <c r="E104" i="4" s="1"/>
  <c r="I101" i="4"/>
  <c r="I104" i="4" s="1"/>
  <c r="H36" i="14"/>
  <c r="L36" i="14" l="1"/>
  <c r="L39" i="14" s="1"/>
  <c r="L43" i="14" s="1"/>
  <c r="H39" i="14"/>
  <c r="L39" i="9"/>
  <c r="L43" i="9" s="1"/>
  <c r="H60" i="14" l="1"/>
  <c r="H43" i="14"/>
  <c r="L53" i="9"/>
  <c r="L56" i="9" s="1"/>
  <c r="L46" i="9"/>
  <c r="L60" i="14"/>
  <c r="L46" i="14"/>
  <c r="L53" i="14"/>
  <c r="L56" i="14" s="1"/>
  <c r="L60" i="9"/>
  <c r="L28" i="15" l="1"/>
  <c r="N23" i="16"/>
  <c r="L23" i="16"/>
  <c r="L49" i="14"/>
  <c r="L49" i="9"/>
  <c r="R26" i="15" l="1"/>
  <c r="R28" i="15" s="1"/>
  <c r="N28" i="15"/>
</calcChain>
</file>

<file path=xl/sharedStrings.xml><?xml version="1.0" encoding="utf-8"?>
<sst xmlns="http://schemas.openxmlformats.org/spreadsheetml/2006/main" count="387" uniqueCount="207">
  <si>
    <t>Eastern Technical Engineering Public Company Limited</t>
  </si>
  <si>
    <t>Consolidated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</si>
  <si>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</si>
  <si>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</si>
  <si>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</si>
  <si>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</si>
  <si>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</si>
  <si>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</si>
  <si>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</si>
  <si>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</si>
  <si>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</si>
  <si>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</si>
  <si>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Restricted cash</t>
  </si>
  <si>
    <t xml:space="preserve">Investments in subsidiaries 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</si>
  <si>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</si>
  <si>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</si>
  <si>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</si>
  <si>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</si>
  <si>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</si>
  <si>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</si>
  <si>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</si>
  <si>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from financial institutions</t>
  </si>
  <si>
    <t xml:space="preserve">Trade and other payables </t>
  </si>
  <si>
    <t xml:space="preserve">Current portion of long-term borrowings </t>
  </si>
  <si>
    <t>Other current liabilities</t>
  </si>
  <si>
    <t>Total current liabilities</t>
  </si>
  <si>
    <t>Non-current liabilities</t>
  </si>
  <si>
    <t>financial institutions</t>
  </si>
  <si>
    <t>Employee benefit obligations</t>
  </si>
  <si>
    <t>Total non-current liabilities</t>
  </si>
  <si>
    <t>Total liabilities</t>
  </si>
  <si>
    <t>Share capital</t>
  </si>
  <si>
    <t>Authorised share capital</t>
  </si>
  <si>
    <t>Issued and paid-up share capital</t>
  </si>
  <si>
    <t>Appropriated - legal reserve</t>
  </si>
  <si>
    <t>Unappropriated</t>
  </si>
  <si>
    <t xml:space="preserve">Non-controlling interests </t>
  </si>
  <si>
    <t>Revenues</t>
  </si>
  <si>
    <t>Total revenues</t>
  </si>
  <si>
    <t>Costs</t>
  </si>
  <si>
    <t>Total costs</t>
  </si>
  <si>
    <t>Gross profit</t>
  </si>
  <si>
    <t>Other income</t>
  </si>
  <si>
    <t>Selling expenses</t>
  </si>
  <si>
    <t>Administrative expenses</t>
  </si>
  <si>
    <t>Finance costs</t>
  </si>
  <si>
    <t>Issued and</t>
  </si>
  <si>
    <t>fully paid-up</t>
  </si>
  <si>
    <t>Premium on</t>
  </si>
  <si>
    <t>Appropriated</t>
  </si>
  <si>
    <t>Non-controlling</t>
  </si>
  <si>
    <t>share capital</t>
  </si>
  <si>
    <t>paid-up capital</t>
  </si>
  <si>
    <t xml:space="preserve"> - legal reserve</t>
  </si>
  <si>
    <t>Total</t>
  </si>
  <si>
    <t>Cash flows from operating activities</t>
  </si>
  <si>
    <t>Interest income</t>
  </si>
  <si>
    <t>Interest expenses</t>
  </si>
  <si>
    <t>Depreciation</t>
  </si>
  <si>
    <t>Amortisation</t>
  </si>
  <si>
    <t>Changes in operating assets and liabilities</t>
  </si>
  <si>
    <t xml:space="preserve">Trade and other receivables </t>
  </si>
  <si>
    <t>Trade and other payables</t>
  </si>
  <si>
    <t>Cash generated from operations</t>
  </si>
  <si>
    <t>Interest received</t>
  </si>
  <si>
    <t>Interest paid</t>
  </si>
  <si>
    <t>Cash flow from investing activities</t>
  </si>
  <si>
    <t>Cash flows from financing activities</t>
  </si>
  <si>
    <t xml:space="preserve">Repayment of long-term borrowings from </t>
  </si>
  <si>
    <t>Closing balance of cash and cash equivalents</t>
  </si>
  <si>
    <t xml:space="preserve">Significant non-cash transactions </t>
  </si>
  <si>
    <t>Total equity</t>
  </si>
  <si>
    <t>attributable to</t>
  </si>
  <si>
    <t>shareholders of</t>
  </si>
  <si>
    <t>the parent</t>
  </si>
  <si>
    <t>The accompanying notes form part of this interim financial information.</t>
  </si>
  <si>
    <t>Statement of Comprehensive Income (Unaudited)</t>
  </si>
  <si>
    <t>(Unaudited)</t>
  </si>
  <si>
    <t>(Audited)</t>
  </si>
  <si>
    <t>31 December</t>
  </si>
  <si>
    <t>Adjustments:</t>
  </si>
  <si>
    <t xml:space="preserve"> interests</t>
  </si>
  <si>
    <t>Statement of Cash Flows (Unaudited)</t>
  </si>
  <si>
    <t>Restricted cash - current portion</t>
  </si>
  <si>
    <t>Opening balance of cash and cash equivalents</t>
  </si>
  <si>
    <t>The accompanying notes are an integral part of this interim financial information.</t>
  </si>
  <si>
    <t>Loans from subsidiaries</t>
  </si>
  <si>
    <t>at par value of Baht 0.50 each</t>
  </si>
  <si>
    <t>fully paid up of Baht 0.50 each</t>
  </si>
  <si>
    <t>Proceeds from loans from subsidiaries</t>
  </si>
  <si>
    <t>Repayment of loans from subsidiaries</t>
  </si>
  <si>
    <t xml:space="preserve">Statement of Financial Position </t>
  </si>
  <si>
    <t>Separate</t>
  </si>
  <si>
    <t xml:space="preserve"> financial information</t>
  </si>
  <si>
    <t>Liabilities and equity</t>
  </si>
  <si>
    <t>Provision for decommissioning</t>
  </si>
  <si>
    <t>Equity</t>
  </si>
  <si>
    <t>Total liabilities and equity</t>
  </si>
  <si>
    <t>Statement of Changes in Equity (Unaudited)</t>
  </si>
  <si>
    <t xml:space="preserve"> -  legal reserve</t>
  </si>
  <si>
    <r>
      <t xml:space="preserve">Liabilities and equity </t>
    </r>
    <r>
      <rPr>
        <sz val="9"/>
        <rFont val="Arial"/>
        <family val="2"/>
      </rPr>
      <t>(Cont’d)</t>
    </r>
  </si>
  <si>
    <t>Revenue from construction service</t>
  </si>
  <si>
    <t>Revenue from management service</t>
  </si>
  <si>
    <t>Cost of construction service</t>
  </si>
  <si>
    <t>Cost of management service</t>
  </si>
  <si>
    <t>Consolidated financial information</t>
  </si>
  <si>
    <t>Separate financial information</t>
  </si>
  <si>
    <t xml:space="preserve">Proceeds from short-term borrowings from </t>
  </si>
  <si>
    <t xml:space="preserve">Repayment of short-term borrowings from </t>
  </si>
  <si>
    <t>cash equivalents</t>
  </si>
  <si>
    <t>for the period attributable to:</t>
  </si>
  <si>
    <t>for the period</t>
  </si>
  <si>
    <t xml:space="preserve">Owners of the parent </t>
  </si>
  <si>
    <t>Non-controlling interests</t>
  </si>
  <si>
    <t>-</t>
  </si>
  <si>
    <t>Employee benefit obligations paid</t>
  </si>
  <si>
    <t>30 September</t>
  </si>
  <si>
    <t xml:space="preserve">Income tax </t>
  </si>
  <si>
    <t>Earnings (loss) per share</t>
  </si>
  <si>
    <t>Basic earnings (loss) per share</t>
  </si>
  <si>
    <t>Profit (loss) for the period attributable to:</t>
  </si>
  <si>
    <t>Total comprehensive income (expense)</t>
  </si>
  <si>
    <t>Profit (loss) for the period</t>
  </si>
  <si>
    <t>Other comprehensive income (expense)</t>
  </si>
  <si>
    <t>Income tax</t>
  </si>
  <si>
    <t xml:space="preserve">Total comprehensive income (expense) </t>
  </si>
  <si>
    <t>Dividend income</t>
  </si>
  <si>
    <t>Contract assets</t>
  </si>
  <si>
    <t/>
  </si>
  <si>
    <t>Statement of Financial Position</t>
  </si>
  <si>
    <t>Contract liabilities</t>
  </si>
  <si>
    <t>Premium on paid-up capital</t>
  </si>
  <si>
    <t>Retained earnings</t>
  </si>
  <si>
    <t>Balance at 1 January 2020</t>
  </si>
  <si>
    <r>
      <t xml:space="preserve">Statement of Changes in Equity (Unaudited) </t>
    </r>
    <r>
      <rPr>
        <sz val="9"/>
        <rFont val="Arial"/>
        <family val="2"/>
      </rPr>
      <t>(Cont’d)</t>
    </r>
  </si>
  <si>
    <t>Balance at 30 September 2020</t>
  </si>
  <si>
    <t>Payments for intangible assets</t>
  </si>
  <si>
    <t>- subsidiaries</t>
  </si>
  <si>
    <t>Share of loss from associate</t>
  </si>
  <si>
    <t>Reverse allowance for declining value of inventories</t>
  </si>
  <si>
    <t>Cash paid for equipment which has not been paid</t>
  </si>
  <si>
    <t xml:space="preserve">                             -  </t>
  </si>
  <si>
    <t>Profit before income tax</t>
  </si>
  <si>
    <t>Earnings per share</t>
  </si>
  <si>
    <t>Basic earnings per share</t>
  </si>
  <si>
    <t>Profit for the period</t>
  </si>
  <si>
    <t>Provision for employee compensation</t>
  </si>
  <si>
    <t>Loans to subsidiaries</t>
  </si>
  <si>
    <t>Investments in an associate</t>
  </si>
  <si>
    <t>through other comprehensive income</t>
  </si>
  <si>
    <t>Right-of-use assets</t>
  </si>
  <si>
    <t>Director  ______________________________________      Director  ______________________________________</t>
  </si>
  <si>
    <t xml:space="preserve">Bank overdrafts and short-term </t>
  </si>
  <si>
    <t>borrowings from financial institutions</t>
  </si>
  <si>
    <t>Short-term loans from subsidiaries</t>
  </si>
  <si>
    <t>Current portion of lease liabilities</t>
  </si>
  <si>
    <t>Lease liabilities</t>
  </si>
  <si>
    <t xml:space="preserve">Long-term borrowings from </t>
  </si>
  <si>
    <t>Ordinary shares, 560,000,000 shares,</t>
  </si>
  <si>
    <t>Equity attributable to owners of the parent</t>
  </si>
  <si>
    <t>As at 30 September 2021</t>
  </si>
  <si>
    <t>For the three-month period ended 30 September 2021</t>
  </si>
  <si>
    <t>For the nine-month period ended 30 September 2021</t>
  </si>
  <si>
    <t>Balance at 1 January 2021</t>
  </si>
  <si>
    <t>Balance at 30 September 2021</t>
  </si>
  <si>
    <t>Dividends paid</t>
  </si>
  <si>
    <t>Dividends paid - subsidiary</t>
  </si>
  <si>
    <t>Expected credit loss (reversal)</t>
  </si>
  <si>
    <t xml:space="preserve"> - trade accounts receivable</t>
  </si>
  <si>
    <t>Expected credit loss - contract assets</t>
  </si>
  <si>
    <t>Loss from impairment of equipment</t>
  </si>
  <si>
    <t>Payments for land and equipment</t>
  </si>
  <si>
    <t>Payments for loans to subsidiaries</t>
  </si>
  <si>
    <t>Proceeds from issuance of ordinary shares</t>
  </si>
  <si>
    <t>Dividends paid - a subsidiary</t>
  </si>
  <si>
    <t>Repayment of lease liabilities</t>
  </si>
  <si>
    <t>Dividends received</t>
  </si>
  <si>
    <t>Repayment received from loans to subsidiaries</t>
  </si>
  <si>
    <t xml:space="preserve">Proceeds from long-term borrowings from </t>
  </si>
  <si>
    <t>Profit (loss) before income tax</t>
  </si>
  <si>
    <t>Note</t>
  </si>
  <si>
    <t>Expected credit loss - other receivable</t>
  </si>
  <si>
    <t xml:space="preserve">Net cash (used in) generated from investing activities </t>
  </si>
  <si>
    <t>Net cash generated from (used in) financing activities</t>
  </si>
  <si>
    <t xml:space="preserve">Net increase (decrease) in cash and </t>
  </si>
  <si>
    <t>Loss from write-off of equipment</t>
  </si>
  <si>
    <t>Proceeds from disposal of a subsidiary</t>
  </si>
  <si>
    <t>Profit for the period attributable to:</t>
  </si>
  <si>
    <t>Total comprehensive income (expense) for the period</t>
  </si>
  <si>
    <t>Net cash generated from operating activities</t>
  </si>
  <si>
    <t>Revenue from sale of goods and other services</t>
  </si>
  <si>
    <t>Cost of goods sold and other services</t>
  </si>
  <si>
    <t>Income tax paid</t>
  </si>
  <si>
    <t>Restricted cash decrease</t>
  </si>
  <si>
    <t>Bank overdrafts increased (decreased)</t>
  </si>
  <si>
    <t>Issuance of ordinary shares - subsidaries</t>
  </si>
  <si>
    <t xml:space="preserve">Investments measured at fair value </t>
  </si>
  <si>
    <t>Payments for investments in an associate</t>
  </si>
  <si>
    <t xml:space="preserve">Payments for investments measured at fair value </t>
  </si>
  <si>
    <t>Payments for investments in a direct subsidiary</t>
  </si>
  <si>
    <r>
      <t xml:space="preserve">Statement of Cash Flows (Unaudited) </t>
    </r>
    <r>
      <rPr>
        <sz val="9"/>
        <rFont val="Arial"/>
        <family val="2"/>
      </rPr>
      <t>(Cont’d)</t>
    </r>
  </si>
  <si>
    <t>Revenue from renewable energy</t>
  </si>
  <si>
    <t>Cost of renewable energy</t>
  </si>
  <si>
    <t>Payments for investments in an indirect subsidiary</t>
  </si>
  <si>
    <t>Loss from disposal of equipment</t>
  </si>
  <si>
    <t>Proceeds from disposal of equipment</t>
  </si>
  <si>
    <t>Cash received for equipment which has not been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</si>
</sst>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_);_(@_)"/>
    <numFmt numFmtId="167" formatCode="_(* #,##0_);[Red]_(* \(#,##0\);_(* &quot;-&quot;_);_(@_)"/>
    <numFmt numFmtId="168" formatCode="#,##0.00;\(#,##0.00\);&quot;-&quot;;@"/>
    <numFmt numFmtId="169" formatCode="#,##0;[Red]\(#,##0\);&quot;-&quot;;@"/>
    <numFmt numFmtId="170" formatCode="#,##0.000;\(#,##0.000\);&quot;-&quot;;@"/>
    <numFmt numFmtId="171" formatCode="_-* #,##0_-;\-* #,##0_-;_-* &quot;-&quot;??_-;_-@_-"/>
    <numFmt numFmtId="172" formatCode="_-* #,##0.00\ _€_-;\-* #,##0.00\ _€_-;_-* &quot;-&quot;??\ _€_-;_-@_-"/>
    <numFmt numFmtId="173" formatCode="_-* #,##0.00\ &quot;€&quot;_-;\-* #,##0.00\ &quot;€&quot;_-;_-* &quot;-&quot;??\ &quot;€&quot;_-;_-@_-"/>
  </numFmts>
  <fonts count="2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0"/>
      <name val="Georgia"/>
      <family val="1"/>
    </font>
    <font>
      <sz val="11"/>
      <color theme="1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/>
      <top/>
      <bottom/>
      <diagonal/>
    </border>
  </borders>
  <cellStyleXfs count="118">
    <xf numFmtId="0" fontId="0" fillId="0" borderId="0"/>
    <xf numFmtId="43" fontId="7" fillId="0" borderId="0" applyFont="0" applyFill="0" applyBorder="0" applyAlignment="0" applyProtection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13" fillId="0" borderId="0" applyNumberFormat="0" applyFill="0" applyBorder="0" applyAlignment="0" applyProtection="0">
      <alignment wrapText="1"/>
    </xf>
    <xf numFmtId="0" fontId="14" fillId="0" borderId="0" applyNumberFormat="0" applyFill="0" applyBorder="0" applyAlignment="0" applyProtection="0">
      <alignment vertical="top"/>
      <protection locked="0"/>
    </xf>
    <xf numFmtId="0" fontId="13" fillId="0" borderId="5" applyNumberFormat="0" applyFill="0" applyBorder="0" applyAlignment="0">
      <alignment wrapText="1"/>
      <protection locked="0"/>
    </xf>
    <xf numFmtId="0" fontId="13" fillId="0" borderId="5" applyNumberFormat="0" applyFill="0" applyBorder="0" applyAlignment="0">
      <alignment wrapText="1"/>
      <protection locked="0"/>
    </xf>
    <xf numFmtId="0" fontId="15" fillId="0" borderId="0" applyNumberForma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0" fontId="16" fillId="0" borderId="0" applyNumberFormat="0" applyFill="0" applyBorder="0" applyAlignment="0" applyProtection="0"/>
    <xf numFmtId="0" fontId="13" fillId="0" borderId="5" applyNumberFormat="0" applyFill="0" applyBorder="0" applyAlignment="0">
      <alignment wrapText="1"/>
      <protection locked="0"/>
    </xf>
    <xf numFmtId="0" fontId="14" fillId="0" borderId="0" applyNumberFormat="0" applyFill="0" applyBorder="0" applyAlignment="0">
      <alignment vertical="top"/>
      <protection locked="0"/>
    </xf>
    <xf numFmtId="0" fontId="17" fillId="0" borderId="5" applyNumberFormat="0" applyFill="0" applyAlignment="0">
      <protection locked="0"/>
    </xf>
    <xf numFmtId="0" fontId="17" fillId="0" borderId="5" applyNumberFormat="0" applyFill="0" applyAlignment="0">
      <protection locked="0"/>
    </xf>
    <xf numFmtId="0" fontId="13" fillId="0" borderId="5" applyNumberFormat="0" applyFill="0" applyBorder="0" applyAlignment="0">
      <alignment wrapText="1"/>
      <protection locked="0"/>
    </xf>
    <xf numFmtId="0" fontId="13" fillId="0" borderId="5" applyNumberFormat="0" applyFill="0" applyBorder="0" applyAlignment="0">
      <alignment wrapText="1"/>
      <protection locked="0"/>
    </xf>
    <xf numFmtId="0" fontId="9" fillId="0" borderId="0"/>
    <xf numFmtId="0" fontId="12" fillId="0" borderId="0">
      <protection locked="0"/>
    </xf>
    <xf numFmtId="0" fontId="12" fillId="0" borderId="0">
      <protection locked="0"/>
    </xf>
    <xf numFmtId="0" fontId="8" fillId="0" borderId="0"/>
    <xf numFmtId="0" fontId="8" fillId="0" borderId="0"/>
    <xf numFmtId="0" fontId="18" fillId="0" borderId="0"/>
    <xf numFmtId="0" fontId="12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1" fillId="0" borderId="0"/>
    <xf numFmtId="0" fontId="12" fillId="0" borderId="0">
      <protection locked="0"/>
    </xf>
    <xf numFmtId="0" fontId="8" fillId="0" borderId="0"/>
    <xf numFmtId="0" fontId="11" fillId="0" borderId="0"/>
    <xf numFmtId="0" fontId="12" fillId="0" borderId="0">
      <protection locked="0"/>
    </xf>
    <xf numFmtId="0" fontId="9" fillId="0" borderId="0"/>
    <xf numFmtId="0" fontId="8" fillId="0" borderId="0">
      <protection locked="0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1" fillId="0" borderId="0"/>
    <xf numFmtId="0" fontId="12" fillId="0" borderId="0"/>
    <xf numFmtId="0" fontId="12" fillId="0" borderId="0">
      <protection locked="0"/>
    </xf>
    <xf numFmtId="0" fontId="12" fillId="0" borderId="0">
      <protection locked="0"/>
    </xf>
    <xf numFmtId="0" fontId="10" fillId="0" borderId="0"/>
    <xf numFmtId="0" fontId="10" fillId="0" borderId="0"/>
    <xf numFmtId="0" fontId="1" fillId="0" borderId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2">
    <xf numFmtId="0" fontId="0" fillId="0" borderId="0" xfId="0"/>
    <xf numFmtId="0" fontId="4" fillId="0" borderId="0" xfId="0" applyFont="1" applyFill="1" applyBorder="1" applyAlignment="1">
      <alignment horizontal="right" vertical="center"/>
    </xf>
    <xf numFmtId="164" fontId="4" fillId="0" borderId="0" xfId="2" applyNumberFormat="1" applyFont="1" applyFill="1" applyAlignment="1">
      <alignment horizontal="right" vertical="center"/>
    </xf>
    <xf numFmtId="165" fontId="4" fillId="0" borderId="0" xfId="2" applyNumberFormat="1" applyFont="1" applyFill="1" applyAlignment="1">
      <alignment horizontal="left" vertical="center"/>
    </xf>
    <xf numFmtId="165" fontId="4" fillId="0" borderId="0" xfId="2" quotePrefix="1" applyNumberFormat="1" applyFont="1" applyFill="1" applyAlignment="1">
      <alignment horizontal="left" vertical="center"/>
    </xf>
    <xf numFmtId="164" fontId="5" fillId="0" borderId="0" xfId="2" applyNumberFormat="1" applyFont="1" applyFill="1" applyAlignment="1">
      <alignment horizontal="centerContinuous" vertical="center"/>
    </xf>
    <xf numFmtId="165" fontId="4" fillId="0" borderId="1" xfId="2" applyNumberFormat="1" applyFont="1" applyFill="1" applyBorder="1" applyAlignment="1">
      <alignment horizontal="left" vertical="center"/>
    </xf>
    <xf numFmtId="0" fontId="5" fillId="0" borderId="1" xfId="2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horizontal="centerContinuous" vertical="center"/>
    </xf>
    <xf numFmtId="165" fontId="4" fillId="0" borderId="0" xfId="2" applyNumberFormat="1" applyFont="1" applyFill="1" applyBorder="1" applyAlignment="1">
      <alignment horizontal="left" vertical="center"/>
    </xf>
    <xf numFmtId="164" fontId="5" fillId="0" borderId="0" xfId="2" applyNumberFormat="1" applyFont="1" applyFill="1" applyBorder="1" applyAlignment="1">
      <alignment horizontal="centerContinuous" vertical="center"/>
    </xf>
    <xf numFmtId="164" fontId="4" fillId="0" borderId="0" xfId="2" applyNumberFormat="1" applyFont="1" applyFill="1" applyAlignment="1">
      <alignment vertical="center"/>
    </xf>
    <xf numFmtId="165" fontId="5" fillId="0" borderId="0" xfId="2" applyNumberFormat="1" applyFont="1" applyFill="1" applyAlignment="1">
      <alignment vertical="center"/>
    </xf>
    <xf numFmtId="165" fontId="4" fillId="0" borderId="0" xfId="2" applyNumberFormat="1" applyFont="1" applyFill="1" applyAlignment="1">
      <alignment horizontal="right" vertical="center"/>
    </xf>
    <xf numFmtId="0" fontId="4" fillId="0" borderId="1" xfId="2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Alignment="1">
      <alignment horizontal="left" vertical="center"/>
    </xf>
    <xf numFmtId="164" fontId="5" fillId="0" borderId="0" xfId="2" applyNumberFormat="1" applyFont="1" applyFill="1" applyAlignment="1">
      <alignment horizontal="right" vertical="center" wrapText="1"/>
    </xf>
    <xf numFmtId="165" fontId="5" fillId="0" borderId="0" xfId="2" applyNumberFormat="1" applyFont="1" applyFill="1" applyAlignment="1">
      <alignment horizontal="center" vertical="center"/>
    </xf>
    <xf numFmtId="0" fontId="5" fillId="0" borderId="0" xfId="2" quotePrefix="1" applyFont="1" applyFill="1" applyAlignment="1">
      <alignment vertical="center"/>
    </xf>
    <xf numFmtId="0" fontId="6" fillId="0" borderId="0" xfId="2" applyFont="1" applyFill="1" applyAlignment="1">
      <alignment vertical="center"/>
    </xf>
    <xf numFmtId="164" fontId="5" fillId="0" borderId="0" xfId="2" quotePrefix="1" applyNumberFormat="1" applyFont="1" applyFill="1" applyBorder="1" applyAlignment="1">
      <alignment horizontal="right" vertical="center"/>
    </xf>
    <xf numFmtId="165" fontId="5" fillId="0" borderId="1" xfId="2" applyNumberFormat="1" applyFont="1" applyFill="1" applyBorder="1" applyAlignment="1">
      <alignment horizontal="left" vertical="center"/>
    </xf>
    <xf numFmtId="165" fontId="5" fillId="0" borderId="0" xfId="2" applyNumberFormat="1" applyFont="1" applyFill="1" applyBorder="1" applyAlignment="1">
      <alignment horizontal="left" vertical="center"/>
    </xf>
    <xf numFmtId="164" fontId="5" fillId="0" borderId="2" xfId="2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left" vertical="center"/>
    </xf>
    <xf numFmtId="165" fontId="5" fillId="0" borderId="0" xfId="2" applyNumberFormat="1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horizontal="center" vertical="center"/>
    </xf>
    <xf numFmtId="165" fontId="5" fillId="0" borderId="0" xfId="2" quotePrefix="1" applyNumberFormat="1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164" fontId="5" fillId="0" borderId="3" xfId="2" applyNumberFormat="1" applyFont="1" applyFill="1" applyBorder="1" applyAlignment="1">
      <alignment horizontal="right" vertical="center"/>
    </xf>
    <xf numFmtId="0" fontId="4" fillId="0" borderId="0" xfId="2" applyFont="1" applyFill="1" applyBorder="1" applyAlignment="1">
      <alignment horizontal="left" vertical="center"/>
    </xf>
    <xf numFmtId="164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top"/>
    </xf>
    <xf numFmtId="164" fontId="5" fillId="0" borderId="1" xfId="2" applyNumberFormat="1" applyFont="1" applyFill="1" applyBorder="1" applyAlignment="1">
      <alignment vertical="center"/>
    </xf>
    <xf numFmtId="164" fontId="5" fillId="0" borderId="0" xfId="2" applyNumberFormat="1" applyFont="1" applyFill="1" applyAlignment="1">
      <alignment vertical="top"/>
    </xf>
    <xf numFmtId="164" fontId="4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0" fontId="4" fillId="0" borderId="0" xfId="2" applyFont="1" applyAlignment="1">
      <alignment vertical="center"/>
    </xf>
    <xf numFmtId="165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0" fontId="4" fillId="0" borderId="0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165" fontId="4" fillId="0" borderId="1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center" vertical="center"/>
    </xf>
    <xf numFmtId="164" fontId="4" fillId="0" borderId="0" xfId="2" applyNumberFormat="1" applyFont="1" applyBorder="1" applyAlignment="1">
      <alignment horizontal="right" vertical="center"/>
    </xf>
    <xf numFmtId="165" fontId="4" fillId="0" borderId="0" xfId="2" applyNumberFormat="1" applyFont="1" applyBorder="1" applyAlignment="1">
      <alignment horizontal="right" vertical="center"/>
    </xf>
    <xf numFmtId="164" fontId="4" fillId="0" borderId="0" xfId="2" applyNumberFormat="1" applyFont="1" applyBorder="1" applyAlignment="1">
      <alignment horizontal="center" vertical="center"/>
    </xf>
    <xf numFmtId="165" fontId="4" fillId="0" borderId="0" xfId="2" applyNumberFormat="1" applyFont="1" applyBorder="1" applyAlignment="1">
      <alignment horizontal="center" vertical="center"/>
    </xf>
    <xf numFmtId="164" fontId="5" fillId="0" borderId="0" xfId="2" applyNumberFormat="1" applyFont="1" applyBorder="1" applyAlignment="1">
      <alignment horizontal="right" vertical="center"/>
    </xf>
    <xf numFmtId="165" fontId="5" fillId="0" borderId="0" xfId="2" applyNumberFormat="1" applyFont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right" vertical="center"/>
    </xf>
    <xf numFmtId="0" fontId="5" fillId="0" borderId="0" xfId="2" applyFont="1" applyBorder="1" applyAlignment="1">
      <alignment vertical="center"/>
    </xf>
    <xf numFmtId="164" fontId="4" fillId="0" borderId="1" xfId="2" applyNumberFormat="1" applyFont="1" applyFill="1" applyBorder="1" applyAlignment="1">
      <alignment horizontal="right" vertical="center"/>
    </xf>
    <xf numFmtId="164" fontId="5" fillId="0" borderId="1" xfId="2" applyNumberFormat="1" applyFont="1" applyBorder="1" applyAlignment="1">
      <alignment horizontal="right" vertical="center"/>
    </xf>
    <xf numFmtId="0" fontId="5" fillId="0" borderId="1" xfId="2" applyFont="1" applyBorder="1" applyAlignment="1">
      <alignment vertical="center"/>
    </xf>
    <xf numFmtId="165" fontId="5" fillId="0" borderId="1" xfId="2" applyNumberFormat="1" applyFont="1" applyBorder="1" applyAlignment="1">
      <alignment horizontal="right" vertical="center"/>
    </xf>
    <xf numFmtId="164" fontId="5" fillId="0" borderId="1" xfId="2" applyNumberFormat="1" applyFont="1" applyBorder="1" applyAlignment="1">
      <alignment horizontal="center" vertical="center"/>
    </xf>
    <xf numFmtId="165" fontId="5" fillId="0" borderId="1" xfId="2" applyNumberFormat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164" fontId="5" fillId="0" borderId="0" xfId="2" applyNumberFormat="1" applyFont="1" applyAlignment="1">
      <alignment horizontal="right" vertical="center"/>
    </xf>
    <xf numFmtId="164" fontId="5" fillId="0" borderId="0" xfId="2" applyNumberFormat="1" applyFont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Border="1" applyAlignment="1">
      <alignment vertical="center"/>
    </xf>
    <xf numFmtId="0" fontId="4" fillId="0" borderId="1" xfId="2" applyFont="1" applyFill="1" applyBorder="1" applyAlignment="1">
      <alignment vertical="center"/>
    </xf>
    <xf numFmtId="166" fontId="4" fillId="0" borderId="1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8" fontId="5" fillId="0" borderId="0" xfId="2" applyNumberFormat="1" applyFont="1" applyFill="1" applyBorder="1" applyAlignment="1">
      <alignment vertical="center"/>
    </xf>
    <xf numFmtId="168" fontId="5" fillId="0" borderId="0" xfId="2" applyNumberFormat="1" applyFont="1" applyFill="1" applyBorder="1" applyAlignment="1">
      <alignment horizontal="right" vertical="center"/>
    </xf>
    <xf numFmtId="164" fontId="5" fillId="0" borderId="0" xfId="2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1" xfId="2" applyFont="1" applyFill="1" applyBorder="1" applyAlignment="1">
      <alignment horizontal="center" vertical="center"/>
    </xf>
    <xf numFmtId="168" fontId="5" fillId="0" borderId="1" xfId="2" applyNumberFormat="1" applyFont="1" applyFill="1" applyBorder="1" applyAlignment="1">
      <alignment vertical="center"/>
    </xf>
    <xf numFmtId="168" fontId="5" fillId="0" borderId="1" xfId="2" applyNumberFormat="1" applyFont="1" applyFill="1" applyBorder="1" applyAlignment="1">
      <alignment horizontal="right" vertical="center"/>
    </xf>
    <xf numFmtId="3" fontId="5" fillId="0" borderId="0" xfId="2" applyNumberFormat="1" applyFont="1" applyFill="1" applyAlignment="1">
      <alignment horizontal="right" vertical="center" wrapText="1"/>
    </xf>
    <xf numFmtId="166" fontId="5" fillId="0" borderId="0" xfId="2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164" fontId="4" fillId="0" borderId="0" xfId="0" quotePrefix="1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9" fontId="4" fillId="0" borderId="0" xfId="4" applyFont="1" applyFill="1" applyAlignment="1">
      <alignment vertical="center"/>
    </xf>
    <xf numFmtId="9" fontId="4" fillId="0" borderId="0" xfId="4" applyFont="1" applyFill="1" applyAlignment="1">
      <alignment horizontal="center" vertical="center"/>
    </xf>
    <xf numFmtId="9" fontId="4" fillId="0" borderId="0" xfId="4" applyFont="1" applyFill="1" applyBorder="1" applyAlignment="1">
      <alignment horizontal="center" vertical="center"/>
    </xf>
    <xf numFmtId="9" fontId="4" fillId="0" borderId="0" xfId="4" applyFont="1" applyFill="1" applyBorder="1" applyAlignment="1">
      <alignment horizontal="right" vertical="center"/>
    </xf>
    <xf numFmtId="9" fontId="5" fillId="0" borderId="0" xfId="4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9" fontId="4" fillId="0" borderId="0" xfId="2" applyNumberFormat="1" applyFont="1" applyFill="1" applyBorder="1" applyAlignment="1">
      <alignment horizontal="right" vertical="center"/>
    </xf>
    <xf numFmtId="16" fontId="4" fillId="0" borderId="0" xfId="0" quotePrefix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8" fontId="5" fillId="2" borderId="0" xfId="2" applyNumberFormat="1" applyFont="1" applyFill="1" applyBorder="1" applyAlignment="1">
      <alignment vertical="center"/>
    </xf>
    <xf numFmtId="164" fontId="4" fillId="2" borderId="0" xfId="2" applyNumberFormat="1" applyFont="1" applyFill="1" applyBorder="1" applyAlignment="1">
      <alignment horizontal="right" vertical="center"/>
    </xf>
    <xf numFmtId="164" fontId="5" fillId="2" borderId="0" xfId="2" applyNumberFormat="1" applyFont="1" applyFill="1" applyAlignment="1">
      <alignment horizontal="right" vertical="center"/>
    </xf>
    <xf numFmtId="164" fontId="5" fillId="2" borderId="3" xfId="2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right" vertical="center"/>
    </xf>
    <xf numFmtId="164" fontId="5" fillId="2" borderId="3" xfId="1" applyNumberFormat="1" applyFont="1" applyFill="1" applyBorder="1" applyAlignment="1">
      <alignment horizontal="right" vertical="center"/>
    </xf>
    <xf numFmtId="164" fontId="5" fillId="2" borderId="0" xfId="1" applyNumberFormat="1" applyFont="1" applyFill="1" applyBorder="1" applyAlignment="1">
      <alignment horizontal="right" vertical="center"/>
    </xf>
    <xf numFmtId="164" fontId="5" fillId="2" borderId="1" xfId="1" applyNumberFormat="1" applyFont="1" applyFill="1" applyBorder="1" applyAlignment="1">
      <alignment horizontal="right" vertical="center"/>
    </xf>
    <xf numFmtId="164" fontId="5" fillId="2" borderId="0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49" fontId="4" fillId="2" borderId="0" xfId="2" applyNumberFormat="1" applyFont="1" applyFill="1" applyBorder="1" applyAlignment="1">
      <alignment horizontal="right" vertical="center"/>
    </xf>
    <xf numFmtId="164" fontId="5" fillId="2" borderId="0" xfId="2" quotePrefix="1" applyNumberFormat="1" applyFont="1" applyFill="1" applyBorder="1" applyAlignment="1">
      <alignment horizontal="right" vertical="center"/>
    </xf>
    <xf numFmtId="164" fontId="5" fillId="2" borderId="2" xfId="2" applyNumberFormat="1" applyFont="1" applyFill="1" applyBorder="1" applyAlignment="1">
      <alignment horizontal="right" vertical="center"/>
    </xf>
    <xf numFmtId="0" fontId="5" fillId="2" borderId="0" xfId="2" applyFont="1" applyFill="1" applyAlignment="1">
      <alignment vertical="center"/>
    </xf>
    <xf numFmtId="164" fontId="5" fillId="2" borderId="4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70" fontId="5" fillId="2" borderId="0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right" vertical="center"/>
    </xf>
    <xf numFmtId="170" fontId="5" fillId="0" borderId="0" xfId="0" applyNumberFormat="1" applyFont="1" applyFill="1" applyBorder="1" applyAlignment="1">
      <alignment vertical="top"/>
    </xf>
    <xf numFmtId="170" fontId="5" fillId="0" borderId="0" xfId="0" applyNumberFormat="1" applyFont="1" applyFill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164" fontId="5" fillId="2" borderId="0" xfId="0" applyNumberFormat="1" applyFont="1" applyFill="1" applyAlignment="1">
      <alignment horizontal="right" vertical="center"/>
    </xf>
    <xf numFmtId="169" fontId="5" fillId="2" borderId="0" xfId="0" applyNumberFormat="1" applyFont="1" applyFill="1" applyAlignment="1">
      <alignment horizontal="right" vertical="center"/>
    </xf>
    <xf numFmtId="169" fontId="5" fillId="2" borderId="0" xfId="0" applyNumberFormat="1" applyFont="1" applyFill="1" applyAlignment="1">
      <alignment vertical="center"/>
    </xf>
    <xf numFmtId="169" fontId="5" fillId="2" borderId="1" xfId="0" applyNumberFormat="1" applyFont="1" applyFill="1" applyBorder="1" applyAlignment="1">
      <alignment horizontal="right" vertical="center"/>
    </xf>
    <xf numFmtId="164" fontId="5" fillId="2" borderId="0" xfId="0" quotePrefix="1" applyNumberFormat="1" applyFont="1" applyFill="1" applyAlignment="1">
      <alignment horizontal="right" vertical="center"/>
    </xf>
    <xf numFmtId="164" fontId="5" fillId="2" borderId="3" xfId="0" applyNumberFormat="1" applyFont="1" applyFill="1" applyBorder="1" applyAlignment="1">
      <alignment horizontal="right" vertical="center"/>
    </xf>
    <xf numFmtId="164" fontId="5" fillId="0" borderId="3" xfId="0" applyNumberFormat="1" applyFont="1" applyFill="1" applyBorder="1" applyAlignment="1">
      <alignment horizontal="right" vertical="center"/>
    </xf>
    <xf numFmtId="164" fontId="5" fillId="2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164" fontId="5" fillId="0" borderId="4" xfId="0" applyNumberFormat="1" applyFont="1" applyFill="1" applyBorder="1" applyAlignment="1">
      <alignment horizontal="right" vertical="center"/>
    </xf>
    <xf numFmtId="164" fontId="5" fillId="0" borderId="3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right" vertical="center"/>
    </xf>
    <xf numFmtId="165" fontId="5" fillId="0" borderId="0" xfId="0" applyNumberFormat="1" applyFont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71" fontId="5" fillId="2" borderId="0" xfId="2" applyNumberFormat="1" applyFont="1" applyFill="1" applyAlignment="1">
      <alignment horizontal="right" vertical="center" wrapText="1"/>
    </xf>
    <xf numFmtId="171" fontId="5" fillId="0" borderId="0" xfId="2" applyNumberFormat="1" applyFont="1" applyFill="1" applyAlignment="1">
      <alignment horizontal="right" vertical="center" wrapText="1"/>
    </xf>
    <xf numFmtId="164" fontId="5" fillId="2" borderId="4" xfId="2" applyNumberFormat="1" applyFont="1" applyFill="1" applyBorder="1" applyAlignment="1">
      <alignment horizontal="right" vertical="center"/>
    </xf>
    <xf numFmtId="164" fontId="5" fillId="0" borderId="4" xfId="2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1" fontId="5" fillId="0" borderId="0" xfId="2" applyNumberFormat="1" applyFont="1" applyAlignment="1">
      <alignment horizontal="right" vertical="center"/>
    </xf>
    <xf numFmtId="1" fontId="4" fillId="0" borderId="0" xfId="2" applyNumberFormat="1" applyFont="1" applyAlignment="1">
      <alignment horizontal="right" vertical="center"/>
    </xf>
    <xf numFmtId="0" fontId="4" fillId="0" borderId="1" xfId="2" applyFont="1" applyBorder="1" applyAlignment="1">
      <alignment horizontal="right" vertical="center"/>
    </xf>
    <xf numFmtId="164" fontId="4" fillId="0" borderId="0" xfId="2" quotePrefix="1" applyNumberFormat="1" applyFont="1" applyAlignment="1">
      <alignment horizontal="right" vertical="center"/>
    </xf>
    <xf numFmtId="164" fontId="4" fillId="2" borderId="0" xfId="2" applyNumberFormat="1" applyFont="1" applyFill="1" applyAlignment="1">
      <alignment horizontal="right" vertical="center"/>
    </xf>
    <xf numFmtId="165" fontId="4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169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0" fontId="5" fillId="0" borderId="0" xfId="6" applyFont="1" applyAlignment="1">
      <alignment horizontal="center" vertical="center"/>
    </xf>
    <xf numFmtId="169" fontId="5" fillId="0" borderId="1" xfId="0" applyNumberFormat="1" applyFont="1" applyBorder="1" applyAlignment="1">
      <alignment horizontal="right" vertical="center"/>
    </xf>
    <xf numFmtId="169" fontId="5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164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9" fontId="5" fillId="0" borderId="0" xfId="0" applyNumberFormat="1" applyFont="1" applyAlignment="1">
      <alignment vertical="center" wrapText="1"/>
    </xf>
    <xf numFmtId="164" fontId="5" fillId="0" borderId="0" xfId="0" applyNumberFormat="1" applyFont="1" applyAlignment="1">
      <alignment vertical="center"/>
    </xf>
    <xf numFmtId="164" fontId="5" fillId="0" borderId="0" xfId="0" quotePrefix="1" applyNumberFormat="1" applyFont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165" fontId="5" fillId="0" borderId="1" xfId="2" applyNumberFormat="1" applyFont="1" applyBorder="1" applyAlignment="1">
      <alignment vertical="center"/>
    </xf>
    <xf numFmtId="164" fontId="5" fillId="0" borderId="1" xfId="2" applyNumberFormat="1" applyFont="1" applyBorder="1" applyAlignment="1">
      <alignment vertical="center"/>
    </xf>
    <xf numFmtId="0" fontId="4" fillId="0" borderId="0" xfId="2" applyFont="1" applyAlignment="1">
      <alignment horizontal="left" vertical="center"/>
    </xf>
    <xf numFmtId="165" fontId="4" fillId="0" borderId="1" xfId="2" applyNumberFormat="1" applyFont="1" applyBorder="1" applyAlignment="1">
      <alignment horizontal="left" vertical="center"/>
    </xf>
    <xf numFmtId="165" fontId="4" fillId="0" borderId="0" xfId="2" applyNumberFormat="1" applyFont="1" applyAlignment="1">
      <alignment horizontal="left" vertical="center"/>
    </xf>
    <xf numFmtId="165" fontId="4" fillId="0" borderId="0" xfId="0" applyNumberFormat="1" applyFont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165" fontId="4" fillId="0" borderId="1" xfId="2" applyNumberFormat="1" applyFont="1" applyBorder="1" applyAlignment="1">
      <alignment vertical="center"/>
    </xf>
    <xf numFmtId="167" fontId="5" fillId="0" borderId="0" xfId="2" applyNumberFormat="1" applyFont="1" applyAlignment="1">
      <alignment horizontal="center" vertical="center"/>
    </xf>
    <xf numFmtId="167" fontId="5" fillId="0" borderId="0" xfId="2" applyNumberFormat="1" applyFont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right" vertical="center"/>
    </xf>
    <xf numFmtId="165" fontId="5" fillId="0" borderId="0" xfId="2" applyNumberFormat="1" applyFont="1" applyAlignment="1">
      <alignment horizontal="left" vertical="center"/>
    </xf>
    <xf numFmtId="0" fontId="4" fillId="0" borderId="0" xfId="2" applyFont="1" applyFill="1" applyBorder="1" applyAlignment="1">
      <alignment horizontal="center" vertical="center"/>
    </xf>
    <xf numFmtId="165" fontId="5" fillId="0" borderId="0" xfId="2" applyNumberFormat="1" applyFont="1" applyFill="1" applyBorder="1" applyAlignment="1">
      <alignment horizontal="right" vertical="center"/>
    </xf>
    <xf numFmtId="49" fontId="5" fillId="0" borderId="0" xfId="2" applyNumberFormat="1" applyFont="1" applyFill="1" applyAlignment="1">
      <alignment vertical="center"/>
    </xf>
    <xf numFmtId="164" fontId="5" fillId="2" borderId="3" xfId="2" applyNumberFormat="1" applyFont="1" applyFill="1" applyBorder="1" applyAlignment="1">
      <alignment vertical="center"/>
    </xf>
    <xf numFmtId="164" fontId="5" fillId="2" borderId="0" xfId="2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horizontal="right" vertical="center"/>
    </xf>
    <xf numFmtId="164" fontId="5" fillId="0" borderId="0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vertical="center"/>
    </xf>
    <xf numFmtId="164" fontId="5" fillId="0" borderId="0" xfId="2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165" fontId="5" fillId="0" borderId="0" xfId="2" applyNumberFormat="1" applyFont="1" applyFill="1" applyAlignment="1">
      <alignment horizontal="right" vertical="center"/>
    </xf>
    <xf numFmtId="164" fontId="5" fillId="0" borderId="0" xfId="2" applyNumberFormat="1" applyFont="1" applyFill="1" applyBorder="1" applyAlignment="1">
      <alignment vertical="center"/>
    </xf>
    <xf numFmtId="164" fontId="5" fillId="0" borderId="3" xfId="2" applyNumberFormat="1" applyFont="1" applyFill="1" applyBorder="1" applyAlignment="1">
      <alignment vertical="center"/>
    </xf>
    <xf numFmtId="164" fontId="5" fillId="2" borderId="0" xfId="2" applyNumberFormat="1" applyFont="1" applyFill="1" applyAlignment="1">
      <alignment horizontal="right" vertical="center" wrapText="1"/>
    </xf>
    <xf numFmtId="164" fontId="5" fillId="2" borderId="1" xfId="2" applyNumberFormat="1" applyFont="1" applyFill="1" applyBorder="1" applyAlignment="1">
      <alignment horizontal="right" vertical="center"/>
    </xf>
    <xf numFmtId="164" fontId="5" fillId="2" borderId="0" xfId="2" applyNumberFormat="1" applyFont="1" applyFill="1" applyBorder="1" applyAlignment="1">
      <alignment vertical="center"/>
    </xf>
    <xf numFmtId="165" fontId="4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5" fontId="5" fillId="0" borderId="1" xfId="2" applyNumberFormat="1" applyFont="1" applyFill="1" applyBorder="1" applyAlignment="1">
      <alignment vertical="center"/>
    </xf>
    <xf numFmtId="0" fontId="5" fillId="0" borderId="1" xfId="2" applyNumberFormat="1" applyFont="1" applyFill="1" applyBorder="1" applyAlignment="1">
      <alignment horizontal="left" vertical="center"/>
    </xf>
    <xf numFmtId="164" fontId="5" fillId="0" borderId="0" xfId="0" applyNumberFormat="1" applyFont="1" applyBorder="1" applyAlignment="1">
      <alignment horizontal="center" vertical="center"/>
    </xf>
    <xf numFmtId="165" fontId="4" fillId="0" borderId="0" xfId="2" applyNumberFormat="1" applyFont="1" applyFill="1" applyAlignment="1">
      <alignment vertical="center"/>
    </xf>
    <xf numFmtId="0" fontId="4" fillId="0" borderId="1" xfId="2" applyFont="1" applyFill="1" applyBorder="1" applyAlignment="1">
      <alignment horizontal="left"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Fill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9" fontId="5" fillId="0" borderId="0" xfId="2" applyNumberFormat="1" applyFont="1" applyAlignment="1">
      <alignment vertical="center"/>
    </xf>
    <xf numFmtId="169" fontId="5" fillId="0" borderId="1" xfId="0" applyNumberFormat="1" applyFont="1" applyBorder="1" applyAlignment="1">
      <alignment vertical="center"/>
    </xf>
    <xf numFmtId="0" fontId="4" fillId="0" borderId="0" xfId="2" applyFont="1" applyBorder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164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</cellXfs>
  <cellStyles count="118">
    <cellStyle name="Comma 14 2 2 2 5" xfId="8" xr:uid="{7A8DD31F-C98C-427F-BB57-12889C6CBC58}"/>
    <cellStyle name="Comma 14 2 2 2 5 2" xfId="9" xr:uid="{3BEB7C34-D074-4974-B846-1BB1960B5A45}"/>
    <cellStyle name="Comma 158" xfId="10" xr:uid="{48E1248F-5555-44AB-867A-199BA5215374}"/>
    <cellStyle name="Comma 158 2" xfId="11" xr:uid="{C1C27495-17CE-414E-B0BE-20BD7E8F2629}"/>
    <cellStyle name="Comma 158 2 2" xfId="12" xr:uid="{4CCE0998-0437-412B-A70E-3E2959F21BBF}"/>
    <cellStyle name="Comma 158 3" xfId="13" xr:uid="{DEA24765-455B-44B6-8825-48186CD75725}"/>
    <cellStyle name="Comma 164" xfId="14" xr:uid="{5E4B3F16-3869-443C-B798-7D384551EC8F}"/>
    <cellStyle name="Comma 164 2" xfId="15" xr:uid="{15E6CEAB-AFDA-4CC9-9D21-DEB930462B7E}"/>
    <cellStyle name="Comma 164 2 2" xfId="16" xr:uid="{76708714-338D-463E-BFB2-6BD44076629E}"/>
    <cellStyle name="Comma 164 3" xfId="17" xr:uid="{090D548B-BD9C-44AA-BB01-DF8155FC3347}"/>
    <cellStyle name="Comma 178" xfId="18" xr:uid="{B7FEF867-7F97-431D-B6CE-F441280A50A3}"/>
    <cellStyle name="Comma 178 2" xfId="19" xr:uid="{BA98ED73-4495-42D4-8C29-E09F37E5E104}"/>
    <cellStyle name="Comma 180" xfId="20" xr:uid="{84BEAEE4-0562-48ED-B6C1-B7288A8359E7}"/>
    <cellStyle name="Comma 180 2" xfId="21" xr:uid="{B4F00F75-C1AB-49F1-8149-98588A36DADD}"/>
    <cellStyle name="Comma 2" xfId="1" xr:uid="{00000000-0005-0000-0000-000000000000}"/>
    <cellStyle name="Comma 2 2" xfId="23" xr:uid="{1CAD7501-FECD-40E6-9949-DF51BC706A2E}"/>
    <cellStyle name="Comma 2 2 2" xfId="24" xr:uid="{108C164F-1436-4E51-AF8E-47A52CE9A596}"/>
    <cellStyle name="Comma 2 2 3" xfId="25" xr:uid="{BAE1CEB7-EF6F-4275-A733-65FC7566577D}"/>
    <cellStyle name="Comma 2 3" xfId="26" xr:uid="{CDD70A46-85EC-4DA4-A2A5-E77B214A3CF5}"/>
    <cellStyle name="Comma 2 4" xfId="22" xr:uid="{C30E7095-B3C3-4694-8514-79104E89EA8F}"/>
    <cellStyle name="Comma 3" xfId="27" xr:uid="{782EA5BC-6782-4FB7-90F3-D1C897A0C315}"/>
    <cellStyle name="Comma 3 2" xfId="28" xr:uid="{DF556F44-1371-46C5-B465-D154105D89DF}"/>
    <cellStyle name="Comma 3 2 2" xfId="29" xr:uid="{3B82AC11-02D5-4CA6-B4B5-8F702D36447D}"/>
    <cellStyle name="Comma 3 3" xfId="30" xr:uid="{53AC452D-88BA-435E-9F03-54CBAC2ADF49}"/>
    <cellStyle name="Comma 4" xfId="31" xr:uid="{820F5765-691D-4B82-B835-CD4A907D2D3A}"/>
    <cellStyle name="Comma 4 10 12" xfId="32" xr:uid="{AB4A13CA-2EEB-45E8-820C-C9FB95A4907C}"/>
    <cellStyle name="Comma 4 10 12 2" xfId="33" xr:uid="{E9FE39F0-4103-403F-9D39-7FCE45EB9494}"/>
    <cellStyle name="Comma 4 13" xfId="34" xr:uid="{605B08D2-16E3-476C-BDAA-E448D2A728B5}"/>
    <cellStyle name="Comma 4 13 2" xfId="35" xr:uid="{58FE78E7-0BB3-4E81-965F-2727D492AFFA}"/>
    <cellStyle name="Comma 4 2" xfId="36" xr:uid="{4BE405FE-4F43-45D2-9323-6A159751CE89}"/>
    <cellStyle name="Comma 4 2 2" xfId="37" xr:uid="{34DF1FAF-8F83-4EF5-9C00-E5938C814679}"/>
    <cellStyle name="Comma 4 28" xfId="38" xr:uid="{AD1F9B93-5823-42A3-AFC5-9BBF3E22905A}"/>
    <cellStyle name="Comma 4 28 2" xfId="39" xr:uid="{9684A0A7-3BC3-4BF9-B110-628689DB7C05}"/>
    <cellStyle name="Comma 4 3" xfId="40" xr:uid="{15130091-5D50-4731-8C64-7DA0A164105E}"/>
    <cellStyle name="Comma 4 3 2" xfId="41" xr:uid="{C54639A0-97C5-4046-AE8E-35EEF7B0C2EF}"/>
    <cellStyle name="Comma 4 4" xfId="42" xr:uid="{4F2F787A-1475-4E3A-9B3F-5E00EFF3E7A4}"/>
    <cellStyle name="Comma 4 4 2" xfId="43" xr:uid="{0D8FF79E-B0E9-4D90-B746-9F8F606EE356}"/>
    <cellStyle name="Comma 4 45" xfId="44" xr:uid="{6215F8A2-92C4-46B6-90F1-A66CE7953C3D}"/>
    <cellStyle name="Comma 4 45 2" xfId="45" xr:uid="{61E8CF83-1401-43C9-95F1-964347A85055}"/>
    <cellStyle name="Comma 4 5" xfId="46" xr:uid="{4FAA03E9-D009-49BE-8937-0BA476575077}"/>
    <cellStyle name="Comma 4 7" xfId="47" xr:uid="{6F919866-CED8-4D46-87E7-DE977E5D870C}"/>
    <cellStyle name="Comma 4 7 2" xfId="48" xr:uid="{EC0405B1-2341-47C2-94A1-77EF0D07063B}"/>
    <cellStyle name="Comma 4 7 2 2" xfId="49" xr:uid="{42E852C7-EBA7-4CC6-AEB2-857DABD34366}"/>
    <cellStyle name="Comma 4 7 3" xfId="50" xr:uid="{DC3ECC8A-A9DC-42AE-8FFE-F5903F34897A}"/>
    <cellStyle name="Comma 5" xfId="51" xr:uid="{7D838604-2FA8-4A91-B484-81BAD3869345}"/>
    <cellStyle name="Comma 5 2" xfId="52" xr:uid="{78391B07-B5AC-4CF5-BFAE-6FFA22D30E72}"/>
    <cellStyle name="Comma 5 2 2" xfId="53" xr:uid="{1EB7F843-8E5E-4810-9695-07EAC603935D}"/>
    <cellStyle name="Comma 5 3" xfId="54" xr:uid="{D72E0BD8-F237-424E-9445-2C602A083F55}"/>
    <cellStyle name="Comma 5 3 2" xfId="55" xr:uid="{8028AB3F-73A4-41D7-BFF0-186FF1E24980}"/>
    <cellStyle name="Comma 5 4" xfId="56" xr:uid="{669BC9A3-621C-4BE9-AB7A-E1F53EF474F4}"/>
    <cellStyle name="Comma 6" xfId="57" xr:uid="{D63A3E4A-FC96-4F8B-B083-1AE132CFAC08}"/>
    <cellStyle name="Comma 6 2" xfId="58" xr:uid="{A222C9CE-E1F7-4BF9-98B1-D77275FAF092}"/>
    <cellStyle name="Comma 6 2 2" xfId="59" xr:uid="{FAD02BFF-4C35-4F03-A76E-BBA6237A66F7}"/>
    <cellStyle name="Comma 6 3" xfId="60" xr:uid="{20B9215C-9EF7-4ADC-B983-BEED80081D73}"/>
    <cellStyle name="Comma 7" xfId="61" xr:uid="{91FEBD72-05FD-4828-8509-DE5C31B01276}"/>
    <cellStyle name="Comma 7 2" xfId="62" xr:uid="{B5A20D73-4ABC-491F-BA81-76A7009DEF3F}"/>
    <cellStyle name="Comma 8" xfId="63" xr:uid="{E9C1D2C7-D55C-4B93-9E66-CF65CB17C9FF}"/>
    <cellStyle name="Comma 8 2" xfId="64" xr:uid="{EF9623B2-4FF1-4030-BA94-692F20D64297}"/>
    <cellStyle name="Comma 8 2 2" xfId="65" xr:uid="{1F0BBE63-EEDD-4249-87F3-FD7B91A4AC5C}"/>
    <cellStyle name="Comma 8 3" xfId="66" xr:uid="{893B1766-C224-465A-916C-04B16A27AAD6}"/>
    <cellStyle name="Comma 9" xfId="67" xr:uid="{16BA9110-9E9C-44CE-8AAD-0D0EB6CF0AFD}"/>
    <cellStyle name="Currency 2" xfId="68" xr:uid="{EA1C08E7-76CA-4B93-988E-F184709E2DAA}"/>
    <cellStyle name="Followed Hyperlink 2" xfId="69" xr:uid="{B321573C-0D0D-483D-BC80-D028EA9EA1DE}"/>
    <cellStyle name="Hyperlink 2" xfId="70" xr:uid="{54C37888-3DD8-42A3-BB41-E9BB7980F57B}"/>
    <cellStyle name="Hyperlink 2 2" xfId="71" xr:uid="{68EC17FE-2D73-4E62-864B-F91E0BAF22C3}"/>
    <cellStyle name="Hyperlink 2 2 3" xfId="72" xr:uid="{6338E971-5B21-4DE1-BFAD-4065D4E5FA59}"/>
    <cellStyle name="Hyperlink 2 4" xfId="73" xr:uid="{87C38932-C577-4550-B6B2-717B8402D0D8}"/>
    <cellStyle name="Hyperlink 3" xfId="74" xr:uid="{BB9E16A0-4A5D-4E5D-872B-ECA088C35470}"/>
    <cellStyle name="Hyperlink 3 2" xfId="75" xr:uid="{D5747E34-AEB8-4FF5-AF10-43E8395E737E}"/>
    <cellStyle name="Hyperlink 3 3" xfId="76" xr:uid="{37892DBD-02CF-4F0C-BAFA-6D9918B76BFE}"/>
    <cellStyle name="Hyperlink 3 5" xfId="77" xr:uid="{CD38F5F4-C6AD-47CD-A783-5147AF3DD969}"/>
    <cellStyle name="Hyperlink 4" xfId="78" xr:uid="{1D31776D-0746-4D9F-9DEC-A256763B7FB9}"/>
    <cellStyle name="Hyperlink 5" xfId="79" xr:uid="{1C25220E-A50E-4402-9C3C-CF625A4CD617}"/>
    <cellStyle name="Hyperlink 6" xfId="80" xr:uid="{BAC3E33F-F105-4E0B-A8D2-1A8AAED8A9C4}"/>
    <cellStyle name="Hyperlink 7" xfId="81" xr:uid="{BDB0E840-06F1-4D17-A161-C33EDBE44DE6}"/>
    <cellStyle name="Normal" xfId="0" builtinId="0"/>
    <cellStyle name="Normal 10 10" xfId="82" xr:uid="{FE84C813-0B0E-43A3-8988-125DCA184346}"/>
    <cellStyle name="Normal 10 2" xfId="6" xr:uid="{6688A79A-7059-46EE-AEAD-DAF69DBF71BF}"/>
    <cellStyle name="Normal 10 3" xfId="5" xr:uid="{00000000-0005-0000-0000-000002000000}"/>
    <cellStyle name="Normal 10 3 4" xfId="7" xr:uid="{0050DDC6-3E44-456C-BBD9-F8DDF667407E}"/>
    <cellStyle name="Normal 116" xfId="83" xr:uid="{2C35A924-64B9-412D-AD40-B982237CBEF2}"/>
    <cellStyle name="Normal 12" xfId="84" xr:uid="{F424B3B1-DAD5-405B-9F9F-3B8A7E8AFA93}"/>
    <cellStyle name="Normal 2" xfId="2" xr:uid="{00000000-0005-0000-0000-000003000000}"/>
    <cellStyle name="Normal 2 2" xfId="85" xr:uid="{C38B3EA3-5266-4B40-80A3-C9B9D97D0C1C}"/>
    <cellStyle name="Normal 2 3" xfId="86" xr:uid="{DA791348-FBDF-4F79-AB66-D1DA6DE5634F}"/>
    <cellStyle name="Normal 3" xfId="87" xr:uid="{F79E98CB-CBAE-4EB9-B1AC-56E7C2C79E7D}"/>
    <cellStyle name="Normal 3 2" xfId="88" xr:uid="{7D4EAB8E-97BA-4F4A-BB7A-A7A18B23300F}"/>
    <cellStyle name="Normal 3 2 2" xfId="89" xr:uid="{36D51BF7-A04C-4D73-975F-97F4BB7173E1}"/>
    <cellStyle name="Normal 3 3" xfId="90" xr:uid="{E0AF4AD8-79C9-4892-8040-4F3591C251A5}"/>
    <cellStyle name="Normal 3 3 2" xfId="91" xr:uid="{8E3BCFF8-804D-4F84-9687-636392533067}"/>
    <cellStyle name="Normal 3 4" xfId="92" xr:uid="{D7C62C4D-1046-4AAA-82E1-2E0B87480D06}"/>
    <cellStyle name="Normal 4" xfId="93" xr:uid="{B43CAEE6-2183-45D5-A7AA-53D72A3B7132}"/>
    <cellStyle name="Normal 4 12" xfId="94" xr:uid="{AE1D1ED5-F34F-4D56-975A-329BFFBF9086}"/>
    <cellStyle name="Normal 4 2" xfId="95" xr:uid="{B405A122-C068-441D-8CCB-FF0B8A893127}"/>
    <cellStyle name="Normal 4 3" xfId="96" xr:uid="{3FFF4DEA-6375-45F5-8553-DD0253216CD4}"/>
    <cellStyle name="Normal 4 3 2" xfId="97" xr:uid="{9ECECA63-2063-4AD2-BC2B-969DC7AF787E}"/>
    <cellStyle name="Normal 4 4" xfId="98" xr:uid="{873924F5-EEBF-4CAF-9DE7-F0D300488DCB}"/>
    <cellStyle name="Normal 5" xfId="99" xr:uid="{94DD9BF1-07E0-418B-A2A9-F8B5AD9D5C57}"/>
    <cellStyle name="Normal 5 2" xfId="100" xr:uid="{2085FDD6-AD73-4BB6-9174-EA72006D24A2}"/>
    <cellStyle name="Normal 5 3" xfId="101" xr:uid="{25911AD1-4B00-4C32-8D8F-503D45C41238}"/>
    <cellStyle name="Normal 6" xfId="102" xr:uid="{D76B4327-D07C-41A9-A1E1-8FCD5690B674}"/>
    <cellStyle name="Normal 6 2 2" xfId="103" xr:uid="{5D9C03B2-A975-4845-A45C-4BEA24A946CC}"/>
    <cellStyle name="Normal 6 28" xfId="104" xr:uid="{2D27788D-1862-40F3-B112-9BC8B56E8100}"/>
    <cellStyle name="Normal 7" xfId="105" xr:uid="{363CFEF5-0331-4882-AA7A-E0F3F9ED3816}"/>
    <cellStyle name="Normal 7 2" xfId="106" xr:uid="{55C1EFF9-AB18-4F49-B845-E7043535BB9C}"/>
    <cellStyle name="Normal 7 2 18" xfId="107" xr:uid="{8330F5EA-BBEA-4EE7-93F7-218F0208E2F8}"/>
    <cellStyle name="Normal 70" xfId="108" xr:uid="{E9A53545-F893-446C-AF65-EEB28087EAA2}"/>
    <cellStyle name="Normal 74" xfId="109" xr:uid="{29584AEB-E7E6-42A7-B1E4-89D05BAD8FB9}"/>
    <cellStyle name="Normal 8" xfId="110" xr:uid="{7A5B05A5-6DB7-416E-AF8C-2D32C40AA09F}"/>
    <cellStyle name="Normal 8 2" xfId="111" xr:uid="{5CD89BCE-47C3-4D4F-9136-09A173FE6D8C}"/>
    <cellStyle name="Normal 9" xfId="112" xr:uid="{852DFA29-698E-4270-B1D0-963B357E084C}"/>
    <cellStyle name="Normal 95" xfId="3" xr:uid="{00000000-0005-0000-0000-000004000000}"/>
    <cellStyle name="Percent 2" xfId="4" xr:uid="{00000000-0005-0000-0000-000005000000}"/>
    <cellStyle name="Percent 2 2" xfId="113" xr:uid="{87A88531-8491-478A-87A3-AAED03CC4EC0}"/>
    <cellStyle name="Percent 3" xfId="114" xr:uid="{71FDBC98-2296-4B37-880E-A405F7CE3AA3}"/>
    <cellStyle name="Percent 3 2" xfId="115" xr:uid="{475BFBC4-C503-4FC3-9945-AB3C7EB20A3A}"/>
    <cellStyle name="Percent 4" xfId="116" xr:uid="{33DE14CC-334A-4406-9059-EE63A08E1651}"/>
    <cellStyle name="Percent 5" xfId="117" xr:uid="{41E15A8D-2D2B-41A2-B291-D65416C7784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0AB59-D507-4B32-966F-8418229F7634}">
  <dimension ref="A1:R147"/>
  <sheetViews>
    <sheetView zoomScale="85" zoomScaleNormal="85" zoomScaleSheetLayoutView="110" workbookViewId="0">
      <selection activeCell="U15" sqref="U15"/>
    </sheetView>
  </sheetViews>
  <sheetFormatPr defaultColWidth="9.140625" defaultRowHeight="12"/>
  <cols>
    <col min="1" max="4" width="1.7109375" style="59" customWidth="1"/>
    <col min="5" max="5" width="1.140625" style="59" customWidth="1"/>
    <col min="6" max="6" width="1" style="59" customWidth="1"/>
    <col min="7" max="7" width="24.28515625" style="59" customWidth="1"/>
    <col min="8" max="8" width="6.5703125" style="185" customWidth="1"/>
    <col min="9" max="9" width="0.85546875" style="61" customWidth="1"/>
    <col min="10" max="10" width="13.7109375" style="60" customWidth="1"/>
    <col min="11" max="11" width="0.85546875" style="60" customWidth="1"/>
    <col min="12" max="12" width="13.7109375" style="60" customWidth="1"/>
    <col min="13" max="13" width="0.85546875" style="61" customWidth="1"/>
    <col min="14" max="14" width="13.7109375" style="60" customWidth="1"/>
    <col min="15" max="15" width="0.85546875" style="61" customWidth="1"/>
    <col min="16" max="16" width="13.7109375" style="60" customWidth="1"/>
    <col min="17" max="159" width="9.140625" style="59"/>
    <col min="160" max="162" width="2.28515625" style="59" customWidth="1"/>
    <col min="163" max="163" width="7.42578125" style="59" customWidth="1"/>
    <col min="164" max="164" width="2.140625" style="59" customWidth="1"/>
    <col min="165" max="165" width="2.42578125" style="59" customWidth="1"/>
    <col min="166" max="166" width="28.85546875" style="59" customWidth="1"/>
    <col min="167" max="167" width="8.28515625" style="59" bestFit="1" customWidth="1"/>
    <col min="168" max="168" width="1.7109375" style="59" customWidth="1"/>
    <col min="169" max="169" width="14.7109375" style="59" customWidth="1"/>
    <col min="170" max="170" width="1.7109375" style="59" customWidth="1"/>
    <col min="171" max="171" width="14.7109375" style="59" customWidth="1"/>
    <col min="172" max="172" width="9.140625" style="59"/>
    <col min="173" max="173" width="9.85546875" style="59" bestFit="1" customWidth="1"/>
    <col min="174" max="175" width="10.5703125" style="59" customWidth="1"/>
    <col min="176" max="16384" width="9.140625" style="59"/>
  </cols>
  <sheetData>
    <row r="1" spans="1:16" s="38" customFormat="1" ht="16.5" customHeight="1">
      <c r="A1" s="38" t="s">
        <v>0</v>
      </c>
      <c r="H1" s="158"/>
      <c r="I1" s="224"/>
      <c r="J1" s="40"/>
      <c r="K1" s="40"/>
      <c r="L1" s="40"/>
      <c r="M1" s="224"/>
      <c r="N1" s="40"/>
      <c r="O1" s="224"/>
      <c r="P1" s="40"/>
    </row>
    <row r="2" spans="1:16" s="38" customFormat="1" ht="16.5" customHeight="1">
      <c r="A2" s="38" t="s">
        <v>91</v>
      </c>
      <c r="H2" s="158"/>
      <c r="I2" s="224"/>
      <c r="J2" s="40"/>
      <c r="K2" s="40"/>
      <c r="L2" s="40"/>
      <c r="M2" s="224"/>
      <c r="N2" s="40"/>
      <c r="O2" s="224"/>
      <c r="P2" s="40"/>
    </row>
    <row r="3" spans="1:16" s="38" customFormat="1" ht="16.5" customHeight="1">
      <c r="A3" s="159" t="s">
        <v>160</v>
      </c>
      <c r="B3" s="42"/>
      <c r="C3" s="42"/>
      <c r="D3" s="42"/>
      <c r="E3" s="42"/>
      <c r="F3" s="42"/>
      <c r="G3" s="42"/>
      <c r="H3" s="160"/>
      <c r="I3" s="226"/>
      <c r="J3" s="161"/>
      <c r="K3" s="161"/>
      <c r="L3" s="161"/>
      <c r="M3" s="226"/>
      <c r="N3" s="161"/>
      <c r="O3" s="226"/>
      <c r="P3" s="161"/>
    </row>
    <row r="4" spans="1:16" s="38" customFormat="1" ht="16.5" customHeight="1">
      <c r="A4" s="162"/>
      <c r="H4" s="158"/>
      <c r="I4" s="224"/>
      <c r="J4" s="40"/>
      <c r="K4" s="40"/>
      <c r="L4" s="40"/>
      <c r="M4" s="224"/>
      <c r="N4" s="40"/>
      <c r="O4" s="224"/>
      <c r="P4" s="40"/>
    </row>
    <row r="5" spans="1:16" s="38" customFormat="1" ht="16.5" customHeight="1">
      <c r="A5" s="162"/>
      <c r="H5" s="158"/>
      <c r="I5" s="224"/>
      <c r="J5" s="40"/>
      <c r="K5" s="40"/>
      <c r="L5" s="40"/>
      <c r="M5" s="224"/>
      <c r="N5" s="40"/>
      <c r="O5" s="224"/>
      <c r="P5" s="40"/>
    </row>
    <row r="6" spans="1:16" s="38" customFormat="1" ht="16.5" customHeight="1">
      <c r="A6" s="162"/>
      <c r="H6" s="158"/>
      <c r="I6" s="224"/>
      <c r="J6" s="232" t="s">
        <v>1</v>
      </c>
      <c r="K6" s="232"/>
      <c r="L6" s="232"/>
      <c r="M6" s="224"/>
      <c r="N6" s="232" t="s">
        <v>92</v>
      </c>
      <c r="O6" s="232"/>
      <c r="P6" s="232"/>
    </row>
    <row r="7" spans="1:16" s="38" customFormat="1" ht="16.5" customHeight="1">
      <c r="H7" s="158"/>
      <c r="I7" s="224"/>
      <c r="J7" s="233" t="s">
        <v>93</v>
      </c>
      <c r="K7" s="233"/>
      <c r="L7" s="233"/>
      <c r="M7" s="163"/>
      <c r="N7" s="233" t="s">
        <v>93</v>
      </c>
      <c r="O7" s="233"/>
      <c r="P7" s="233"/>
    </row>
    <row r="8" spans="1:16" s="87" customFormat="1" ht="16.5" customHeight="1">
      <c r="H8" s="88"/>
      <c r="I8" s="89"/>
      <c r="J8" s="90" t="s">
        <v>77</v>
      </c>
      <c r="K8" s="91"/>
      <c r="L8" s="90" t="s">
        <v>78</v>
      </c>
      <c r="M8" s="90"/>
      <c r="N8" s="90" t="s">
        <v>77</v>
      </c>
      <c r="O8" s="91"/>
      <c r="P8" s="90" t="s">
        <v>78</v>
      </c>
    </row>
    <row r="9" spans="1:16" s="38" customFormat="1" ht="16.5" customHeight="1">
      <c r="H9" s="158"/>
      <c r="I9" s="224"/>
      <c r="J9" s="94" t="s">
        <v>116</v>
      </c>
      <c r="K9" s="92"/>
      <c r="L9" s="93" t="s">
        <v>79</v>
      </c>
      <c r="M9" s="93"/>
      <c r="N9" s="94" t="s">
        <v>116</v>
      </c>
      <c r="O9" s="92"/>
      <c r="P9" s="93" t="s">
        <v>79</v>
      </c>
    </row>
    <row r="10" spans="1:16" s="38" customFormat="1" ht="16.5" customHeight="1">
      <c r="H10" s="158"/>
      <c r="I10" s="224"/>
      <c r="J10" s="164">
        <v>2021</v>
      </c>
      <c r="K10" s="165"/>
      <c r="L10" s="164">
        <v>2020</v>
      </c>
      <c r="M10" s="166"/>
      <c r="N10" s="164">
        <v>2021</v>
      </c>
      <c r="O10" s="165"/>
      <c r="P10" s="164">
        <v>2020</v>
      </c>
    </row>
    <row r="11" spans="1:16" s="38" customFormat="1" ht="16.5" customHeight="1">
      <c r="H11" s="160" t="s">
        <v>2</v>
      </c>
      <c r="I11" s="40"/>
      <c r="J11" s="167" t="s">
        <v>3</v>
      </c>
      <c r="K11" s="168"/>
      <c r="L11" s="167" t="s">
        <v>3</v>
      </c>
      <c r="M11" s="40"/>
      <c r="N11" s="167" t="s">
        <v>3</v>
      </c>
      <c r="O11" s="168"/>
      <c r="P11" s="167" t="s">
        <v>3</v>
      </c>
    </row>
    <row r="12" spans="1:16" s="38" customFormat="1" ht="16.5" customHeight="1">
      <c r="H12" s="158"/>
      <c r="I12" s="40"/>
      <c r="J12" s="169"/>
      <c r="K12" s="40"/>
      <c r="L12" s="40"/>
      <c r="M12" s="40"/>
      <c r="N12" s="169"/>
      <c r="O12" s="40"/>
      <c r="P12" s="40"/>
    </row>
    <row r="13" spans="1:16" ht="16.5" customHeight="1">
      <c r="A13" s="170" t="s">
        <v>4</v>
      </c>
      <c r="B13" s="149"/>
      <c r="C13" s="149"/>
      <c r="D13" s="149"/>
      <c r="E13" s="149"/>
      <c r="F13" s="149"/>
      <c r="G13" s="149"/>
      <c r="H13" s="171"/>
      <c r="I13" s="150"/>
      <c r="J13" s="118"/>
      <c r="K13" s="152"/>
      <c r="L13" s="152"/>
      <c r="M13" s="150"/>
      <c r="N13" s="118"/>
      <c r="O13" s="150"/>
      <c r="P13" s="152"/>
    </row>
    <row r="14" spans="1:16" ht="16.5" customHeight="1">
      <c r="A14" s="149"/>
      <c r="B14" s="149"/>
      <c r="C14" s="149"/>
      <c r="D14" s="149"/>
      <c r="E14" s="172"/>
      <c r="F14" s="149"/>
      <c r="G14" s="149"/>
      <c r="H14" s="171"/>
      <c r="I14" s="150"/>
      <c r="J14" s="118"/>
      <c r="K14" s="152"/>
      <c r="L14" s="152"/>
      <c r="M14" s="150"/>
      <c r="N14" s="118"/>
      <c r="O14" s="150"/>
      <c r="P14" s="152"/>
    </row>
    <row r="15" spans="1:16" ht="16.5" customHeight="1">
      <c r="A15" s="170" t="s">
        <v>5</v>
      </c>
      <c r="B15" s="172"/>
      <c r="C15" s="149"/>
      <c r="D15" s="149"/>
      <c r="E15" s="172"/>
      <c r="F15" s="149"/>
      <c r="G15" s="149"/>
      <c r="H15" s="171"/>
      <c r="I15" s="150"/>
      <c r="J15" s="118"/>
      <c r="K15" s="152"/>
      <c r="L15" s="152"/>
      <c r="M15" s="150"/>
      <c r="N15" s="118"/>
      <c r="O15" s="150"/>
      <c r="P15" s="152"/>
    </row>
    <row r="16" spans="1:16" ht="16.5" customHeight="1">
      <c r="A16" s="129"/>
      <c r="B16" s="172"/>
      <c r="C16" s="149"/>
      <c r="D16" s="149"/>
      <c r="E16" s="172"/>
      <c r="F16" s="149"/>
      <c r="G16" s="149"/>
      <c r="H16" s="171"/>
      <c r="I16" s="150"/>
      <c r="J16" s="118"/>
      <c r="K16" s="152"/>
      <c r="L16" s="152"/>
      <c r="M16" s="150"/>
      <c r="N16" s="118"/>
      <c r="O16" s="150"/>
      <c r="P16" s="152"/>
    </row>
    <row r="17" spans="1:18" ht="16.5" customHeight="1">
      <c r="A17" s="149" t="s">
        <v>6</v>
      </c>
      <c r="B17" s="149"/>
      <c r="C17" s="149"/>
      <c r="D17" s="149"/>
      <c r="E17" s="149"/>
      <c r="F17" s="149"/>
      <c r="G17" s="149"/>
      <c r="H17" s="171"/>
      <c r="I17" s="152"/>
      <c r="J17" s="98">
        <v>61312804</v>
      </c>
      <c r="K17" s="152"/>
      <c r="L17" s="173">
        <v>34699540</v>
      </c>
      <c r="M17" s="152"/>
      <c r="N17" s="119">
        <v>23152017</v>
      </c>
      <c r="O17" s="152"/>
      <c r="P17" s="173">
        <v>11372470</v>
      </c>
    </row>
    <row r="18" spans="1:18" ht="16.5" customHeight="1">
      <c r="A18" s="149" t="s">
        <v>83</v>
      </c>
      <c r="B18" s="149"/>
      <c r="C18" s="149"/>
      <c r="D18" s="149"/>
      <c r="E18" s="149"/>
      <c r="F18" s="149"/>
      <c r="G18" s="149"/>
      <c r="H18" s="171"/>
      <c r="I18" s="152"/>
      <c r="J18" s="120">
        <v>15039139</v>
      </c>
      <c r="K18" s="152"/>
      <c r="L18" s="174">
        <v>19278688</v>
      </c>
      <c r="M18" s="152"/>
      <c r="N18" s="120">
        <v>14954089</v>
      </c>
      <c r="O18" s="152"/>
      <c r="P18" s="174">
        <v>19278688</v>
      </c>
    </row>
    <row r="19" spans="1:18" ht="16.5" customHeight="1">
      <c r="A19" s="149" t="s">
        <v>7</v>
      </c>
      <c r="B19" s="149"/>
      <c r="C19" s="149"/>
      <c r="D19" s="149"/>
      <c r="E19" s="172"/>
      <c r="F19" s="149"/>
      <c r="G19" s="149"/>
      <c r="H19" s="171">
        <v>9</v>
      </c>
      <c r="I19" s="152"/>
      <c r="J19" s="119">
        <v>379718122</v>
      </c>
      <c r="K19" s="152"/>
      <c r="L19" s="173">
        <v>351095424</v>
      </c>
      <c r="M19" s="152"/>
      <c r="N19" s="119">
        <v>298485569</v>
      </c>
      <c r="O19" s="152"/>
      <c r="P19" s="174">
        <v>257575937</v>
      </c>
    </row>
    <row r="20" spans="1:18" ht="16.5" customHeight="1">
      <c r="A20" s="149" t="s">
        <v>127</v>
      </c>
      <c r="B20" s="149"/>
      <c r="C20" s="149"/>
      <c r="D20" s="149"/>
      <c r="E20" s="172"/>
      <c r="F20" s="149"/>
      <c r="G20" s="149"/>
      <c r="H20" s="171">
        <v>10</v>
      </c>
      <c r="I20" s="152"/>
      <c r="J20" s="119">
        <v>248770898</v>
      </c>
      <c r="K20" s="152"/>
      <c r="L20" s="173">
        <v>184142612</v>
      </c>
      <c r="M20" s="152"/>
      <c r="N20" s="119">
        <v>201019387</v>
      </c>
      <c r="O20" s="152"/>
      <c r="P20" s="174">
        <v>135593777</v>
      </c>
    </row>
    <row r="21" spans="1:18" ht="16.5" customHeight="1">
      <c r="A21" s="149" t="s">
        <v>8</v>
      </c>
      <c r="B21" s="149"/>
      <c r="C21" s="149"/>
      <c r="D21" s="149"/>
      <c r="E21" s="149"/>
      <c r="F21" s="149"/>
      <c r="G21" s="149"/>
      <c r="H21" s="171"/>
      <c r="I21" s="152"/>
      <c r="J21" s="119">
        <v>93304710</v>
      </c>
      <c r="K21" s="152"/>
      <c r="L21" s="173">
        <v>165596864</v>
      </c>
      <c r="M21" s="152"/>
      <c r="N21" s="119">
        <v>90123660</v>
      </c>
      <c r="O21" s="152"/>
      <c r="P21" s="174">
        <v>164791968</v>
      </c>
    </row>
    <row r="22" spans="1:18" ht="16.5" customHeight="1">
      <c r="A22" s="59" t="s">
        <v>147</v>
      </c>
      <c r="B22" s="149"/>
      <c r="C22" s="149"/>
      <c r="D22" s="149"/>
      <c r="E22" s="149"/>
      <c r="F22" s="149"/>
      <c r="G22" s="149"/>
      <c r="H22" s="175">
        <v>17</v>
      </c>
      <c r="I22" s="152"/>
      <c r="J22" s="119">
        <v>0</v>
      </c>
      <c r="K22" s="152"/>
      <c r="L22" s="173" t="s">
        <v>114</v>
      </c>
      <c r="M22" s="152"/>
      <c r="N22" s="119">
        <v>44600000</v>
      </c>
      <c r="O22" s="152"/>
      <c r="P22" s="174">
        <v>8000000</v>
      </c>
    </row>
    <row r="23" spans="1:18" ht="16.5" customHeight="1">
      <c r="A23" s="149" t="s">
        <v>9</v>
      </c>
      <c r="B23" s="149"/>
      <c r="C23" s="149"/>
      <c r="D23" s="149"/>
      <c r="E23" s="172"/>
      <c r="F23" s="149"/>
      <c r="G23" s="149"/>
      <c r="H23" s="171"/>
      <c r="I23" s="152"/>
      <c r="J23" s="121">
        <v>15258532</v>
      </c>
      <c r="K23" s="152"/>
      <c r="L23" s="176">
        <v>7915437</v>
      </c>
      <c r="M23" s="152"/>
      <c r="N23" s="121">
        <v>10041395</v>
      </c>
      <c r="O23" s="152"/>
      <c r="P23" s="177">
        <v>5296129</v>
      </c>
      <c r="R23" s="229"/>
    </row>
    <row r="24" spans="1:18" ht="16.5" customHeight="1">
      <c r="A24" s="149"/>
      <c r="B24" s="149"/>
      <c r="C24" s="149"/>
      <c r="D24" s="149"/>
      <c r="E24" s="172"/>
      <c r="F24" s="149"/>
      <c r="G24" s="149"/>
      <c r="H24" s="171"/>
      <c r="I24" s="150"/>
      <c r="J24" s="118"/>
      <c r="K24" s="152"/>
      <c r="L24" s="152"/>
      <c r="M24" s="152"/>
      <c r="N24" s="118"/>
      <c r="O24" s="150"/>
      <c r="P24" s="152"/>
    </row>
    <row r="25" spans="1:18" ht="16.5" customHeight="1">
      <c r="A25" s="178" t="s">
        <v>10</v>
      </c>
      <c r="B25" s="149"/>
      <c r="C25" s="149"/>
      <c r="D25" s="149"/>
      <c r="E25" s="149"/>
      <c r="F25" s="149"/>
      <c r="G25" s="149"/>
      <c r="H25" s="171"/>
      <c r="I25" s="150"/>
      <c r="J25" s="105">
        <f>SUM(J17:J23)</f>
        <v>813404205</v>
      </c>
      <c r="K25" s="152"/>
      <c r="L25" s="179">
        <f>SUM(L17:L23)</f>
        <v>762728565</v>
      </c>
      <c r="M25" s="152"/>
      <c r="N25" s="105">
        <f>SUM(N17:N23)</f>
        <v>682376117</v>
      </c>
      <c r="O25" s="150"/>
      <c r="P25" s="179">
        <f>SUM(P17:P23)</f>
        <v>601908969</v>
      </c>
    </row>
    <row r="26" spans="1:18" ht="16.5" customHeight="1">
      <c r="A26" s="149"/>
      <c r="B26" s="149"/>
      <c r="C26" s="149"/>
      <c r="D26" s="149"/>
      <c r="E26" s="149"/>
      <c r="F26" s="149"/>
      <c r="G26" s="149"/>
      <c r="H26" s="171"/>
      <c r="I26" s="150"/>
      <c r="J26" s="118"/>
      <c r="K26" s="152"/>
      <c r="L26" s="152"/>
      <c r="M26" s="152"/>
      <c r="N26" s="118"/>
      <c r="O26" s="150"/>
      <c r="P26" s="152"/>
    </row>
    <row r="27" spans="1:18" ht="16.5" customHeight="1">
      <c r="A27" s="178" t="s">
        <v>11</v>
      </c>
      <c r="B27" s="149"/>
      <c r="C27" s="149"/>
      <c r="D27" s="149"/>
      <c r="E27" s="149"/>
      <c r="F27" s="149"/>
      <c r="G27" s="149"/>
      <c r="H27" s="171"/>
      <c r="I27" s="150"/>
      <c r="J27" s="118"/>
      <c r="K27" s="152"/>
      <c r="L27" s="152"/>
      <c r="M27" s="152"/>
      <c r="N27" s="118"/>
      <c r="O27" s="150"/>
      <c r="P27" s="152"/>
    </row>
    <row r="28" spans="1:18" ht="16.5" customHeight="1">
      <c r="A28" s="129"/>
      <c r="B28" s="149"/>
      <c r="C28" s="149"/>
      <c r="D28" s="149"/>
      <c r="E28" s="149"/>
      <c r="F28" s="149"/>
      <c r="G28" s="149"/>
      <c r="H28" s="171"/>
      <c r="I28" s="150"/>
      <c r="J28" s="118"/>
      <c r="K28" s="152"/>
      <c r="L28" s="152"/>
      <c r="M28" s="152"/>
      <c r="N28" s="118"/>
      <c r="O28" s="150"/>
      <c r="P28" s="152"/>
    </row>
    <row r="29" spans="1:18" ht="16.5" customHeight="1">
      <c r="A29" s="180" t="s">
        <v>12</v>
      </c>
      <c r="B29" s="149"/>
      <c r="C29" s="149"/>
      <c r="D29" s="149"/>
      <c r="E29" s="149"/>
      <c r="F29" s="149"/>
      <c r="G29" s="149"/>
      <c r="H29" s="171"/>
      <c r="I29" s="150"/>
      <c r="J29" s="119">
        <v>132153549</v>
      </c>
      <c r="K29" s="152"/>
      <c r="L29" s="173">
        <v>138088614</v>
      </c>
      <c r="M29" s="152"/>
      <c r="N29" s="119">
        <v>119619790</v>
      </c>
      <c r="O29" s="150"/>
      <c r="P29" s="181">
        <v>125556630</v>
      </c>
    </row>
    <row r="30" spans="1:18" ht="16.5" customHeight="1">
      <c r="A30" s="180" t="s">
        <v>13</v>
      </c>
      <c r="B30" s="149"/>
      <c r="C30" s="149"/>
      <c r="D30" s="149"/>
      <c r="E30" s="149"/>
      <c r="F30" s="149"/>
      <c r="G30" s="149"/>
      <c r="H30" s="171">
        <v>11</v>
      </c>
      <c r="I30" s="150"/>
      <c r="J30" s="119">
        <v>0</v>
      </c>
      <c r="K30" s="152"/>
      <c r="L30" s="173">
        <v>0</v>
      </c>
      <c r="M30" s="152"/>
      <c r="N30" s="119">
        <v>170852297</v>
      </c>
      <c r="O30" s="150"/>
      <c r="P30" s="181">
        <v>161680777</v>
      </c>
    </row>
    <row r="31" spans="1:18" ht="16.5" customHeight="1">
      <c r="A31" s="180" t="s">
        <v>148</v>
      </c>
      <c r="B31" s="149"/>
      <c r="C31" s="149"/>
      <c r="D31" s="149"/>
      <c r="E31" s="149"/>
      <c r="F31" s="149"/>
      <c r="G31" s="149"/>
      <c r="H31" s="171">
        <v>11</v>
      </c>
      <c r="I31" s="150"/>
      <c r="J31" s="119">
        <v>4266570</v>
      </c>
      <c r="K31" s="152"/>
      <c r="L31" s="173">
        <v>3694661</v>
      </c>
      <c r="M31" s="152"/>
      <c r="N31" s="119">
        <v>0</v>
      </c>
      <c r="O31" s="150"/>
      <c r="P31" s="173">
        <v>0</v>
      </c>
    </row>
    <row r="32" spans="1:18" ht="16.5" customHeight="1">
      <c r="A32" s="180" t="s">
        <v>196</v>
      </c>
      <c r="B32" s="149"/>
      <c r="C32" s="149"/>
      <c r="D32" s="149"/>
      <c r="E32" s="149"/>
      <c r="F32" s="149"/>
      <c r="G32" s="149"/>
      <c r="H32" s="171"/>
      <c r="I32" s="150"/>
      <c r="J32" s="119"/>
      <c r="K32" s="152"/>
      <c r="L32" s="173"/>
      <c r="M32" s="152"/>
      <c r="N32" s="119"/>
      <c r="O32" s="150"/>
      <c r="P32" s="173"/>
    </row>
    <row r="33" spans="1:16" ht="16.5" customHeight="1">
      <c r="A33" s="180"/>
      <c r="B33" s="149" t="s">
        <v>149</v>
      </c>
      <c r="C33" s="149"/>
      <c r="D33" s="149"/>
      <c r="E33" s="149"/>
      <c r="F33" s="149"/>
      <c r="G33" s="149"/>
      <c r="H33" s="171"/>
      <c r="I33" s="150"/>
      <c r="J33" s="119">
        <v>33000</v>
      </c>
      <c r="K33" s="152"/>
      <c r="L33" s="173" t="s">
        <v>114</v>
      </c>
      <c r="M33" s="152"/>
      <c r="N33" s="119">
        <v>0</v>
      </c>
      <c r="O33" s="150"/>
      <c r="P33" s="173" t="s">
        <v>114</v>
      </c>
    </row>
    <row r="34" spans="1:16" ht="16.5" customHeight="1">
      <c r="A34" s="180" t="s">
        <v>14</v>
      </c>
      <c r="B34" s="149"/>
      <c r="C34" s="149"/>
      <c r="D34" s="149"/>
      <c r="E34" s="149"/>
      <c r="F34" s="149"/>
      <c r="G34" s="149"/>
      <c r="H34" s="171">
        <v>12</v>
      </c>
      <c r="I34" s="150"/>
      <c r="J34" s="119">
        <v>985761853</v>
      </c>
      <c r="K34" s="152"/>
      <c r="L34" s="173">
        <v>938755677</v>
      </c>
      <c r="M34" s="152"/>
      <c r="N34" s="119">
        <v>662789779</v>
      </c>
      <c r="O34" s="150"/>
      <c r="P34" s="181">
        <v>686746765</v>
      </c>
    </row>
    <row r="35" spans="1:16" ht="16.5" customHeight="1">
      <c r="A35" s="180" t="s">
        <v>150</v>
      </c>
      <c r="B35" s="149"/>
      <c r="C35" s="149"/>
      <c r="D35" s="149"/>
      <c r="E35" s="149"/>
      <c r="F35" s="149"/>
      <c r="G35" s="149"/>
      <c r="H35" s="171">
        <v>12</v>
      </c>
      <c r="I35" s="150"/>
      <c r="J35" s="119">
        <v>10617877</v>
      </c>
      <c r="K35" s="152"/>
      <c r="L35" s="173">
        <v>3598091</v>
      </c>
      <c r="M35" s="152"/>
      <c r="N35" s="119">
        <v>10617877</v>
      </c>
      <c r="O35" s="150"/>
      <c r="P35" s="181">
        <v>3598091</v>
      </c>
    </row>
    <row r="36" spans="1:16" ht="16.5" customHeight="1">
      <c r="A36" s="180" t="s">
        <v>15</v>
      </c>
      <c r="B36" s="149"/>
      <c r="C36" s="149"/>
      <c r="D36" s="149"/>
      <c r="E36" s="149"/>
      <c r="F36" s="149"/>
      <c r="G36" s="149"/>
      <c r="H36" s="171">
        <v>12</v>
      </c>
      <c r="I36" s="150"/>
      <c r="J36" s="119">
        <v>25171358</v>
      </c>
      <c r="K36" s="152"/>
      <c r="L36" s="173">
        <v>14496890</v>
      </c>
      <c r="M36" s="152"/>
      <c r="N36" s="119">
        <v>11168982</v>
      </c>
      <c r="O36" s="150"/>
      <c r="P36" s="174">
        <v>12140937</v>
      </c>
    </row>
    <row r="37" spans="1:16" ht="16.5" customHeight="1">
      <c r="A37" s="149" t="s">
        <v>16</v>
      </c>
      <c r="B37" s="149"/>
      <c r="C37" s="149"/>
      <c r="D37" s="149"/>
      <c r="E37" s="149"/>
      <c r="F37" s="149"/>
      <c r="G37" s="149"/>
      <c r="H37" s="171"/>
      <c r="I37" s="182"/>
      <c r="J37" s="120">
        <v>17839471</v>
      </c>
      <c r="K37" s="152"/>
      <c r="L37" s="174">
        <v>21396481</v>
      </c>
      <c r="M37" s="152"/>
      <c r="N37" s="120">
        <v>10167980</v>
      </c>
      <c r="O37" s="182"/>
      <c r="P37" s="181">
        <v>15764334</v>
      </c>
    </row>
    <row r="38" spans="1:16" ht="16.5" customHeight="1">
      <c r="A38" s="149" t="s">
        <v>17</v>
      </c>
      <c r="B38" s="149"/>
      <c r="C38" s="149"/>
      <c r="D38" s="149"/>
      <c r="E38" s="149"/>
      <c r="F38" s="149"/>
      <c r="G38" s="149"/>
      <c r="H38" s="171"/>
      <c r="I38" s="150"/>
      <c r="J38" s="121">
        <v>32610209</v>
      </c>
      <c r="K38" s="152"/>
      <c r="L38" s="176">
        <v>68279630</v>
      </c>
      <c r="M38" s="152"/>
      <c r="N38" s="121">
        <v>22932203</v>
      </c>
      <c r="O38" s="150"/>
      <c r="P38" s="176">
        <v>56026291</v>
      </c>
    </row>
    <row r="39" spans="1:16" ht="16.5" customHeight="1">
      <c r="A39" s="149"/>
      <c r="B39" s="149"/>
      <c r="C39" s="149"/>
      <c r="D39" s="149"/>
      <c r="E39" s="172"/>
      <c r="F39" s="149"/>
      <c r="G39" s="149"/>
      <c r="H39" s="171"/>
      <c r="I39" s="150"/>
      <c r="J39" s="122" t="s">
        <v>128</v>
      </c>
      <c r="K39" s="152"/>
      <c r="L39" s="183" t="s">
        <v>128</v>
      </c>
      <c r="M39" s="152"/>
      <c r="N39" s="122" t="s">
        <v>128</v>
      </c>
      <c r="O39" s="150"/>
      <c r="P39" s="152"/>
    </row>
    <row r="40" spans="1:16" ht="16.5" customHeight="1">
      <c r="A40" s="178" t="s">
        <v>18</v>
      </c>
      <c r="B40" s="149"/>
      <c r="C40" s="149"/>
      <c r="D40" s="149"/>
      <c r="E40" s="149"/>
      <c r="F40" s="149"/>
      <c r="G40" s="149"/>
      <c r="H40" s="171"/>
      <c r="I40" s="150"/>
      <c r="J40" s="105">
        <f>SUM(J29:J38)</f>
        <v>1208453887</v>
      </c>
      <c r="K40" s="152"/>
      <c r="L40" s="179">
        <f>SUM(L29:L38)</f>
        <v>1188310044</v>
      </c>
      <c r="M40" s="152"/>
      <c r="N40" s="105">
        <f>SUM(N29:N38)</f>
        <v>1008148908</v>
      </c>
      <c r="O40" s="150"/>
      <c r="P40" s="179">
        <f>SUM(P29:P38)</f>
        <v>1061513825</v>
      </c>
    </row>
    <row r="41" spans="1:16" ht="16.5" customHeight="1">
      <c r="A41" s="149"/>
      <c r="B41" s="149"/>
      <c r="C41" s="149"/>
      <c r="D41" s="149"/>
      <c r="E41" s="149"/>
      <c r="F41" s="149"/>
      <c r="G41" s="149"/>
      <c r="H41" s="171"/>
      <c r="I41" s="150"/>
      <c r="J41" s="118"/>
      <c r="K41" s="152"/>
      <c r="L41" s="152"/>
      <c r="M41" s="152"/>
      <c r="N41" s="118"/>
      <c r="O41" s="150"/>
      <c r="P41" s="152"/>
    </row>
    <row r="42" spans="1:16" ht="16.5" customHeight="1" thickBot="1">
      <c r="A42" s="129" t="s">
        <v>19</v>
      </c>
      <c r="B42" s="149"/>
      <c r="C42" s="149"/>
      <c r="D42" s="149"/>
      <c r="E42" s="149"/>
      <c r="F42" s="149"/>
      <c r="G42" s="149"/>
      <c r="H42" s="171"/>
      <c r="I42" s="150"/>
      <c r="J42" s="123">
        <f>SUM(J25,J40)</f>
        <v>2021858092</v>
      </c>
      <c r="K42" s="152"/>
      <c r="L42" s="184">
        <f>SUM(L25,L40)</f>
        <v>1951038609</v>
      </c>
      <c r="M42" s="152"/>
      <c r="N42" s="123">
        <f>SUM(N25,N40)</f>
        <v>1690525025</v>
      </c>
      <c r="O42" s="150"/>
      <c r="P42" s="184">
        <f>SUM(P25,P40)</f>
        <v>1663422794</v>
      </c>
    </row>
    <row r="43" spans="1:16" ht="16.5" customHeight="1" thickTop="1">
      <c r="A43" s="38"/>
    </row>
    <row r="44" spans="1:16" ht="16.5" customHeight="1">
      <c r="A44" s="38"/>
    </row>
    <row r="45" spans="1:16" ht="16.5" customHeight="1">
      <c r="A45" s="234" t="s">
        <v>151</v>
      </c>
      <c r="B45" s="234"/>
      <c r="C45" s="234"/>
      <c r="D45" s="234"/>
      <c r="E45" s="234"/>
      <c r="F45" s="234"/>
      <c r="G45" s="234"/>
      <c r="H45" s="234"/>
      <c r="I45" s="234"/>
      <c r="J45" s="234"/>
      <c r="K45" s="234"/>
      <c r="L45" s="234"/>
      <c r="M45" s="234"/>
      <c r="N45" s="234"/>
      <c r="O45" s="234"/>
      <c r="P45" s="234"/>
    </row>
    <row r="46" spans="1:16" ht="16.5" customHeight="1">
      <c r="A46" s="38"/>
    </row>
    <row r="47" spans="1:16" ht="16.5" customHeight="1">
      <c r="A47" s="38"/>
    </row>
    <row r="48" spans="1:16" ht="17.25" customHeight="1">
      <c r="A48" s="38"/>
    </row>
    <row r="49" spans="1:16" ht="21.95" customHeight="1">
      <c r="A49" s="186" t="s">
        <v>85</v>
      </c>
      <c r="B49" s="55"/>
      <c r="C49" s="55"/>
      <c r="D49" s="55"/>
      <c r="E49" s="55"/>
      <c r="F49" s="55"/>
      <c r="G49" s="55"/>
      <c r="H49" s="55"/>
      <c r="I49" s="187"/>
      <c r="J49" s="187"/>
      <c r="K49" s="187"/>
      <c r="L49" s="187"/>
      <c r="M49" s="187"/>
      <c r="N49" s="187"/>
      <c r="O49" s="187"/>
      <c r="P49" s="187"/>
    </row>
    <row r="50" spans="1:16" s="38" customFormat="1" ht="16.5" customHeight="1">
      <c r="A50" s="38" t="s">
        <v>0</v>
      </c>
      <c r="H50" s="158"/>
      <c r="I50" s="224"/>
      <c r="J50" s="40"/>
      <c r="K50" s="40"/>
      <c r="L50" s="40"/>
      <c r="M50" s="224"/>
      <c r="N50" s="40"/>
      <c r="O50" s="224"/>
      <c r="P50" s="40"/>
    </row>
    <row r="51" spans="1:16" s="38" customFormat="1" ht="16.5" customHeight="1">
      <c r="A51" s="188" t="s">
        <v>129</v>
      </c>
      <c r="H51" s="158"/>
      <c r="I51" s="224"/>
      <c r="J51" s="40"/>
      <c r="K51" s="40"/>
      <c r="L51" s="40"/>
      <c r="M51" s="224"/>
      <c r="N51" s="40"/>
      <c r="O51" s="224"/>
      <c r="P51" s="40"/>
    </row>
    <row r="52" spans="1:16" s="38" customFormat="1" ht="16.5" customHeight="1">
      <c r="A52" s="189" t="str">
        <f>A3</f>
        <v>As at 30 September 2021</v>
      </c>
      <c r="B52" s="42"/>
      <c r="C52" s="42"/>
      <c r="D52" s="42"/>
      <c r="E52" s="42"/>
      <c r="F52" s="42"/>
      <c r="G52" s="42"/>
      <c r="H52" s="160"/>
      <c r="I52" s="226"/>
      <c r="J52" s="161"/>
      <c r="K52" s="161"/>
      <c r="L52" s="161"/>
      <c r="M52" s="226"/>
      <c r="N52" s="161"/>
      <c r="O52" s="226"/>
      <c r="P52" s="161"/>
    </row>
    <row r="53" spans="1:16" s="38" customFormat="1" ht="16.5" customHeight="1">
      <c r="A53" s="190"/>
      <c r="H53" s="158"/>
      <c r="I53" s="224"/>
      <c r="J53" s="40"/>
      <c r="K53" s="40"/>
      <c r="L53" s="40"/>
      <c r="M53" s="224"/>
      <c r="N53" s="40"/>
      <c r="O53" s="224"/>
      <c r="P53" s="40"/>
    </row>
    <row r="54" spans="1:16" s="38" customFormat="1" ht="16.5" customHeight="1">
      <c r="A54" s="190"/>
      <c r="H54" s="158"/>
      <c r="I54" s="224"/>
      <c r="J54" s="40"/>
      <c r="K54" s="40"/>
      <c r="L54" s="40"/>
      <c r="M54" s="224"/>
      <c r="N54" s="40"/>
      <c r="O54" s="224"/>
      <c r="P54" s="40"/>
    </row>
    <row r="55" spans="1:16" s="38" customFormat="1" ht="16.5" customHeight="1">
      <c r="A55" s="162"/>
      <c r="H55" s="158"/>
      <c r="I55" s="224"/>
      <c r="J55" s="232" t="s">
        <v>1</v>
      </c>
      <c r="K55" s="232"/>
      <c r="L55" s="232"/>
      <c r="M55" s="224"/>
      <c r="N55" s="232" t="s">
        <v>92</v>
      </c>
      <c r="O55" s="232"/>
      <c r="P55" s="232"/>
    </row>
    <row r="56" spans="1:16" s="38" customFormat="1" ht="16.5" customHeight="1">
      <c r="H56" s="158"/>
      <c r="I56" s="224"/>
      <c r="J56" s="233" t="s">
        <v>93</v>
      </c>
      <c r="K56" s="233"/>
      <c r="L56" s="233"/>
      <c r="M56" s="163"/>
      <c r="N56" s="233" t="s">
        <v>93</v>
      </c>
      <c r="O56" s="233"/>
      <c r="P56" s="233"/>
    </row>
    <row r="57" spans="1:16" s="38" customFormat="1" ht="16.5" customHeight="1">
      <c r="H57" s="158"/>
      <c r="I57" s="224"/>
      <c r="J57" s="164" t="s">
        <v>77</v>
      </c>
      <c r="K57" s="165"/>
      <c r="L57" s="164" t="s">
        <v>78</v>
      </c>
      <c r="M57" s="166"/>
      <c r="N57" s="164" t="s">
        <v>77</v>
      </c>
      <c r="O57" s="165"/>
      <c r="P57" s="164" t="s">
        <v>78</v>
      </c>
    </row>
    <row r="58" spans="1:16" s="38" customFormat="1" ht="16.5" customHeight="1">
      <c r="H58" s="158"/>
      <c r="I58" s="224"/>
      <c r="J58" s="94" t="s">
        <v>116</v>
      </c>
      <c r="K58" s="92"/>
      <c r="L58" s="93" t="s">
        <v>79</v>
      </c>
      <c r="M58" s="93"/>
      <c r="N58" s="94" t="s">
        <v>116</v>
      </c>
      <c r="O58" s="92"/>
      <c r="P58" s="93" t="s">
        <v>79</v>
      </c>
    </row>
    <row r="59" spans="1:16" s="38" customFormat="1" ht="16.5" customHeight="1">
      <c r="H59" s="158"/>
      <c r="I59" s="224"/>
      <c r="J59" s="164">
        <v>2021</v>
      </c>
      <c r="K59" s="165"/>
      <c r="L59" s="164">
        <v>2020</v>
      </c>
      <c r="M59" s="166"/>
      <c r="N59" s="164">
        <v>2021</v>
      </c>
      <c r="O59" s="165"/>
      <c r="P59" s="164">
        <v>2020</v>
      </c>
    </row>
    <row r="60" spans="1:16" s="38" customFormat="1" ht="16.5" customHeight="1">
      <c r="H60" s="160" t="s">
        <v>2</v>
      </c>
      <c r="I60" s="40"/>
      <c r="J60" s="167" t="s">
        <v>3</v>
      </c>
      <c r="K60" s="168"/>
      <c r="L60" s="167" t="s">
        <v>3</v>
      </c>
      <c r="M60" s="40"/>
      <c r="N60" s="167" t="s">
        <v>3</v>
      </c>
      <c r="O60" s="168"/>
      <c r="P60" s="167" t="s">
        <v>3</v>
      </c>
    </row>
    <row r="61" spans="1:16" s="38" customFormat="1" ht="16.5" customHeight="1">
      <c r="H61" s="158"/>
      <c r="I61" s="224"/>
      <c r="J61" s="169"/>
      <c r="K61" s="40"/>
      <c r="L61" s="40"/>
      <c r="M61" s="224"/>
      <c r="N61" s="169"/>
      <c r="O61" s="224"/>
      <c r="P61" s="40"/>
    </row>
    <row r="62" spans="1:16" s="38" customFormat="1" ht="16.5" customHeight="1">
      <c r="A62" s="191" t="s">
        <v>94</v>
      </c>
      <c r="B62" s="149"/>
      <c r="C62" s="149"/>
      <c r="D62" s="149"/>
      <c r="E62" s="149"/>
      <c r="F62" s="149"/>
      <c r="G62" s="149"/>
      <c r="H62" s="171"/>
      <c r="I62" s="150"/>
      <c r="J62" s="118"/>
      <c r="K62" s="152"/>
      <c r="L62" s="152"/>
      <c r="M62" s="150"/>
      <c r="N62" s="118"/>
      <c r="O62" s="150"/>
      <c r="P62" s="152"/>
    </row>
    <row r="63" spans="1:16" s="38" customFormat="1" ht="16.5" customHeight="1">
      <c r="A63" s="149"/>
      <c r="B63" s="149"/>
      <c r="C63" s="149"/>
      <c r="D63" s="149"/>
      <c r="E63" s="172"/>
      <c r="F63" s="149"/>
      <c r="G63" s="149"/>
      <c r="H63" s="171"/>
      <c r="I63" s="150"/>
      <c r="J63" s="118"/>
      <c r="K63" s="152"/>
      <c r="L63" s="152"/>
      <c r="M63" s="150"/>
      <c r="N63" s="118"/>
      <c r="O63" s="150"/>
      <c r="P63" s="152"/>
    </row>
    <row r="64" spans="1:16" s="38" customFormat="1" ht="16.5" customHeight="1">
      <c r="A64" s="129" t="s">
        <v>20</v>
      </c>
      <c r="B64" s="149"/>
      <c r="C64" s="149"/>
      <c r="D64" s="149"/>
      <c r="E64" s="172"/>
      <c r="F64" s="149"/>
      <c r="G64" s="149"/>
      <c r="H64" s="171"/>
      <c r="I64" s="150"/>
      <c r="J64" s="118"/>
      <c r="K64" s="152"/>
      <c r="L64" s="152"/>
      <c r="M64" s="150"/>
      <c r="N64" s="118"/>
      <c r="O64" s="150"/>
      <c r="P64" s="152"/>
    </row>
    <row r="65" spans="1:16" s="38" customFormat="1" ht="16.5" customHeight="1">
      <c r="A65" s="149"/>
      <c r="B65" s="149"/>
      <c r="C65" s="149"/>
      <c r="D65" s="149"/>
      <c r="E65" s="172"/>
      <c r="F65" s="149"/>
      <c r="G65" s="149"/>
      <c r="H65" s="171"/>
      <c r="I65" s="150"/>
      <c r="J65" s="118"/>
      <c r="K65" s="152"/>
      <c r="L65" s="152"/>
      <c r="M65" s="150"/>
      <c r="N65" s="118"/>
      <c r="O65" s="150"/>
      <c r="P65" s="152"/>
    </row>
    <row r="66" spans="1:16" s="38" customFormat="1" ht="16.5" customHeight="1">
      <c r="A66" s="149" t="s">
        <v>152</v>
      </c>
      <c r="B66" s="149"/>
      <c r="C66" s="149"/>
      <c r="D66" s="149"/>
      <c r="E66" s="172"/>
      <c r="F66" s="149"/>
      <c r="G66" s="149"/>
      <c r="H66" s="171"/>
      <c r="I66" s="150"/>
      <c r="J66" s="118"/>
      <c r="K66" s="152"/>
      <c r="L66" s="152"/>
      <c r="M66" s="150"/>
      <c r="N66" s="118"/>
      <c r="O66" s="150"/>
      <c r="P66" s="152"/>
    </row>
    <row r="67" spans="1:16" s="38" customFormat="1" ht="16.5" customHeight="1">
      <c r="A67" s="149"/>
      <c r="B67" s="149" t="s">
        <v>153</v>
      </c>
      <c r="C67" s="149"/>
      <c r="D67" s="149"/>
      <c r="E67" s="172"/>
      <c r="F67" s="149"/>
      <c r="G67" s="149"/>
      <c r="H67" s="171"/>
      <c r="I67" s="150"/>
      <c r="J67" s="119">
        <v>354692039</v>
      </c>
      <c r="K67" s="152"/>
      <c r="L67" s="173">
        <v>271887321</v>
      </c>
      <c r="M67" s="152"/>
      <c r="N67" s="119">
        <v>248692039</v>
      </c>
      <c r="O67" s="150"/>
      <c r="P67" s="174">
        <v>184887321</v>
      </c>
    </row>
    <row r="68" spans="1:16" s="38" customFormat="1" ht="16.5" customHeight="1">
      <c r="A68" s="149" t="s">
        <v>154</v>
      </c>
      <c r="B68" s="149"/>
      <c r="C68" s="149"/>
      <c r="D68" s="149"/>
      <c r="E68" s="149"/>
      <c r="F68" s="149"/>
      <c r="G68" s="149"/>
      <c r="H68" s="175">
        <v>17</v>
      </c>
      <c r="I68" s="182"/>
      <c r="J68" s="119">
        <v>0</v>
      </c>
      <c r="K68" s="152"/>
      <c r="L68" s="173">
        <v>0</v>
      </c>
      <c r="M68" s="152"/>
      <c r="N68" s="119">
        <v>41750000</v>
      </c>
      <c r="O68" s="182"/>
      <c r="P68" s="173">
        <v>0</v>
      </c>
    </row>
    <row r="69" spans="1:16" s="38" customFormat="1" ht="16.5" customHeight="1">
      <c r="A69" s="149" t="s">
        <v>22</v>
      </c>
      <c r="B69" s="149"/>
      <c r="C69" s="149"/>
      <c r="D69" s="149"/>
      <c r="E69" s="172"/>
      <c r="F69" s="149"/>
      <c r="G69" s="149"/>
      <c r="H69" s="171"/>
      <c r="I69" s="150"/>
      <c r="J69" s="119">
        <v>192775100</v>
      </c>
      <c r="K69" s="152"/>
      <c r="L69" s="173">
        <v>212143408</v>
      </c>
      <c r="M69" s="152"/>
      <c r="N69" s="119">
        <v>148399671</v>
      </c>
      <c r="O69" s="150"/>
      <c r="P69" s="174">
        <v>172923335</v>
      </c>
    </row>
    <row r="70" spans="1:16" s="38" customFormat="1" ht="16.5" customHeight="1">
      <c r="A70" s="149" t="s">
        <v>130</v>
      </c>
      <c r="B70" s="149"/>
      <c r="C70" s="149"/>
      <c r="D70" s="149"/>
      <c r="E70" s="172"/>
      <c r="F70" s="149"/>
      <c r="G70" s="149"/>
      <c r="H70" s="171">
        <v>10</v>
      </c>
      <c r="I70" s="150"/>
      <c r="J70" s="119">
        <v>276757</v>
      </c>
      <c r="K70" s="152"/>
      <c r="L70" s="173">
        <v>8745382</v>
      </c>
      <c r="M70" s="152"/>
      <c r="N70" s="119">
        <v>276757</v>
      </c>
      <c r="O70" s="150"/>
      <c r="P70" s="174">
        <v>8745382</v>
      </c>
    </row>
    <row r="71" spans="1:16" s="38" customFormat="1" ht="16.5" customHeight="1">
      <c r="A71" s="180" t="s">
        <v>155</v>
      </c>
      <c r="B71" s="149"/>
      <c r="C71" s="149"/>
      <c r="D71" s="149"/>
      <c r="E71" s="149"/>
      <c r="F71" s="149"/>
      <c r="G71" s="149"/>
      <c r="H71" s="171"/>
      <c r="I71" s="150"/>
      <c r="J71" s="119">
        <v>1860335</v>
      </c>
      <c r="K71" s="152"/>
      <c r="L71" s="173">
        <v>1392251</v>
      </c>
      <c r="M71" s="152"/>
      <c r="N71" s="119">
        <v>1860335</v>
      </c>
      <c r="O71" s="150"/>
      <c r="P71" s="174">
        <v>1392251</v>
      </c>
    </row>
    <row r="72" spans="1:16" s="38" customFormat="1" ht="16.5" customHeight="1">
      <c r="A72" s="180" t="s">
        <v>23</v>
      </c>
      <c r="B72" s="149"/>
      <c r="C72" s="149"/>
      <c r="D72" s="149"/>
      <c r="E72" s="149"/>
      <c r="F72" s="149"/>
      <c r="G72" s="149"/>
      <c r="H72" s="171"/>
      <c r="I72" s="150"/>
      <c r="J72" s="119"/>
      <c r="K72" s="152"/>
      <c r="L72" s="173"/>
      <c r="M72" s="152"/>
      <c r="N72" s="119"/>
      <c r="O72" s="150"/>
      <c r="P72" s="149"/>
    </row>
    <row r="73" spans="1:16" s="38" customFormat="1" ht="16.5" customHeight="1">
      <c r="A73" s="149"/>
      <c r="B73" s="149" t="s">
        <v>21</v>
      </c>
      <c r="C73" s="149"/>
      <c r="D73" s="149"/>
      <c r="E73" s="149"/>
      <c r="F73" s="149"/>
      <c r="G73" s="149"/>
      <c r="H73" s="175">
        <v>13</v>
      </c>
      <c r="I73" s="150"/>
      <c r="J73" s="119">
        <v>72393541</v>
      </c>
      <c r="K73" s="152"/>
      <c r="L73" s="173">
        <v>69541677</v>
      </c>
      <c r="M73" s="152"/>
      <c r="N73" s="119">
        <v>53543941</v>
      </c>
      <c r="O73" s="150"/>
      <c r="P73" s="173">
        <v>50692077</v>
      </c>
    </row>
    <row r="74" spans="1:16" s="38" customFormat="1" ht="16.5" customHeight="1">
      <c r="A74" s="149" t="s">
        <v>24</v>
      </c>
      <c r="B74" s="149"/>
      <c r="C74" s="129"/>
      <c r="D74" s="149"/>
      <c r="E74" s="149"/>
      <c r="F74" s="149"/>
      <c r="G74" s="149"/>
      <c r="H74" s="171"/>
      <c r="I74" s="150"/>
      <c r="J74" s="121">
        <v>25289839</v>
      </c>
      <c r="K74" s="152"/>
      <c r="L74" s="176">
        <v>22188302</v>
      </c>
      <c r="M74" s="152"/>
      <c r="N74" s="121">
        <v>14368923</v>
      </c>
      <c r="O74" s="150"/>
      <c r="P74" s="176">
        <v>12888846</v>
      </c>
    </row>
    <row r="75" spans="1:16" s="38" customFormat="1" ht="16.5" customHeight="1">
      <c r="A75" s="149"/>
      <c r="B75" s="149"/>
      <c r="C75" s="149"/>
      <c r="D75" s="149"/>
      <c r="E75" s="172"/>
      <c r="F75" s="149"/>
      <c r="G75" s="149"/>
      <c r="H75" s="171"/>
      <c r="I75" s="150"/>
      <c r="J75" s="118"/>
      <c r="K75" s="152"/>
      <c r="L75" s="152"/>
      <c r="M75" s="152"/>
      <c r="N75" s="118"/>
      <c r="O75" s="150"/>
      <c r="P75" s="152"/>
    </row>
    <row r="76" spans="1:16" s="38" customFormat="1" ht="16.5" customHeight="1">
      <c r="A76" s="178" t="s">
        <v>25</v>
      </c>
      <c r="B76" s="149"/>
      <c r="C76" s="149"/>
      <c r="D76" s="149"/>
      <c r="E76" s="149"/>
      <c r="F76" s="149"/>
      <c r="G76" s="149"/>
      <c r="H76" s="171"/>
      <c r="I76" s="150"/>
      <c r="J76" s="105">
        <f>SUM(J67:J74)</f>
        <v>647287611</v>
      </c>
      <c r="K76" s="152"/>
      <c r="L76" s="179">
        <f>SUM(L67:L74)</f>
        <v>585898341</v>
      </c>
      <c r="M76" s="152"/>
      <c r="N76" s="105">
        <f>SUM(N67:N74)</f>
        <v>508891666</v>
      </c>
      <c r="O76" s="150"/>
      <c r="P76" s="179">
        <f>SUM(P67:P74)</f>
        <v>431529212</v>
      </c>
    </row>
    <row r="77" spans="1:16" s="38" customFormat="1" ht="16.5" customHeight="1">
      <c r="A77" s="149"/>
      <c r="B77" s="149"/>
      <c r="C77" s="149"/>
      <c r="D77" s="149"/>
      <c r="E77" s="172"/>
      <c r="F77" s="149"/>
      <c r="G77" s="149"/>
      <c r="H77" s="171"/>
      <c r="I77" s="150"/>
      <c r="J77" s="118"/>
      <c r="K77" s="152"/>
      <c r="L77" s="152"/>
      <c r="M77" s="152"/>
      <c r="N77" s="118"/>
      <c r="O77" s="150"/>
      <c r="P77" s="152"/>
    </row>
    <row r="78" spans="1:16" s="38" customFormat="1" ht="16.5" customHeight="1">
      <c r="A78" s="129" t="s">
        <v>26</v>
      </c>
      <c r="B78" s="149"/>
      <c r="C78" s="149"/>
      <c r="D78" s="149"/>
      <c r="E78" s="149"/>
      <c r="F78" s="149"/>
      <c r="G78" s="149"/>
      <c r="H78" s="171"/>
      <c r="I78" s="182"/>
      <c r="J78" s="118"/>
      <c r="K78" s="182"/>
      <c r="L78" s="152"/>
      <c r="M78" s="182"/>
      <c r="N78" s="118"/>
      <c r="O78" s="182"/>
      <c r="P78" s="152"/>
    </row>
    <row r="79" spans="1:16" s="38" customFormat="1" ht="16.5" customHeight="1">
      <c r="A79" s="149"/>
      <c r="B79" s="149"/>
      <c r="C79" s="149"/>
      <c r="D79" s="149"/>
      <c r="E79" s="172"/>
      <c r="F79" s="149"/>
      <c r="G79" s="149"/>
      <c r="H79" s="171"/>
      <c r="I79" s="150"/>
      <c r="J79" s="118"/>
      <c r="K79" s="152"/>
      <c r="L79" s="152"/>
      <c r="M79" s="152"/>
      <c r="N79" s="118"/>
      <c r="O79" s="150"/>
      <c r="P79" s="152"/>
    </row>
    <row r="80" spans="1:16" s="38" customFormat="1" ht="16.5" customHeight="1">
      <c r="A80" s="149" t="s">
        <v>156</v>
      </c>
      <c r="B80" s="149"/>
      <c r="C80" s="149"/>
      <c r="D80" s="149"/>
      <c r="E80" s="149"/>
      <c r="F80" s="149"/>
      <c r="G80" s="149"/>
      <c r="H80" s="171"/>
      <c r="I80" s="182"/>
      <c r="J80" s="119">
        <v>7303655</v>
      </c>
      <c r="K80" s="152"/>
      <c r="L80" s="173">
        <v>2188584</v>
      </c>
      <c r="M80" s="152"/>
      <c r="N80" s="119">
        <v>7303655</v>
      </c>
      <c r="O80" s="182"/>
      <c r="P80" s="174">
        <v>2188584</v>
      </c>
    </row>
    <row r="81" spans="1:16" s="38" customFormat="1" ht="16.5" customHeight="1">
      <c r="A81" s="149" t="s">
        <v>157</v>
      </c>
      <c r="B81" s="149"/>
      <c r="C81" s="149"/>
      <c r="D81" s="149"/>
      <c r="E81" s="149"/>
      <c r="F81" s="149"/>
      <c r="G81" s="149"/>
      <c r="H81" s="171"/>
      <c r="I81" s="182"/>
      <c r="J81" s="119"/>
      <c r="K81" s="152"/>
      <c r="L81" s="173"/>
      <c r="M81" s="152"/>
      <c r="N81" s="119"/>
      <c r="O81" s="182"/>
      <c r="P81" s="174"/>
    </row>
    <row r="82" spans="1:16" s="38" customFormat="1" ht="16.5" customHeight="1">
      <c r="B82" s="149" t="s">
        <v>27</v>
      </c>
      <c r="C82" s="149"/>
      <c r="D82" s="149"/>
      <c r="E82" s="149"/>
      <c r="F82" s="149"/>
      <c r="G82" s="149"/>
      <c r="H82" s="175">
        <v>13</v>
      </c>
      <c r="I82" s="182"/>
      <c r="J82" s="119">
        <v>434181234</v>
      </c>
      <c r="K82" s="152"/>
      <c r="L82" s="173">
        <v>443956269</v>
      </c>
      <c r="M82" s="152"/>
      <c r="N82" s="119">
        <v>315793699</v>
      </c>
      <c r="O82" s="182"/>
      <c r="P82" s="173">
        <v>308638579</v>
      </c>
    </row>
    <row r="83" spans="1:16" s="38" customFormat="1" ht="16.5" customHeight="1">
      <c r="A83" s="149" t="s">
        <v>86</v>
      </c>
      <c r="B83" s="149"/>
      <c r="C83" s="149"/>
      <c r="D83" s="149"/>
      <c r="E83" s="149"/>
      <c r="F83" s="149"/>
      <c r="G83" s="149"/>
      <c r="H83" s="175">
        <v>17</v>
      </c>
      <c r="I83" s="182"/>
      <c r="J83" s="119">
        <v>0</v>
      </c>
      <c r="K83" s="152"/>
      <c r="L83" s="173">
        <v>0</v>
      </c>
      <c r="M83" s="152"/>
      <c r="N83" s="119">
        <v>0</v>
      </c>
      <c r="O83" s="182"/>
      <c r="P83" s="173">
        <v>67000000</v>
      </c>
    </row>
    <row r="84" spans="1:16" s="38" customFormat="1" ht="16.5" customHeight="1">
      <c r="A84" s="149" t="s">
        <v>28</v>
      </c>
      <c r="B84" s="149"/>
      <c r="C84" s="149"/>
      <c r="D84" s="149"/>
      <c r="E84" s="149"/>
      <c r="F84" s="149"/>
      <c r="G84" s="149"/>
      <c r="H84" s="171"/>
      <c r="I84" s="182"/>
      <c r="J84" s="119">
        <v>32388595</v>
      </c>
      <c r="K84" s="152"/>
      <c r="L84" s="173">
        <v>25911733</v>
      </c>
      <c r="M84" s="152"/>
      <c r="N84" s="119">
        <v>6134712</v>
      </c>
      <c r="O84" s="182"/>
      <c r="P84" s="173">
        <v>5019231</v>
      </c>
    </row>
    <row r="85" spans="1:16" s="38" customFormat="1" ht="16.149999999999999" customHeight="1">
      <c r="A85" s="149" t="s">
        <v>95</v>
      </c>
      <c r="B85" s="149"/>
      <c r="C85" s="149"/>
      <c r="D85" s="149"/>
      <c r="E85" s="149"/>
      <c r="F85" s="149"/>
      <c r="G85" s="149"/>
      <c r="H85" s="171"/>
      <c r="I85" s="182"/>
      <c r="J85" s="121">
        <v>9916961</v>
      </c>
      <c r="K85" s="152"/>
      <c r="L85" s="176">
        <v>9842091</v>
      </c>
      <c r="M85" s="152"/>
      <c r="N85" s="121">
        <v>6976904</v>
      </c>
      <c r="O85" s="182"/>
      <c r="P85" s="176">
        <v>6941342</v>
      </c>
    </row>
    <row r="86" spans="1:16" s="38" customFormat="1" ht="16.5" customHeight="1">
      <c r="A86" s="149"/>
      <c r="B86" s="149"/>
      <c r="C86" s="149"/>
      <c r="D86" s="149"/>
      <c r="E86" s="149"/>
      <c r="F86" s="149"/>
      <c r="G86" s="149"/>
      <c r="H86" s="171"/>
      <c r="I86" s="182"/>
      <c r="J86" s="118"/>
      <c r="K86" s="182"/>
      <c r="L86" s="152"/>
      <c r="M86" s="182"/>
      <c r="N86" s="118"/>
      <c r="O86" s="182"/>
      <c r="P86" s="152"/>
    </row>
    <row r="87" spans="1:16" s="38" customFormat="1" ht="16.5" customHeight="1">
      <c r="A87" s="178" t="s">
        <v>29</v>
      </c>
      <c r="B87" s="149"/>
      <c r="C87" s="149"/>
      <c r="D87" s="149"/>
      <c r="E87" s="149"/>
      <c r="F87" s="149"/>
      <c r="G87" s="149"/>
      <c r="H87" s="171"/>
      <c r="I87" s="182"/>
      <c r="J87" s="105">
        <f>SUM(J80:J85)</f>
        <v>483790445</v>
      </c>
      <c r="K87" s="152"/>
      <c r="L87" s="179">
        <f>SUM(L80:L85)</f>
        <v>481898677</v>
      </c>
      <c r="M87" s="152"/>
      <c r="N87" s="105">
        <f>SUM(N80:N85)</f>
        <v>336208970</v>
      </c>
      <c r="O87" s="182"/>
      <c r="P87" s="179">
        <f>SUM(P80:P85)</f>
        <v>389787736</v>
      </c>
    </row>
    <row r="88" spans="1:16" s="38" customFormat="1" ht="16.5" customHeight="1">
      <c r="A88" s="149"/>
      <c r="B88" s="149"/>
      <c r="C88" s="149"/>
      <c r="D88" s="149"/>
      <c r="E88" s="149"/>
      <c r="F88" s="149"/>
      <c r="G88" s="149"/>
      <c r="H88" s="171"/>
      <c r="I88" s="150"/>
      <c r="J88" s="118"/>
      <c r="K88" s="152"/>
      <c r="L88" s="152"/>
      <c r="M88" s="152"/>
      <c r="N88" s="118"/>
      <c r="O88" s="150"/>
      <c r="P88" s="152"/>
    </row>
    <row r="89" spans="1:16" s="38" customFormat="1" ht="16.5" customHeight="1">
      <c r="A89" s="129" t="s">
        <v>30</v>
      </c>
      <c r="B89" s="149"/>
      <c r="C89" s="129"/>
      <c r="D89" s="149"/>
      <c r="E89" s="149"/>
      <c r="F89" s="149"/>
      <c r="G89" s="149"/>
      <c r="H89" s="171"/>
      <c r="I89" s="150"/>
      <c r="J89" s="105">
        <f>SUM(J76,J87)</f>
        <v>1131078056</v>
      </c>
      <c r="K89" s="152"/>
      <c r="L89" s="179">
        <f>SUM(L76,L87)</f>
        <v>1067797018</v>
      </c>
      <c r="M89" s="152"/>
      <c r="N89" s="105">
        <f>SUM(N76,N87)</f>
        <v>845100636</v>
      </c>
      <c r="O89" s="150"/>
      <c r="P89" s="179">
        <f>SUM(P76,P87)</f>
        <v>821316948</v>
      </c>
    </row>
    <row r="90" spans="1:16" s="38" customFormat="1" ht="16.5" customHeight="1">
      <c r="H90" s="158"/>
      <c r="I90" s="224"/>
      <c r="J90" s="40"/>
      <c r="K90" s="40"/>
      <c r="L90" s="40"/>
      <c r="M90" s="224"/>
      <c r="N90" s="40"/>
      <c r="O90" s="224"/>
      <c r="P90" s="40"/>
    </row>
    <row r="91" spans="1:16" ht="14.25" customHeight="1"/>
    <row r="92" spans="1:16" ht="16.5" customHeight="1"/>
    <row r="93" spans="1:16" ht="16.5" customHeight="1"/>
    <row r="94" spans="1:16" ht="16.5" customHeight="1"/>
    <row r="95" spans="1:16" ht="16.5" customHeight="1"/>
    <row r="96" spans="1:16" ht="16.5" customHeight="1"/>
    <row r="97" spans="1:16" ht="18" customHeight="1"/>
    <row r="98" spans="1:16" ht="21.95" customHeight="1">
      <c r="A98" s="55" t="str">
        <f>A49</f>
        <v>The accompanying notes are an integral part of this interim financial information.</v>
      </c>
      <c r="B98" s="55"/>
      <c r="C98" s="55"/>
      <c r="D98" s="55"/>
      <c r="E98" s="55"/>
      <c r="F98" s="55"/>
      <c r="G98" s="55"/>
      <c r="H98" s="192"/>
      <c r="I98" s="57"/>
      <c r="J98" s="54"/>
      <c r="K98" s="54"/>
      <c r="L98" s="54"/>
      <c r="M98" s="57"/>
      <c r="N98" s="54"/>
      <c r="O98" s="57"/>
      <c r="P98" s="54"/>
    </row>
    <row r="99" spans="1:16" s="38" customFormat="1" ht="16.5" customHeight="1">
      <c r="A99" s="38" t="s">
        <v>0</v>
      </c>
      <c r="H99" s="158"/>
      <c r="I99" s="224"/>
      <c r="J99" s="40"/>
      <c r="K99" s="40"/>
      <c r="L99" s="40"/>
      <c r="M99" s="224"/>
      <c r="N99" s="40"/>
      <c r="O99" s="224"/>
      <c r="P99" s="40"/>
    </row>
    <row r="100" spans="1:16" s="38" customFormat="1" ht="16.5" customHeight="1">
      <c r="A100" s="38" t="s">
        <v>129</v>
      </c>
      <c r="H100" s="158"/>
      <c r="I100" s="224"/>
      <c r="J100" s="40"/>
      <c r="K100" s="40"/>
      <c r="L100" s="40"/>
      <c r="M100" s="224"/>
      <c r="N100" s="40"/>
      <c r="O100" s="224"/>
      <c r="P100" s="40"/>
    </row>
    <row r="101" spans="1:16" s="38" customFormat="1" ht="16.5" customHeight="1">
      <c r="A101" s="193" t="str">
        <f>A3</f>
        <v>As at 30 September 2021</v>
      </c>
      <c r="B101" s="42"/>
      <c r="C101" s="42"/>
      <c r="D101" s="42"/>
      <c r="E101" s="42"/>
      <c r="F101" s="42"/>
      <c r="G101" s="42"/>
      <c r="H101" s="160"/>
      <c r="I101" s="226"/>
      <c r="J101" s="161"/>
      <c r="K101" s="161"/>
      <c r="L101" s="161"/>
      <c r="M101" s="226"/>
      <c r="N101" s="161"/>
      <c r="O101" s="226"/>
      <c r="P101" s="161"/>
    </row>
    <row r="102" spans="1:16" s="38" customFormat="1" ht="16.5" customHeight="1">
      <c r="A102" s="162"/>
      <c r="H102" s="158"/>
      <c r="I102" s="224"/>
      <c r="J102" s="40"/>
      <c r="K102" s="40"/>
      <c r="L102" s="40"/>
      <c r="M102" s="224"/>
      <c r="N102" s="40"/>
      <c r="O102" s="224"/>
      <c r="P102" s="40"/>
    </row>
    <row r="103" spans="1:16" s="38" customFormat="1" ht="16.5" customHeight="1">
      <c r="A103" s="162"/>
      <c r="H103" s="158"/>
      <c r="I103" s="224"/>
      <c r="J103" s="40"/>
      <c r="K103" s="40"/>
      <c r="L103" s="40"/>
      <c r="M103" s="224"/>
      <c r="N103" s="40"/>
      <c r="O103" s="224"/>
      <c r="P103" s="40"/>
    </row>
    <row r="104" spans="1:16" s="38" customFormat="1" ht="16.5" customHeight="1">
      <c r="A104" s="162"/>
      <c r="H104" s="158"/>
      <c r="I104" s="224"/>
      <c r="J104" s="232" t="s">
        <v>1</v>
      </c>
      <c r="K104" s="232"/>
      <c r="L104" s="232"/>
      <c r="M104" s="224"/>
      <c r="N104" s="232" t="s">
        <v>92</v>
      </c>
      <c r="O104" s="232"/>
      <c r="P104" s="232"/>
    </row>
    <row r="105" spans="1:16" s="38" customFormat="1" ht="16.5" customHeight="1">
      <c r="H105" s="158"/>
      <c r="I105" s="224"/>
      <c r="J105" s="233" t="s">
        <v>93</v>
      </c>
      <c r="K105" s="233"/>
      <c r="L105" s="233"/>
      <c r="M105" s="163"/>
      <c r="N105" s="233" t="s">
        <v>93</v>
      </c>
      <c r="O105" s="233"/>
      <c r="P105" s="233"/>
    </row>
    <row r="106" spans="1:16" s="38" customFormat="1" ht="16.5" customHeight="1">
      <c r="H106" s="158"/>
      <c r="I106" s="224"/>
      <c r="J106" s="164" t="s">
        <v>77</v>
      </c>
      <c r="K106" s="165"/>
      <c r="L106" s="164" t="s">
        <v>78</v>
      </c>
      <c r="M106" s="166"/>
      <c r="N106" s="164" t="s">
        <v>77</v>
      </c>
      <c r="O106" s="165"/>
      <c r="P106" s="164" t="s">
        <v>78</v>
      </c>
    </row>
    <row r="107" spans="1:16" s="38" customFormat="1" ht="16.5" customHeight="1">
      <c r="H107" s="185"/>
      <c r="I107" s="224"/>
      <c r="J107" s="94" t="s">
        <v>116</v>
      </c>
      <c r="K107" s="92"/>
      <c r="L107" s="93" t="s">
        <v>79</v>
      </c>
      <c r="M107" s="93"/>
      <c r="N107" s="94" t="s">
        <v>116</v>
      </c>
      <c r="O107" s="92"/>
      <c r="P107" s="93" t="s">
        <v>79</v>
      </c>
    </row>
    <row r="108" spans="1:16" s="38" customFormat="1" ht="16.5" customHeight="1">
      <c r="H108" s="185"/>
      <c r="I108" s="224"/>
      <c r="J108" s="164">
        <v>2021</v>
      </c>
      <c r="K108" s="165"/>
      <c r="L108" s="164">
        <v>2020</v>
      </c>
      <c r="M108" s="166"/>
      <c r="N108" s="164">
        <v>2021</v>
      </c>
      <c r="O108" s="165"/>
      <c r="P108" s="164">
        <v>2020</v>
      </c>
    </row>
    <row r="109" spans="1:16" s="38" customFormat="1" ht="16.5" customHeight="1">
      <c r="H109" s="231"/>
      <c r="I109" s="40"/>
      <c r="J109" s="167" t="s">
        <v>3</v>
      </c>
      <c r="K109" s="168"/>
      <c r="L109" s="167" t="s">
        <v>3</v>
      </c>
      <c r="M109" s="40"/>
      <c r="N109" s="167" t="s">
        <v>3</v>
      </c>
      <c r="O109" s="168"/>
      <c r="P109" s="167" t="s">
        <v>3</v>
      </c>
    </row>
    <row r="110" spans="1:16" s="38" customFormat="1" ht="16.5" customHeight="1">
      <c r="H110" s="185"/>
      <c r="I110" s="224"/>
      <c r="J110" s="169"/>
      <c r="K110" s="40"/>
      <c r="L110" s="40"/>
      <c r="M110" s="224"/>
      <c r="N110" s="169"/>
      <c r="O110" s="224"/>
      <c r="P110" s="40"/>
    </row>
    <row r="111" spans="1:16" s="38" customFormat="1" ht="16.5" customHeight="1">
      <c r="A111" s="191" t="s">
        <v>100</v>
      </c>
      <c r="B111" s="149"/>
      <c r="C111" s="149"/>
      <c r="D111" s="149"/>
      <c r="E111" s="149"/>
      <c r="F111" s="149"/>
      <c r="G111" s="149"/>
      <c r="H111" s="171"/>
      <c r="I111" s="150"/>
      <c r="J111" s="118"/>
      <c r="K111" s="152"/>
      <c r="L111" s="152"/>
      <c r="M111" s="150"/>
      <c r="N111" s="118"/>
      <c r="O111" s="150"/>
      <c r="P111" s="152"/>
    </row>
    <row r="112" spans="1:16" s="38" customFormat="1" ht="16.5" customHeight="1">
      <c r="A112" s="191"/>
      <c r="B112" s="149"/>
      <c r="C112" s="149"/>
      <c r="D112" s="149"/>
      <c r="E112" s="149"/>
      <c r="F112" s="149"/>
      <c r="G112" s="149"/>
      <c r="H112" s="171"/>
      <c r="I112" s="150"/>
      <c r="J112" s="118"/>
      <c r="K112" s="152"/>
      <c r="L112" s="152"/>
      <c r="M112" s="150"/>
      <c r="N112" s="118"/>
      <c r="O112" s="150"/>
      <c r="P112" s="152"/>
    </row>
    <row r="113" spans="1:16" s="38" customFormat="1" ht="16.5" customHeight="1">
      <c r="A113" s="129" t="s">
        <v>96</v>
      </c>
      <c r="B113" s="149"/>
      <c r="C113" s="149"/>
      <c r="D113" s="149"/>
      <c r="E113" s="149"/>
      <c r="F113" s="149"/>
      <c r="G113" s="149"/>
      <c r="H113" s="171"/>
      <c r="I113" s="150"/>
      <c r="J113" s="118"/>
      <c r="K113" s="152"/>
      <c r="L113" s="152"/>
      <c r="M113" s="150"/>
      <c r="N113" s="118"/>
      <c r="O113" s="150"/>
      <c r="P113" s="152"/>
    </row>
    <row r="114" spans="1:16" s="38" customFormat="1" ht="16.5" customHeight="1">
      <c r="A114" s="149"/>
      <c r="B114" s="149"/>
      <c r="C114" s="149"/>
      <c r="D114" s="149"/>
      <c r="E114" s="149"/>
      <c r="F114" s="149"/>
      <c r="G114" s="149"/>
      <c r="H114" s="171"/>
      <c r="I114" s="150"/>
      <c r="J114" s="118"/>
      <c r="K114" s="152"/>
      <c r="L114" s="152"/>
      <c r="M114" s="150"/>
      <c r="N114" s="118"/>
      <c r="O114" s="150"/>
      <c r="P114" s="152"/>
    </row>
    <row r="115" spans="1:16" s="38" customFormat="1" ht="16.5" customHeight="1">
      <c r="A115" s="149" t="s">
        <v>31</v>
      </c>
      <c r="B115" s="149"/>
      <c r="C115" s="149"/>
      <c r="D115" s="149"/>
      <c r="E115" s="149"/>
      <c r="F115" s="149"/>
      <c r="G115" s="149"/>
      <c r="H115" s="171"/>
      <c r="I115" s="150"/>
      <c r="J115" s="118"/>
      <c r="K115" s="152"/>
      <c r="L115" s="152"/>
      <c r="M115" s="150"/>
      <c r="N115" s="118"/>
      <c r="O115" s="150"/>
      <c r="P115" s="152"/>
    </row>
    <row r="116" spans="1:16" s="38" customFormat="1" ht="16.5" customHeight="1">
      <c r="A116" s="149"/>
      <c r="B116" s="180" t="s">
        <v>32</v>
      </c>
      <c r="C116" s="149"/>
      <c r="D116" s="149"/>
      <c r="E116" s="149"/>
      <c r="F116" s="149"/>
      <c r="G116" s="149"/>
      <c r="H116" s="149"/>
      <c r="I116" s="150"/>
      <c r="J116" s="125"/>
      <c r="K116" s="182"/>
      <c r="L116" s="182"/>
      <c r="M116" s="150"/>
      <c r="N116" s="125"/>
      <c r="O116" s="150"/>
      <c r="P116" s="182"/>
    </row>
    <row r="117" spans="1:16" s="38" customFormat="1" ht="16.5" customHeight="1">
      <c r="A117" s="149"/>
      <c r="B117" s="180"/>
      <c r="C117" s="149" t="s">
        <v>158</v>
      </c>
      <c r="D117" s="149"/>
      <c r="E117" s="149"/>
      <c r="F117" s="149"/>
      <c r="G117" s="149"/>
      <c r="H117" s="171"/>
      <c r="I117" s="150"/>
      <c r="J117" s="125"/>
      <c r="K117" s="132"/>
      <c r="L117" s="182"/>
      <c r="M117" s="150"/>
      <c r="N117" s="118"/>
      <c r="O117" s="150"/>
      <c r="P117" s="152"/>
    </row>
    <row r="118" spans="1:16" s="38" customFormat="1" ht="16.5" customHeight="1" thickBot="1">
      <c r="A118" s="149"/>
      <c r="B118" s="180"/>
      <c r="C118" s="149"/>
      <c r="D118" s="149" t="s">
        <v>87</v>
      </c>
      <c r="E118" s="149"/>
      <c r="F118" s="149"/>
      <c r="G118" s="149"/>
      <c r="H118" s="171"/>
      <c r="I118" s="150"/>
      <c r="J118" s="123">
        <v>280000000</v>
      </c>
      <c r="K118" s="132"/>
      <c r="L118" s="184">
        <v>280000000</v>
      </c>
      <c r="M118" s="132"/>
      <c r="N118" s="123">
        <v>280000000</v>
      </c>
      <c r="O118" s="150"/>
      <c r="P118" s="184">
        <v>280000000</v>
      </c>
    </row>
    <row r="119" spans="1:16" s="38" customFormat="1" ht="16.5" customHeight="1" thickTop="1">
      <c r="A119" s="149"/>
      <c r="B119" s="149"/>
      <c r="C119" s="149"/>
      <c r="D119" s="149"/>
      <c r="E119" s="149"/>
      <c r="F119" s="149"/>
      <c r="G119" s="149"/>
      <c r="H119" s="171"/>
      <c r="I119" s="150"/>
      <c r="J119" s="118"/>
      <c r="K119" s="152"/>
      <c r="L119" s="152"/>
      <c r="M119" s="152"/>
      <c r="N119" s="118"/>
      <c r="O119" s="150"/>
      <c r="P119" s="152"/>
    </row>
    <row r="120" spans="1:16" s="38" customFormat="1" ht="16.5" customHeight="1">
      <c r="A120" s="149"/>
      <c r="B120" s="180" t="s">
        <v>33</v>
      </c>
      <c r="C120" s="149"/>
      <c r="D120" s="149"/>
      <c r="E120" s="149"/>
      <c r="F120" s="149"/>
      <c r="G120" s="149"/>
      <c r="H120" s="171"/>
      <c r="I120" s="150"/>
      <c r="J120" s="118"/>
      <c r="K120" s="152"/>
      <c r="L120" s="152"/>
      <c r="M120" s="152"/>
      <c r="N120" s="118"/>
      <c r="O120" s="150"/>
      <c r="P120" s="152"/>
    </row>
    <row r="121" spans="1:16" s="38" customFormat="1" ht="16.5" customHeight="1">
      <c r="A121" s="149"/>
      <c r="B121" s="180"/>
      <c r="C121" s="149" t="s">
        <v>158</v>
      </c>
      <c r="D121" s="149"/>
      <c r="E121" s="149"/>
      <c r="F121" s="149"/>
      <c r="G121" s="149"/>
      <c r="H121" s="171"/>
      <c r="I121" s="150"/>
      <c r="J121" s="118"/>
      <c r="K121" s="152"/>
      <c r="L121" s="152"/>
      <c r="M121" s="152"/>
      <c r="N121" s="118"/>
      <c r="O121" s="150"/>
      <c r="P121" s="152"/>
    </row>
    <row r="122" spans="1:16" s="38" customFormat="1" ht="16.5" customHeight="1">
      <c r="A122" s="149"/>
      <c r="B122" s="180"/>
      <c r="C122" s="149"/>
      <c r="D122" s="149" t="s">
        <v>88</v>
      </c>
      <c r="E122" s="149"/>
      <c r="F122" s="149"/>
      <c r="G122" s="149"/>
      <c r="H122" s="171"/>
      <c r="I122" s="150"/>
      <c r="J122" s="120">
        <v>280000000</v>
      </c>
      <c r="K122" s="152"/>
      <c r="L122" s="174">
        <v>280000000</v>
      </c>
      <c r="M122" s="152"/>
      <c r="N122" s="120">
        <v>280000000</v>
      </c>
      <c r="O122" s="150"/>
      <c r="P122" s="174">
        <v>280000000</v>
      </c>
    </row>
    <row r="123" spans="1:16" s="38" customFormat="1" ht="16.5" customHeight="1">
      <c r="A123" s="149" t="s">
        <v>131</v>
      </c>
      <c r="B123" s="180"/>
      <c r="C123" s="149"/>
      <c r="D123" s="149"/>
      <c r="E123" s="149"/>
      <c r="F123" s="149"/>
      <c r="G123" s="149"/>
      <c r="H123" s="171"/>
      <c r="I123" s="150"/>
      <c r="J123" s="119">
        <v>507734162</v>
      </c>
      <c r="K123" s="152"/>
      <c r="L123" s="173">
        <v>507734162</v>
      </c>
      <c r="M123" s="152"/>
      <c r="N123" s="119">
        <v>507734162</v>
      </c>
      <c r="O123" s="150"/>
      <c r="P123" s="173">
        <v>507734162</v>
      </c>
    </row>
    <row r="124" spans="1:16" s="38" customFormat="1" ht="16.5" customHeight="1">
      <c r="A124" s="149" t="s">
        <v>132</v>
      </c>
      <c r="B124" s="149"/>
      <c r="C124" s="149"/>
      <c r="D124" s="149"/>
      <c r="E124" s="149"/>
      <c r="F124" s="149"/>
      <c r="G124" s="149"/>
      <c r="H124" s="171"/>
      <c r="I124" s="150"/>
      <c r="J124" s="119"/>
      <c r="K124" s="152"/>
      <c r="L124" s="173"/>
      <c r="M124" s="152"/>
      <c r="N124" s="119"/>
      <c r="O124" s="150"/>
      <c r="P124" s="174"/>
    </row>
    <row r="125" spans="1:16" s="38" customFormat="1" ht="16.5" customHeight="1">
      <c r="A125" s="129"/>
      <c r="B125" s="149" t="s">
        <v>34</v>
      </c>
      <c r="C125" s="149"/>
      <c r="D125" s="149"/>
      <c r="E125" s="149"/>
      <c r="F125" s="149"/>
      <c r="G125" s="149"/>
      <c r="H125" s="171"/>
      <c r="I125" s="150"/>
      <c r="J125" s="119">
        <v>10036393</v>
      </c>
      <c r="K125" s="152"/>
      <c r="L125" s="173">
        <v>10036393</v>
      </c>
      <c r="M125" s="152"/>
      <c r="N125" s="119">
        <v>10036393</v>
      </c>
      <c r="O125" s="150"/>
      <c r="P125" s="174">
        <v>10036393</v>
      </c>
    </row>
    <row r="126" spans="1:16" s="38" customFormat="1" ht="16.5" customHeight="1">
      <c r="A126" s="129"/>
      <c r="B126" s="149" t="s">
        <v>35</v>
      </c>
      <c r="C126" s="149"/>
      <c r="D126" s="149"/>
      <c r="E126" s="149"/>
      <c r="F126" s="149"/>
      <c r="G126" s="149"/>
      <c r="H126" s="171"/>
      <c r="I126" s="150"/>
      <c r="J126" s="121">
        <v>88615462</v>
      </c>
      <c r="K126" s="152"/>
      <c r="L126" s="176">
        <v>80919413</v>
      </c>
      <c r="M126" s="152"/>
      <c r="N126" s="121">
        <v>47653834</v>
      </c>
      <c r="O126" s="150"/>
      <c r="P126" s="230">
        <v>44335291</v>
      </c>
    </row>
    <row r="127" spans="1:16" s="38" customFormat="1" ht="16.5" customHeight="1">
      <c r="A127" s="129"/>
      <c r="B127" s="149"/>
      <c r="C127" s="149"/>
      <c r="D127" s="149"/>
      <c r="E127" s="149"/>
      <c r="F127" s="149"/>
      <c r="G127" s="149"/>
      <c r="H127" s="171"/>
      <c r="I127" s="150"/>
      <c r="J127" s="118"/>
      <c r="K127" s="152"/>
      <c r="L127" s="152"/>
      <c r="M127" s="152"/>
      <c r="N127" s="118"/>
      <c r="O127" s="150"/>
      <c r="P127" s="152"/>
    </row>
    <row r="128" spans="1:16" s="38" customFormat="1" ht="16.5" customHeight="1">
      <c r="A128" s="180" t="s">
        <v>159</v>
      </c>
      <c r="B128" s="149"/>
      <c r="C128" s="178"/>
      <c r="D128" s="149"/>
      <c r="E128" s="172"/>
      <c r="F128" s="149"/>
      <c r="G128" s="149"/>
      <c r="H128" s="171"/>
      <c r="I128" s="150"/>
      <c r="J128" s="118">
        <f>SUM(J122:J127)</f>
        <v>886386017</v>
      </c>
      <c r="K128" s="152"/>
      <c r="L128" s="152">
        <f>SUM(L122:L127)</f>
        <v>878689968</v>
      </c>
      <c r="M128" s="152"/>
      <c r="N128" s="118">
        <f>SUM(N122:N127)</f>
        <v>845424389</v>
      </c>
      <c r="O128" s="150"/>
      <c r="P128" s="152">
        <f>SUM(P122:P127)</f>
        <v>842105846</v>
      </c>
    </row>
    <row r="129" spans="1:16" s="38" customFormat="1" ht="16.5" customHeight="1">
      <c r="A129" s="149" t="s">
        <v>36</v>
      </c>
      <c r="C129" s="149"/>
      <c r="D129" s="149"/>
      <c r="E129" s="172"/>
      <c r="F129" s="149"/>
      <c r="G129" s="149"/>
      <c r="H129" s="171"/>
      <c r="I129" s="150"/>
      <c r="J129" s="121">
        <v>4394019</v>
      </c>
      <c r="K129" s="152"/>
      <c r="L129" s="176">
        <v>4551623</v>
      </c>
      <c r="M129" s="152"/>
      <c r="N129" s="121">
        <v>0</v>
      </c>
      <c r="O129" s="150"/>
      <c r="P129" s="179">
        <v>0</v>
      </c>
    </row>
    <row r="130" spans="1:16" s="38" customFormat="1" ht="16.5" customHeight="1">
      <c r="A130" s="149"/>
      <c r="B130" s="149"/>
      <c r="C130" s="149"/>
      <c r="D130" s="149"/>
      <c r="E130" s="172"/>
      <c r="F130" s="149"/>
      <c r="G130" s="149"/>
      <c r="H130" s="171"/>
      <c r="I130" s="150"/>
      <c r="J130" s="118"/>
      <c r="K130" s="152"/>
      <c r="L130" s="152"/>
      <c r="M130" s="152"/>
      <c r="N130" s="118"/>
      <c r="O130" s="150"/>
      <c r="P130" s="152"/>
    </row>
    <row r="131" spans="1:16" s="38" customFormat="1" ht="16.5" customHeight="1">
      <c r="A131" s="178" t="s">
        <v>71</v>
      </c>
      <c r="B131" s="149"/>
      <c r="C131" s="149"/>
      <c r="D131" s="149"/>
      <c r="E131" s="149"/>
      <c r="F131" s="149"/>
      <c r="G131" s="149"/>
      <c r="H131" s="171"/>
      <c r="I131" s="150"/>
      <c r="J131" s="105">
        <f>SUM(J128:J129)</f>
        <v>890780036</v>
      </c>
      <c r="K131" s="152"/>
      <c r="L131" s="179">
        <f>SUM(L128:L129)</f>
        <v>883241591</v>
      </c>
      <c r="M131" s="152"/>
      <c r="N131" s="105">
        <f>SUM(N128:N129)</f>
        <v>845424389</v>
      </c>
      <c r="O131" s="150"/>
      <c r="P131" s="179">
        <f>SUM(P128:P129)</f>
        <v>842105846</v>
      </c>
    </row>
    <row r="132" spans="1:16" s="38" customFormat="1" ht="16.5" customHeight="1">
      <c r="A132" s="149"/>
      <c r="B132" s="149"/>
      <c r="C132" s="149"/>
      <c r="D132" s="149"/>
      <c r="E132" s="172"/>
      <c r="F132" s="149"/>
      <c r="G132" s="149"/>
      <c r="H132" s="171"/>
      <c r="I132" s="150"/>
      <c r="J132" s="118"/>
      <c r="K132" s="152"/>
      <c r="L132" s="152"/>
      <c r="M132" s="152"/>
      <c r="N132" s="118"/>
      <c r="O132" s="150"/>
      <c r="P132" s="152"/>
    </row>
    <row r="133" spans="1:16" s="38" customFormat="1" ht="16.5" customHeight="1" thickBot="1">
      <c r="A133" s="178" t="s">
        <v>97</v>
      </c>
      <c r="B133" s="149"/>
      <c r="C133" s="149"/>
      <c r="D133" s="149"/>
      <c r="E133" s="149"/>
      <c r="F133" s="149"/>
      <c r="G133" s="149"/>
      <c r="H133" s="171"/>
      <c r="I133" s="150"/>
      <c r="J133" s="123">
        <f>SUM(J131,J89)</f>
        <v>2021858092</v>
      </c>
      <c r="K133" s="152"/>
      <c r="L133" s="184">
        <f>SUM(L131,L89)</f>
        <v>1951038609</v>
      </c>
      <c r="M133" s="152"/>
      <c r="N133" s="123">
        <f>SUM(N131,N89)</f>
        <v>1690525025</v>
      </c>
      <c r="O133" s="150"/>
      <c r="P133" s="184">
        <f>SUM(P131,P89)</f>
        <v>1663422794</v>
      </c>
    </row>
    <row r="134" spans="1:16" s="38" customFormat="1" ht="16.5" customHeight="1" thickTop="1">
      <c r="H134" s="185"/>
      <c r="I134" s="224"/>
      <c r="J134" s="60"/>
      <c r="K134" s="60"/>
      <c r="L134" s="60"/>
      <c r="M134" s="60"/>
      <c r="N134" s="60"/>
      <c r="O134" s="60"/>
      <c r="P134" s="60"/>
    </row>
    <row r="135" spans="1:16" ht="16.5" customHeight="1">
      <c r="A135" s="38"/>
      <c r="I135" s="60"/>
      <c r="J135" s="194"/>
      <c r="K135" s="195"/>
      <c r="L135" s="194"/>
      <c r="M135" s="194"/>
      <c r="N135" s="194"/>
      <c r="O135" s="194"/>
      <c r="P135" s="194"/>
    </row>
    <row r="136" spans="1:16" ht="16.5" customHeight="1">
      <c r="A136" s="38"/>
      <c r="I136" s="60"/>
      <c r="J136" s="194"/>
      <c r="K136" s="195"/>
      <c r="L136" s="194"/>
      <c r="M136" s="194"/>
      <c r="N136" s="194"/>
      <c r="O136" s="194"/>
      <c r="P136" s="194"/>
    </row>
    <row r="137" spans="1:16" ht="16.5" customHeight="1">
      <c r="A137" s="38"/>
      <c r="I137" s="60"/>
      <c r="J137" s="194"/>
      <c r="K137" s="195"/>
      <c r="L137" s="194"/>
      <c r="M137" s="194"/>
      <c r="N137" s="194"/>
      <c r="O137" s="194"/>
      <c r="P137" s="194"/>
    </row>
    <row r="138" spans="1:16" ht="16.5" customHeight="1">
      <c r="A138" s="38"/>
      <c r="I138" s="60"/>
      <c r="J138" s="194"/>
      <c r="K138" s="195"/>
      <c r="L138" s="194"/>
      <c r="M138" s="194"/>
      <c r="N138" s="194"/>
      <c r="O138" s="194"/>
      <c r="P138" s="194"/>
    </row>
    <row r="139" spans="1:16" ht="16.5" customHeight="1">
      <c r="A139" s="38"/>
      <c r="I139" s="60"/>
      <c r="J139" s="194"/>
      <c r="K139" s="195"/>
      <c r="L139" s="194"/>
      <c r="M139" s="194"/>
      <c r="N139" s="194"/>
      <c r="O139" s="194"/>
      <c r="P139" s="194"/>
    </row>
    <row r="140" spans="1:16" ht="16.5" customHeight="1">
      <c r="A140" s="38"/>
      <c r="I140" s="60"/>
      <c r="J140" s="194"/>
      <c r="K140" s="195"/>
      <c r="L140" s="194"/>
      <c r="M140" s="194"/>
      <c r="N140" s="194"/>
      <c r="O140" s="194"/>
      <c r="P140" s="194"/>
    </row>
    <row r="141" spans="1:16" ht="16.5" customHeight="1">
      <c r="A141" s="38"/>
      <c r="I141" s="60"/>
      <c r="J141" s="194"/>
      <c r="K141" s="195"/>
      <c r="L141" s="194"/>
      <c r="M141" s="194"/>
      <c r="N141" s="194"/>
      <c r="O141" s="194"/>
      <c r="P141" s="194"/>
    </row>
    <row r="142" spans="1:16" ht="16.5" customHeight="1">
      <c r="A142" s="38"/>
      <c r="I142" s="60"/>
      <c r="J142" s="194"/>
      <c r="K142" s="195"/>
      <c r="L142" s="194"/>
      <c r="M142" s="194"/>
      <c r="N142" s="194"/>
      <c r="O142" s="194"/>
      <c r="P142" s="194"/>
    </row>
    <row r="143" spans="1:16" ht="16.5" customHeight="1">
      <c r="A143" s="38"/>
      <c r="I143" s="60"/>
      <c r="J143" s="194"/>
      <c r="K143" s="195"/>
      <c r="L143" s="194"/>
      <c r="M143" s="194"/>
      <c r="N143" s="194"/>
      <c r="O143" s="194"/>
      <c r="P143" s="194"/>
    </row>
    <row r="144" spans="1:16" ht="16.5" customHeight="1">
      <c r="A144" s="38"/>
      <c r="I144" s="194"/>
      <c r="J144" s="194"/>
      <c r="K144" s="195"/>
      <c r="L144" s="194"/>
      <c r="M144" s="194"/>
      <c r="N144" s="194"/>
      <c r="O144" s="194"/>
      <c r="P144" s="194"/>
    </row>
    <row r="145" spans="1:16" ht="16.5" customHeight="1">
      <c r="A145" s="38"/>
      <c r="I145" s="194"/>
      <c r="J145" s="194"/>
      <c r="K145" s="195"/>
      <c r="L145" s="194"/>
      <c r="M145" s="194"/>
      <c r="N145" s="194"/>
      <c r="O145" s="194"/>
      <c r="P145" s="194"/>
    </row>
    <row r="146" spans="1:16" ht="16.5" customHeight="1">
      <c r="A146" s="38"/>
      <c r="J146" s="61"/>
      <c r="L146" s="61"/>
      <c r="N146" s="61"/>
      <c r="P146" s="61"/>
    </row>
    <row r="147" spans="1:16" ht="21.95" customHeight="1">
      <c r="A147" s="55" t="str">
        <f>A98</f>
        <v>The accompanying notes are an integral part of this interim financial information.</v>
      </c>
      <c r="B147" s="55"/>
      <c r="C147" s="55"/>
      <c r="D147" s="55"/>
      <c r="E147" s="55"/>
      <c r="F147" s="55"/>
      <c r="G147" s="55"/>
      <c r="H147" s="55"/>
      <c r="I147" s="187"/>
      <c r="J147" s="187"/>
      <c r="K147" s="187"/>
      <c r="L147" s="187"/>
      <c r="M147" s="187"/>
      <c r="N147" s="187"/>
      <c r="O147" s="187"/>
      <c r="P147" s="187"/>
    </row>
  </sheetData>
  <mergeCells count="13">
    <mergeCell ref="J56:L56"/>
    <mergeCell ref="N56:P56"/>
    <mergeCell ref="J104:L104"/>
    <mergeCell ref="N104:P104"/>
    <mergeCell ref="J105:L105"/>
    <mergeCell ref="N105:P105"/>
    <mergeCell ref="J55:L55"/>
    <mergeCell ref="N55:P55"/>
    <mergeCell ref="J6:L6"/>
    <mergeCell ref="N6:P6"/>
    <mergeCell ref="J7:L7"/>
    <mergeCell ref="N7:P7"/>
    <mergeCell ref="A45:P4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9"/>
  <sheetViews>
    <sheetView zoomScale="85" zoomScaleNormal="85" zoomScaleSheetLayoutView="85" workbookViewId="0">
      <selection activeCell="U14" sqref="U14"/>
    </sheetView>
  </sheetViews>
  <sheetFormatPr defaultColWidth="9.140625" defaultRowHeight="16.5" customHeight="1"/>
  <cols>
    <col min="1" max="4" width="1.7109375" style="204" customWidth="1"/>
    <col min="5" max="5" width="29.28515625" style="204" customWidth="1"/>
    <col min="6" max="6" width="6.7109375" style="117" customWidth="1"/>
    <col min="7" max="7" width="0.85546875" style="117" customWidth="1"/>
    <col min="8" max="8" width="13.42578125" style="73" bestFit="1" customWidth="1"/>
    <col min="9" max="9" width="0.85546875" style="80" customWidth="1"/>
    <col min="10" max="10" width="13.42578125" style="73" bestFit="1" customWidth="1"/>
    <col min="11" max="11" width="0.85546875" style="80" customWidth="1"/>
    <col min="12" max="12" width="12.28515625" style="73" customWidth="1"/>
    <col min="13" max="13" width="0.85546875" style="80" customWidth="1"/>
    <col min="14" max="14" width="12.7109375" style="73" bestFit="1" customWidth="1"/>
    <col min="15" max="16384" width="9.140625" style="204"/>
  </cols>
  <sheetData>
    <row r="1" spans="1:18" ht="16.5" customHeight="1">
      <c r="A1" s="208" t="s">
        <v>0</v>
      </c>
      <c r="B1" s="208"/>
      <c r="C1" s="208"/>
      <c r="D1" s="208"/>
      <c r="E1" s="208"/>
      <c r="F1" s="63"/>
      <c r="G1" s="63"/>
      <c r="H1" s="2"/>
      <c r="I1" s="64"/>
      <c r="J1" s="2"/>
      <c r="K1" s="64"/>
      <c r="L1" s="2"/>
      <c r="M1" s="64"/>
      <c r="N1" s="2"/>
    </row>
    <row r="2" spans="1:18" ht="16.5" customHeight="1">
      <c r="A2" s="65" t="s">
        <v>76</v>
      </c>
      <c r="B2" s="208"/>
      <c r="C2" s="208"/>
      <c r="D2" s="208"/>
      <c r="E2" s="208"/>
      <c r="F2" s="63"/>
      <c r="G2" s="63"/>
      <c r="H2" s="2"/>
      <c r="I2" s="64"/>
      <c r="J2" s="2"/>
      <c r="K2" s="64"/>
      <c r="L2" s="2"/>
      <c r="M2" s="64"/>
      <c r="N2" s="2"/>
    </row>
    <row r="3" spans="1:18" ht="16.5" customHeight="1">
      <c r="A3" s="223" t="s">
        <v>161</v>
      </c>
      <c r="B3" s="66"/>
      <c r="C3" s="66"/>
      <c r="D3" s="66"/>
      <c r="E3" s="66"/>
      <c r="F3" s="14"/>
      <c r="G3" s="14"/>
      <c r="H3" s="53"/>
      <c r="I3" s="67"/>
      <c r="J3" s="53"/>
      <c r="K3" s="67"/>
      <c r="L3" s="53"/>
      <c r="M3" s="67"/>
      <c r="N3" s="53"/>
    </row>
    <row r="4" spans="1:18" ht="16.5" customHeight="1">
      <c r="A4" s="31"/>
      <c r="B4" s="65"/>
      <c r="C4" s="65"/>
      <c r="D4" s="65"/>
      <c r="E4" s="65"/>
      <c r="F4" s="199"/>
      <c r="G4" s="199"/>
      <c r="H4" s="15"/>
      <c r="I4" s="68"/>
      <c r="J4" s="15"/>
      <c r="K4" s="68"/>
      <c r="L4" s="15"/>
      <c r="M4" s="68"/>
      <c r="N4" s="15"/>
    </row>
    <row r="5" spans="1:18" ht="16.5" customHeight="1">
      <c r="A5" s="31"/>
      <c r="B5" s="65"/>
      <c r="C5" s="65"/>
      <c r="D5" s="65"/>
      <c r="E5" s="65"/>
      <c r="F5" s="199"/>
      <c r="G5" s="199"/>
      <c r="H5" s="15"/>
      <c r="I5" s="68"/>
      <c r="J5" s="15"/>
      <c r="K5" s="68"/>
      <c r="L5" s="15"/>
      <c r="M5" s="68"/>
      <c r="N5" s="15"/>
    </row>
    <row r="6" spans="1:18" s="69" customFormat="1" ht="16.5" customHeight="1">
      <c r="A6" s="74"/>
      <c r="B6" s="74"/>
      <c r="C6" s="74"/>
      <c r="D6" s="74"/>
      <c r="E6" s="74"/>
      <c r="F6" s="81"/>
      <c r="G6" s="82"/>
      <c r="H6" s="235" t="s">
        <v>1</v>
      </c>
      <c r="I6" s="235"/>
      <c r="J6" s="235"/>
      <c r="K6" s="83"/>
      <c r="L6" s="236" t="s">
        <v>92</v>
      </c>
      <c r="M6" s="236"/>
      <c r="N6" s="236"/>
    </row>
    <row r="7" spans="1:18" s="208" customFormat="1" ht="16.5" customHeight="1">
      <c r="F7" s="63"/>
      <c r="G7" s="225"/>
      <c r="H7" s="237" t="s">
        <v>93</v>
      </c>
      <c r="I7" s="237"/>
      <c r="J7" s="237"/>
      <c r="K7" s="11"/>
      <c r="L7" s="237" t="s">
        <v>93</v>
      </c>
      <c r="M7" s="237"/>
      <c r="N7" s="237"/>
    </row>
    <row r="8" spans="1:18" ht="16.5" customHeight="1">
      <c r="A8" s="208"/>
      <c r="B8" s="208"/>
      <c r="C8" s="208"/>
      <c r="D8" s="208"/>
      <c r="E8" s="208"/>
      <c r="F8" s="204"/>
      <c r="G8" s="199"/>
      <c r="H8" s="164">
        <v>2021</v>
      </c>
      <c r="I8" s="165"/>
      <c r="J8" s="197">
        <v>2020</v>
      </c>
      <c r="K8" s="166"/>
      <c r="L8" s="164">
        <v>2021</v>
      </c>
      <c r="M8" s="165"/>
      <c r="N8" s="197">
        <v>2020</v>
      </c>
    </row>
    <row r="9" spans="1:18" ht="16.5" customHeight="1">
      <c r="A9" s="208"/>
      <c r="B9" s="208"/>
      <c r="C9" s="208"/>
      <c r="D9" s="208"/>
      <c r="E9" s="208"/>
      <c r="F9" s="199"/>
      <c r="G9" s="201"/>
      <c r="H9" s="84" t="s">
        <v>3</v>
      </c>
      <c r="I9" s="85"/>
      <c r="J9" s="84" t="s">
        <v>3</v>
      </c>
      <c r="K9" s="36"/>
      <c r="L9" s="84" t="s">
        <v>3</v>
      </c>
      <c r="M9" s="85"/>
      <c r="N9" s="84" t="s">
        <v>3</v>
      </c>
    </row>
    <row r="10" spans="1:18" ht="6" customHeight="1">
      <c r="A10" s="208"/>
      <c r="B10" s="208"/>
      <c r="C10" s="208"/>
      <c r="D10" s="208"/>
      <c r="E10" s="208"/>
      <c r="F10" s="199"/>
      <c r="G10" s="201"/>
      <c r="H10" s="100"/>
      <c r="I10" s="85"/>
      <c r="J10" s="1"/>
      <c r="K10" s="36"/>
      <c r="L10" s="100"/>
      <c r="M10" s="85"/>
      <c r="N10" s="1"/>
    </row>
    <row r="11" spans="1:18" ht="14.65" customHeight="1">
      <c r="A11" s="208" t="s">
        <v>37</v>
      </c>
      <c r="B11" s="208"/>
      <c r="C11" s="208"/>
      <c r="D11" s="208"/>
      <c r="E11" s="208"/>
      <c r="F11" s="210"/>
      <c r="G11" s="63"/>
      <c r="H11" s="97"/>
      <c r="I11" s="13"/>
      <c r="J11" s="15"/>
      <c r="K11" s="13"/>
      <c r="L11" s="97"/>
      <c r="M11" s="13"/>
      <c r="N11" s="15"/>
    </row>
    <row r="12" spans="1:18" ht="6" customHeight="1">
      <c r="A12" s="208"/>
      <c r="B12" s="208"/>
      <c r="C12" s="208"/>
      <c r="D12" s="208"/>
      <c r="E12" s="208"/>
      <c r="F12" s="199"/>
      <c r="G12" s="201"/>
      <c r="H12" s="100"/>
      <c r="I12" s="85"/>
      <c r="J12" s="1"/>
      <c r="K12" s="36"/>
      <c r="L12" s="100"/>
      <c r="M12" s="85"/>
      <c r="N12" s="1"/>
    </row>
    <row r="13" spans="1:18" ht="14.65" customHeight="1">
      <c r="A13" s="69" t="s">
        <v>101</v>
      </c>
      <c r="B13" s="70"/>
      <c r="C13" s="70"/>
      <c r="D13" s="205"/>
      <c r="E13" s="205"/>
      <c r="G13" s="210"/>
      <c r="H13" s="104">
        <v>114555951</v>
      </c>
      <c r="I13" s="37"/>
      <c r="J13" s="37">
        <v>82822843</v>
      </c>
      <c r="K13" s="37"/>
      <c r="L13" s="104">
        <v>114555951</v>
      </c>
      <c r="M13" s="37"/>
      <c r="N13" s="37">
        <v>82283913</v>
      </c>
      <c r="P13" s="32"/>
      <c r="R13" s="32"/>
    </row>
    <row r="14" spans="1:18" ht="14.65" customHeight="1">
      <c r="A14" s="69" t="s">
        <v>102</v>
      </c>
      <c r="B14" s="70"/>
      <c r="C14" s="70"/>
      <c r="D14" s="205"/>
      <c r="E14" s="205"/>
      <c r="G14" s="210"/>
      <c r="H14" s="104">
        <v>199878936</v>
      </c>
      <c r="I14" s="37"/>
      <c r="J14" s="37">
        <v>229081572</v>
      </c>
      <c r="K14" s="37"/>
      <c r="L14" s="104">
        <v>9778970</v>
      </c>
      <c r="M14" s="37"/>
      <c r="N14" s="37">
        <v>13229993</v>
      </c>
    </row>
    <row r="15" spans="1:18" ht="14.65" customHeight="1">
      <c r="A15" s="69" t="s">
        <v>201</v>
      </c>
      <c r="B15" s="70"/>
      <c r="C15" s="70"/>
      <c r="D15" s="205"/>
      <c r="E15" s="205"/>
      <c r="G15" s="210"/>
      <c r="H15" s="104">
        <v>29777374</v>
      </c>
      <c r="I15" s="37"/>
      <c r="J15" s="37">
        <v>32170535</v>
      </c>
      <c r="K15" s="37"/>
      <c r="L15" s="104">
        <v>21681309</v>
      </c>
      <c r="M15" s="37"/>
      <c r="N15" s="37">
        <v>23074009</v>
      </c>
    </row>
    <row r="16" spans="1:18" ht="14.65" customHeight="1">
      <c r="A16" s="69" t="s">
        <v>190</v>
      </c>
      <c r="B16" s="70"/>
      <c r="C16" s="205"/>
      <c r="D16" s="205"/>
      <c r="E16" s="205"/>
      <c r="G16" s="199"/>
      <c r="H16" s="215">
        <v>11060532</v>
      </c>
      <c r="I16" s="211"/>
      <c r="J16" s="206" t="s">
        <v>114</v>
      </c>
      <c r="K16" s="211"/>
      <c r="L16" s="215">
        <v>0</v>
      </c>
      <c r="M16" s="211"/>
      <c r="N16" s="206">
        <v>0</v>
      </c>
    </row>
    <row r="17" spans="1:18" ht="6" customHeight="1">
      <c r="B17" s="205"/>
      <c r="C17" s="205"/>
      <c r="D17" s="205"/>
      <c r="E17" s="205"/>
      <c r="G17" s="63"/>
      <c r="H17" s="203"/>
      <c r="I17" s="200"/>
      <c r="J17" s="207"/>
      <c r="K17" s="200"/>
      <c r="L17" s="203"/>
      <c r="M17" s="200"/>
      <c r="N17" s="207"/>
      <c r="O17" s="205"/>
    </row>
    <row r="18" spans="1:18" ht="16.5" customHeight="1">
      <c r="A18" s="208" t="s">
        <v>38</v>
      </c>
      <c r="B18" s="208"/>
      <c r="C18" s="208"/>
      <c r="D18" s="208"/>
      <c r="E18" s="208"/>
      <c r="F18" s="199"/>
      <c r="G18" s="63"/>
      <c r="H18" s="215">
        <f>SUM(H13:H16)</f>
        <v>355272793</v>
      </c>
      <c r="I18" s="211"/>
      <c r="J18" s="206">
        <f>SUM(J13:J16)</f>
        <v>344074950</v>
      </c>
      <c r="K18" s="211"/>
      <c r="L18" s="215">
        <f>SUM(L13:L16)</f>
        <v>146016230</v>
      </c>
      <c r="M18" s="211"/>
      <c r="N18" s="206">
        <f>SUM(N13:N16)</f>
        <v>118587915</v>
      </c>
    </row>
    <row r="19" spans="1:18" ht="6" customHeight="1">
      <c r="A19" s="208"/>
      <c r="B19" s="208"/>
      <c r="C19" s="208"/>
      <c r="D19" s="208"/>
      <c r="E19" s="208"/>
      <c r="F19" s="199"/>
      <c r="G19" s="201"/>
      <c r="H19" s="100"/>
      <c r="I19" s="85"/>
      <c r="J19" s="1"/>
      <c r="K19" s="36"/>
      <c r="L19" s="100"/>
      <c r="M19" s="85"/>
      <c r="N19" s="1"/>
    </row>
    <row r="20" spans="1:18" ht="14.65" customHeight="1">
      <c r="A20" s="208" t="s">
        <v>39</v>
      </c>
      <c r="B20" s="208"/>
      <c r="C20" s="208"/>
      <c r="D20" s="208"/>
      <c r="E20" s="208"/>
      <c r="F20" s="199"/>
      <c r="G20" s="63"/>
      <c r="H20" s="203"/>
      <c r="I20" s="211"/>
      <c r="J20" s="207"/>
      <c r="K20" s="211"/>
      <c r="L20" s="203"/>
      <c r="M20" s="211"/>
      <c r="N20" s="207"/>
    </row>
    <row r="21" spans="1:18" ht="6" customHeight="1">
      <c r="A21" s="208"/>
      <c r="B21" s="208"/>
      <c r="C21" s="208"/>
      <c r="D21" s="208"/>
      <c r="E21" s="208"/>
      <c r="F21" s="199"/>
      <c r="G21" s="201"/>
      <c r="H21" s="100"/>
      <c r="I21" s="85"/>
      <c r="J21" s="1"/>
      <c r="K21" s="36"/>
      <c r="L21" s="100"/>
      <c r="M21" s="85"/>
      <c r="N21" s="1"/>
    </row>
    <row r="22" spans="1:18" ht="14.65" customHeight="1">
      <c r="A22" s="69" t="s">
        <v>103</v>
      </c>
      <c r="B22" s="70"/>
      <c r="D22" s="205"/>
      <c r="E22" s="205"/>
      <c r="G22" s="210"/>
      <c r="H22" s="104">
        <v>101910033</v>
      </c>
      <c r="I22" s="37"/>
      <c r="J22" s="37">
        <v>72601166</v>
      </c>
      <c r="K22" s="37"/>
      <c r="L22" s="104">
        <v>101929565</v>
      </c>
      <c r="M22" s="37"/>
      <c r="N22" s="37">
        <v>71567377</v>
      </c>
      <c r="P22" s="32"/>
      <c r="R22" s="32"/>
    </row>
    <row r="23" spans="1:18" ht="14.65" customHeight="1">
      <c r="A23" s="69" t="s">
        <v>104</v>
      </c>
      <c r="B23" s="70"/>
      <c r="D23" s="205"/>
      <c r="E23" s="205"/>
      <c r="G23" s="210"/>
      <c r="H23" s="104">
        <v>175586965</v>
      </c>
      <c r="I23" s="37"/>
      <c r="J23" s="37">
        <v>208535392</v>
      </c>
      <c r="K23" s="37"/>
      <c r="L23" s="104">
        <v>8504951</v>
      </c>
      <c r="M23" s="37"/>
      <c r="N23" s="37">
        <v>12657857</v>
      </c>
      <c r="P23" s="32"/>
      <c r="R23" s="32"/>
    </row>
    <row r="24" spans="1:18" ht="14.65" customHeight="1">
      <c r="A24" s="69" t="s">
        <v>202</v>
      </c>
      <c r="B24" s="70"/>
      <c r="D24" s="205"/>
      <c r="E24" s="205"/>
      <c r="G24" s="210"/>
      <c r="H24" s="104">
        <v>16749128</v>
      </c>
      <c r="I24" s="37"/>
      <c r="J24" s="37">
        <v>17080736</v>
      </c>
      <c r="K24" s="37"/>
      <c r="L24" s="104">
        <v>12530210</v>
      </c>
      <c r="M24" s="37"/>
      <c r="N24" s="37">
        <v>11924559</v>
      </c>
    </row>
    <row r="25" spans="1:18" ht="14.65" customHeight="1">
      <c r="A25" s="69" t="s">
        <v>191</v>
      </c>
      <c r="B25" s="205"/>
      <c r="C25" s="205"/>
      <c r="D25" s="205"/>
      <c r="E25" s="205"/>
      <c r="G25" s="210"/>
      <c r="H25" s="215">
        <v>10573413</v>
      </c>
      <c r="I25" s="211"/>
      <c r="J25" s="206" t="s">
        <v>114</v>
      </c>
      <c r="K25" s="211"/>
      <c r="L25" s="215">
        <v>0</v>
      </c>
      <c r="M25" s="211"/>
      <c r="N25" s="206">
        <v>0</v>
      </c>
    </row>
    <row r="26" spans="1:18" s="205" customFormat="1" ht="6" customHeight="1">
      <c r="F26" s="210"/>
      <c r="G26" s="210"/>
      <c r="H26" s="203"/>
      <c r="I26" s="200"/>
      <c r="J26" s="207"/>
      <c r="K26" s="200"/>
      <c r="L26" s="203"/>
      <c r="M26" s="200"/>
      <c r="N26" s="207"/>
    </row>
    <row r="27" spans="1:18" ht="14.65" customHeight="1">
      <c r="A27" s="208" t="s">
        <v>40</v>
      </c>
      <c r="B27" s="208"/>
      <c r="C27" s="208"/>
      <c r="D27" s="208"/>
      <c r="E27" s="208"/>
      <c r="F27" s="199"/>
      <c r="G27" s="63"/>
      <c r="H27" s="215">
        <f>SUM(H22:H25)</f>
        <v>304819539</v>
      </c>
      <c r="I27" s="211"/>
      <c r="J27" s="206">
        <f>SUM(J22:J25)</f>
        <v>298217294</v>
      </c>
      <c r="K27" s="211"/>
      <c r="L27" s="215">
        <f>SUM(L22:L25)</f>
        <v>122964726</v>
      </c>
      <c r="M27" s="211"/>
      <c r="N27" s="206">
        <f>SUM(N22:N25)</f>
        <v>96149793</v>
      </c>
      <c r="P27" s="207"/>
    </row>
    <row r="28" spans="1:18" ht="6" customHeight="1">
      <c r="B28" s="205"/>
      <c r="C28" s="205"/>
      <c r="D28" s="205"/>
      <c r="E28" s="205"/>
      <c r="F28" s="210"/>
      <c r="G28" s="210"/>
      <c r="H28" s="96"/>
      <c r="I28" s="72"/>
      <c r="J28" s="71"/>
      <c r="K28" s="72"/>
      <c r="L28" s="96"/>
      <c r="M28" s="72"/>
      <c r="N28" s="71"/>
    </row>
    <row r="29" spans="1:18" ht="14.65" customHeight="1">
      <c r="A29" s="208" t="s">
        <v>41</v>
      </c>
      <c r="B29" s="208"/>
      <c r="C29" s="208"/>
      <c r="D29" s="208"/>
      <c r="E29" s="208"/>
      <c r="F29" s="210"/>
      <c r="G29" s="63"/>
      <c r="H29" s="203">
        <f>H18-H27</f>
        <v>50453254</v>
      </c>
      <c r="I29" s="211"/>
      <c r="J29" s="207">
        <v>45857656</v>
      </c>
      <c r="K29" s="211"/>
      <c r="L29" s="203">
        <v>23051504</v>
      </c>
      <c r="M29" s="211"/>
      <c r="N29" s="207">
        <v>22438122</v>
      </c>
      <c r="P29" s="32"/>
      <c r="R29" s="32"/>
    </row>
    <row r="30" spans="1:18" ht="14.65" customHeight="1">
      <c r="A30" s="204" t="s">
        <v>42</v>
      </c>
      <c r="B30" s="65"/>
      <c r="C30" s="205"/>
      <c r="D30" s="205"/>
      <c r="E30" s="205"/>
      <c r="G30" s="210"/>
      <c r="H30" s="104">
        <v>2369308</v>
      </c>
      <c r="I30" s="37"/>
      <c r="J30" s="37">
        <v>770276</v>
      </c>
      <c r="K30" s="37"/>
      <c r="L30" s="104">
        <v>11102177</v>
      </c>
      <c r="M30" s="37"/>
      <c r="N30" s="37">
        <v>10310219</v>
      </c>
      <c r="R30" s="32"/>
    </row>
    <row r="31" spans="1:18" ht="14.65" customHeight="1">
      <c r="A31" s="204" t="s">
        <v>43</v>
      </c>
      <c r="B31" s="205"/>
      <c r="C31" s="205"/>
      <c r="D31" s="205"/>
      <c r="E31" s="205"/>
      <c r="G31" s="210"/>
      <c r="H31" s="104">
        <v>2465251</v>
      </c>
      <c r="I31" s="37"/>
      <c r="J31" s="37">
        <v>997875</v>
      </c>
      <c r="K31" s="37"/>
      <c r="L31" s="104">
        <v>856590</v>
      </c>
      <c r="M31" s="37"/>
      <c r="N31" s="37">
        <v>1023690</v>
      </c>
      <c r="R31" s="32"/>
    </row>
    <row r="32" spans="1:18" ht="14.65" customHeight="1">
      <c r="A32" s="204" t="s">
        <v>44</v>
      </c>
      <c r="B32" s="205"/>
      <c r="C32" s="205"/>
      <c r="D32" s="205"/>
      <c r="E32" s="205"/>
      <c r="G32" s="210"/>
      <c r="H32" s="104">
        <v>33167171</v>
      </c>
      <c r="I32" s="37"/>
      <c r="J32" s="37">
        <v>42222779</v>
      </c>
      <c r="K32" s="37"/>
      <c r="L32" s="104">
        <v>28916990</v>
      </c>
      <c r="M32" s="37"/>
      <c r="N32" s="37">
        <v>35977712</v>
      </c>
      <c r="R32" s="32"/>
    </row>
    <row r="33" spans="1:14" s="205" customFormat="1" ht="14.65" customHeight="1">
      <c r="A33" s="204" t="s">
        <v>45</v>
      </c>
      <c r="F33" s="210"/>
      <c r="G33" s="210"/>
      <c r="H33" s="203">
        <v>9091259</v>
      </c>
      <c r="I33" s="200"/>
      <c r="J33" s="207">
        <v>8977117</v>
      </c>
      <c r="K33" s="200"/>
      <c r="L33" s="203">
        <v>6624628</v>
      </c>
      <c r="M33" s="200"/>
      <c r="N33" s="207">
        <v>6756861</v>
      </c>
    </row>
    <row r="34" spans="1:14" ht="14.65" customHeight="1">
      <c r="A34" s="204" t="s">
        <v>138</v>
      </c>
      <c r="B34" s="65"/>
      <c r="C34" s="65"/>
      <c r="D34" s="205"/>
      <c r="E34" s="205"/>
      <c r="F34" s="86"/>
      <c r="G34" s="210"/>
      <c r="H34" s="110">
        <v>78089</v>
      </c>
      <c r="I34" s="37"/>
      <c r="J34" s="127">
        <v>134644</v>
      </c>
      <c r="K34" s="37"/>
      <c r="L34" s="110">
        <v>0</v>
      </c>
      <c r="M34" s="37"/>
      <c r="N34" s="127">
        <v>0</v>
      </c>
    </row>
    <row r="35" spans="1:14" ht="6" customHeight="1">
      <c r="B35" s="205"/>
      <c r="C35" s="205"/>
      <c r="D35" s="205"/>
      <c r="E35" s="205"/>
      <c r="F35" s="210"/>
      <c r="G35" s="210"/>
      <c r="H35" s="96"/>
      <c r="I35" s="72"/>
      <c r="J35" s="71"/>
      <c r="K35" s="72"/>
      <c r="L35" s="96"/>
      <c r="M35" s="72"/>
      <c r="N35" s="71"/>
    </row>
    <row r="36" spans="1:14" ht="14.65" customHeight="1">
      <c r="A36" s="208" t="s">
        <v>179</v>
      </c>
      <c r="B36" s="205"/>
      <c r="C36" s="205"/>
      <c r="D36" s="205"/>
      <c r="E36" s="205"/>
      <c r="G36" s="210"/>
      <c r="H36" s="98">
        <f>H29+H30-SUM(H31:H34)</f>
        <v>8020792</v>
      </c>
      <c r="I36" s="73"/>
      <c r="J36" s="73">
        <f>J29+J30-SUM(J31:J34)</f>
        <v>-5704483</v>
      </c>
      <c r="K36" s="73"/>
      <c r="L36" s="98">
        <f>L29+L30-SUM(L31:L34)</f>
        <v>-2244527</v>
      </c>
      <c r="M36" s="73"/>
      <c r="N36" s="73">
        <f>N29+N30-SUM(N31:N34)</f>
        <v>-11009922</v>
      </c>
    </row>
    <row r="37" spans="1:14" ht="14.65" customHeight="1">
      <c r="A37" s="69" t="s">
        <v>117</v>
      </c>
      <c r="B37" s="205"/>
      <c r="C37" s="205"/>
      <c r="D37" s="205"/>
      <c r="G37" s="210"/>
      <c r="H37" s="110">
        <v>-1394822</v>
      </c>
      <c r="I37" s="112"/>
      <c r="J37" s="127">
        <v>12949748</v>
      </c>
      <c r="K37" s="112"/>
      <c r="L37" s="110">
        <v>121183</v>
      </c>
      <c r="M37" s="112"/>
      <c r="N37" s="127">
        <v>14493285</v>
      </c>
    </row>
    <row r="38" spans="1:14" ht="6" customHeight="1">
      <c r="A38" s="208"/>
      <c r="B38" s="205"/>
      <c r="C38" s="205"/>
      <c r="D38" s="205"/>
      <c r="E38" s="205"/>
      <c r="F38" s="210"/>
      <c r="G38" s="210"/>
      <c r="H38" s="216"/>
      <c r="I38" s="207"/>
      <c r="J38" s="212"/>
      <c r="K38" s="207"/>
      <c r="L38" s="216"/>
      <c r="M38" s="207"/>
      <c r="N38" s="212"/>
    </row>
    <row r="39" spans="1:14" ht="14.65" customHeight="1">
      <c r="A39" s="208" t="s">
        <v>122</v>
      </c>
      <c r="B39" s="208"/>
      <c r="C39" s="205"/>
      <c r="D39" s="205"/>
      <c r="E39" s="205"/>
      <c r="F39" s="210"/>
      <c r="G39" s="210"/>
      <c r="H39" s="216">
        <f>SUM(H36:H37)</f>
        <v>6625970</v>
      </c>
      <c r="I39" s="212"/>
      <c r="J39" s="212">
        <f>SUM(J36:J37)</f>
        <v>7245265</v>
      </c>
      <c r="K39" s="212"/>
      <c r="L39" s="216">
        <f>SUM(L36:L37)</f>
        <v>-2123344</v>
      </c>
      <c r="M39" s="212"/>
      <c r="N39" s="212">
        <f>SUM(N36:N37)</f>
        <v>3483363</v>
      </c>
    </row>
    <row r="40" spans="1:14" ht="14.65" customHeight="1">
      <c r="A40" s="204" t="s">
        <v>123</v>
      </c>
      <c r="B40" s="208"/>
      <c r="C40" s="205"/>
      <c r="D40" s="205"/>
      <c r="E40" s="205"/>
      <c r="F40" s="210"/>
      <c r="G40" s="210"/>
      <c r="H40" s="110">
        <v>0</v>
      </c>
      <c r="I40" s="112"/>
      <c r="J40" s="127">
        <v>0</v>
      </c>
      <c r="K40" s="112"/>
      <c r="L40" s="110">
        <v>0</v>
      </c>
      <c r="M40" s="112"/>
      <c r="N40" s="127">
        <v>0</v>
      </c>
    </row>
    <row r="41" spans="1:14" s="205" customFormat="1" ht="6" customHeight="1">
      <c r="F41" s="210"/>
      <c r="G41" s="210"/>
      <c r="H41" s="203"/>
      <c r="I41" s="200"/>
      <c r="J41" s="207"/>
      <c r="K41" s="200"/>
      <c r="L41" s="203"/>
      <c r="M41" s="200"/>
      <c r="N41" s="207"/>
    </row>
    <row r="42" spans="1:14" ht="14.65" customHeight="1">
      <c r="A42" s="208" t="s">
        <v>121</v>
      </c>
      <c r="B42" s="205"/>
      <c r="C42" s="205"/>
      <c r="D42" s="205"/>
      <c r="E42" s="205"/>
      <c r="F42" s="210"/>
      <c r="G42" s="210"/>
      <c r="H42" s="216"/>
      <c r="I42" s="207"/>
      <c r="J42" s="212"/>
      <c r="K42" s="207"/>
      <c r="L42" s="216"/>
      <c r="N42" s="212"/>
    </row>
    <row r="43" spans="1:14" ht="14.65" customHeight="1" thickBot="1">
      <c r="B43" s="208" t="s">
        <v>111</v>
      </c>
      <c r="C43" s="205"/>
      <c r="D43" s="205"/>
      <c r="E43" s="205"/>
      <c r="F43" s="210"/>
      <c r="G43" s="210"/>
      <c r="H43" s="202">
        <f>H39+H40</f>
        <v>6625970</v>
      </c>
      <c r="I43" s="207"/>
      <c r="J43" s="213">
        <f>J39+J40</f>
        <v>7245265</v>
      </c>
      <c r="K43" s="207"/>
      <c r="L43" s="202">
        <f>L39+L40</f>
        <v>-2123344</v>
      </c>
      <c r="M43" s="207"/>
      <c r="N43" s="213">
        <f>N39+N40</f>
        <v>3483363</v>
      </c>
    </row>
    <row r="44" spans="1:14" ht="6" customHeight="1" thickTop="1">
      <c r="A44" s="208"/>
      <c r="B44" s="205"/>
      <c r="C44" s="205"/>
      <c r="D44" s="205"/>
      <c r="E44" s="205"/>
      <c r="F44" s="210"/>
      <c r="G44" s="210"/>
      <c r="H44" s="216"/>
      <c r="I44" s="207"/>
      <c r="J44" s="212"/>
      <c r="K44" s="207"/>
      <c r="L44" s="216"/>
      <c r="M44" s="207"/>
      <c r="N44" s="212"/>
    </row>
    <row r="45" spans="1:14" ht="14.65" customHeight="1">
      <c r="A45" s="74" t="s">
        <v>120</v>
      </c>
      <c r="B45" s="205"/>
      <c r="C45" s="205"/>
      <c r="D45" s="205"/>
      <c r="E45" s="205"/>
      <c r="F45" s="210"/>
      <c r="G45" s="209"/>
      <c r="H45" s="216"/>
      <c r="I45" s="207"/>
      <c r="J45" s="212"/>
      <c r="K45" s="207"/>
      <c r="L45" s="216"/>
      <c r="M45" s="207"/>
      <c r="N45" s="212"/>
    </row>
    <row r="46" spans="1:14" ht="14.65" customHeight="1">
      <c r="B46" s="204" t="s">
        <v>112</v>
      </c>
      <c r="C46" s="205"/>
      <c r="D46" s="205"/>
      <c r="E46" s="205"/>
      <c r="F46" s="210"/>
      <c r="G46" s="209"/>
      <c r="H46" s="104">
        <v>6638459</v>
      </c>
      <c r="I46" s="36"/>
      <c r="J46" s="37">
        <v>7260020</v>
      </c>
      <c r="K46" s="36"/>
      <c r="L46" s="104">
        <f>L39</f>
        <v>-2123344</v>
      </c>
      <c r="M46" s="36"/>
      <c r="N46" s="37">
        <v>3483363</v>
      </c>
    </row>
    <row r="47" spans="1:14" ht="14.65" customHeight="1">
      <c r="B47" s="204" t="s">
        <v>113</v>
      </c>
      <c r="C47" s="205"/>
      <c r="D47" s="205"/>
      <c r="E47" s="205"/>
      <c r="F47" s="210"/>
      <c r="G47" s="209"/>
      <c r="H47" s="110">
        <v>-12489</v>
      </c>
      <c r="I47" s="36"/>
      <c r="J47" s="127">
        <v>-14755</v>
      </c>
      <c r="K47" s="36"/>
      <c r="L47" s="110">
        <v>0</v>
      </c>
      <c r="M47" s="36"/>
      <c r="N47" s="127">
        <v>0</v>
      </c>
    </row>
    <row r="48" spans="1:14" ht="6" customHeight="1">
      <c r="A48" s="208"/>
      <c r="B48" s="205"/>
      <c r="C48" s="205"/>
      <c r="D48" s="205"/>
      <c r="E48" s="205"/>
      <c r="F48" s="210"/>
      <c r="G48" s="210"/>
      <c r="H48" s="216"/>
      <c r="I48" s="207"/>
      <c r="J48" s="212"/>
      <c r="K48" s="207"/>
      <c r="L48" s="216"/>
      <c r="M48" s="207"/>
      <c r="N48" s="212"/>
    </row>
    <row r="49" spans="1:15" ht="16.5" customHeight="1" thickBot="1">
      <c r="B49" s="205"/>
      <c r="C49" s="205"/>
      <c r="D49" s="205"/>
      <c r="E49" s="205"/>
      <c r="F49" s="210"/>
      <c r="G49" s="209"/>
      <c r="H49" s="202">
        <f>SUM(H46:H47)</f>
        <v>6625970</v>
      </c>
      <c r="I49" s="207"/>
      <c r="J49" s="213">
        <f>SUM(J46:J47)</f>
        <v>7245265</v>
      </c>
      <c r="K49" s="207"/>
      <c r="L49" s="202">
        <f>SUM(L46:L47)</f>
        <v>-2123344</v>
      </c>
      <c r="M49" s="207"/>
      <c r="N49" s="213">
        <f>SUM(N46:N47)</f>
        <v>3483363</v>
      </c>
    </row>
    <row r="50" spans="1:15" ht="6" customHeight="1" thickTop="1">
      <c r="A50" s="208"/>
      <c r="B50" s="205"/>
      <c r="C50" s="205"/>
      <c r="D50" s="205"/>
      <c r="E50" s="205"/>
      <c r="F50" s="210"/>
      <c r="G50" s="210"/>
      <c r="H50" s="216"/>
      <c r="I50" s="207"/>
      <c r="J50" s="212"/>
      <c r="K50" s="207"/>
      <c r="L50" s="216"/>
      <c r="M50" s="207"/>
      <c r="N50" s="212"/>
    </row>
    <row r="51" spans="1:15" ht="14.65" customHeight="1">
      <c r="A51" s="74" t="s">
        <v>125</v>
      </c>
      <c r="B51" s="70"/>
      <c r="C51" s="205"/>
      <c r="D51" s="205"/>
      <c r="E51" s="205"/>
      <c r="F51" s="210"/>
      <c r="G51" s="209"/>
      <c r="H51" s="216"/>
      <c r="I51" s="207"/>
      <c r="J51" s="212"/>
      <c r="K51" s="207"/>
      <c r="L51" s="216"/>
      <c r="M51" s="207"/>
      <c r="N51" s="212"/>
    </row>
    <row r="52" spans="1:15" ht="14.65" customHeight="1">
      <c r="A52" s="74"/>
      <c r="B52" s="75" t="s">
        <v>110</v>
      </c>
      <c r="C52" s="205"/>
      <c r="D52" s="205"/>
      <c r="E52" s="205"/>
      <c r="F52" s="210"/>
      <c r="G52" s="209"/>
      <c r="H52" s="216"/>
      <c r="I52" s="207"/>
      <c r="J52" s="212"/>
      <c r="K52" s="207"/>
      <c r="L52" s="216"/>
      <c r="M52" s="207"/>
      <c r="N52" s="212"/>
    </row>
    <row r="53" spans="1:15" ht="14.65" customHeight="1">
      <c r="B53" s="204" t="s">
        <v>112</v>
      </c>
      <c r="C53" s="205"/>
      <c r="D53" s="205"/>
      <c r="E53" s="205"/>
      <c r="F53" s="210"/>
      <c r="G53" s="209"/>
      <c r="H53" s="104">
        <v>6638459</v>
      </c>
      <c r="I53" s="36"/>
      <c r="J53" s="37">
        <v>7260020</v>
      </c>
      <c r="K53" s="36"/>
      <c r="L53" s="104">
        <f>L39</f>
        <v>-2123344</v>
      </c>
      <c r="M53" s="36"/>
      <c r="N53" s="37">
        <v>3483363</v>
      </c>
    </row>
    <row r="54" spans="1:15" ht="14.65" customHeight="1">
      <c r="B54" s="204" t="s">
        <v>113</v>
      </c>
      <c r="C54" s="205"/>
      <c r="D54" s="205"/>
      <c r="E54" s="205"/>
      <c r="F54" s="210"/>
      <c r="G54" s="209"/>
      <c r="H54" s="110">
        <v>-12489</v>
      </c>
      <c r="I54" s="36"/>
      <c r="J54" s="127">
        <v>-14755</v>
      </c>
      <c r="K54" s="36"/>
      <c r="L54" s="110">
        <v>0</v>
      </c>
      <c r="M54" s="36"/>
      <c r="N54" s="127">
        <v>0</v>
      </c>
    </row>
    <row r="55" spans="1:15" ht="6" customHeight="1">
      <c r="B55" s="205"/>
      <c r="C55" s="205"/>
      <c r="D55" s="205"/>
      <c r="E55" s="205"/>
      <c r="F55" s="210"/>
      <c r="G55" s="209"/>
      <c r="H55" s="216"/>
      <c r="I55" s="207"/>
      <c r="J55" s="212"/>
      <c r="K55" s="207"/>
      <c r="L55" s="216"/>
      <c r="M55" s="207"/>
      <c r="N55" s="212"/>
    </row>
    <row r="56" spans="1:15" ht="16.5" customHeight="1" thickBot="1">
      <c r="B56" s="205"/>
      <c r="C56" s="205"/>
      <c r="D56" s="205"/>
      <c r="E56" s="205"/>
      <c r="F56" s="210"/>
      <c r="G56" s="209"/>
      <c r="H56" s="202">
        <f>SUM(H53:H54)</f>
        <v>6625970</v>
      </c>
      <c r="I56" s="207"/>
      <c r="J56" s="213">
        <f>SUM(J53:J54)</f>
        <v>7245265</v>
      </c>
      <c r="K56" s="207"/>
      <c r="L56" s="202">
        <f>SUM(L53:L54)</f>
        <v>-2123344</v>
      </c>
      <c r="M56" s="207"/>
      <c r="N56" s="213">
        <f>SUM(N53:N54)</f>
        <v>3483363</v>
      </c>
    </row>
    <row r="57" spans="1:15" ht="6" customHeight="1" thickTop="1">
      <c r="A57" s="208"/>
      <c r="B57" s="205"/>
      <c r="C57" s="205"/>
      <c r="D57" s="205"/>
      <c r="E57" s="205"/>
      <c r="F57" s="210"/>
      <c r="G57" s="210"/>
      <c r="H57" s="216"/>
      <c r="I57" s="207"/>
      <c r="J57" s="212"/>
      <c r="K57" s="207"/>
      <c r="L57" s="216"/>
      <c r="M57" s="207"/>
      <c r="N57" s="212"/>
    </row>
    <row r="58" spans="1:15" ht="14.65" customHeight="1">
      <c r="A58" s="208" t="s">
        <v>118</v>
      </c>
      <c r="B58" s="205"/>
      <c r="C58" s="205"/>
      <c r="D58" s="205"/>
      <c r="E58" s="205"/>
      <c r="F58" s="210"/>
      <c r="G58" s="210"/>
      <c r="H58" s="96"/>
      <c r="I58" s="72"/>
      <c r="J58" s="71"/>
      <c r="K58" s="72"/>
      <c r="L58" s="96"/>
      <c r="M58" s="72"/>
      <c r="N58" s="71"/>
    </row>
    <row r="59" spans="1:15" ht="6" customHeight="1">
      <c r="A59" s="208"/>
      <c r="B59" s="205"/>
      <c r="C59" s="205"/>
      <c r="D59" s="205"/>
      <c r="E59" s="205"/>
      <c r="F59" s="210"/>
      <c r="G59" s="210"/>
      <c r="H59" s="216"/>
      <c r="I59" s="207"/>
      <c r="J59" s="212"/>
      <c r="K59" s="207"/>
      <c r="L59" s="216"/>
      <c r="M59" s="207"/>
      <c r="N59" s="212"/>
    </row>
    <row r="60" spans="1:15" ht="14.65" customHeight="1">
      <c r="A60" s="204" t="s">
        <v>119</v>
      </c>
      <c r="B60" s="205"/>
      <c r="C60" s="205"/>
      <c r="D60" s="205"/>
      <c r="E60" s="205"/>
      <c r="F60" s="210"/>
      <c r="G60" s="210"/>
      <c r="H60" s="113">
        <f>H46/560000000</f>
        <v>1.1854391071428572E-2</v>
      </c>
      <c r="I60" s="114"/>
      <c r="J60" s="116">
        <f>J46/560000000</f>
        <v>1.2964321428571429E-2</v>
      </c>
      <c r="K60" s="114"/>
      <c r="L60" s="113">
        <f>L46/560000000</f>
        <v>-3.7916857142857143E-3</v>
      </c>
      <c r="M60" s="114"/>
      <c r="N60" s="116">
        <f>N46/560000000</f>
        <v>6.2202910714285716E-3</v>
      </c>
    </row>
    <row r="61" spans="1:15" ht="16.5" customHeight="1">
      <c r="B61" s="205"/>
      <c r="C61" s="205"/>
      <c r="D61" s="205"/>
      <c r="E61" s="205"/>
      <c r="F61" s="210"/>
      <c r="G61" s="210"/>
      <c r="H61" s="116"/>
      <c r="I61" s="114"/>
      <c r="J61" s="115"/>
      <c r="K61" s="114"/>
      <c r="L61" s="116"/>
      <c r="M61" s="114"/>
      <c r="N61" s="116"/>
    </row>
    <row r="62" spans="1:15" ht="12" customHeight="1">
      <c r="B62" s="205"/>
      <c r="C62" s="205"/>
      <c r="D62" s="205"/>
      <c r="E62" s="205"/>
      <c r="F62" s="210"/>
      <c r="G62" s="210"/>
      <c r="H62" s="116"/>
      <c r="I62" s="114"/>
      <c r="J62" s="115"/>
      <c r="K62" s="114"/>
      <c r="L62" s="116"/>
      <c r="M62" s="114"/>
      <c r="N62" s="116"/>
    </row>
    <row r="63" spans="1:15" ht="21.95" customHeight="1">
      <c r="A63" s="219" t="s">
        <v>85</v>
      </c>
      <c r="B63" s="7"/>
      <c r="C63" s="7"/>
      <c r="D63" s="7"/>
      <c r="E63" s="7"/>
      <c r="F63" s="76"/>
      <c r="G63" s="76"/>
      <c r="H63" s="77"/>
      <c r="I63" s="78"/>
      <c r="J63" s="77"/>
      <c r="K63" s="78"/>
      <c r="L63" s="77"/>
      <c r="M63" s="78"/>
      <c r="N63" s="77"/>
      <c r="O63" s="79"/>
    </row>
    <row r="66" spans="6:14" ht="16.5" customHeight="1">
      <c r="F66" s="204"/>
      <c r="G66" s="204"/>
      <c r="H66" s="204"/>
      <c r="I66" s="204"/>
      <c r="J66" s="204"/>
      <c r="K66" s="204"/>
      <c r="L66" s="204"/>
      <c r="M66" s="204"/>
      <c r="N66" s="204"/>
    </row>
    <row r="67" spans="6:14" ht="16.5" customHeight="1">
      <c r="F67" s="204"/>
      <c r="G67" s="204"/>
      <c r="H67" s="204"/>
      <c r="I67" s="204"/>
      <c r="J67" s="204"/>
      <c r="K67" s="204"/>
      <c r="L67" s="204"/>
      <c r="M67" s="204"/>
      <c r="N67" s="204"/>
    </row>
    <row r="70" spans="6:14" ht="16.5" customHeight="1">
      <c r="F70" s="204"/>
      <c r="G70" s="204"/>
      <c r="H70" s="204"/>
      <c r="I70" s="204"/>
      <c r="J70" s="204"/>
      <c r="K70" s="204"/>
      <c r="L70" s="204"/>
      <c r="M70" s="204"/>
      <c r="N70" s="204"/>
    </row>
    <row r="71" spans="6:14" ht="16.5" customHeight="1">
      <c r="F71" s="204"/>
      <c r="G71" s="204"/>
      <c r="H71" s="204"/>
      <c r="I71" s="204"/>
      <c r="J71" s="204"/>
      <c r="K71" s="204"/>
      <c r="L71" s="204"/>
      <c r="M71" s="204"/>
      <c r="N71" s="204"/>
    </row>
    <row r="72" spans="6:14" ht="16.5" customHeight="1">
      <c r="F72" s="204"/>
      <c r="G72" s="204"/>
      <c r="H72" s="204"/>
      <c r="I72" s="204"/>
      <c r="J72" s="204"/>
      <c r="K72" s="204"/>
      <c r="L72" s="204"/>
      <c r="M72" s="204"/>
      <c r="N72" s="204"/>
    </row>
    <row r="73" spans="6:14" ht="16.5" customHeight="1">
      <c r="F73" s="204"/>
      <c r="G73" s="204"/>
      <c r="H73" s="204"/>
      <c r="I73" s="204"/>
      <c r="J73" s="204"/>
      <c r="K73" s="204"/>
      <c r="L73" s="204"/>
      <c r="M73" s="204"/>
      <c r="N73" s="204"/>
    </row>
    <row r="74" spans="6:14" ht="16.5" customHeight="1">
      <c r="F74" s="204"/>
      <c r="G74" s="204"/>
      <c r="H74" s="204"/>
      <c r="I74" s="204"/>
      <c r="J74" s="204"/>
      <c r="K74" s="204"/>
      <c r="L74" s="204"/>
      <c r="M74" s="204"/>
      <c r="N74" s="204"/>
    </row>
    <row r="75" spans="6:14" ht="16.5" customHeight="1">
      <c r="F75" s="204"/>
      <c r="G75" s="204"/>
      <c r="H75" s="204"/>
      <c r="I75" s="204"/>
      <c r="J75" s="204"/>
      <c r="K75" s="204"/>
      <c r="L75" s="204"/>
      <c r="M75" s="204"/>
      <c r="N75" s="204"/>
    </row>
    <row r="76" spans="6:14" ht="16.5" customHeight="1">
      <c r="F76" s="204"/>
      <c r="G76" s="204"/>
      <c r="H76" s="204"/>
      <c r="I76" s="204"/>
      <c r="J76" s="204"/>
      <c r="K76" s="204"/>
      <c r="L76" s="204"/>
      <c r="M76" s="204"/>
      <c r="N76" s="204"/>
    </row>
    <row r="77" spans="6:14" ht="16.5" customHeight="1">
      <c r="F77" s="204"/>
      <c r="G77" s="204"/>
      <c r="H77" s="204"/>
      <c r="I77" s="204"/>
      <c r="J77" s="204"/>
      <c r="K77" s="204"/>
      <c r="L77" s="204"/>
      <c r="M77" s="204"/>
      <c r="N77" s="204"/>
    </row>
    <row r="78" spans="6:14" ht="16.5" customHeight="1">
      <c r="F78" s="204"/>
      <c r="G78" s="204"/>
      <c r="H78" s="204"/>
      <c r="I78" s="204"/>
      <c r="J78" s="204"/>
      <c r="K78" s="204"/>
      <c r="L78" s="204"/>
      <c r="M78" s="204"/>
      <c r="N78" s="204"/>
    </row>
    <row r="82" spans="6:14" ht="16.5" customHeight="1">
      <c r="F82" s="204"/>
      <c r="G82" s="204"/>
      <c r="H82" s="204"/>
      <c r="I82" s="204"/>
      <c r="J82" s="204"/>
      <c r="K82" s="204"/>
      <c r="L82" s="204"/>
      <c r="M82" s="204"/>
      <c r="N82" s="204"/>
    </row>
    <row r="83" spans="6:14" ht="16.5" customHeight="1">
      <c r="F83" s="204"/>
      <c r="G83" s="204"/>
      <c r="H83" s="204"/>
      <c r="I83" s="204"/>
      <c r="J83" s="204"/>
      <c r="K83" s="204"/>
      <c r="L83" s="204"/>
      <c r="M83" s="204"/>
      <c r="N83" s="204"/>
    </row>
    <row r="84" spans="6:14" ht="16.5" customHeight="1">
      <c r="F84" s="204"/>
      <c r="G84" s="204"/>
      <c r="H84" s="204"/>
      <c r="I84" s="204"/>
      <c r="J84" s="204"/>
      <c r="K84" s="204"/>
      <c r="L84" s="204"/>
      <c r="M84" s="204"/>
      <c r="N84" s="204"/>
    </row>
    <row r="85" spans="6:14" ht="16.5" customHeight="1">
      <c r="F85" s="204"/>
      <c r="G85" s="204"/>
      <c r="H85" s="204"/>
      <c r="I85" s="204"/>
      <c r="J85" s="204"/>
      <c r="K85" s="204"/>
      <c r="L85" s="204"/>
      <c r="M85" s="204"/>
      <c r="N85" s="204"/>
    </row>
    <row r="86" spans="6:14" ht="16.5" customHeight="1">
      <c r="F86" s="204"/>
      <c r="G86" s="204"/>
      <c r="H86" s="204"/>
      <c r="I86" s="204"/>
      <c r="J86" s="204"/>
      <c r="K86" s="204"/>
      <c r="L86" s="204"/>
      <c r="M86" s="204"/>
      <c r="N86" s="204"/>
    </row>
    <row r="87" spans="6:14" ht="16.5" customHeight="1">
      <c r="F87" s="204"/>
      <c r="G87" s="204"/>
      <c r="H87" s="204"/>
      <c r="I87" s="204"/>
      <c r="J87" s="204"/>
      <c r="K87" s="204"/>
      <c r="L87" s="204"/>
      <c r="M87" s="204"/>
      <c r="N87" s="204"/>
    </row>
    <row r="88" spans="6:14" ht="16.5" customHeight="1">
      <c r="F88" s="204"/>
      <c r="G88" s="204"/>
      <c r="H88" s="204"/>
      <c r="I88" s="204"/>
      <c r="J88" s="204"/>
      <c r="K88" s="204"/>
      <c r="L88" s="204"/>
      <c r="M88" s="204"/>
      <c r="N88" s="204"/>
    </row>
    <row r="89" spans="6:14" ht="16.5" customHeight="1">
      <c r="F89" s="204"/>
      <c r="G89" s="204"/>
      <c r="H89" s="204"/>
      <c r="I89" s="204"/>
      <c r="J89" s="204"/>
      <c r="K89" s="204"/>
      <c r="L89" s="204"/>
      <c r="M89" s="204"/>
      <c r="N89" s="204"/>
    </row>
    <row r="90" spans="6:14" ht="16.5" customHeight="1">
      <c r="F90" s="204"/>
      <c r="G90" s="204"/>
      <c r="H90" s="204"/>
      <c r="I90" s="204"/>
      <c r="J90" s="204"/>
      <c r="K90" s="204"/>
      <c r="L90" s="204"/>
      <c r="M90" s="204"/>
      <c r="N90" s="204"/>
    </row>
    <row r="107" spans="6:14" ht="16.5" customHeight="1">
      <c r="F107" s="204"/>
      <c r="G107" s="204"/>
      <c r="H107" s="204"/>
      <c r="I107" s="204"/>
      <c r="J107" s="204"/>
      <c r="K107" s="204"/>
      <c r="L107" s="204"/>
      <c r="M107" s="204"/>
      <c r="N107" s="204"/>
    </row>
    <row r="108" spans="6:14" ht="16.5" customHeight="1">
      <c r="F108" s="204"/>
      <c r="G108" s="204"/>
      <c r="H108" s="204"/>
      <c r="I108" s="204"/>
      <c r="J108" s="204"/>
      <c r="K108" s="204"/>
      <c r="L108" s="204"/>
      <c r="M108" s="204"/>
      <c r="N108" s="204"/>
    </row>
    <row r="109" spans="6:14" ht="16.5" customHeight="1">
      <c r="F109" s="204"/>
      <c r="G109" s="204"/>
      <c r="H109" s="204"/>
      <c r="I109" s="204"/>
      <c r="J109" s="204"/>
      <c r="K109" s="204"/>
      <c r="L109" s="204"/>
      <c r="M109" s="204"/>
      <c r="N109" s="204"/>
    </row>
    <row r="110" spans="6:14" ht="16.5" customHeight="1">
      <c r="F110" s="204"/>
      <c r="G110" s="204"/>
      <c r="H110" s="204"/>
      <c r="I110" s="204"/>
      <c r="J110" s="204"/>
      <c r="K110" s="204"/>
      <c r="L110" s="204"/>
      <c r="M110" s="204"/>
      <c r="N110" s="204"/>
    </row>
    <row r="111" spans="6:14" ht="16.5" customHeight="1">
      <c r="F111" s="204"/>
      <c r="G111" s="204"/>
      <c r="H111" s="204"/>
      <c r="I111" s="204"/>
      <c r="J111" s="204"/>
      <c r="K111" s="204"/>
      <c r="L111" s="204"/>
      <c r="M111" s="204"/>
      <c r="N111" s="204"/>
    </row>
    <row r="112" spans="6:14" ht="16.5" customHeight="1">
      <c r="F112" s="204"/>
      <c r="G112" s="204"/>
      <c r="H112" s="204"/>
      <c r="I112" s="204"/>
      <c r="J112" s="204"/>
      <c r="K112" s="204"/>
      <c r="L112" s="204"/>
      <c r="M112" s="204"/>
      <c r="N112" s="204"/>
    </row>
    <row r="113" spans="6:14" ht="16.5" customHeight="1">
      <c r="F113" s="204"/>
      <c r="G113" s="204"/>
      <c r="H113" s="204"/>
      <c r="I113" s="204"/>
      <c r="J113" s="204"/>
      <c r="K113" s="204"/>
      <c r="L113" s="204"/>
      <c r="M113" s="204"/>
      <c r="N113" s="204"/>
    </row>
    <row r="114" spans="6:14" ht="16.5" customHeight="1">
      <c r="F114" s="204"/>
      <c r="G114" s="204"/>
      <c r="H114" s="204"/>
      <c r="I114" s="204"/>
      <c r="J114" s="204"/>
      <c r="K114" s="204"/>
      <c r="L114" s="204"/>
      <c r="M114" s="204"/>
      <c r="N114" s="204"/>
    </row>
    <row r="115" spans="6:14" ht="16.5" customHeight="1">
      <c r="F115" s="204"/>
      <c r="G115" s="204"/>
      <c r="H115" s="204"/>
      <c r="I115" s="204"/>
      <c r="J115" s="204"/>
      <c r="K115" s="204"/>
      <c r="L115" s="204"/>
      <c r="M115" s="204"/>
      <c r="N115" s="204"/>
    </row>
    <row r="116" spans="6:14" ht="16.5" customHeight="1">
      <c r="F116" s="204"/>
      <c r="G116" s="204"/>
      <c r="H116" s="204"/>
      <c r="I116" s="204"/>
      <c r="J116" s="204"/>
      <c r="K116" s="204"/>
      <c r="L116" s="204"/>
      <c r="M116" s="204"/>
      <c r="N116" s="204"/>
    </row>
    <row r="117" spans="6:14" ht="16.5" customHeight="1">
      <c r="F117" s="204"/>
      <c r="G117" s="204"/>
      <c r="H117" s="204"/>
      <c r="I117" s="204"/>
      <c r="J117" s="204"/>
      <c r="K117" s="204"/>
      <c r="L117" s="204"/>
      <c r="M117" s="204"/>
      <c r="N117" s="204"/>
    </row>
    <row r="118" spans="6:14" ht="16.5" customHeight="1">
      <c r="F118" s="204"/>
      <c r="G118" s="204"/>
      <c r="H118" s="204"/>
      <c r="I118" s="204"/>
      <c r="J118" s="204"/>
      <c r="K118" s="204"/>
      <c r="L118" s="204"/>
      <c r="M118" s="204"/>
      <c r="N118" s="204"/>
    </row>
    <row r="119" spans="6:14" ht="16.5" customHeight="1">
      <c r="F119" s="204"/>
      <c r="G119" s="204"/>
      <c r="H119" s="204"/>
      <c r="I119" s="204"/>
      <c r="J119" s="204"/>
      <c r="K119" s="204"/>
      <c r="L119" s="204"/>
      <c r="M119" s="204"/>
      <c r="N119" s="204"/>
    </row>
    <row r="120" spans="6:14" ht="16.5" customHeight="1">
      <c r="F120" s="204"/>
      <c r="G120" s="204"/>
      <c r="H120" s="204"/>
      <c r="I120" s="204"/>
      <c r="J120" s="204"/>
      <c r="K120" s="204"/>
      <c r="L120" s="204"/>
      <c r="M120" s="204"/>
      <c r="N120" s="204"/>
    </row>
    <row r="121" spans="6:14" ht="16.5" customHeight="1">
      <c r="F121" s="204"/>
      <c r="G121" s="204"/>
      <c r="H121" s="204"/>
      <c r="I121" s="204"/>
      <c r="J121" s="204"/>
      <c r="K121" s="204"/>
      <c r="L121" s="204"/>
      <c r="M121" s="204"/>
      <c r="N121" s="204"/>
    </row>
    <row r="122" spans="6:14" ht="16.5" customHeight="1">
      <c r="F122" s="204"/>
      <c r="G122" s="204"/>
      <c r="H122" s="204"/>
      <c r="I122" s="204"/>
      <c r="J122" s="204"/>
      <c r="K122" s="204"/>
      <c r="L122" s="204"/>
      <c r="M122" s="204"/>
      <c r="N122" s="204"/>
    </row>
    <row r="123" spans="6:14" ht="16.5" customHeight="1">
      <c r="F123" s="204"/>
      <c r="G123" s="204"/>
      <c r="H123" s="204"/>
      <c r="I123" s="204"/>
      <c r="J123" s="204"/>
      <c r="K123" s="204"/>
      <c r="L123" s="204"/>
      <c r="M123" s="204"/>
      <c r="N123" s="204"/>
    </row>
    <row r="124" spans="6:14" ht="16.5" customHeight="1">
      <c r="F124" s="204"/>
      <c r="G124" s="204"/>
      <c r="H124" s="204"/>
      <c r="I124" s="204"/>
      <c r="J124" s="204"/>
      <c r="K124" s="204"/>
      <c r="L124" s="204"/>
      <c r="M124" s="204"/>
      <c r="N124" s="204"/>
    </row>
    <row r="125" spans="6:14" ht="16.5" customHeight="1">
      <c r="F125" s="204"/>
      <c r="G125" s="204"/>
      <c r="H125" s="204"/>
      <c r="I125" s="204"/>
      <c r="J125" s="204"/>
      <c r="K125" s="204"/>
      <c r="L125" s="204"/>
      <c r="M125" s="204"/>
      <c r="N125" s="204"/>
    </row>
    <row r="127" spans="6:14" ht="16.5" customHeight="1">
      <c r="F127" s="204"/>
      <c r="G127" s="204"/>
      <c r="H127" s="204"/>
      <c r="I127" s="204"/>
      <c r="J127" s="204"/>
      <c r="K127" s="204"/>
      <c r="L127" s="204"/>
      <c r="M127" s="204"/>
      <c r="N127" s="204"/>
    </row>
    <row r="128" spans="6:14" ht="16.5" customHeight="1">
      <c r="F128" s="204"/>
      <c r="G128" s="204"/>
      <c r="H128" s="204"/>
      <c r="I128" s="204"/>
      <c r="J128" s="204"/>
      <c r="K128" s="204"/>
      <c r="L128" s="204"/>
      <c r="M128" s="204"/>
      <c r="N128" s="204"/>
    </row>
    <row r="129" spans="6:14" ht="16.5" customHeight="1">
      <c r="F129" s="204"/>
      <c r="G129" s="204"/>
      <c r="H129" s="204"/>
      <c r="I129" s="204"/>
      <c r="J129" s="204"/>
      <c r="K129" s="204"/>
      <c r="L129" s="204"/>
      <c r="M129" s="204"/>
      <c r="N129" s="204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8"/>
  <sheetViews>
    <sheetView zoomScaleNormal="100" zoomScaleSheetLayoutView="79" workbookViewId="0">
      <selection activeCell="R13" sqref="R13"/>
    </sheetView>
  </sheetViews>
  <sheetFormatPr defaultColWidth="9.140625" defaultRowHeight="16.5" customHeight="1"/>
  <cols>
    <col min="1" max="4" width="1.7109375" style="204" customWidth="1"/>
    <col min="5" max="5" width="33.7109375" style="204" customWidth="1"/>
    <col min="6" max="6" width="5.28515625" style="117" customWidth="1"/>
    <col min="7" max="7" width="0.85546875" style="117" customWidth="1"/>
    <col min="8" max="8" width="12.7109375" style="73" customWidth="1"/>
    <col min="9" max="9" width="0.85546875" style="80" customWidth="1"/>
    <col min="10" max="10" width="12.7109375" style="73" customWidth="1"/>
    <col min="11" max="11" width="0.85546875" style="80" customWidth="1"/>
    <col min="12" max="12" width="11.7109375" style="73" customWidth="1"/>
    <col min="13" max="13" width="0.85546875" style="80" customWidth="1"/>
    <col min="14" max="14" width="11.7109375" style="73" customWidth="1"/>
    <col min="15" max="16384" width="9.140625" style="204"/>
  </cols>
  <sheetData>
    <row r="1" spans="1:18" ht="16.5" customHeight="1">
      <c r="A1" s="208" t="s">
        <v>0</v>
      </c>
      <c r="B1" s="208"/>
      <c r="C1" s="208"/>
      <c r="D1" s="208"/>
      <c r="E1" s="208"/>
      <c r="F1" s="63"/>
      <c r="G1" s="63"/>
      <c r="H1" s="2"/>
      <c r="I1" s="64"/>
      <c r="J1" s="2"/>
      <c r="K1" s="64"/>
      <c r="L1" s="2"/>
      <c r="M1" s="64"/>
      <c r="N1" s="2"/>
    </row>
    <row r="2" spans="1:18" ht="16.5" customHeight="1">
      <c r="A2" s="65" t="s">
        <v>76</v>
      </c>
      <c r="B2" s="208"/>
      <c r="C2" s="208"/>
      <c r="D2" s="208"/>
      <c r="E2" s="208"/>
      <c r="F2" s="63"/>
      <c r="G2" s="63"/>
      <c r="H2" s="2"/>
      <c r="I2" s="64"/>
      <c r="J2" s="2"/>
      <c r="K2" s="64"/>
      <c r="L2" s="2"/>
      <c r="M2" s="64"/>
      <c r="N2" s="2"/>
    </row>
    <row r="3" spans="1:18" ht="16.5" customHeight="1">
      <c r="A3" s="223" t="s">
        <v>162</v>
      </c>
      <c r="B3" s="66"/>
      <c r="C3" s="66"/>
      <c r="D3" s="66"/>
      <c r="E3" s="66"/>
      <c r="F3" s="14"/>
      <c r="G3" s="14"/>
      <c r="H3" s="53"/>
      <c r="I3" s="67"/>
      <c r="J3" s="53"/>
      <c r="K3" s="67"/>
      <c r="L3" s="53"/>
      <c r="M3" s="67"/>
      <c r="N3" s="53"/>
    </row>
    <row r="4" spans="1:18" ht="11.25" customHeight="1">
      <c r="A4" s="31"/>
      <c r="B4" s="65"/>
      <c r="C4" s="65"/>
      <c r="D4" s="65"/>
      <c r="E4" s="65"/>
      <c r="F4" s="199"/>
      <c r="G4" s="199"/>
      <c r="H4" s="15"/>
      <c r="I4" s="68"/>
      <c r="J4" s="15"/>
      <c r="K4" s="68"/>
      <c r="L4" s="15"/>
      <c r="M4" s="68"/>
      <c r="N4" s="15"/>
    </row>
    <row r="5" spans="1:18" ht="6" customHeight="1">
      <c r="A5" s="31"/>
      <c r="B5" s="65"/>
      <c r="C5" s="65"/>
      <c r="D5" s="65"/>
      <c r="E5" s="65"/>
      <c r="F5" s="199"/>
      <c r="G5" s="199"/>
      <c r="H5" s="15"/>
      <c r="I5" s="68"/>
      <c r="J5" s="15"/>
      <c r="K5" s="68"/>
      <c r="L5" s="15"/>
      <c r="M5" s="68"/>
      <c r="N5" s="15"/>
    </row>
    <row r="6" spans="1:18" s="69" customFormat="1" ht="16.5" customHeight="1">
      <c r="A6" s="74"/>
      <c r="B6" s="74"/>
      <c r="C6" s="74"/>
      <c r="D6" s="74"/>
      <c r="E6" s="74"/>
      <c r="F6" s="81"/>
      <c r="G6" s="82"/>
      <c r="H6" s="235" t="s">
        <v>1</v>
      </c>
      <c r="I6" s="235"/>
      <c r="J6" s="235"/>
      <c r="K6" s="83"/>
      <c r="L6" s="236" t="s">
        <v>92</v>
      </c>
      <c r="M6" s="236"/>
      <c r="N6" s="236"/>
    </row>
    <row r="7" spans="1:18" s="208" customFormat="1" ht="16.5" customHeight="1">
      <c r="F7" s="63"/>
      <c r="G7" s="225"/>
      <c r="H7" s="237" t="s">
        <v>93</v>
      </c>
      <c r="I7" s="237"/>
      <c r="J7" s="237"/>
      <c r="K7" s="11"/>
      <c r="L7" s="237" t="s">
        <v>93</v>
      </c>
      <c r="M7" s="237"/>
      <c r="N7" s="237"/>
    </row>
    <row r="8" spans="1:18" ht="16.5" customHeight="1">
      <c r="A8" s="208"/>
      <c r="B8" s="208"/>
      <c r="C8" s="208"/>
      <c r="D8" s="208"/>
      <c r="E8" s="208"/>
      <c r="F8" s="204"/>
      <c r="G8" s="199"/>
      <c r="H8" s="164">
        <v>2021</v>
      </c>
      <c r="I8" s="165"/>
      <c r="J8" s="197">
        <v>2020</v>
      </c>
      <c r="K8" s="166"/>
      <c r="L8" s="164">
        <v>2021</v>
      </c>
      <c r="M8" s="165"/>
      <c r="N8" s="197">
        <v>2020</v>
      </c>
    </row>
    <row r="9" spans="1:18" ht="16.5" customHeight="1">
      <c r="A9" s="208"/>
      <c r="B9" s="208"/>
      <c r="C9" s="208"/>
      <c r="D9" s="208"/>
      <c r="E9" s="208"/>
      <c r="F9" s="14" t="s">
        <v>2</v>
      </c>
      <c r="G9" s="201"/>
      <c r="H9" s="84" t="s">
        <v>3</v>
      </c>
      <c r="I9" s="85"/>
      <c r="J9" s="84" t="s">
        <v>3</v>
      </c>
      <c r="K9" s="36"/>
      <c r="L9" s="84" t="s">
        <v>3</v>
      </c>
      <c r="M9" s="85"/>
      <c r="N9" s="84" t="s">
        <v>3</v>
      </c>
    </row>
    <row r="10" spans="1:18" ht="3.95" customHeight="1">
      <c r="A10" s="208"/>
      <c r="B10" s="208"/>
      <c r="C10" s="208"/>
      <c r="D10" s="208"/>
      <c r="E10" s="208"/>
      <c r="F10" s="199"/>
      <c r="G10" s="201"/>
      <c r="H10" s="100"/>
      <c r="I10" s="85"/>
      <c r="J10" s="1"/>
      <c r="K10" s="36"/>
      <c r="L10" s="100"/>
      <c r="M10" s="85"/>
      <c r="N10" s="1"/>
    </row>
    <row r="11" spans="1:18" ht="16.5" customHeight="1">
      <c r="A11" s="208" t="s">
        <v>37</v>
      </c>
      <c r="B11" s="208"/>
      <c r="C11" s="208"/>
      <c r="D11" s="208"/>
      <c r="E11" s="208"/>
      <c r="F11" s="210">
        <v>8</v>
      </c>
      <c r="G11" s="63"/>
      <c r="H11" s="97"/>
      <c r="I11" s="13"/>
      <c r="J11" s="15"/>
      <c r="K11" s="13"/>
      <c r="L11" s="97"/>
      <c r="M11" s="13"/>
      <c r="N11" s="15"/>
    </row>
    <row r="12" spans="1:18" ht="3.95" customHeight="1">
      <c r="A12" s="208"/>
      <c r="B12" s="208"/>
      <c r="C12" s="208"/>
      <c r="D12" s="208"/>
      <c r="E12" s="208"/>
      <c r="F12" s="199"/>
      <c r="G12" s="63"/>
      <c r="H12" s="97"/>
      <c r="I12" s="13"/>
      <c r="J12" s="15"/>
      <c r="K12" s="13"/>
      <c r="L12" s="97"/>
      <c r="M12" s="13"/>
      <c r="N12" s="15"/>
    </row>
    <row r="13" spans="1:18" ht="16.5" customHeight="1">
      <c r="A13" s="69" t="s">
        <v>101</v>
      </c>
      <c r="B13" s="70"/>
      <c r="C13" s="70"/>
      <c r="D13" s="205"/>
      <c r="E13" s="205"/>
      <c r="G13" s="210"/>
      <c r="H13" s="104">
        <v>373329916</v>
      </c>
      <c r="I13" s="37"/>
      <c r="J13" s="37">
        <v>302094818</v>
      </c>
      <c r="K13" s="37"/>
      <c r="L13" s="104">
        <v>373329916</v>
      </c>
      <c r="M13" s="37"/>
      <c r="N13" s="37">
        <v>301555888</v>
      </c>
      <c r="P13" s="32"/>
      <c r="R13" s="32"/>
    </row>
    <row r="14" spans="1:18" ht="16.5" customHeight="1">
      <c r="A14" s="69" t="s">
        <v>102</v>
      </c>
      <c r="B14" s="70"/>
      <c r="C14" s="70"/>
      <c r="D14" s="205"/>
      <c r="E14" s="205"/>
      <c r="G14" s="210"/>
      <c r="H14" s="104">
        <v>595288307</v>
      </c>
      <c r="I14" s="37"/>
      <c r="J14" s="37">
        <v>696388465</v>
      </c>
      <c r="K14" s="37"/>
      <c r="L14" s="104">
        <v>30910308</v>
      </c>
      <c r="M14" s="37"/>
      <c r="N14" s="37">
        <v>54306552</v>
      </c>
      <c r="P14" s="32"/>
      <c r="R14" s="32"/>
    </row>
    <row r="15" spans="1:18" ht="16.5" customHeight="1">
      <c r="A15" s="69" t="s">
        <v>201</v>
      </c>
      <c r="B15" s="70"/>
      <c r="C15" s="70"/>
      <c r="D15" s="205"/>
      <c r="E15" s="205"/>
      <c r="G15" s="210"/>
      <c r="H15" s="104">
        <v>100434550</v>
      </c>
      <c r="I15" s="37"/>
      <c r="J15" s="37">
        <v>101823106</v>
      </c>
      <c r="K15" s="37"/>
      <c r="L15" s="104">
        <v>72254202</v>
      </c>
      <c r="M15" s="37"/>
      <c r="N15" s="37">
        <v>72990279</v>
      </c>
      <c r="P15" s="32"/>
      <c r="R15" s="32"/>
    </row>
    <row r="16" spans="1:18" ht="16.5" customHeight="1">
      <c r="A16" s="69" t="s">
        <v>190</v>
      </c>
      <c r="B16" s="70"/>
      <c r="C16" s="205"/>
      <c r="D16" s="205"/>
      <c r="E16" s="205"/>
      <c r="G16" s="199"/>
      <c r="H16" s="110">
        <v>12872962</v>
      </c>
      <c r="I16" s="37"/>
      <c r="J16" s="127" t="s">
        <v>114</v>
      </c>
      <c r="K16" s="37"/>
      <c r="L16" s="110">
        <v>0</v>
      </c>
      <c r="M16" s="37"/>
      <c r="N16" s="127">
        <v>0</v>
      </c>
      <c r="P16" s="32"/>
      <c r="R16" s="32"/>
    </row>
    <row r="17" spans="1:18" ht="3.95" customHeight="1">
      <c r="B17" s="205"/>
      <c r="C17" s="205"/>
      <c r="D17" s="205"/>
      <c r="E17" s="205"/>
      <c r="G17" s="63"/>
      <c r="H17" s="203"/>
      <c r="I17" s="200"/>
      <c r="J17" s="207"/>
      <c r="K17" s="200"/>
      <c r="L17" s="203"/>
      <c r="M17" s="200"/>
      <c r="N17" s="207"/>
      <c r="O17" s="205"/>
    </row>
    <row r="18" spans="1:18" ht="16.5" customHeight="1">
      <c r="A18" s="208" t="s">
        <v>38</v>
      </c>
      <c r="B18" s="208"/>
      <c r="C18" s="208"/>
      <c r="D18" s="208"/>
      <c r="E18" s="208"/>
      <c r="F18" s="199"/>
      <c r="G18" s="63"/>
      <c r="H18" s="215">
        <f>SUM(H13:H16)</f>
        <v>1081925735</v>
      </c>
      <c r="I18" s="211"/>
      <c r="J18" s="206">
        <f>SUM(J13:J16)</f>
        <v>1100306389</v>
      </c>
      <c r="K18" s="211"/>
      <c r="L18" s="215">
        <f>SUM(L13:L16)</f>
        <v>476494426</v>
      </c>
      <c r="M18" s="211"/>
      <c r="N18" s="206">
        <f>SUM(N13:N16)</f>
        <v>428852719</v>
      </c>
    </row>
    <row r="19" spans="1:18" ht="6" customHeight="1">
      <c r="B19" s="205"/>
      <c r="C19" s="205"/>
      <c r="D19" s="205"/>
      <c r="E19" s="205"/>
      <c r="F19" s="210"/>
      <c r="G19" s="210"/>
      <c r="H19" s="96"/>
      <c r="I19" s="72"/>
      <c r="J19" s="71"/>
      <c r="K19" s="72"/>
      <c r="L19" s="96"/>
      <c r="M19" s="72"/>
      <c r="N19" s="71"/>
    </row>
    <row r="20" spans="1:18" ht="16.5" customHeight="1">
      <c r="A20" s="208" t="s">
        <v>39</v>
      </c>
      <c r="B20" s="208"/>
      <c r="C20" s="208"/>
      <c r="D20" s="208"/>
      <c r="E20" s="208"/>
      <c r="F20" s="199"/>
      <c r="G20" s="63"/>
      <c r="H20" s="203"/>
      <c r="I20" s="211"/>
      <c r="J20" s="207"/>
      <c r="K20" s="211"/>
      <c r="L20" s="203"/>
      <c r="M20" s="211"/>
      <c r="N20" s="207"/>
    </row>
    <row r="21" spans="1:18" ht="3.95" customHeight="1">
      <c r="A21" s="208"/>
      <c r="B21" s="208"/>
      <c r="C21" s="208"/>
      <c r="D21" s="208"/>
      <c r="E21" s="208"/>
      <c r="F21" s="199"/>
      <c r="G21" s="63"/>
      <c r="H21" s="203"/>
      <c r="I21" s="211"/>
      <c r="J21" s="207"/>
      <c r="K21" s="211"/>
      <c r="L21" s="203"/>
      <c r="M21" s="211"/>
      <c r="N21" s="207"/>
    </row>
    <row r="22" spans="1:18" ht="16.5" customHeight="1">
      <c r="A22" s="69" t="s">
        <v>103</v>
      </c>
      <c r="B22" s="70"/>
      <c r="D22" s="205"/>
      <c r="E22" s="205"/>
      <c r="G22" s="210"/>
      <c r="H22" s="104">
        <v>333347079</v>
      </c>
      <c r="I22" s="37"/>
      <c r="J22" s="37">
        <v>257296330</v>
      </c>
      <c r="K22" s="37"/>
      <c r="L22" s="104">
        <v>332315537</v>
      </c>
      <c r="M22" s="37"/>
      <c r="N22" s="37">
        <v>256076049</v>
      </c>
      <c r="P22" s="32"/>
      <c r="R22" s="32"/>
    </row>
    <row r="23" spans="1:18" ht="16.5" customHeight="1">
      <c r="A23" s="69" t="s">
        <v>104</v>
      </c>
      <c r="B23" s="70"/>
      <c r="D23" s="205"/>
      <c r="E23" s="205"/>
      <c r="G23" s="210"/>
      <c r="H23" s="104">
        <v>525165589</v>
      </c>
      <c r="I23" s="37"/>
      <c r="J23" s="37">
        <v>637371016</v>
      </c>
      <c r="K23" s="37"/>
      <c r="L23" s="104">
        <v>26398355</v>
      </c>
      <c r="M23" s="37"/>
      <c r="N23" s="37">
        <v>50688552</v>
      </c>
      <c r="P23" s="32"/>
      <c r="R23" s="32"/>
    </row>
    <row r="24" spans="1:18" ht="16.5" customHeight="1">
      <c r="A24" s="69" t="s">
        <v>202</v>
      </c>
      <c r="B24" s="70"/>
      <c r="D24" s="205"/>
      <c r="E24" s="205"/>
      <c r="G24" s="210"/>
      <c r="H24" s="104">
        <v>50417353</v>
      </c>
      <c r="I24" s="37"/>
      <c r="J24" s="37">
        <v>51035174</v>
      </c>
      <c r="K24" s="37"/>
      <c r="L24" s="104">
        <v>37839801</v>
      </c>
      <c r="M24" s="37"/>
      <c r="N24" s="37">
        <v>35872223</v>
      </c>
      <c r="P24" s="32"/>
      <c r="R24" s="32"/>
    </row>
    <row r="25" spans="1:18" ht="16.5" customHeight="1">
      <c r="A25" s="69" t="s">
        <v>191</v>
      </c>
      <c r="B25" s="205"/>
      <c r="C25" s="205"/>
      <c r="D25" s="205"/>
      <c r="E25" s="205"/>
      <c r="G25" s="210"/>
      <c r="H25" s="110">
        <v>12034131</v>
      </c>
      <c r="I25" s="37"/>
      <c r="J25" s="127" t="s">
        <v>114</v>
      </c>
      <c r="K25" s="37"/>
      <c r="L25" s="110">
        <v>0</v>
      </c>
      <c r="M25" s="37"/>
      <c r="N25" s="127">
        <v>0</v>
      </c>
      <c r="P25" s="32"/>
      <c r="R25" s="32"/>
    </row>
    <row r="26" spans="1:18" s="205" customFormat="1" ht="3.95" customHeight="1">
      <c r="F26" s="210"/>
      <c r="G26" s="210"/>
      <c r="H26" s="203"/>
      <c r="I26" s="200"/>
      <c r="J26" s="207"/>
      <c r="K26" s="200"/>
      <c r="L26" s="203"/>
      <c r="M26" s="200"/>
      <c r="N26" s="207"/>
    </row>
    <row r="27" spans="1:18" ht="16.5" customHeight="1">
      <c r="A27" s="208" t="s">
        <v>40</v>
      </c>
      <c r="B27" s="208"/>
      <c r="C27" s="208"/>
      <c r="D27" s="208"/>
      <c r="E27" s="208"/>
      <c r="F27" s="199"/>
      <c r="G27" s="63"/>
      <c r="H27" s="215">
        <f>SUM(H22:H25)</f>
        <v>920964152</v>
      </c>
      <c r="I27" s="211"/>
      <c r="J27" s="206">
        <f>SUM(J22:J25)</f>
        <v>945702520</v>
      </c>
      <c r="K27" s="211"/>
      <c r="L27" s="215">
        <f>SUM(L22:L25)</f>
        <v>396553693</v>
      </c>
      <c r="M27" s="211"/>
      <c r="N27" s="206">
        <f>SUM(N22:N25)</f>
        <v>342636824</v>
      </c>
    </row>
    <row r="28" spans="1:18" ht="6" customHeight="1">
      <c r="B28" s="205"/>
      <c r="C28" s="205"/>
      <c r="D28" s="205"/>
      <c r="E28" s="205"/>
      <c r="F28" s="210"/>
      <c r="G28" s="210"/>
      <c r="H28" s="96"/>
      <c r="I28" s="72"/>
      <c r="J28" s="71"/>
      <c r="K28" s="72"/>
      <c r="L28" s="96"/>
      <c r="M28" s="72"/>
      <c r="N28" s="71"/>
    </row>
    <row r="29" spans="1:18" ht="16.5" customHeight="1">
      <c r="A29" s="208" t="s">
        <v>41</v>
      </c>
      <c r="B29" s="208"/>
      <c r="C29" s="208"/>
      <c r="D29" s="208"/>
      <c r="E29" s="208"/>
      <c r="F29" s="210">
        <v>8</v>
      </c>
      <c r="G29" s="63"/>
      <c r="H29" s="203">
        <f>H18-H27</f>
        <v>160961583</v>
      </c>
      <c r="I29" s="211"/>
      <c r="J29" s="207">
        <v>154603869</v>
      </c>
      <c r="K29" s="211"/>
      <c r="L29" s="203">
        <f>L18-L27</f>
        <v>79940733</v>
      </c>
      <c r="M29" s="211"/>
      <c r="N29" s="207">
        <v>86215895</v>
      </c>
      <c r="P29" s="32"/>
      <c r="R29" s="32"/>
    </row>
    <row r="30" spans="1:18" ht="16.5" customHeight="1">
      <c r="A30" s="204" t="s">
        <v>42</v>
      </c>
      <c r="B30" s="65"/>
      <c r="C30" s="205"/>
      <c r="D30" s="205"/>
      <c r="E30" s="205"/>
      <c r="G30" s="210"/>
      <c r="H30" s="104">
        <v>6250823</v>
      </c>
      <c r="I30" s="37"/>
      <c r="J30" s="37">
        <v>1956108</v>
      </c>
      <c r="K30" s="37"/>
      <c r="L30" s="104">
        <v>53479095</v>
      </c>
      <c r="M30" s="37"/>
      <c r="N30" s="37">
        <v>31762707</v>
      </c>
      <c r="P30" s="32"/>
      <c r="R30" s="32"/>
    </row>
    <row r="31" spans="1:18" ht="16.5" customHeight="1">
      <c r="A31" s="204" t="s">
        <v>43</v>
      </c>
      <c r="B31" s="205"/>
      <c r="C31" s="205"/>
      <c r="D31" s="205"/>
      <c r="E31" s="205"/>
      <c r="G31" s="210"/>
      <c r="H31" s="104">
        <v>4984803</v>
      </c>
      <c r="I31" s="37"/>
      <c r="J31" s="37">
        <v>4839943</v>
      </c>
      <c r="K31" s="37"/>
      <c r="L31" s="104">
        <v>2904597</v>
      </c>
      <c r="M31" s="37"/>
      <c r="N31" s="37">
        <v>3295408</v>
      </c>
      <c r="P31" s="32"/>
      <c r="R31" s="32"/>
    </row>
    <row r="32" spans="1:18" ht="16.5" customHeight="1">
      <c r="A32" s="204" t="s">
        <v>44</v>
      </c>
      <c r="B32" s="205"/>
      <c r="C32" s="205"/>
      <c r="D32" s="205"/>
      <c r="E32" s="205"/>
      <c r="G32" s="210"/>
      <c r="H32" s="104">
        <v>96841970</v>
      </c>
      <c r="I32" s="37"/>
      <c r="J32" s="37">
        <v>98809987</v>
      </c>
      <c r="K32" s="37"/>
      <c r="L32" s="104">
        <v>80826800</v>
      </c>
      <c r="M32" s="37"/>
      <c r="N32" s="37">
        <v>81362607</v>
      </c>
      <c r="P32" s="32"/>
      <c r="R32" s="32"/>
    </row>
    <row r="33" spans="1:14" s="205" customFormat="1" ht="16.5" customHeight="1">
      <c r="A33" s="205" t="s">
        <v>45</v>
      </c>
      <c r="F33" s="210"/>
      <c r="G33" s="210"/>
      <c r="H33" s="203">
        <v>27866103</v>
      </c>
      <c r="I33" s="200"/>
      <c r="J33" s="207">
        <v>33194160</v>
      </c>
      <c r="K33" s="200"/>
      <c r="L33" s="203">
        <v>19885608</v>
      </c>
      <c r="M33" s="200"/>
      <c r="N33" s="207">
        <v>25112103</v>
      </c>
    </row>
    <row r="34" spans="1:14" ht="16.5" customHeight="1">
      <c r="A34" s="204" t="s">
        <v>138</v>
      </c>
      <c r="B34" s="65"/>
      <c r="C34" s="65"/>
      <c r="D34" s="205"/>
      <c r="E34" s="205"/>
      <c r="F34" s="86">
        <v>11</v>
      </c>
      <c r="G34" s="210"/>
      <c r="H34" s="110">
        <v>178091</v>
      </c>
      <c r="I34" s="37"/>
      <c r="J34" s="127">
        <v>147308</v>
      </c>
      <c r="K34" s="37"/>
      <c r="L34" s="110">
        <v>0</v>
      </c>
      <c r="M34" s="37"/>
      <c r="N34" s="127">
        <v>0</v>
      </c>
    </row>
    <row r="35" spans="1:14" ht="3.95" customHeight="1">
      <c r="B35" s="205"/>
      <c r="C35" s="205"/>
      <c r="D35" s="205"/>
      <c r="E35" s="205"/>
      <c r="F35" s="210"/>
      <c r="G35" s="210"/>
      <c r="H35" s="96"/>
      <c r="I35" s="72"/>
      <c r="J35" s="71"/>
      <c r="K35" s="72"/>
      <c r="L35" s="96"/>
      <c r="M35" s="72"/>
      <c r="N35" s="71"/>
    </row>
    <row r="36" spans="1:14" ht="16.5" customHeight="1">
      <c r="A36" s="208" t="s">
        <v>142</v>
      </c>
      <c r="B36" s="205"/>
      <c r="C36" s="205"/>
      <c r="D36" s="205"/>
      <c r="E36" s="205"/>
      <c r="G36" s="210"/>
      <c r="H36" s="203">
        <f>H29+H30-SUM(H31:H34)</f>
        <v>37341439</v>
      </c>
      <c r="I36" s="73"/>
      <c r="J36" s="207">
        <f>J29+J30-SUM(J31:J34)</f>
        <v>19568579</v>
      </c>
      <c r="K36" s="73"/>
      <c r="L36" s="203">
        <f>L29+L30-SUM(L31:L34)</f>
        <v>29802823</v>
      </c>
      <c r="M36" s="73"/>
      <c r="N36" s="207">
        <f>N29+N30-SUM(N31:N34)</f>
        <v>8208484</v>
      </c>
    </row>
    <row r="37" spans="1:14" ht="16.5" customHeight="1">
      <c r="A37" s="69" t="s">
        <v>124</v>
      </c>
      <c r="B37" s="205"/>
      <c r="C37" s="205"/>
      <c r="D37" s="205"/>
      <c r="F37" s="117">
        <v>14</v>
      </c>
      <c r="G37" s="210"/>
      <c r="H37" s="215">
        <v>-9266044</v>
      </c>
      <c r="I37" s="211"/>
      <c r="J37" s="206">
        <v>14490026</v>
      </c>
      <c r="K37" s="211"/>
      <c r="L37" s="215">
        <v>-5596354</v>
      </c>
      <c r="M37" s="211"/>
      <c r="N37" s="206">
        <v>15315384</v>
      </c>
    </row>
    <row r="38" spans="1:14" s="205" customFormat="1" ht="3.95" customHeight="1">
      <c r="F38" s="210"/>
      <c r="G38" s="210"/>
      <c r="H38" s="203"/>
      <c r="I38" s="200"/>
      <c r="J38" s="207"/>
      <c r="K38" s="200"/>
      <c r="L38" s="203"/>
      <c r="M38" s="200"/>
      <c r="N38" s="207"/>
    </row>
    <row r="39" spans="1:14" ht="16.5" customHeight="1">
      <c r="A39" s="208" t="s">
        <v>145</v>
      </c>
      <c r="B39" s="208"/>
      <c r="C39" s="205"/>
      <c r="D39" s="205"/>
      <c r="E39" s="205"/>
      <c r="F39" s="210"/>
      <c r="G39" s="210"/>
      <c r="H39" s="216">
        <f>SUM(H36:H37)</f>
        <v>28075395</v>
      </c>
      <c r="I39" s="212"/>
      <c r="J39" s="212">
        <f>SUM(J36:J37)</f>
        <v>34058605</v>
      </c>
      <c r="K39" s="212"/>
      <c r="L39" s="216">
        <f>SUM(L36:L37)</f>
        <v>24206469</v>
      </c>
      <c r="M39" s="212"/>
      <c r="N39" s="212">
        <f>SUM(N36:N37)</f>
        <v>23523868</v>
      </c>
    </row>
    <row r="40" spans="1:14" ht="16.5" customHeight="1">
      <c r="A40" s="204" t="s">
        <v>123</v>
      </c>
      <c r="B40" s="208"/>
      <c r="C40" s="205"/>
      <c r="D40" s="205"/>
      <c r="E40" s="205"/>
      <c r="F40" s="210"/>
      <c r="G40" s="210"/>
      <c r="H40" s="215">
        <v>0</v>
      </c>
      <c r="I40" s="211"/>
      <c r="J40" s="206">
        <v>0</v>
      </c>
      <c r="K40" s="211"/>
      <c r="L40" s="215">
        <v>0</v>
      </c>
      <c r="M40" s="211"/>
      <c r="N40" s="206">
        <v>0</v>
      </c>
    </row>
    <row r="41" spans="1:14" ht="3.95" customHeight="1">
      <c r="B41" s="205"/>
      <c r="C41" s="205"/>
      <c r="D41" s="205"/>
      <c r="E41" s="205"/>
      <c r="F41" s="210"/>
      <c r="G41" s="209"/>
      <c r="H41" s="216"/>
      <c r="I41" s="207"/>
      <c r="J41" s="212"/>
      <c r="K41" s="207"/>
      <c r="L41" s="216"/>
      <c r="M41" s="207"/>
      <c r="N41" s="212"/>
    </row>
    <row r="42" spans="1:14" ht="14.65" customHeight="1">
      <c r="A42" s="208" t="s">
        <v>121</v>
      </c>
      <c r="B42" s="205"/>
      <c r="C42" s="205"/>
      <c r="D42" s="205"/>
      <c r="E42" s="205"/>
      <c r="F42" s="210"/>
      <c r="G42" s="210"/>
      <c r="H42" s="216"/>
      <c r="I42" s="207"/>
      <c r="J42" s="212"/>
      <c r="K42" s="207"/>
      <c r="L42" s="216"/>
      <c r="N42" s="212"/>
    </row>
    <row r="43" spans="1:14" ht="16.5" customHeight="1" thickBot="1">
      <c r="B43" s="208" t="s">
        <v>111</v>
      </c>
      <c r="C43" s="205"/>
      <c r="D43" s="205"/>
      <c r="E43" s="205"/>
      <c r="F43" s="210"/>
      <c r="G43" s="210"/>
      <c r="H43" s="202">
        <f>SUM(H39:H40)</f>
        <v>28075395</v>
      </c>
      <c r="I43" s="207"/>
      <c r="J43" s="213">
        <f>SUM(J39:J40)</f>
        <v>34058605</v>
      </c>
      <c r="K43" s="207"/>
      <c r="L43" s="202">
        <f>SUM(L39:L40)</f>
        <v>24206469</v>
      </c>
      <c r="M43" s="207"/>
      <c r="N43" s="213">
        <f>SUM(N39:N40)</f>
        <v>23523868</v>
      </c>
    </row>
    <row r="44" spans="1:14" ht="6" customHeight="1" thickTop="1">
      <c r="B44" s="205"/>
      <c r="C44" s="205"/>
      <c r="D44" s="205"/>
      <c r="E44" s="205"/>
      <c r="F44" s="210"/>
      <c r="G44" s="209"/>
      <c r="H44" s="216"/>
      <c r="I44" s="207"/>
      <c r="J44" s="212"/>
      <c r="K44" s="207"/>
      <c r="L44" s="216"/>
      <c r="M44" s="207"/>
      <c r="N44" s="212"/>
    </row>
    <row r="45" spans="1:14" ht="16.5" customHeight="1">
      <c r="A45" s="74" t="s">
        <v>187</v>
      </c>
      <c r="B45" s="205"/>
      <c r="C45" s="205"/>
      <c r="D45" s="205"/>
      <c r="E45" s="205"/>
      <c r="F45" s="210"/>
      <c r="G45" s="209"/>
      <c r="H45" s="216"/>
      <c r="I45" s="207"/>
      <c r="J45" s="212"/>
      <c r="K45" s="207"/>
      <c r="L45" s="216"/>
      <c r="M45" s="207"/>
      <c r="N45" s="212"/>
    </row>
    <row r="46" spans="1:14" ht="16.5" customHeight="1">
      <c r="B46" s="204" t="s">
        <v>112</v>
      </c>
      <c r="C46" s="205"/>
      <c r="D46" s="205"/>
      <c r="E46" s="205"/>
      <c r="F46" s="210"/>
      <c r="G46" s="209"/>
      <c r="H46" s="104">
        <v>28583975</v>
      </c>
      <c r="I46" s="36"/>
      <c r="J46" s="37">
        <v>35389950</v>
      </c>
      <c r="K46" s="36"/>
      <c r="L46" s="104">
        <f>L39</f>
        <v>24206469</v>
      </c>
      <c r="M46" s="36"/>
      <c r="N46" s="37">
        <v>23523868</v>
      </c>
    </row>
    <row r="47" spans="1:14" ht="16.5" customHeight="1">
      <c r="B47" s="204" t="s">
        <v>113</v>
      </c>
      <c r="C47" s="205"/>
      <c r="D47" s="205"/>
      <c r="E47" s="205"/>
      <c r="F47" s="210"/>
      <c r="G47" s="209"/>
      <c r="H47" s="110">
        <v>-508580</v>
      </c>
      <c r="I47" s="36"/>
      <c r="J47" s="127">
        <v>-1331345</v>
      </c>
      <c r="K47" s="36"/>
      <c r="L47" s="110">
        <v>0</v>
      </c>
      <c r="M47" s="36"/>
      <c r="N47" s="127">
        <v>0</v>
      </c>
    </row>
    <row r="48" spans="1:14" ht="3.95" customHeight="1">
      <c r="B48" s="205"/>
      <c r="C48" s="205"/>
      <c r="D48" s="205"/>
      <c r="E48" s="205"/>
      <c r="F48" s="210"/>
      <c r="G48" s="209"/>
      <c r="H48" s="216"/>
      <c r="I48" s="207"/>
      <c r="J48" s="212"/>
      <c r="K48" s="207"/>
      <c r="L48" s="216"/>
      <c r="M48" s="207"/>
      <c r="N48" s="212"/>
    </row>
    <row r="49" spans="1:15" ht="16.5" customHeight="1" thickBot="1">
      <c r="B49" s="205"/>
      <c r="C49" s="205"/>
      <c r="D49" s="205"/>
      <c r="E49" s="205"/>
      <c r="F49" s="210"/>
      <c r="G49" s="209"/>
      <c r="H49" s="202">
        <f>SUM(H46:H47)</f>
        <v>28075395</v>
      </c>
      <c r="I49" s="207"/>
      <c r="J49" s="213">
        <f>SUM(J46:J47)</f>
        <v>34058605</v>
      </c>
      <c r="K49" s="207"/>
      <c r="L49" s="202">
        <f>SUM(L46:L47)</f>
        <v>24206469</v>
      </c>
      <c r="M49" s="207"/>
      <c r="N49" s="213">
        <f>SUM(N46:N47)</f>
        <v>23523868</v>
      </c>
    </row>
    <row r="50" spans="1:15" ht="6" customHeight="1" thickTop="1">
      <c r="B50" s="205"/>
      <c r="C50" s="205"/>
      <c r="D50" s="205"/>
      <c r="E50" s="205"/>
      <c r="F50" s="210"/>
      <c r="G50" s="209"/>
      <c r="H50" s="216"/>
      <c r="I50" s="207"/>
      <c r="J50" s="212"/>
      <c r="K50" s="207"/>
      <c r="L50" s="216"/>
      <c r="M50" s="207"/>
      <c r="N50" s="212"/>
    </row>
    <row r="51" spans="1:15" ht="16.5" customHeight="1">
      <c r="A51" s="74" t="s">
        <v>125</v>
      </c>
      <c r="B51" s="70"/>
      <c r="C51" s="205"/>
      <c r="D51" s="205"/>
      <c r="E51" s="205"/>
      <c r="F51" s="210"/>
      <c r="G51" s="209"/>
      <c r="H51" s="216"/>
      <c r="I51" s="207"/>
      <c r="J51" s="212"/>
      <c r="K51" s="207"/>
      <c r="L51" s="216"/>
      <c r="M51" s="207"/>
      <c r="N51" s="212"/>
    </row>
    <row r="52" spans="1:15" ht="16.5" customHeight="1">
      <c r="A52" s="74"/>
      <c r="B52" s="75" t="s">
        <v>110</v>
      </c>
      <c r="C52" s="205"/>
      <c r="D52" s="205"/>
      <c r="E52" s="205"/>
      <c r="F52" s="210"/>
      <c r="G52" s="209"/>
      <c r="H52" s="216"/>
      <c r="I52" s="207"/>
      <c r="J52" s="212"/>
      <c r="K52" s="207"/>
      <c r="L52" s="216"/>
      <c r="M52" s="207"/>
      <c r="N52" s="212"/>
    </row>
    <row r="53" spans="1:15" ht="16.5" customHeight="1">
      <c r="B53" s="204" t="s">
        <v>112</v>
      </c>
      <c r="C53" s="205"/>
      <c r="D53" s="205"/>
      <c r="E53" s="205"/>
      <c r="F53" s="210"/>
      <c r="G53" s="209"/>
      <c r="H53" s="104">
        <v>28583975</v>
      </c>
      <c r="I53" s="36"/>
      <c r="J53" s="37">
        <v>35389950</v>
      </c>
      <c r="K53" s="36"/>
      <c r="L53" s="104">
        <f>L39</f>
        <v>24206469</v>
      </c>
      <c r="M53" s="36"/>
      <c r="N53" s="37">
        <f>N39</f>
        <v>23523868</v>
      </c>
    </row>
    <row r="54" spans="1:15" ht="16.5" customHeight="1">
      <c r="B54" s="204" t="s">
        <v>113</v>
      </c>
      <c r="C54" s="205"/>
      <c r="D54" s="205"/>
      <c r="E54" s="205"/>
      <c r="F54" s="210"/>
      <c r="G54" s="209"/>
      <c r="H54" s="110">
        <v>-508580</v>
      </c>
      <c r="I54" s="36"/>
      <c r="J54" s="127">
        <v>-1331345</v>
      </c>
      <c r="K54" s="36"/>
      <c r="L54" s="110">
        <v>0</v>
      </c>
      <c r="M54" s="36"/>
      <c r="N54" s="127">
        <v>0</v>
      </c>
    </row>
    <row r="55" spans="1:15" ht="3.95" customHeight="1">
      <c r="B55" s="205"/>
      <c r="C55" s="205"/>
      <c r="D55" s="205"/>
      <c r="E55" s="205"/>
      <c r="F55" s="210"/>
      <c r="G55" s="209"/>
      <c r="H55" s="216"/>
      <c r="I55" s="207"/>
      <c r="J55" s="212"/>
      <c r="K55" s="207"/>
      <c r="L55" s="216"/>
      <c r="M55" s="207"/>
      <c r="N55" s="212"/>
    </row>
    <row r="56" spans="1:15" ht="16.5" customHeight="1" thickBot="1">
      <c r="B56" s="205"/>
      <c r="C56" s="205"/>
      <c r="D56" s="205"/>
      <c r="E56" s="205"/>
      <c r="F56" s="210"/>
      <c r="G56" s="209"/>
      <c r="H56" s="202">
        <f>SUM(H53:H54)</f>
        <v>28075395</v>
      </c>
      <c r="I56" s="207"/>
      <c r="J56" s="213">
        <f>SUM(J53:J54)</f>
        <v>34058605</v>
      </c>
      <c r="K56" s="207"/>
      <c r="L56" s="202">
        <f>SUM(L53:L54)</f>
        <v>24206469</v>
      </c>
      <c r="M56" s="207"/>
      <c r="N56" s="213">
        <f>SUM(N53:N54)</f>
        <v>23523868</v>
      </c>
    </row>
    <row r="57" spans="1:15" ht="4.5" customHeight="1" thickTop="1">
      <c r="B57" s="205"/>
      <c r="C57" s="205"/>
      <c r="D57" s="205"/>
      <c r="E57" s="205"/>
      <c r="F57" s="210"/>
      <c r="G57" s="209"/>
      <c r="H57" s="216"/>
      <c r="I57" s="207"/>
      <c r="J57" s="212"/>
      <c r="K57" s="207"/>
      <c r="L57" s="216"/>
      <c r="M57" s="207"/>
      <c r="N57" s="212"/>
    </row>
    <row r="58" spans="1:15" ht="16.5" customHeight="1">
      <c r="A58" s="208" t="s">
        <v>143</v>
      </c>
      <c r="B58" s="205"/>
      <c r="C58" s="205"/>
      <c r="D58" s="205"/>
      <c r="E58" s="205"/>
      <c r="F58" s="210"/>
      <c r="G58" s="210"/>
      <c r="H58" s="96"/>
      <c r="I58" s="72"/>
      <c r="J58" s="71"/>
      <c r="K58" s="72"/>
      <c r="L58" s="96"/>
      <c r="M58" s="72"/>
      <c r="N58" s="71"/>
    </row>
    <row r="59" spans="1:15" ht="6" customHeight="1">
      <c r="A59" s="208"/>
      <c r="B59" s="205"/>
      <c r="C59" s="205"/>
      <c r="D59" s="205"/>
      <c r="E59" s="205"/>
      <c r="F59" s="210"/>
      <c r="G59" s="210"/>
      <c r="H59" s="96"/>
      <c r="I59" s="72"/>
      <c r="J59" s="71"/>
      <c r="K59" s="72"/>
      <c r="L59" s="96"/>
      <c r="M59" s="72"/>
      <c r="N59" s="71"/>
    </row>
    <row r="60" spans="1:15" ht="16.5" customHeight="1">
      <c r="A60" s="204" t="s">
        <v>144</v>
      </c>
      <c r="B60" s="205"/>
      <c r="C60" s="205"/>
      <c r="D60" s="205"/>
      <c r="E60" s="205"/>
      <c r="F60" s="210"/>
      <c r="G60" s="210"/>
      <c r="H60" s="96">
        <f>H39/560000000</f>
        <v>5.0134633928571426E-2</v>
      </c>
      <c r="I60" s="71"/>
      <c r="J60" s="71">
        <v>6.319633928571429E-2</v>
      </c>
      <c r="K60" s="71"/>
      <c r="L60" s="96">
        <f>L39/560000000</f>
        <v>4.3225837500000003E-2</v>
      </c>
      <c r="M60" s="71"/>
      <c r="N60" s="71">
        <v>4.2006907142857146E-2</v>
      </c>
    </row>
    <row r="61" spans="1:15" ht="7.5" customHeight="1">
      <c r="B61" s="205"/>
      <c r="C61" s="205"/>
      <c r="D61" s="205"/>
      <c r="E61" s="205"/>
      <c r="F61" s="210"/>
      <c r="G61" s="210"/>
      <c r="H61" s="71"/>
      <c r="I61" s="71"/>
      <c r="J61" s="71"/>
      <c r="K61" s="71"/>
      <c r="L61" s="71"/>
      <c r="M61" s="71"/>
      <c r="N61" s="71"/>
    </row>
    <row r="62" spans="1:15" ht="21.95" customHeight="1">
      <c r="A62" s="7" t="s">
        <v>75</v>
      </c>
      <c r="B62" s="7"/>
      <c r="C62" s="7"/>
      <c r="D62" s="7"/>
      <c r="E62" s="7"/>
      <c r="F62" s="76"/>
      <c r="G62" s="76"/>
      <c r="H62" s="77"/>
      <c r="I62" s="78"/>
      <c r="J62" s="77"/>
      <c r="K62" s="78"/>
      <c r="L62" s="77"/>
      <c r="M62" s="78"/>
      <c r="N62" s="77"/>
      <c r="O62" s="79"/>
    </row>
    <row r="65" spans="6:14" ht="16.5" customHeight="1">
      <c r="F65" s="204"/>
      <c r="G65" s="204"/>
      <c r="H65" s="204"/>
      <c r="I65" s="204"/>
      <c r="J65" s="204"/>
      <c r="K65" s="204"/>
      <c r="L65" s="204"/>
      <c r="M65" s="204"/>
      <c r="N65" s="204"/>
    </row>
    <row r="66" spans="6:14" ht="16.5" customHeight="1">
      <c r="F66" s="204"/>
      <c r="G66" s="204"/>
      <c r="H66" s="204"/>
      <c r="I66" s="204"/>
      <c r="J66" s="204"/>
      <c r="K66" s="204"/>
      <c r="L66" s="204"/>
      <c r="M66" s="204"/>
      <c r="N66" s="204"/>
    </row>
    <row r="69" spans="6:14" ht="16.5" customHeight="1">
      <c r="F69" s="204"/>
      <c r="G69" s="204"/>
      <c r="H69" s="204"/>
      <c r="I69" s="204"/>
      <c r="J69" s="204"/>
      <c r="K69" s="204"/>
      <c r="L69" s="204"/>
      <c r="M69" s="204"/>
      <c r="N69" s="204"/>
    </row>
    <row r="70" spans="6:14" ht="16.5" customHeight="1">
      <c r="F70" s="204"/>
      <c r="G70" s="204"/>
      <c r="H70" s="204"/>
      <c r="I70" s="204"/>
      <c r="J70" s="204"/>
      <c r="K70" s="204"/>
      <c r="L70" s="204"/>
      <c r="M70" s="204"/>
      <c r="N70" s="204"/>
    </row>
    <row r="71" spans="6:14" ht="16.5" customHeight="1">
      <c r="F71" s="204"/>
      <c r="G71" s="204"/>
      <c r="H71" s="204"/>
      <c r="I71" s="204"/>
      <c r="J71" s="204"/>
      <c r="K71" s="204"/>
      <c r="L71" s="204"/>
      <c r="M71" s="204"/>
      <c r="N71" s="204"/>
    </row>
    <row r="72" spans="6:14" ht="16.5" customHeight="1">
      <c r="F72" s="204"/>
      <c r="G72" s="204"/>
      <c r="H72" s="204"/>
      <c r="I72" s="204"/>
      <c r="J72" s="204"/>
      <c r="K72" s="204"/>
      <c r="L72" s="204"/>
      <c r="M72" s="204"/>
      <c r="N72" s="204"/>
    </row>
    <row r="73" spans="6:14" ht="16.5" customHeight="1">
      <c r="F73" s="204"/>
      <c r="G73" s="204"/>
      <c r="H73" s="204"/>
      <c r="I73" s="204"/>
      <c r="J73" s="204"/>
      <c r="K73" s="204"/>
      <c r="L73" s="204"/>
      <c r="M73" s="204"/>
      <c r="N73" s="204"/>
    </row>
    <row r="74" spans="6:14" ht="16.5" customHeight="1">
      <c r="F74" s="204"/>
      <c r="G74" s="204"/>
      <c r="H74" s="204"/>
      <c r="I74" s="204"/>
      <c r="J74" s="204"/>
      <c r="K74" s="204"/>
      <c r="L74" s="204"/>
      <c r="M74" s="204"/>
      <c r="N74" s="204"/>
    </row>
    <row r="75" spans="6:14" ht="16.5" customHeight="1">
      <c r="F75" s="204"/>
      <c r="G75" s="204"/>
      <c r="H75" s="204"/>
      <c r="I75" s="204"/>
      <c r="J75" s="204"/>
      <c r="K75" s="204"/>
      <c r="L75" s="204"/>
      <c r="M75" s="204"/>
      <c r="N75" s="204"/>
    </row>
    <row r="76" spans="6:14" ht="16.5" customHeight="1">
      <c r="F76" s="204"/>
      <c r="G76" s="204"/>
      <c r="H76" s="204"/>
      <c r="I76" s="204"/>
      <c r="J76" s="204"/>
      <c r="K76" s="204"/>
      <c r="L76" s="204"/>
      <c r="M76" s="204"/>
      <c r="N76" s="204"/>
    </row>
    <row r="77" spans="6:14" ht="16.5" customHeight="1">
      <c r="F77" s="204"/>
      <c r="G77" s="204"/>
      <c r="H77" s="204"/>
      <c r="I77" s="204"/>
      <c r="J77" s="204"/>
      <c r="K77" s="204"/>
      <c r="L77" s="204"/>
      <c r="M77" s="204"/>
      <c r="N77" s="204"/>
    </row>
    <row r="81" spans="6:14" ht="16.5" customHeight="1">
      <c r="F81" s="204"/>
      <c r="G81" s="204"/>
      <c r="H81" s="204"/>
      <c r="I81" s="204"/>
      <c r="J81" s="204"/>
      <c r="K81" s="204"/>
      <c r="L81" s="204"/>
      <c r="M81" s="204"/>
      <c r="N81" s="204"/>
    </row>
    <row r="82" spans="6:14" ht="16.5" customHeight="1">
      <c r="F82" s="204"/>
      <c r="G82" s="204"/>
      <c r="H82" s="204"/>
      <c r="I82" s="204"/>
      <c r="J82" s="204"/>
      <c r="K82" s="204"/>
      <c r="L82" s="204"/>
      <c r="M82" s="204"/>
      <c r="N82" s="204"/>
    </row>
    <row r="83" spans="6:14" ht="16.5" customHeight="1">
      <c r="F83" s="204"/>
      <c r="G83" s="204"/>
      <c r="H83" s="204"/>
      <c r="I83" s="204"/>
      <c r="J83" s="204"/>
      <c r="K83" s="204"/>
      <c r="L83" s="204"/>
      <c r="M83" s="204"/>
      <c r="N83" s="204"/>
    </row>
    <row r="84" spans="6:14" ht="16.5" customHeight="1">
      <c r="F84" s="204"/>
      <c r="G84" s="204"/>
      <c r="H84" s="204"/>
      <c r="I84" s="204"/>
      <c r="J84" s="204"/>
      <c r="K84" s="204"/>
      <c r="L84" s="204"/>
      <c r="M84" s="204"/>
      <c r="N84" s="204"/>
    </row>
    <row r="85" spans="6:14" ht="16.5" customHeight="1">
      <c r="F85" s="204"/>
      <c r="G85" s="204"/>
      <c r="H85" s="204"/>
      <c r="I85" s="204"/>
      <c r="J85" s="204"/>
      <c r="K85" s="204"/>
      <c r="L85" s="204"/>
      <c r="M85" s="204"/>
      <c r="N85" s="204"/>
    </row>
    <row r="86" spans="6:14" ht="16.5" customHeight="1">
      <c r="F86" s="204"/>
      <c r="G86" s="204"/>
      <c r="H86" s="204"/>
      <c r="I86" s="204"/>
      <c r="J86" s="204"/>
      <c r="K86" s="204"/>
      <c r="L86" s="204"/>
      <c r="M86" s="204"/>
      <c r="N86" s="204"/>
    </row>
    <row r="87" spans="6:14" ht="16.5" customHeight="1">
      <c r="F87" s="204"/>
      <c r="G87" s="204"/>
      <c r="H87" s="204"/>
      <c r="I87" s="204"/>
      <c r="J87" s="204"/>
      <c r="K87" s="204"/>
      <c r="L87" s="204"/>
      <c r="M87" s="204"/>
      <c r="N87" s="204"/>
    </row>
    <row r="88" spans="6:14" ht="16.5" customHeight="1">
      <c r="F88" s="204"/>
      <c r="G88" s="204"/>
      <c r="H88" s="204"/>
      <c r="I88" s="204"/>
      <c r="J88" s="204"/>
      <c r="K88" s="204"/>
      <c r="L88" s="204"/>
      <c r="M88" s="204"/>
      <c r="N88" s="204"/>
    </row>
    <row r="89" spans="6:14" ht="16.5" customHeight="1">
      <c r="F89" s="204"/>
      <c r="G89" s="204"/>
      <c r="H89" s="204"/>
      <c r="I89" s="204"/>
      <c r="J89" s="204"/>
      <c r="K89" s="204"/>
      <c r="L89" s="204"/>
      <c r="M89" s="204"/>
      <c r="N89" s="204"/>
    </row>
    <row r="106" spans="6:14" ht="16.5" customHeight="1">
      <c r="F106" s="204"/>
      <c r="G106" s="204"/>
      <c r="H106" s="204"/>
      <c r="I106" s="204"/>
      <c r="J106" s="204"/>
      <c r="K106" s="204"/>
      <c r="L106" s="204"/>
      <c r="M106" s="204"/>
      <c r="N106" s="204"/>
    </row>
    <row r="107" spans="6:14" ht="16.5" customHeight="1">
      <c r="F107" s="204"/>
      <c r="G107" s="204"/>
      <c r="H107" s="204"/>
      <c r="I107" s="204"/>
      <c r="J107" s="204"/>
      <c r="K107" s="204"/>
      <c r="L107" s="204"/>
      <c r="M107" s="204"/>
      <c r="N107" s="204"/>
    </row>
    <row r="108" spans="6:14" ht="16.5" customHeight="1">
      <c r="F108" s="204"/>
      <c r="G108" s="204"/>
      <c r="H108" s="204"/>
      <c r="I108" s="204"/>
      <c r="J108" s="204"/>
      <c r="K108" s="204"/>
      <c r="L108" s="204"/>
      <c r="M108" s="204"/>
      <c r="N108" s="204"/>
    </row>
    <row r="109" spans="6:14" ht="16.5" customHeight="1">
      <c r="F109" s="204"/>
      <c r="G109" s="204"/>
      <c r="H109" s="204"/>
      <c r="I109" s="204"/>
      <c r="J109" s="204"/>
      <c r="K109" s="204"/>
      <c r="L109" s="204"/>
      <c r="M109" s="204"/>
      <c r="N109" s="204"/>
    </row>
    <row r="110" spans="6:14" ht="16.5" customHeight="1">
      <c r="F110" s="204"/>
      <c r="G110" s="204"/>
      <c r="H110" s="204"/>
      <c r="I110" s="204"/>
      <c r="J110" s="204"/>
      <c r="K110" s="204"/>
      <c r="L110" s="204"/>
      <c r="M110" s="204"/>
      <c r="N110" s="204"/>
    </row>
    <row r="111" spans="6:14" ht="16.5" customHeight="1">
      <c r="F111" s="204"/>
      <c r="G111" s="204"/>
      <c r="H111" s="204"/>
      <c r="I111" s="204"/>
      <c r="J111" s="204"/>
      <c r="K111" s="204"/>
      <c r="L111" s="204"/>
      <c r="M111" s="204"/>
      <c r="N111" s="204"/>
    </row>
    <row r="112" spans="6:14" ht="16.5" customHeight="1">
      <c r="F112" s="204"/>
      <c r="G112" s="204"/>
      <c r="H112" s="204"/>
      <c r="I112" s="204"/>
      <c r="J112" s="204"/>
      <c r="K112" s="204"/>
      <c r="L112" s="204"/>
      <c r="M112" s="204"/>
      <c r="N112" s="204"/>
    </row>
    <row r="113" spans="6:14" ht="16.5" customHeight="1">
      <c r="F113" s="204"/>
      <c r="G113" s="204"/>
      <c r="H113" s="204"/>
      <c r="I113" s="204"/>
      <c r="J113" s="204"/>
      <c r="K113" s="204"/>
      <c r="L113" s="204"/>
      <c r="M113" s="204"/>
      <c r="N113" s="204"/>
    </row>
    <row r="114" spans="6:14" ht="16.5" customHeight="1">
      <c r="F114" s="204"/>
      <c r="G114" s="204"/>
      <c r="H114" s="204"/>
      <c r="I114" s="204"/>
      <c r="J114" s="204"/>
      <c r="K114" s="204"/>
      <c r="L114" s="204"/>
      <c r="M114" s="204"/>
      <c r="N114" s="204"/>
    </row>
    <row r="115" spans="6:14" ht="16.5" customHeight="1">
      <c r="F115" s="204"/>
      <c r="G115" s="204"/>
      <c r="H115" s="204"/>
      <c r="I115" s="204"/>
      <c r="J115" s="204"/>
      <c r="K115" s="204"/>
      <c r="L115" s="204"/>
      <c r="M115" s="204"/>
      <c r="N115" s="204"/>
    </row>
    <row r="116" spans="6:14" ht="16.5" customHeight="1">
      <c r="F116" s="204"/>
      <c r="G116" s="204"/>
      <c r="H116" s="204"/>
      <c r="I116" s="204"/>
      <c r="J116" s="204"/>
      <c r="K116" s="204"/>
      <c r="L116" s="204"/>
      <c r="M116" s="204"/>
      <c r="N116" s="204"/>
    </row>
    <row r="117" spans="6:14" ht="16.5" customHeight="1">
      <c r="F117" s="204"/>
      <c r="G117" s="204"/>
      <c r="H117" s="204"/>
      <c r="I117" s="204"/>
      <c r="J117" s="204"/>
      <c r="K117" s="204"/>
      <c r="L117" s="204"/>
      <c r="M117" s="204"/>
      <c r="N117" s="204"/>
    </row>
    <row r="118" spans="6:14" ht="16.5" customHeight="1">
      <c r="F118" s="204"/>
      <c r="G118" s="204"/>
      <c r="H118" s="204"/>
      <c r="I118" s="204"/>
      <c r="J118" s="204"/>
      <c r="K118" s="204"/>
      <c r="L118" s="204"/>
      <c r="M118" s="204"/>
      <c r="N118" s="204"/>
    </row>
    <row r="119" spans="6:14" ht="16.5" customHeight="1">
      <c r="F119" s="204"/>
      <c r="G119" s="204"/>
      <c r="H119" s="204"/>
      <c r="I119" s="204"/>
      <c r="J119" s="204"/>
      <c r="K119" s="204"/>
      <c r="L119" s="204"/>
      <c r="M119" s="204"/>
      <c r="N119" s="204"/>
    </row>
    <row r="120" spans="6:14" ht="16.5" customHeight="1">
      <c r="F120" s="204"/>
      <c r="G120" s="204"/>
      <c r="H120" s="204"/>
      <c r="I120" s="204"/>
      <c r="J120" s="204"/>
      <c r="K120" s="204"/>
      <c r="L120" s="204"/>
      <c r="M120" s="204"/>
      <c r="N120" s="204"/>
    </row>
    <row r="121" spans="6:14" ht="16.5" customHeight="1">
      <c r="F121" s="204"/>
      <c r="G121" s="204"/>
      <c r="H121" s="204"/>
      <c r="I121" s="204"/>
      <c r="J121" s="204"/>
      <c r="K121" s="204"/>
      <c r="L121" s="204"/>
      <c r="M121" s="204"/>
      <c r="N121" s="204"/>
    </row>
    <row r="122" spans="6:14" ht="16.5" customHeight="1">
      <c r="F122" s="204"/>
      <c r="G122" s="204"/>
      <c r="H122" s="204"/>
      <c r="I122" s="204"/>
      <c r="J122" s="204"/>
      <c r="K122" s="204"/>
      <c r="L122" s="204"/>
      <c r="M122" s="204"/>
      <c r="N122" s="204"/>
    </row>
    <row r="123" spans="6:14" ht="16.5" customHeight="1">
      <c r="F123" s="204"/>
      <c r="G123" s="204"/>
      <c r="H123" s="204"/>
      <c r="I123" s="204"/>
      <c r="J123" s="204"/>
      <c r="K123" s="204"/>
      <c r="L123" s="204"/>
      <c r="M123" s="204"/>
      <c r="N123" s="204"/>
    </row>
    <row r="124" spans="6:14" ht="16.5" customHeight="1">
      <c r="F124" s="204"/>
      <c r="G124" s="204"/>
      <c r="H124" s="204"/>
      <c r="I124" s="204"/>
      <c r="J124" s="204"/>
      <c r="K124" s="204"/>
      <c r="L124" s="204"/>
      <c r="M124" s="204"/>
      <c r="N124" s="204"/>
    </row>
    <row r="126" spans="6:14" ht="16.5" customHeight="1">
      <c r="F126" s="204"/>
      <c r="G126" s="204"/>
      <c r="H126" s="204"/>
      <c r="I126" s="204"/>
      <c r="J126" s="204"/>
      <c r="K126" s="204"/>
      <c r="L126" s="204"/>
      <c r="M126" s="204"/>
      <c r="N126" s="204"/>
    </row>
    <row r="127" spans="6:14" ht="16.5" customHeight="1">
      <c r="F127" s="204"/>
      <c r="G127" s="204"/>
      <c r="H127" s="204"/>
      <c r="I127" s="204"/>
      <c r="J127" s="204"/>
      <c r="K127" s="204"/>
      <c r="L127" s="204"/>
      <c r="M127" s="204"/>
      <c r="N127" s="204"/>
    </row>
    <row r="128" spans="6:14" ht="16.5" customHeight="1">
      <c r="F128" s="204"/>
      <c r="G128" s="204"/>
      <c r="H128" s="204"/>
      <c r="I128" s="204"/>
      <c r="J128" s="204"/>
      <c r="K128" s="204"/>
      <c r="L128" s="204"/>
      <c r="M128" s="204"/>
      <c r="N128" s="204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C8650-21C0-4C7B-A7F4-33CF297D563D}">
  <dimension ref="A1:T95"/>
  <sheetViews>
    <sheetView zoomScale="70" zoomScaleNormal="70" zoomScaleSheetLayoutView="86" workbookViewId="0">
      <selection activeCell="W24" sqref="W24"/>
    </sheetView>
  </sheetViews>
  <sheetFormatPr defaultRowHeight="12"/>
  <cols>
    <col min="1" max="2" width="1.85546875" style="59" customWidth="1"/>
    <col min="3" max="3" width="36.28515625" style="59" customWidth="1"/>
    <col min="4" max="4" width="5.42578125" style="59" customWidth="1"/>
    <col min="5" max="5" width="0.7109375" style="59" customWidth="1"/>
    <col min="6" max="6" width="13.28515625" style="61" customWidth="1"/>
    <col min="7" max="7" width="0.7109375" style="61" customWidth="1"/>
    <col min="8" max="8" width="14.7109375" style="61" customWidth="1"/>
    <col min="9" max="9" width="0.7109375" style="62" customWidth="1"/>
    <col min="10" max="10" width="14.7109375" style="60" customWidth="1"/>
    <col min="11" max="11" width="0.7109375" style="60" customWidth="1"/>
    <col min="12" max="12" width="14.7109375" style="60" customWidth="1"/>
    <col min="13" max="13" width="0.7109375" style="60" customWidth="1"/>
    <col min="14" max="14" width="14.7109375" style="60" customWidth="1"/>
    <col min="15" max="15" width="0.7109375" style="60" customWidth="1"/>
    <col min="16" max="16" width="14.7109375" style="60" customWidth="1"/>
    <col min="17" max="17" width="0.7109375" style="60" customWidth="1"/>
    <col min="18" max="18" width="13.28515625" style="60" customWidth="1"/>
    <col min="19" max="19" width="9" style="59"/>
    <col min="20" max="257" width="9.140625" style="59"/>
    <col min="258" max="259" width="1.85546875" style="59" customWidth="1"/>
    <col min="260" max="260" width="31.140625" style="59" customWidth="1"/>
    <col min="261" max="261" width="5.42578125" style="59" customWidth="1"/>
    <col min="262" max="262" width="1.140625" style="59" customWidth="1"/>
    <col min="263" max="263" width="12.5703125" style="59" customWidth="1"/>
    <col min="264" max="264" width="1.140625" style="59" customWidth="1"/>
    <col min="265" max="265" width="13.42578125" style="59" customWidth="1"/>
    <col min="266" max="266" width="1.140625" style="59" customWidth="1"/>
    <col min="267" max="267" width="13.5703125" style="59" customWidth="1"/>
    <col min="268" max="268" width="1.140625" style="59" customWidth="1"/>
    <col min="269" max="269" width="13.7109375" style="59" customWidth="1"/>
    <col min="270" max="270" width="1.140625" style="59" customWidth="1"/>
    <col min="271" max="271" width="14.5703125" style="59" customWidth="1"/>
    <col min="272" max="272" width="1.140625" style="59" customWidth="1"/>
    <col min="273" max="273" width="13.7109375" style="59" customWidth="1"/>
    <col min="274" max="274" width="1.140625" style="59" customWidth="1"/>
    <col min="275" max="275" width="12.42578125" style="59" customWidth="1"/>
    <col min="276" max="513" width="9.140625" style="59"/>
    <col min="514" max="515" width="1.85546875" style="59" customWidth="1"/>
    <col min="516" max="516" width="31.140625" style="59" customWidth="1"/>
    <col min="517" max="517" width="5.42578125" style="59" customWidth="1"/>
    <col min="518" max="518" width="1.140625" style="59" customWidth="1"/>
    <col min="519" max="519" width="12.5703125" style="59" customWidth="1"/>
    <col min="520" max="520" width="1.140625" style="59" customWidth="1"/>
    <col min="521" max="521" width="13.42578125" style="59" customWidth="1"/>
    <col min="522" max="522" width="1.140625" style="59" customWidth="1"/>
    <col min="523" max="523" width="13.5703125" style="59" customWidth="1"/>
    <col min="524" max="524" width="1.140625" style="59" customWidth="1"/>
    <col min="525" max="525" width="13.7109375" style="59" customWidth="1"/>
    <col min="526" max="526" width="1.140625" style="59" customWidth="1"/>
    <col min="527" max="527" width="14.5703125" style="59" customWidth="1"/>
    <col min="528" max="528" width="1.140625" style="59" customWidth="1"/>
    <col min="529" max="529" width="13.7109375" style="59" customWidth="1"/>
    <col min="530" max="530" width="1.140625" style="59" customWidth="1"/>
    <col min="531" max="531" width="12.42578125" style="59" customWidth="1"/>
    <col min="532" max="769" width="9.140625" style="59"/>
    <col min="770" max="771" width="1.85546875" style="59" customWidth="1"/>
    <col min="772" max="772" width="31.140625" style="59" customWidth="1"/>
    <col min="773" max="773" width="5.42578125" style="59" customWidth="1"/>
    <col min="774" max="774" width="1.140625" style="59" customWidth="1"/>
    <col min="775" max="775" width="12.5703125" style="59" customWidth="1"/>
    <col min="776" max="776" width="1.140625" style="59" customWidth="1"/>
    <col min="777" max="777" width="13.42578125" style="59" customWidth="1"/>
    <col min="778" max="778" width="1.140625" style="59" customWidth="1"/>
    <col min="779" max="779" width="13.5703125" style="59" customWidth="1"/>
    <col min="780" max="780" width="1.140625" style="59" customWidth="1"/>
    <col min="781" max="781" width="13.7109375" style="59" customWidth="1"/>
    <col min="782" max="782" width="1.140625" style="59" customWidth="1"/>
    <col min="783" max="783" width="14.5703125" style="59" customWidth="1"/>
    <col min="784" max="784" width="1.140625" style="59" customWidth="1"/>
    <col min="785" max="785" width="13.7109375" style="59" customWidth="1"/>
    <col min="786" max="786" width="1.140625" style="59" customWidth="1"/>
    <col min="787" max="787" width="12.42578125" style="59" customWidth="1"/>
    <col min="788" max="1025" width="9.140625" style="59"/>
    <col min="1026" max="1027" width="1.85546875" style="59" customWidth="1"/>
    <col min="1028" max="1028" width="31.140625" style="59" customWidth="1"/>
    <col min="1029" max="1029" width="5.42578125" style="59" customWidth="1"/>
    <col min="1030" max="1030" width="1.140625" style="59" customWidth="1"/>
    <col min="1031" max="1031" width="12.5703125" style="59" customWidth="1"/>
    <col min="1032" max="1032" width="1.140625" style="59" customWidth="1"/>
    <col min="1033" max="1033" width="13.42578125" style="59" customWidth="1"/>
    <col min="1034" max="1034" width="1.140625" style="59" customWidth="1"/>
    <col min="1035" max="1035" width="13.5703125" style="59" customWidth="1"/>
    <col min="1036" max="1036" width="1.140625" style="59" customWidth="1"/>
    <col min="1037" max="1037" width="13.7109375" style="59" customWidth="1"/>
    <col min="1038" max="1038" width="1.140625" style="59" customWidth="1"/>
    <col min="1039" max="1039" width="14.5703125" style="59" customWidth="1"/>
    <col min="1040" max="1040" width="1.140625" style="59" customWidth="1"/>
    <col min="1041" max="1041" width="13.7109375" style="59" customWidth="1"/>
    <col min="1042" max="1042" width="1.140625" style="59" customWidth="1"/>
    <col min="1043" max="1043" width="12.42578125" style="59" customWidth="1"/>
    <col min="1044" max="1281" width="9.140625" style="59"/>
    <col min="1282" max="1283" width="1.85546875" style="59" customWidth="1"/>
    <col min="1284" max="1284" width="31.140625" style="59" customWidth="1"/>
    <col min="1285" max="1285" width="5.42578125" style="59" customWidth="1"/>
    <col min="1286" max="1286" width="1.140625" style="59" customWidth="1"/>
    <col min="1287" max="1287" width="12.5703125" style="59" customWidth="1"/>
    <col min="1288" max="1288" width="1.140625" style="59" customWidth="1"/>
    <col min="1289" max="1289" width="13.42578125" style="59" customWidth="1"/>
    <col min="1290" max="1290" width="1.140625" style="59" customWidth="1"/>
    <col min="1291" max="1291" width="13.5703125" style="59" customWidth="1"/>
    <col min="1292" max="1292" width="1.140625" style="59" customWidth="1"/>
    <col min="1293" max="1293" width="13.7109375" style="59" customWidth="1"/>
    <col min="1294" max="1294" width="1.140625" style="59" customWidth="1"/>
    <col min="1295" max="1295" width="14.5703125" style="59" customWidth="1"/>
    <col min="1296" max="1296" width="1.140625" style="59" customWidth="1"/>
    <col min="1297" max="1297" width="13.7109375" style="59" customWidth="1"/>
    <col min="1298" max="1298" width="1.140625" style="59" customWidth="1"/>
    <col min="1299" max="1299" width="12.42578125" style="59" customWidth="1"/>
    <col min="1300" max="1537" width="9.140625" style="59"/>
    <col min="1538" max="1539" width="1.85546875" style="59" customWidth="1"/>
    <col min="1540" max="1540" width="31.140625" style="59" customWidth="1"/>
    <col min="1541" max="1541" width="5.42578125" style="59" customWidth="1"/>
    <col min="1542" max="1542" width="1.140625" style="59" customWidth="1"/>
    <col min="1543" max="1543" width="12.5703125" style="59" customWidth="1"/>
    <col min="1544" max="1544" width="1.140625" style="59" customWidth="1"/>
    <col min="1545" max="1545" width="13.42578125" style="59" customWidth="1"/>
    <col min="1546" max="1546" width="1.140625" style="59" customWidth="1"/>
    <col min="1547" max="1547" width="13.5703125" style="59" customWidth="1"/>
    <col min="1548" max="1548" width="1.140625" style="59" customWidth="1"/>
    <col min="1549" max="1549" width="13.7109375" style="59" customWidth="1"/>
    <col min="1550" max="1550" width="1.140625" style="59" customWidth="1"/>
    <col min="1551" max="1551" width="14.5703125" style="59" customWidth="1"/>
    <col min="1552" max="1552" width="1.140625" style="59" customWidth="1"/>
    <col min="1553" max="1553" width="13.7109375" style="59" customWidth="1"/>
    <col min="1554" max="1554" width="1.140625" style="59" customWidth="1"/>
    <col min="1555" max="1555" width="12.42578125" style="59" customWidth="1"/>
    <col min="1556" max="1793" width="9.140625" style="59"/>
    <col min="1794" max="1795" width="1.85546875" style="59" customWidth="1"/>
    <col min="1796" max="1796" width="31.140625" style="59" customWidth="1"/>
    <col min="1797" max="1797" width="5.42578125" style="59" customWidth="1"/>
    <col min="1798" max="1798" width="1.140625" style="59" customWidth="1"/>
    <col min="1799" max="1799" width="12.5703125" style="59" customWidth="1"/>
    <col min="1800" max="1800" width="1.140625" style="59" customWidth="1"/>
    <col min="1801" max="1801" width="13.42578125" style="59" customWidth="1"/>
    <col min="1802" max="1802" width="1.140625" style="59" customWidth="1"/>
    <col min="1803" max="1803" width="13.5703125" style="59" customWidth="1"/>
    <col min="1804" max="1804" width="1.140625" style="59" customWidth="1"/>
    <col min="1805" max="1805" width="13.7109375" style="59" customWidth="1"/>
    <col min="1806" max="1806" width="1.140625" style="59" customWidth="1"/>
    <col min="1807" max="1807" width="14.5703125" style="59" customWidth="1"/>
    <col min="1808" max="1808" width="1.140625" style="59" customWidth="1"/>
    <col min="1809" max="1809" width="13.7109375" style="59" customWidth="1"/>
    <col min="1810" max="1810" width="1.140625" style="59" customWidth="1"/>
    <col min="1811" max="1811" width="12.42578125" style="59" customWidth="1"/>
    <col min="1812" max="2049" width="9.140625" style="59"/>
    <col min="2050" max="2051" width="1.85546875" style="59" customWidth="1"/>
    <col min="2052" max="2052" width="31.140625" style="59" customWidth="1"/>
    <col min="2053" max="2053" width="5.42578125" style="59" customWidth="1"/>
    <col min="2054" max="2054" width="1.140625" style="59" customWidth="1"/>
    <col min="2055" max="2055" width="12.5703125" style="59" customWidth="1"/>
    <col min="2056" max="2056" width="1.140625" style="59" customWidth="1"/>
    <col min="2057" max="2057" width="13.42578125" style="59" customWidth="1"/>
    <col min="2058" max="2058" width="1.140625" style="59" customWidth="1"/>
    <col min="2059" max="2059" width="13.5703125" style="59" customWidth="1"/>
    <col min="2060" max="2060" width="1.140625" style="59" customWidth="1"/>
    <col min="2061" max="2061" width="13.7109375" style="59" customWidth="1"/>
    <col min="2062" max="2062" width="1.140625" style="59" customWidth="1"/>
    <col min="2063" max="2063" width="14.5703125" style="59" customWidth="1"/>
    <col min="2064" max="2064" width="1.140625" style="59" customWidth="1"/>
    <col min="2065" max="2065" width="13.7109375" style="59" customWidth="1"/>
    <col min="2066" max="2066" width="1.140625" style="59" customWidth="1"/>
    <col min="2067" max="2067" width="12.42578125" style="59" customWidth="1"/>
    <col min="2068" max="2305" width="9.140625" style="59"/>
    <col min="2306" max="2307" width="1.85546875" style="59" customWidth="1"/>
    <col min="2308" max="2308" width="31.140625" style="59" customWidth="1"/>
    <col min="2309" max="2309" width="5.42578125" style="59" customWidth="1"/>
    <col min="2310" max="2310" width="1.140625" style="59" customWidth="1"/>
    <col min="2311" max="2311" width="12.5703125" style="59" customWidth="1"/>
    <col min="2312" max="2312" width="1.140625" style="59" customWidth="1"/>
    <col min="2313" max="2313" width="13.42578125" style="59" customWidth="1"/>
    <col min="2314" max="2314" width="1.140625" style="59" customWidth="1"/>
    <col min="2315" max="2315" width="13.5703125" style="59" customWidth="1"/>
    <col min="2316" max="2316" width="1.140625" style="59" customWidth="1"/>
    <col min="2317" max="2317" width="13.7109375" style="59" customWidth="1"/>
    <col min="2318" max="2318" width="1.140625" style="59" customWidth="1"/>
    <col min="2319" max="2319" width="14.5703125" style="59" customWidth="1"/>
    <col min="2320" max="2320" width="1.140625" style="59" customWidth="1"/>
    <col min="2321" max="2321" width="13.7109375" style="59" customWidth="1"/>
    <col min="2322" max="2322" width="1.140625" style="59" customWidth="1"/>
    <col min="2323" max="2323" width="12.42578125" style="59" customWidth="1"/>
    <col min="2324" max="2561" width="9.140625" style="59"/>
    <col min="2562" max="2563" width="1.85546875" style="59" customWidth="1"/>
    <col min="2564" max="2564" width="31.140625" style="59" customWidth="1"/>
    <col min="2565" max="2565" width="5.42578125" style="59" customWidth="1"/>
    <col min="2566" max="2566" width="1.140625" style="59" customWidth="1"/>
    <col min="2567" max="2567" width="12.5703125" style="59" customWidth="1"/>
    <col min="2568" max="2568" width="1.140625" style="59" customWidth="1"/>
    <col min="2569" max="2569" width="13.42578125" style="59" customWidth="1"/>
    <col min="2570" max="2570" width="1.140625" style="59" customWidth="1"/>
    <col min="2571" max="2571" width="13.5703125" style="59" customWidth="1"/>
    <col min="2572" max="2572" width="1.140625" style="59" customWidth="1"/>
    <col min="2573" max="2573" width="13.7109375" style="59" customWidth="1"/>
    <col min="2574" max="2574" width="1.140625" style="59" customWidth="1"/>
    <col min="2575" max="2575" width="14.5703125" style="59" customWidth="1"/>
    <col min="2576" max="2576" width="1.140625" style="59" customWidth="1"/>
    <col min="2577" max="2577" width="13.7109375" style="59" customWidth="1"/>
    <col min="2578" max="2578" width="1.140625" style="59" customWidth="1"/>
    <col min="2579" max="2579" width="12.42578125" style="59" customWidth="1"/>
    <col min="2580" max="2817" width="9.140625" style="59"/>
    <col min="2818" max="2819" width="1.85546875" style="59" customWidth="1"/>
    <col min="2820" max="2820" width="31.140625" style="59" customWidth="1"/>
    <col min="2821" max="2821" width="5.42578125" style="59" customWidth="1"/>
    <col min="2822" max="2822" width="1.140625" style="59" customWidth="1"/>
    <col min="2823" max="2823" width="12.5703125" style="59" customWidth="1"/>
    <col min="2824" max="2824" width="1.140625" style="59" customWidth="1"/>
    <col min="2825" max="2825" width="13.42578125" style="59" customWidth="1"/>
    <col min="2826" max="2826" width="1.140625" style="59" customWidth="1"/>
    <col min="2827" max="2827" width="13.5703125" style="59" customWidth="1"/>
    <col min="2828" max="2828" width="1.140625" style="59" customWidth="1"/>
    <col min="2829" max="2829" width="13.7109375" style="59" customWidth="1"/>
    <col min="2830" max="2830" width="1.140625" style="59" customWidth="1"/>
    <col min="2831" max="2831" width="14.5703125" style="59" customWidth="1"/>
    <col min="2832" max="2832" width="1.140625" style="59" customWidth="1"/>
    <col min="2833" max="2833" width="13.7109375" style="59" customWidth="1"/>
    <col min="2834" max="2834" width="1.140625" style="59" customWidth="1"/>
    <col min="2835" max="2835" width="12.42578125" style="59" customWidth="1"/>
    <col min="2836" max="3073" width="9.140625" style="59"/>
    <col min="3074" max="3075" width="1.85546875" style="59" customWidth="1"/>
    <col min="3076" max="3076" width="31.140625" style="59" customWidth="1"/>
    <col min="3077" max="3077" width="5.42578125" style="59" customWidth="1"/>
    <col min="3078" max="3078" width="1.140625" style="59" customWidth="1"/>
    <col min="3079" max="3079" width="12.5703125" style="59" customWidth="1"/>
    <col min="3080" max="3080" width="1.140625" style="59" customWidth="1"/>
    <col min="3081" max="3081" width="13.42578125" style="59" customWidth="1"/>
    <col min="3082" max="3082" width="1.140625" style="59" customWidth="1"/>
    <col min="3083" max="3083" width="13.5703125" style="59" customWidth="1"/>
    <col min="3084" max="3084" width="1.140625" style="59" customWidth="1"/>
    <col min="3085" max="3085" width="13.7109375" style="59" customWidth="1"/>
    <col min="3086" max="3086" width="1.140625" style="59" customWidth="1"/>
    <col min="3087" max="3087" width="14.5703125" style="59" customWidth="1"/>
    <col min="3088" max="3088" width="1.140625" style="59" customWidth="1"/>
    <col min="3089" max="3089" width="13.7109375" style="59" customWidth="1"/>
    <col min="3090" max="3090" width="1.140625" style="59" customWidth="1"/>
    <col min="3091" max="3091" width="12.42578125" style="59" customWidth="1"/>
    <col min="3092" max="3329" width="9.140625" style="59"/>
    <col min="3330" max="3331" width="1.85546875" style="59" customWidth="1"/>
    <col min="3332" max="3332" width="31.140625" style="59" customWidth="1"/>
    <col min="3333" max="3333" width="5.42578125" style="59" customWidth="1"/>
    <col min="3334" max="3334" width="1.140625" style="59" customWidth="1"/>
    <col min="3335" max="3335" width="12.5703125" style="59" customWidth="1"/>
    <col min="3336" max="3336" width="1.140625" style="59" customWidth="1"/>
    <col min="3337" max="3337" width="13.42578125" style="59" customWidth="1"/>
    <col min="3338" max="3338" width="1.140625" style="59" customWidth="1"/>
    <col min="3339" max="3339" width="13.5703125" style="59" customWidth="1"/>
    <col min="3340" max="3340" width="1.140625" style="59" customWidth="1"/>
    <col min="3341" max="3341" width="13.7109375" style="59" customWidth="1"/>
    <col min="3342" max="3342" width="1.140625" style="59" customWidth="1"/>
    <col min="3343" max="3343" width="14.5703125" style="59" customWidth="1"/>
    <col min="3344" max="3344" width="1.140625" style="59" customWidth="1"/>
    <col min="3345" max="3345" width="13.7109375" style="59" customWidth="1"/>
    <col min="3346" max="3346" width="1.140625" style="59" customWidth="1"/>
    <col min="3347" max="3347" width="12.42578125" style="59" customWidth="1"/>
    <col min="3348" max="3585" width="9.140625" style="59"/>
    <col min="3586" max="3587" width="1.85546875" style="59" customWidth="1"/>
    <col min="3588" max="3588" width="31.140625" style="59" customWidth="1"/>
    <col min="3589" max="3589" width="5.42578125" style="59" customWidth="1"/>
    <col min="3590" max="3590" width="1.140625" style="59" customWidth="1"/>
    <col min="3591" max="3591" width="12.5703125" style="59" customWidth="1"/>
    <col min="3592" max="3592" width="1.140625" style="59" customWidth="1"/>
    <col min="3593" max="3593" width="13.42578125" style="59" customWidth="1"/>
    <col min="3594" max="3594" width="1.140625" style="59" customWidth="1"/>
    <col min="3595" max="3595" width="13.5703125" style="59" customWidth="1"/>
    <col min="3596" max="3596" width="1.140625" style="59" customWidth="1"/>
    <col min="3597" max="3597" width="13.7109375" style="59" customWidth="1"/>
    <col min="3598" max="3598" width="1.140625" style="59" customWidth="1"/>
    <col min="3599" max="3599" width="14.5703125" style="59" customWidth="1"/>
    <col min="3600" max="3600" width="1.140625" style="59" customWidth="1"/>
    <col min="3601" max="3601" width="13.7109375" style="59" customWidth="1"/>
    <col min="3602" max="3602" width="1.140625" style="59" customWidth="1"/>
    <col min="3603" max="3603" width="12.42578125" style="59" customWidth="1"/>
    <col min="3604" max="3841" width="9.140625" style="59"/>
    <col min="3842" max="3843" width="1.85546875" style="59" customWidth="1"/>
    <col min="3844" max="3844" width="31.140625" style="59" customWidth="1"/>
    <col min="3845" max="3845" width="5.42578125" style="59" customWidth="1"/>
    <col min="3846" max="3846" width="1.140625" style="59" customWidth="1"/>
    <col min="3847" max="3847" width="12.5703125" style="59" customWidth="1"/>
    <col min="3848" max="3848" width="1.140625" style="59" customWidth="1"/>
    <col min="3849" max="3849" width="13.42578125" style="59" customWidth="1"/>
    <col min="3850" max="3850" width="1.140625" style="59" customWidth="1"/>
    <col min="3851" max="3851" width="13.5703125" style="59" customWidth="1"/>
    <col min="3852" max="3852" width="1.140625" style="59" customWidth="1"/>
    <col min="3853" max="3853" width="13.7109375" style="59" customWidth="1"/>
    <col min="3854" max="3854" width="1.140625" style="59" customWidth="1"/>
    <col min="3855" max="3855" width="14.5703125" style="59" customWidth="1"/>
    <col min="3856" max="3856" width="1.140625" style="59" customWidth="1"/>
    <col min="3857" max="3857" width="13.7109375" style="59" customWidth="1"/>
    <col min="3858" max="3858" width="1.140625" style="59" customWidth="1"/>
    <col min="3859" max="3859" width="12.42578125" style="59" customWidth="1"/>
    <col min="3860" max="4097" width="9.140625" style="59"/>
    <col min="4098" max="4099" width="1.85546875" style="59" customWidth="1"/>
    <col min="4100" max="4100" width="31.140625" style="59" customWidth="1"/>
    <col min="4101" max="4101" width="5.42578125" style="59" customWidth="1"/>
    <col min="4102" max="4102" width="1.140625" style="59" customWidth="1"/>
    <col min="4103" max="4103" width="12.5703125" style="59" customWidth="1"/>
    <col min="4104" max="4104" width="1.140625" style="59" customWidth="1"/>
    <col min="4105" max="4105" width="13.42578125" style="59" customWidth="1"/>
    <col min="4106" max="4106" width="1.140625" style="59" customWidth="1"/>
    <col min="4107" max="4107" width="13.5703125" style="59" customWidth="1"/>
    <col min="4108" max="4108" width="1.140625" style="59" customWidth="1"/>
    <col min="4109" max="4109" width="13.7109375" style="59" customWidth="1"/>
    <col min="4110" max="4110" width="1.140625" style="59" customWidth="1"/>
    <col min="4111" max="4111" width="14.5703125" style="59" customWidth="1"/>
    <col min="4112" max="4112" width="1.140625" style="59" customWidth="1"/>
    <col min="4113" max="4113" width="13.7109375" style="59" customWidth="1"/>
    <col min="4114" max="4114" width="1.140625" style="59" customWidth="1"/>
    <col min="4115" max="4115" width="12.42578125" style="59" customWidth="1"/>
    <col min="4116" max="4353" width="9.140625" style="59"/>
    <col min="4354" max="4355" width="1.85546875" style="59" customWidth="1"/>
    <col min="4356" max="4356" width="31.140625" style="59" customWidth="1"/>
    <col min="4357" max="4357" width="5.42578125" style="59" customWidth="1"/>
    <col min="4358" max="4358" width="1.140625" style="59" customWidth="1"/>
    <col min="4359" max="4359" width="12.5703125" style="59" customWidth="1"/>
    <col min="4360" max="4360" width="1.140625" style="59" customWidth="1"/>
    <col min="4361" max="4361" width="13.42578125" style="59" customWidth="1"/>
    <col min="4362" max="4362" width="1.140625" style="59" customWidth="1"/>
    <col min="4363" max="4363" width="13.5703125" style="59" customWidth="1"/>
    <col min="4364" max="4364" width="1.140625" style="59" customWidth="1"/>
    <col min="4365" max="4365" width="13.7109375" style="59" customWidth="1"/>
    <col min="4366" max="4366" width="1.140625" style="59" customWidth="1"/>
    <col min="4367" max="4367" width="14.5703125" style="59" customWidth="1"/>
    <col min="4368" max="4368" width="1.140625" style="59" customWidth="1"/>
    <col min="4369" max="4369" width="13.7109375" style="59" customWidth="1"/>
    <col min="4370" max="4370" width="1.140625" style="59" customWidth="1"/>
    <col min="4371" max="4371" width="12.42578125" style="59" customWidth="1"/>
    <col min="4372" max="4609" width="9.140625" style="59"/>
    <col min="4610" max="4611" width="1.85546875" style="59" customWidth="1"/>
    <col min="4612" max="4612" width="31.140625" style="59" customWidth="1"/>
    <col min="4613" max="4613" width="5.42578125" style="59" customWidth="1"/>
    <col min="4614" max="4614" width="1.140625" style="59" customWidth="1"/>
    <col min="4615" max="4615" width="12.5703125" style="59" customWidth="1"/>
    <col min="4616" max="4616" width="1.140625" style="59" customWidth="1"/>
    <col min="4617" max="4617" width="13.42578125" style="59" customWidth="1"/>
    <col min="4618" max="4618" width="1.140625" style="59" customWidth="1"/>
    <col min="4619" max="4619" width="13.5703125" style="59" customWidth="1"/>
    <col min="4620" max="4620" width="1.140625" style="59" customWidth="1"/>
    <col min="4621" max="4621" width="13.7109375" style="59" customWidth="1"/>
    <col min="4622" max="4622" width="1.140625" style="59" customWidth="1"/>
    <col min="4623" max="4623" width="14.5703125" style="59" customWidth="1"/>
    <col min="4624" max="4624" width="1.140625" style="59" customWidth="1"/>
    <col min="4625" max="4625" width="13.7109375" style="59" customWidth="1"/>
    <col min="4626" max="4626" width="1.140625" style="59" customWidth="1"/>
    <col min="4627" max="4627" width="12.42578125" style="59" customWidth="1"/>
    <col min="4628" max="4865" width="9.140625" style="59"/>
    <col min="4866" max="4867" width="1.85546875" style="59" customWidth="1"/>
    <col min="4868" max="4868" width="31.140625" style="59" customWidth="1"/>
    <col min="4869" max="4869" width="5.42578125" style="59" customWidth="1"/>
    <col min="4870" max="4870" width="1.140625" style="59" customWidth="1"/>
    <col min="4871" max="4871" width="12.5703125" style="59" customWidth="1"/>
    <col min="4872" max="4872" width="1.140625" style="59" customWidth="1"/>
    <col min="4873" max="4873" width="13.42578125" style="59" customWidth="1"/>
    <col min="4874" max="4874" width="1.140625" style="59" customWidth="1"/>
    <col min="4875" max="4875" width="13.5703125" style="59" customWidth="1"/>
    <col min="4876" max="4876" width="1.140625" style="59" customWidth="1"/>
    <col min="4877" max="4877" width="13.7109375" style="59" customWidth="1"/>
    <col min="4878" max="4878" width="1.140625" style="59" customWidth="1"/>
    <col min="4879" max="4879" width="14.5703125" style="59" customWidth="1"/>
    <col min="4880" max="4880" width="1.140625" style="59" customWidth="1"/>
    <col min="4881" max="4881" width="13.7109375" style="59" customWidth="1"/>
    <col min="4882" max="4882" width="1.140625" style="59" customWidth="1"/>
    <col min="4883" max="4883" width="12.42578125" style="59" customWidth="1"/>
    <col min="4884" max="5121" width="9.140625" style="59"/>
    <col min="5122" max="5123" width="1.85546875" style="59" customWidth="1"/>
    <col min="5124" max="5124" width="31.140625" style="59" customWidth="1"/>
    <col min="5125" max="5125" width="5.42578125" style="59" customWidth="1"/>
    <col min="5126" max="5126" width="1.140625" style="59" customWidth="1"/>
    <col min="5127" max="5127" width="12.5703125" style="59" customWidth="1"/>
    <col min="5128" max="5128" width="1.140625" style="59" customWidth="1"/>
    <col min="5129" max="5129" width="13.42578125" style="59" customWidth="1"/>
    <col min="5130" max="5130" width="1.140625" style="59" customWidth="1"/>
    <col min="5131" max="5131" width="13.5703125" style="59" customWidth="1"/>
    <col min="5132" max="5132" width="1.140625" style="59" customWidth="1"/>
    <col min="5133" max="5133" width="13.7109375" style="59" customWidth="1"/>
    <col min="5134" max="5134" width="1.140625" style="59" customWidth="1"/>
    <col min="5135" max="5135" width="14.5703125" style="59" customWidth="1"/>
    <col min="5136" max="5136" width="1.140625" style="59" customWidth="1"/>
    <col min="5137" max="5137" width="13.7109375" style="59" customWidth="1"/>
    <col min="5138" max="5138" width="1.140625" style="59" customWidth="1"/>
    <col min="5139" max="5139" width="12.42578125" style="59" customWidth="1"/>
    <col min="5140" max="5377" width="9.140625" style="59"/>
    <col min="5378" max="5379" width="1.85546875" style="59" customWidth="1"/>
    <col min="5380" max="5380" width="31.140625" style="59" customWidth="1"/>
    <col min="5381" max="5381" width="5.42578125" style="59" customWidth="1"/>
    <col min="5382" max="5382" width="1.140625" style="59" customWidth="1"/>
    <col min="5383" max="5383" width="12.5703125" style="59" customWidth="1"/>
    <col min="5384" max="5384" width="1.140625" style="59" customWidth="1"/>
    <col min="5385" max="5385" width="13.42578125" style="59" customWidth="1"/>
    <col min="5386" max="5386" width="1.140625" style="59" customWidth="1"/>
    <col min="5387" max="5387" width="13.5703125" style="59" customWidth="1"/>
    <col min="5388" max="5388" width="1.140625" style="59" customWidth="1"/>
    <col min="5389" max="5389" width="13.7109375" style="59" customWidth="1"/>
    <col min="5390" max="5390" width="1.140625" style="59" customWidth="1"/>
    <col min="5391" max="5391" width="14.5703125" style="59" customWidth="1"/>
    <col min="5392" max="5392" width="1.140625" style="59" customWidth="1"/>
    <col min="5393" max="5393" width="13.7109375" style="59" customWidth="1"/>
    <col min="5394" max="5394" width="1.140625" style="59" customWidth="1"/>
    <col min="5395" max="5395" width="12.42578125" style="59" customWidth="1"/>
    <col min="5396" max="5633" width="9.140625" style="59"/>
    <col min="5634" max="5635" width="1.85546875" style="59" customWidth="1"/>
    <col min="5636" max="5636" width="31.140625" style="59" customWidth="1"/>
    <col min="5637" max="5637" width="5.42578125" style="59" customWidth="1"/>
    <col min="5638" max="5638" width="1.140625" style="59" customWidth="1"/>
    <col min="5639" max="5639" width="12.5703125" style="59" customWidth="1"/>
    <col min="5640" max="5640" width="1.140625" style="59" customWidth="1"/>
    <col min="5641" max="5641" width="13.42578125" style="59" customWidth="1"/>
    <col min="5642" max="5642" width="1.140625" style="59" customWidth="1"/>
    <col min="5643" max="5643" width="13.5703125" style="59" customWidth="1"/>
    <col min="5644" max="5644" width="1.140625" style="59" customWidth="1"/>
    <col min="5645" max="5645" width="13.7109375" style="59" customWidth="1"/>
    <col min="5646" max="5646" width="1.140625" style="59" customWidth="1"/>
    <col min="5647" max="5647" width="14.5703125" style="59" customWidth="1"/>
    <col min="5648" max="5648" width="1.140625" style="59" customWidth="1"/>
    <col min="5649" max="5649" width="13.7109375" style="59" customWidth="1"/>
    <col min="5650" max="5650" width="1.140625" style="59" customWidth="1"/>
    <col min="5651" max="5651" width="12.42578125" style="59" customWidth="1"/>
    <col min="5652" max="5889" width="9.140625" style="59"/>
    <col min="5890" max="5891" width="1.85546875" style="59" customWidth="1"/>
    <col min="5892" max="5892" width="31.140625" style="59" customWidth="1"/>
    <col min="5893" max="5893" width="5.42578125" style="59" customWidth="1"/>
    <col min="5894" max="5894" width="1.140625" style="59" customWidth="1"/>
    <col min="5895" max="5895" width="12.5703125" style="59" customWidth="1"/>
    <col min="5896" max="5896" width="1.140625" style="59" customWidth="1"/>
    <col min="5897" max="5897" width="13.42578125" style="59" customWidth="1"/>
    <col min="5898" max="5898" width="1.140625" style="59" customWidth="1"/>
    <col min="5899" max="5899" width="13.5703125" style="59" customWidth="1"/>
    <col min="5900" max="5900" width="1.140625" style="59" customWidth="1"/>
    <col min="5901" max="5901" width="13.7109375" style="59" customWidth="1"/>
    <col min="5902" max="5902" width="1.140625" style="59" customWidth="1"/>
    <col min="5903" max="5903" width="14.5703125" style="59" customWidth="1"/>
    <col min="5904" max="5904" width="1.140625" style="59" customWidth="1"/>
    <col min="5905" max="5905" width="13.7109375" style="59" customWidth="1"/>
    <col min="5906" max="5906" width="1.140625" style="59" customWidth="1"/>
    <col min="5907" max="5907" width="12.42578125" style="59" customWidth="1"/>
    <col min="5908" max="6145" width="9.140625" style="59"/>
    <col min="6146" max="6147" width="1.85546875" style="59" customWidth="1"/>
    <col min="6148" max="6148" width="31.140625" style="59" customWidth="1"/>
    <col min="6149" max="6149" width="5.42578125" style="59" customWidth="1"/>
    <col min="6150" max="6150" width="1.140625" style="59" customWidth="1"/>
    <col min="6151" max="6151" width="12.5703125" style="59" customWidth="1"/>
    <col min="6152" max="6152" width="1.140625" style="59" customWidth="1"/>
    <col min="6153" max="6153" width="13.42578125" style="59" customWidth="1"/>
    <col min="6154" max="6154" width="1.140625" style="59" customWidth="1"/>
    <col min="6155" max="6155" width="13.5703125" style="59" customWidth="1"/>
    <col min="6156" max="6156" width="1.140625" style="59" customWidth="1"/>
    <col min="6157" max="6157" width="13.7109375" style="59" customWidth="1"/>
    <col min="6158" max="6158" width="1.140625" style="59" customWidth="1"/>
    <col min="6159" max="6159" width="14.5703125" style="59" customWidth="1"/>
    <col min="6160" max="6160" width="1.140625" style="59" customWidth="1"/>
    <col min="6161" max="6161" width="13.7109375" style="59" customWidth="1"/>
    <col min="6162" max="6162" width="1.140625" style="59" customWidth="1"/>
    <col min="6163" max="6163" width="12.42578125" style="59" customWidth="1"/>
    <col min="6164" max="6401" width="9.140625" style="59"/>
    <col min="6402" max="6403" width="1.85546875" style="59" customWidth="1"/>
    <col min="6404" max="6404" width="31.140625" style="59" customWidth="1"/>
    <col min="6405" max="6405" width="5.42578125" style="59" customWidth="1"/>
    <col min="6406" max="6406" width="1.140625" style="59" customWidth="1"/>
    <col min="6407" max="6407" width="12.5703125" style="59" customWidth="1"/>
    <col min="6408" max="6408" width="1.140625" style="59" customWidth="1"/>
    <col min="6409" max="6409" width="13.42578125" style="59" customWidth="1"/>
    <col min="6410" max="6410" width="1.140625" style="59" customWidth="1"/>
    <col min="6411" max="6411" width="13.5703125" style="59" customWidth="1"/>
    <col min="6412" max="6412" width="1.140625" style="59" customWidth="1"/>
    <col min="6413" max="6413" width="13.7109375" style="59" customWidth="1"/>
    <col min="6414" max="6414" width="1.140625" style="59" customWidth="1"/>
    <col min="6415" max="6415" width="14.5703125" style="59" customWidth="1"/>
    <col min="6416" max="6416" width="1.140625" style="59" customWidth="1"/>
    <col min="6417" max="6417" width="13.7109375" style="59" customWidth="1"/>
    <col min="6418" max="6418" width="1.140625" style="59" customWidth="1"/>
    <col min="6419" max="6419" width="12.42578125" style="59" customWidth="1"/>
    <col min="6420" max="6657" width="9.140625" style="59"/>
    <col min="6658" max="6659" width="1.85546875" style="59" customWidth="1"/>
    <col min="6660" max="6660" width="31.140625" style="59" customWidth="1"/>
    <col min="6661" max="6661" width="5.42578125" style="59" customWidth="1"/>
    <col min="6662" max="6662" width="1.140625" style="59" customWidth="1"/>
    <col min="6663" max="6663" width="12.5703125" style="59" customWidth="1"/>
    <col min="6664" max="6664" width="1.140625" style="59" customWidth="1"/>
    <col min="6665" max="6665" width="13.42578125" style="59" customWidth="1"/>
    <col min="6666" max="6666" width="1.140625" style="59" customWidth="1"/>
    <col min="6667" max="6667" width="13.5703125" style="59" customWidth="1"/>
    <col min="6668" max="6668" width="1.140625" style="59" customWidth="1"/>
    <col min="6669" max="6669" width="13.7109375" style="59" customWidth="1"/>
    <col min="6670" max="6670" width="1.140625" style="59" customWidth="1"/>
    <col min="6671" max="6671" width="14.5703125" style="59" customWidth="1"/>
    <col min="6672" max="6672" width="1.140625" style="59" customWidth="1"/>
    <col min="6673" max="6673" width="13.7109375" style="59" customWidth="1"/>
    <col min="6674" max="6674" width="1.140625" style="59" customWidth="1"/>
    <col min="6675" max="6675" width="12.42578125" style="59" customWidth="1"/>
    <col min="6676" max="6913" width="9.140625" style="59"/>
    <col min="6914" max="6915" width="1.85546875" style="59" customWidth="1"/>
    <col min="6916" max="6916" width="31.140625" style="59" customWidth="1"/>
    <col min="6917" max="6917" width="5.42578125" style="59" customWidth="1"/>
    <col min="6918" max="6918" width="1.140625" style="59" customWidth="1"/>
    <col min="6919" max="6919" width="12.5703125" style="59" customWidth="1"/>
    <col min="6920" max="6920" width="1.140625" style="59" customWidth="1"/>
    <col min="6921" max="6921" width="13.42578125" style="59" customWidth="1"/>
    <col min="6922" max="6922" width="1.140625" style="59" customWidth="1"/>
    <col min="6923" max="6923" width="13.5703125" style="59" customWidth="1"/>
    <col min="6924" max="6924" width="1.140625" style="59" customWidth="1"/>
    <col min="6925" max="6925" width="13.7109375" style="59" customWidth="1"/>
    <col min="6926" max="6926" width="1.140625" style="59" customWidth="1"/>
    <col min="6927" max="6927" width="14.5703125" style="59" customWidth="1"/>
    <col min="6928" max="6928" width="1.140625" style="59" customWidth="1"/>
    <col min="6929" max="6929" width="13.7109375" style="59" customWidth="1"/>
    <col min="6930" max="6930" width="1.140625" style="59" customWidth="1"/>
    <col min="6931" max="6931" width="12.42578125" style="59" customWidth="1"/>
    <col min="6932" max="7169" width="9.140625" style="59"/>
    <col min="7170" max="7171" width="1.85546875" style="59" customWidth="1"/>
    <col min="7172" max="7172" width="31.140625" style="59" customWidth="1"/>
    <col min="7173" max="7173" width="5.42578125" style="59" customWidth="1"/>
    <col min="7174" max="7174" width="1.140625" style="59" customWidth="1"/>
    <col min="7175" max="7175" width="12.5703125" style="59" customWidth="1"/>
    <col min="7176" max="7176" width="1.140625" style="59" customWidth="1"/>
    <col min="7177" max="7177" width="13.42578125" style="59" customWidth="1"/>
    <col min="7178" max="7178" width="1.140625" style="59" customWidth="1"/>
    <col min="7179" max="7179" width="13.5703125" style="59" customWidth="1"/>
    <col min="7180" max="7180" width="1.140625" style="59" customWidth="1"/>
    <col min="7181" max="7181" width="13.7109375" style="59" customWidth="1"/>
    <col min="7182" max="7182" width="1.140625" style="59" customWidth="1"/>
    <col min="7183" max="7183" width="14.5703125" style="59" customWidth="1"/>
    <col min="7184" max="7184" width="1.140625" style="59" customWidth="1"/>
    <col min="7185" max="7185" width="13.7109375" style="59" customWidth="1"/>
    <col min="7186" max="7186" width="1.140625" style="59" customWidth="1"/>
    <col min="7187" max="7187" width="12.42578125" style="59" customWidth="1"/>
    <col min="7188" max="7425" width="9.140625" style="59"/>
    <col min="7426" max="7427" width="1.85546875" style="59" customWidth="1"/>
    <col min="7428" max="7428" width="31.140625" style="59" customWidth="1"/>
    <col min="7429" max="7429" width="5.42578125" style="59" customWidth="1"/>
    <col min="7430" max="7430" width="1.140625" style="59" customWidth="1"/>
    <col min="7431" max="7431" width="12.5703125" style="59" customWidth="1"/>
    <col min="7432" max="7432" width="1.140625" style="59" customWidth="1"/>
    <col min="7433" max="7433" width="13.42578125" style="59" customWidth="1"/>
    <col min="7434" max="7434" width="1.140625" style="59" customWidth="1"/>
    <col min="7435" max="7435" width="13.5703125" style="59" customWidth="1"/>
    <col min="7436" max="7436" width="1.140625" style="59" customWidth="1"/>
    <col min="7437" max="7437" width="13.7109375" style="59" customWidth="1"/>
    <col min="7438" max="7438" width="1.140625" style="59" customWidth="1"/>
    <col min="7439" max="7439" width="14.5703125" style="59" customWidth="1"/>
    <col min="7440" max="7440" width="1.140625" style="59" customWidth="1"/>
    <col min="7441" max="7441" width="13.7109375" style="59" customWidth="1"/>
    <col min="7442" max="7442" width="1.140625" style="59" customWidth="1"/>
    <col min="7443" max="7443" width="12.42578125" style="59" customWidth="1"/>
    <col min="7444" max="7681" width="9.140625" style="59"/>
    <col min="7682" max="7683" width="1.85546875" style="59" customWidth="1"/>
    <col min="7684" max="7684" width="31.140625" style="59" customWidth="1"/>
    <col min="7685" max="7685" width="5.42578125" style="59" customWidth="1"/>
    <col min="7686" max="7686" width="1.140625" style="59" customWidth="1"/>
    <col min="7687" max="7687" width="12.5703125" style="59" customWidth="1"/>
    <col min="7688" max="7688" width="1.140625" style="59" customWidth="1"/>
    <col min="7689" max="7689" width="13.42578125" style="59" customWidth="1"/>
    <col min="7690" max="7690" width="1.140625" style="59" customWidth="1"/>
    <col min="7691" max="7691" width="13.5703125" style="59" customWidth="1"/>
    <col min="7692" max="7692" width="1.140625" style="59" customWidth="1"/>
    <col min="7693" max="7693" width="13.7109375" style="59" customWidth="1"/>
    <col min="7694" max="7694" width="1.140625" style="59" customWidth="1"/>
    <col min="7695" max="7695" width="14.5703125" style="59" customWidth="1"/>
    <col min="7696" max="7696" width="1.140625" style="59" customWidth="1"/>
    <col min="7697" max="7697" width="13.7109375" style="59" customWidth="1"/>
    <col min="7698" max="7698" width="1.140625" style="59" customWidth="1"/>
    <col min="7699" max="7699" width="12.42578125" style="59" customWidth="1"/>
    <col min="7700" max="7937" width="9.140625" style="59"/>
    <col min="7938" max="7939" width="1.85546875" style="59" customWidth="1"/>
    <col min="7940" max="7940" width="31.140625" style="59" customWidth="1"/>
    <col min="7941" max="7941" width="5.42578125" style="59" customWidth="1"/>
    <col min="7942" max="7942" width="1.140625" style="59" customWidth="1"/>
    <col min="7943" max="7943" width="12.5703125" style="59" customWidth="1"/>
    <col min="7944" max="7944" width="1.140625" style="59" customWidth="1"/>
    <col min="7945" max="7945" width="13.42578125" style="59" customWidth="1"/>
    <col min="7946" max="7946" width="1.140625" style="59" customWidth="1"/>
    <col min="7947" max="7947" width="13.5703125" style="59" customWidth="1"/>
    <col min="7948" max="7948" width="1.140625" style="59" customWidth="1"/>
    <col min="7949" max="7949" width="13.7109375" style="59" customWidth="1"/>
    <col min="7950" max="7950" width="1.140625" style="59" customWidth="1"/>
    <col min="7951" max="7951" width="14.5703125" style="59" customWidth="1"/>
    <col min="7952" max="7952" width="1.140625" style="59" customWidth="1"/>
    <col min="7953" max="7953" width="13.7109375" style="59" customWidth="1"/>
    <col min="7954" max="7954" width="1.140625" style="59" customWidth="1"/>
    <col min="7955" max="7955" width="12.42578125" style="59" customWidth="1"/>
    <col min="7956" max="8193" width="9.140625" style="59"/>
    <col min="8194" max="8195" width="1.85546875" style="59" customWidth="1"/>
    <col min="8196" max="8196" width="31.140625" style="59" customWidth="1"/>
    <col min="8197" max="8197" width="5.42578125" style="59" customWidth="1"/>
    <col min="8198" max="8198" width="1.140625" style="59" customWidth="1"/>
    <col min="8199" max="8199" width="12.5703125" style="59" customWidth="1"/>
    <col min="8200" max="8200" width="1.140625" style="59" customWidth="1"/>
    <col min="8201" max="8201" width="13.42578125" style="59" customWidth="1"/>
    <col min="8202" max="8202" width="1.140625" style="59" customWidth="1"/>
    <col min="8203" max="8203" width="13.5703125" style="59" customWidth="1"/>
    <col min="8204" max="8204" width="1.140625" style="59" customWidth="1"/>
    <col min="8205" max="8205" width="13.7109375" style="59" customWidth="1"/>
    <col min="8206" max="8206" width="1.140625" style="59" customWidth="1"/>
    <col min="8207" max="8207" width="14.5703125" style="59" customWidth="1"/>
    <col min="8208" max="8208" width="1.140625" style="59" customWidth="1"/>
    <col min="8209" max="8209" width="13.7109375" style="59" customWidth="1"/>
    <col min="8210" max="8210" width="1.140625" style="59" customWidth="1"/>
    <col min="8211" max="8211" width="12.42578125" style="59" customWidth="1"/>
    <col min="8212" max="8449" width="9.140625" style="59"/>
    <col min="8450" max="8451" width="1.85546875" style="59" customWidth="1"/>
    <col min="8452" max="8452" width="31.140625" style="59" customWidth="1"/>
    <col min="8453" max="8453" width="5.42578125" style="59" customWidth="1"/>
    <col min="8454" max="8454" width="1.140625" style="59" customWidth="1"/>
    <col min="8455" max="8455" width="12.5703125" style="59" customWidth="1"/>
    <col min="8456" max="8456" width="1.140625" style="59" customWidth="1"/>
    <col min="8457" max="8457" width="13.42578125" style="59" customWidth="1"/>
    <col min="8458" max="8458" width="1.140625" style="59" customWidth="1"/>
    <col min="8459" max="8459" width="13.5703125" style="59" customWidth="1"/>
    <col min="8460" max="8460" width="1.140625" style="59" customWidth="1"/>
    <col min="8461" max="8461" width="13.7109375" style="59" customWidth="1"/>
    <col min="8462" max="8462" width="1.140625" style="59" customWidth="1"/>
    <col min="8463" max="8463" width="14.5703125" style="59" customWidth="1"/>
    <col min="8464" max="8464" width="1.140625" style="59" customWidth="1"/>
    <col min="8465" max="8465" width="13.7109375" style="59" customWidth="1"/>
    <col min="8466" max="8466" width="1.140625" style="59" customWidth="1"/>
    <col min="8467" max="8467" width="12.42578125" style="59" customWidth="1"/>
    <col min="8468" max="8705" width="9.140625" style="59"/>
    <col min="8706" max="8707" width="1.85546875" style="59" customWidth="1"/>
    <col min="8708" max="8708" width="31.140625" style="59" customWidth="1"/>
    <col min="8709" max="8709" width="5.42578125" style="59" customWidth="1"/>
    <col min="8710" max="8710" width="1.140625" style="59" customWidth="1"/>
    <col min="8711" max="8711" width="12.5703125" style="59" customWidth="1"/>
    <col min="8712" max="8712" width="1.140625" style="59" customWidth="1"/>
    <col min="8713" max="8713" width="13.42578125" style="59" customWidth="1"/>
    <col min="8714" max="8714" width="1.140625" style="59" customWidth="1"/>
    <col min="8715" max="8715" width="13.5703125" style="59" customWidth="1"/>
    <col min="8716" max="8716" width="1.140625" style="59" customWidth="1"/>
    <col min="8717" max="8717" width="13.7109375" style="59" customWidth="1"/>
    <col min="8718" max="8718" width="1.140625" style="59" customWidth="1"/>
    <col min="8719" max="8719" width="14.5703125" style="59" customWidth="1"/>
    <col min="8720" max="8720" width="1.140625" style="59" customWidth="1"/>
    <col min="8721" max="8721" width="13.7109375" style="59" customWidth="1"/>
    <col min="8722" max="8722" width="1.140625" style="59" customWidth="1"/>
    <col min="8723" max="8723" width="12.42578125" style="59" customWidth="1"/>
    <col min="8724" max="8961" width="9.140625" style="59"/>
    <col min="8962" max="8963" width="1.85546875" style="59" customWidth="1"/>
    <col min="8964" max="8964" width="31.140625" style="59" customWidth="1"/>
    <col min="8965" max="8965" width="5.42578125" style="59" customWidth="1"/>
    <col min="8966" max="8966" width="1.140625" style="59" customWidth="1"/>
    <col min="8967" max="8967" width="12.5703125" style="59" customWidth="1"/>
    <col min="8968" max="8968" width="1.140625" style="59" customWidth="1"/>
    <col min="8969" max="8969" width="13.42578125" style="59" customWidth="1"/>
    <col min="8970" max="8970" width="1.140625" style="59" customWidth="1"/>
    <col min="8971" max="8971" width="13.5703125" style="59" customWidth="1"/>
    <col min="8972" max="8972" width="1.140625" style="59" customWidth="1"/>
    <col min="8973" max="8973" width="13.7109375" style="59" customWidth="1"/>
    <col min="8974" max="8974" width="1.140625" style="59" customWidth="1"/>
    <col min="8975" max="8975" width="14.5703125" style="59" customWidth="1"/>
    <col min="8976" max="8976" width="1.140625" style="59" customWidth="1"/>
    <col min="8977" max="8977" width="13.7109375" style="59" customWidth="1"/>
    <col min="8978" max="8978" width="1.140625" style="59" customWidth="1"/>
    <col min="8979" max="8979" width="12.42578125" style="59" customWidth="1"/>
    <col min="8980" max="9217" width="9.140625" style="59"/>
    <col min="9218" max="9219" width="1.85546875" style="59" customWidth="1"/>
    <col min="9220" max="9220" width="31.140625" style="59" customWidth="1"/>
    <col min="9221" max="9221" width="5.42578125" style="59" customWidth="1"/>
    <col min="9222" max="9222" width="1.140625" style="59" customWidth="1"/>
    <col min="9223" max="9223" width="12.5703125" style="59" customWidth="1"/>
    <col min="9224" max="9224" width="1.140625" style="59" customWidth="1"/>
    <col min="9225" max="9225" width="13.42578125" style="59" customWidth="1"/>
    <col min="9226" max="9226" width="1.140625" style="59" customWidth="1"/>
    <col min="9227" max="9227" width="13.5703125" style="59" customWidth="1"/>
    <col min="9228" max="9228" width="1.140625" style="59" customWidth="1"/>
    <col min="9229" max="9229" width="13.7109375" style="59" customWidth="1"/>
    <col min="9230" max="9230" width="1.140625" style="59" customWidth="1"/>
    <col min="9231" max="9231" width="14.5703125" style="59" customWidth="1"/>
    <col min="9232" max="9232" width="1.140625" style="59" customWidth="1"/>
    <col min="9233" max="9233" width="13.7109375" style="59" customWidth="1"/>
    <col min="9234" max="9234" width="1.140625" style="59" customWidth="1"/>
    <col min="9235" max="9235" width="12.42578125" style="59" customWidth="1"/>
    <col min="9236" max="9473" width="9.140625" style="59"/>
    <col min="9474" max="9475" width="1.85546875" style="59" customWidth="1"/>
    <col min="9476" max="9476" width="31.140625" style="59" customWidth="1"/>
    <col min="9477" max="9477" width="5.42578125" style="59" customWidth="1"/>
    <col min="9478" max="9478" width="1.140625" style="59" customWidth="1"/>
    <col min="9479" max="9479" width="12.5703125" style="59" customWidth="1"/>
    <col min="9480" max="9480" width="1.140625" style="59" customWidth="1"/>
    <col min="9481" max="9481" width="13.42578125" style="59" customWidth="1"/>
    <col min="9482" max="9482" width="1.140625" style="59" customWidth="1"/>
    <col min="9483" max="9483" width="13.5703125" style="59" customWidth="1"/>
    <col min="9484" max="9484" width="1.140625" style="59" customWidth="1"/>
    <col min="9485" max="9485" width="13.7109375" style="59" customWidth="1"/>
    <col min="9486" max="9486" width="1.140625" style="59" customWidth="1"/>
    <col min="9487" max="9487" width="14.5703125" style="59" customWidth="1"/>
    <col min="9488" max="9488" width="1.140625" style="59" customWidth="1"/>
    <col min="9489" max="9489" width="13.7109375" style="59" customWidth="1"/>
    <col min="9490" max="9490" width="1.140625" style="59" customWidth="1"/>
    <col min="9491" max="9491" width="12.42578125" style="59" customWidth="1"/>
    <col min="9492" max="9729" width="9.140625" style="59"/>
    <col min="9730" max="9731" width="1.85546875" style="59" customWidth="1"/>
    <col min="9732" max="9732" width="31.140625" style="59" customWidth="1"/>
    <col min="9733" max="9733" width="5.42578125" style="59" customWidth="1"/>
    <col min="9734" max="9734" width="1.140625" style="59" customWidth="1"/>
    <col min="9735" max="9735" width="12.5703125" style="59" customWidth="1"/>
    <col min="9736" max="9736" width="1.140625" style="59" customWidth="1"/>
    <col min="9737" max="9737" width="13.42578125" style="59" customWidth="1"/>
    <col min="9738" max="9738" width="1.140625" style="59" customWidth="1"/>
    <col min="9739" max="9739" width="13.5703125" style="59" customWidth="1"/>
    <col min="9740" max="9740" width="1.140625" style="59" customWidth="1"/>
    <col min="9741" max="9741" width="13.7109375" style="59" customWidth="1"/>
    <col min="9742" max="9742" width="1.140625" style="59" customWidth="1"/>
    <col min="9743" max="9743" width="14.5703125" style="59" customWidth="1"/>
    <col min="9744" max="9744" width="1.140625" style="59" customWidth="1"/>
    <col min="9745" max="9745" width="13.7109375" style="59" customWidth="1"/>
    <col min="9746" max="9746" width="1.140625" style="59" customWidth="1"/>
    <col min="9747" max="9747" width="12.42578125" style="59" customWidth="1"/>
    <col min="9748" max="9985" width="9.140625" style="59"/>
    <col min="9986" max="9987" width="1.85546875" style="59" customWidth="1"/>
    <col min="9988" max="9988" width="31.140625" style="59" customWidth="1"/>
    <col min="9989" max="9989" width="5.42578125" style="59" customWidth="1"/>
    <col min="9990" max="9990" width="1.140625" style="59" customWidth="1"/>
    <col min="9991" max="9991" width="12.5703125" style="59" customWidth="1"/>
    <col min="9992" max="9992" width="1.140625" style="59" customWidth="1"/>
    <col min="9993" max="9993" width="13.42578125" style="59" customWidth="1"/>
    <col min="9994" max="9994" width="1.140625" style="59" customWidth="1"/>
    <col min="9995" max="9995" width="13.5703125" style="59" customWidth="1"/>
    <col min="9996" max="9996" width="1.140625" style="59" customWidth="1"/>
    <col min="9997" max="9997" width="13.7109375" style="59" customWidth="1"/>
    <col min="9998" max="9998" width="1.140625" style="59" customWidth="1"/>
    <col min="9999" max="9999" width="14.5703125" style="59" customWidth="1"/>
    <col min="10000" max="10000" width="1.140625" style="59" customWidth="1"/>
    <col min="10001" max="10001" width="13.7109375" style="59" customWidth="1"/>
    <col min="10002" max="10002" width="1.140625" style="59" customWidth="1"/>
    <col min="10003" max="10003" width="12.42578125" style="59" customWidth="1"/>
    <col min="10004" max="10241" width="9.140625" style="59"/>
    <col min="10242" max="10243" width="1.85546875" style="59" customWidth="1"/>
    <col min="10244" max="10244" width="31.140625" style="59" customWidth="1"/>
    <col min="10245" max="10245" width="5.42578125" style="59" customWidth="1"/>
    <col min="10246" max="10246" width="1.140625" style="59" customWidth="1"/>
    <col min="10247" max="10247" width="12.5703125" style="59" customWidth="1"/>
    <col min="10248" max="10248" width="1.140625" style="59" customWidth="1"/>
    <col min="10249" max="10249" width="13.42578125" style="59" customWidth="1"/>
    <col min="10250" max="10250" width="1.140625" style="59" customWidth="1"/>
    <col min="10251" max="10251" width="13.5703125" style="59" customWidth="1"/>
    <col min="10252" max="10252" width="1.140625" style="59" customWidth="1"/>
    <col min="10253" max="10253" width="13.7109375" style="59" customWidth="1"/>
    <col min="10254" max="10254" width="1.140625" style="59" customWidth="1"/>
    <col min="10255" max="10255" width="14.5703125" style="59" customWidth="1"/>
    <col min="10256" max="10256" width="1.140625" style="59" customWidth="1"/>
    <col min="10257" max="10257" width="13.7109375" style="59" customWidth="1"/>
    <col min="10258" max="10258" width="1.140625" style="59" customWidth="1"/>
    <col min="10259" max="10259" width="12.42578125" style="59" customWidth="1"/>
    <col min="10260" max="10497" width="9.140625" style="59"/>
    <col min="10498" max="10499" width="1.85546875" style="59" customWidth="1"/>
    <col min="10500" max="10500" width="31.140625" style="59" customWidth="1"/>
    <col min="10501" max="10501" width="5.42578125" style="59" customWidth="1"/>
    <col min="10502" max="10502" width="1.140625" style="59" customWidth="1"/>
    <col min="10503" max="10503" width="12.5703125" style="59" customWidth="1"/>
    <col min="10504" max="10504" width="1.140625" style="59" customWidth="1"/>
    <col min="10505" max="10505" width="13.42578125" style="59" customWidth="1"/>
    <col min="10506" max="10506" width="1.140625" style="59" customWidth="1"/>
    <col min="10507" max="10507" width="13.5703125" style="59" customWidth="1"/>
    <col min="10508" max="10508" width="1.140625" style="59" customWidth="1"/>
    <col min="10509" max="10509" width="13.7109375" style="59" customWidth="1"/>
    <col min="10510" max="10510" width="1.140625" style="59" customWidth="1"/>
    <col min="10511" max="10511" width="14.5703125" style="59" customWidth="1"/>
    <col min="10512" max="10512" width="1.140625" style="59" customWidth="1"/>
    <col min="10513" max="10513" width="13.7109375" style="59" customWidth="1"/>
    <col min="10514" max="10514" width="1.140625" style="59" customWidth="1"/>
    <col min="10515" max="10515" width="12.42578125" style="59" customWidth="1"/>
    <col min="10516" max="10753" width="9.140625" style="59"/>
    <col min="10754" max="10755" width="1.85546875" style="59" customWidth="1"/>
    <col min="10756" max="10756" width="31.140625" style="59" customWidth="1"/>
    <col min="10757" max="10757" width="5.42578125" style="59" customWidth="1"/>
    <col min="10758" max="10758" width="1.140625" style="59" customWidth="1"/>
    <col min="10759" max="10759" width="12.5703125" style="59" customWidth="1"/>
    <col min="10760" max="10760" width="1.140625" style="59" customWidth="1"/>
    <col min="10761" max="10761" width="13.42578125" style="59" customWidth="1"/>
    <col min="10762" max="10762" width="1.140625" style="59" customWidth="1"/>
    <col min="10763" max="10763" width="13.5703125" style="59" customWidth="1"/>
    <col min="10764" max="10764" width="1.140625" style="59" customWidth="1"/>
    <col min="10765" max="10765" width="13.7109375" style="59" customWidth="1"/>
    <col min="10766" max="10766" width="1.140625" style="59" customWidth="1"/>
    <col min="10767" max="10767" width="14.5703125" style="59" customWidth="1"/>
    <col min="10768" max="10768" width="1.140625" style="59" customWidth="1"/>
    <col min="10769" max="10769" width="13.7109375" style="59" customWidth="1"/>
    <col min="10770" max="10770" width="1.140625" style="59" customWidth="1"/>
    <col min="10771" max="10771" width="12.42578125" style="59" customWidth="1"/>
    <col min="10772" max="11009" width="9.140625" style="59"/>
    <col min="11010" max="11011" width="1.85546875" style="59" customWidth="1"/>
    <col min="11012" max="11012" width="31.140625" style="59" customWidth="1"/>
    <col min="11013" max="11013" width="5.42578125" style="59" customWidth="1"/>
    <col min="11014" max="11014" width="1.140625" style="59" customWidth="1"/>
    <col min="11015" max="11015" width="12.5703125" style="59" customWidth="1"/>
    <col min="11016" max="11016" width="1.140625" style="59" customWidth="1"/>
    <col min="11017" max="11017" width="13.42578125" style="59" customWidth="1"/>
    <col min="11018" max="11018" width="1.140625" style="59" customWidth="1"/>
    <col min="11019" max="11019" width="13.5703125" style="59" customWidth="1"/>
    <col min="11020" max="11020" width="1.140625" style="59" customWidth="1"/>
    <col min="11021" max="11021" width="13.7109375" style="59" customWidth="1"/>
    <col min="11022" max="11022" width="1.140625" style="59" customWidth="1"/>
    <col min="11023" max="11023" width="14.5703125" style="59" customWidth="1"/>
    <col min="11024" max="11024" width="1.140625" style="59" customWidth="1"/>
    <col min="11025" max="11025" width="13.7109375" style="59" customWidth="1"/>
    <col min="11026" max="11026" width="1.140625" style="59" customWidth="1"/>
    <col min="11027" max="11027" width="12.42578125" style="59" customWidth="1"/>
    <col min="11028" max="11265" width="9.140625" style="59"/>
    <col min="11266" max="11267" width="1.85546875" style="59" customWidth="1"/>
    <col min="11268" max="11268" width="31.140625" style="59" customWidth="1"/>
    <col min="11269" max="11269" width="5.42578125" style="59" customWidth="1"/>
    <col min="11270" max="11270" width="1.140625" style="59" customWidth="1"/>
    <col min="11271" max="11271" width="12.5703125" style="59" customWidth="1"/>
    <col min="11272" max="11272" width="1.140625" style="59" customWidth="1"/>
    <col min="11273" max="11273" width="13.42578125" style="59" customWidth="1"/>
    <col min="11274" max="11274" width="1.140625" style="59" customWidth="1"/>
    <col min="11275" max="11275" width="13.5703125" style="59" customWidth="1"/>
    <col min="11276" max="11276" width="1.140625" style="59" customWidth="1"/>
    <col min="11277" max="11277" width="13.7109375" style="59" customWidth="1"/>
    <col min="11278" max="11278" width="1.140625" style="59" customWidth="1"/>
    <col min="11279" max="11279" width="14.5703125" style="59" customWidth="1"/>
    <col min="11280" max="11280" width="1.140625" style="59" customWidth="1"/>
    <col min="11281" max="11281" width="13.7109375" style="59" customWidth="1"/>
    <col min="11282" max="11282" width="1.140625" style="59" customWidth="1"/>
    <col min="11283" max="11283" width="12.42578125" style="59" customWidth="1"/>
    <col min="11284" max="11521" width="9.140625" style="59"/>
    <col min="11522" max="11523" width="1.85546875" style="59" customWidth="1"/>
    <col min="11524" max="11524" width="31.140625" style="59" customWidth="1"/>
    <col min="11525" max="11525" width="5.42578125" style="59" customWidth="1"/>
    <col min="11526" max="11526" width="1.140625" style="59" customWidth="1"/>
    <col min="11527" max="11527" width="12.5703125" style="59" customWidth="1"/>
    <col min="11528" max="11528" width="1.140625" style="59" customWidth="1"/>
    <col min="11529" max="11529" width="13.42578125" style="59" customWidth="1"/>
    <col min="11530" max="11530" width="1.140625" style="59" customWidth="1"/>
    <col min="11531" max="11531" width="13.5703125" style="59" customWidth="1"/>
    <col min="11532" max="11532" width="1.140625" style="59" customWidth="1"/>
    <col min="11533" max="11533" width="13.7109375" style="59" customWidth="1"/>
    <col min="11534" max="11534" width="1.140625" style="59" customWidth="1"/>
    <col min="11535" max="11535" width="14.5703125" style="59" customWidth="1"/>
    <col min="11536" max="11536" width="1.140625" style="59" customWidth="1"/>
    <col min="11537" max="11537" width="13.7109375" style="59" customWidth="1"/>
    <col min="11538" max="11538" width="1.140625" style="59" customWidth="1"/>
    <col min="11539" max="11539" width="12.42578125" style="59" customWidth="1"/>
    <col min="11540" max="11777" width="9.140625" style="59"/>
    <col min="11778" max="11779" width="1.85546875" style="59" customWidth="1"/>
    <col min="11780" max="11780" width="31.140625" style="59" customWidth="1"/>
    <col min="11781" max="11781" width="5.42578125" style="59" customWidth="1"/>
    <col min="11782" max="11782" width="1.140625" style="59" customWidth="1"/>
    <col min="11783" max="11783" width="12.5703125" style="59" customWidth="1"/>
    <col min="11784" max="11784" width="1.140625" style="59" customWidth="1"/>
    <col min="11785" max="11785" width="13.42578125" style="59" customWidth="1"/>
    <col min="11786" max="11786" width="1.140625" style="59" customWidth="1"/>
    <col min="11787" max="11787" width="13.5703125" style="59" customWidth="1"/>
    <col min="11788" max="11788" width="1.140625" style="59" customWidth="1"/>
    <col min="11789" max="11789" width="13.7109375" style="59" customWidth="1"/>
    <col min="11790" max="11790" width="1.140625" style="59" customWidth="1"/>
    <col min="11791" max="11791" width="14.5703125" style="59" customWidth="1"/>
    <col min="11792" max="11792" width="1.140625" style="59" customWidth="1"/>
    <col min="11793" max="11793" width="13.7109375" style="59" customWidth="1"/>
    <col min="11794" max="11794" width="1.140625" style="59" customWidth="1"/>
    <col min="11795" max="11795" width="12.42578125" style="59" customWidth="1"/>
    <col min="11796" max="12033" width="9.140625" style="59"/>
    <col min="12034" max="12035" width="1.85546875" style="59" customWidth="1"/>
    <col min="12036" max="12036" width="31.140625" style="59" customWidth="1"/>
    <col min="12037" max="12037" width="5.42578125" style="59" customWidth="1"/>
    <col min="12038" max="12038" width="1.140625" style="59" customWidth="1"/>
    <col min="12039" max="12039" width="12.5703125" style="59" customWidth="1"/>
    <col min="12040" max="12040" width="1.140625" style="59" customWidth="1"/>
    <col min="12041" max="12041" width="13.42578125" style="59" customWidth="1"/>
    <col min="12042" max="12042" width="1.140625" style="59" customWidth="1"/>
    <col min="12043" max="12043" width="13.5703125" style="59" customWidth="1"/>
    <col min="12044" max="12044" width="1.140625" style="59" customWidth="1"/>
    <col min="12045" max="12045" width="13.7109375" style="59" customWidth="1"/>
    <col min="12046" max="12046" width="1.140625" style="59" customWidth="1"/>
    <col min="12047" max="12047" width="14.5703125" style="59" customWidth="1"/>
    <col min="12048" max="12048" width="1.140625" style="59" customWidth="1"/>
    <col min="12049" max="12049" width="13.7109375" style="59" customWidth="1"/>
    <col min="12050" max="12050" width="1.140625" style="59" customWidth="1"/>
    <col min="12051" max="12051" width="12.42578125" style="59" customWidth="1"/>
    <col min="12052" max="12289" width="9.140625" style="59"/>
    <col min="12290" max="12291" width="1.85546875" style="59" customWidth="1"/>
    <col min="12292" max="12292" width="31.140625" style="59" customWidth="1"/>
    <col min="12293" max="12293" width="5.42578125" style="59" customWidth="1"/>
    <col min="12294" max="12294" width="1.140625" style="59" customWidth="1"/>
    <col min="12295" max="12295" width="12.5703125" style="59" customWidth="1"/>
    <col min="12296" max="12296" width="1.140625" style="59" customWidth="1"/>
    <col min="12297" max="12297" width="13.42578125" style="59" customWidth="1"/>
    <col min="12298" max="12298" width="1.140625" style="59" customWidth="1"/>
    <col min="12299" max="12299" width="13.5703125" style="59" customWidth="1"/>
    <col min="12300" max="12300" width="1.140625" style="59" customWidth="1"/>
    <col min="12301" max="12301" width="13.7109375" style="59" customWidth="1"/>
    <col min="12302" max="12302" width="1.140625" style="59" customWidth="1"/>
    <col min="12303" max="12303" width="14.5703125" style="59" customWidth="1"/>
    <col min="12304" max="12304" width="1.140625" style="59" customWidth="1"/>
    <col min="12305" max="12305" width="13.7109375" style="59" customWidth="1"/>
    <col min="12306" max="12306" width="1.140625" style="59" customWidth="1"/>
    <col min="12307" max="12307" width="12.42578125" style="59" customWidth="1"/>
    <col min="12308" max="12545" width="9.140625" style="59"/>
    <col min="12546" max="12547" width="1.85546875" style="59" customWidth="1"/>
    <col min="12548" max="12548" width="31.140625" style="59" customWidth="1"/>
    <col min="12549" max="12549" width="5.42578125" style="59" customWidth="1"/>
    <col min="12550" max="12550" width="1.140625" style="59" customWidth="1"/>
    <col min="12551" max="12551" width="12.5703125" style="59" customWidth="1"/>
    <col min="12552" max="12552" width="1.140625" style="59" customWidth="1"/>
    <col min="12553" max="12553" width="13.42578125" style="59" customWidth="1"/>
    <col min="12554" max="12554" width="1.140625" style="59" customWidth="1"/>
    <col min="12555" max="12555" width="13.5703125" style="59" customWidth="1"/>
    <col min="12556" max="12556" width="1.140625" style="59" customWidth="1"/>
    <col min="12557" max="12557" width="13.7109375" style="59" customWidth="1"/>
    <col min="12558" max="12558" width="1.140625" style="59" customWidth="1"/>
    <col min="12559" max="12559" width="14.5703125" style="59" customWidth="1"/>
    <col min="12560" max="12560" width="1.140625" style="59" customWidth="1"/>
    <col min="12561" max="12561" width="13.7109375" style="59" customWidth="1"/>
    <col min="12562" max="12562" width="1.140625" style="59" customWidth="1"/>
    <col min="12563" max="12563" width="12.42578125" style="59" customWidth="1"/>
    <col min="12564" max="12801" width="9.140625" style="59"/>
    <col min="12802" max="12803" width="1.85546875" style="59" customWidth="1"/>
    <col min="12804" max="12804" width="31.140625" style="59" customWidth="1"/>
    <col min="12805" max="12805" width="5.42578125" style="59" customWidth="1"/>
    <col min="12806" max="12806" width="1.140625" style="59" customWidth="1"/>
    <col min="12807" max="12807" width="12.5703125" style="59" customWidth="1"/>
    <col min="12808" max="12808" width="1.140625" style="59" customWidth="1"/>
    <col min="12809" max="12809" width="13.42578125" style="59" customWidth="1"/>
    <col min="12810" max="12810" width="1.140625" style="59" customWidth="1"/>
    <col min="12811" max="12811" width="13.5703125" style="59" customWidth="1"/>
    <col min="12812" max="12812" width="1.140625" style="59" customWidth="1"/>
    <col min="12813" max="12813" width="13.7109375" style="59" customWidth="1"/>
    <col min="12814" max="12814" width="1.140625" style="59" customWidth="1"/>
    <col min="12815" max="12815" width="14.5703125" style="59" customWidth="1"/>
    <col min="12816" max="12816" width="1.140625" style="59" customWidth="1"/>
    <col min="12817" max="12817" width="13.7109375" style="59" customWidth="1"/>
    <col min="12818" max="12818" width="1.140625" style="59" customWidth="1"/>
    <col min="12819" max="12819" width="12.42578125" style="59" customWidth="1"/>
    <col min="12820" max="13057" width="9.140625" style="59"/>
    <col min="13058" max="13059" width="1.85546875" style="59" customWidth="1"/>
    <col min="13060" max="13060" width="31.140625" style="59" customWidth="1"/>
    <col min="13061" max="13061" width="5.42578125" style="59" customWidth="1"/>
    <col min="13062" max="13062" width="1.140625" style="59" customWidth="1"/>
    <col min="13063" max="13063" width="12.5703125" style="59" customWidth="1"/>
    <col min="13064" max="13064" width="1.140625" style="59" customWidth="1"/>
    <col min="13065" max="13065" width="13.42578125" style="59" customWidth="1"/>
    <col min="13066" max="13066" width="1.140625" style="59" customWidth="1"/>
    <col min="13067" max="13067" width="13.5703125" style="59" customWidth="1"/>
    <col min="13068" max="13068" width="1.140625" style="59" customWidth="1"/>
    <col min="13069" max="13069" width="13.7109375" style="59" customWidth="1"/>
    <col min="13070" max="13070" width="1.140625" style="59" customWidth="1"/>
    <col min="13071" max="13071" width="14.5703125" style="59" customWidth="1"/>
    <col min="13072" max="13072" width="1.140625" style="59" customWidth="1"/>
    <col min="13073" max="13073" width="13.7109375" style="59" customWidth="1"/>
    <col min="13074" max="13074" width="1.140625" style="59" customWidth="1"/>
    <col min="13075" max="13075" width="12.42578125" style="59" customWidth="1"/>
    <col min="13076" max="13313" width="9.140625" style="59"/>
    <col min="13314" max="13315" width="1.85546875" style="59" customWidth="1"/>
    <col min="13316" max="13316" width="31.140625" style="59" customWidth="1"/>
    <col min="13317" max="13317" width="5.42578125" style="59" customWidth="1"/>
    <col min="13318" max="13318" width="1.140625" style="59" customWidth="1"/>
    <col min="13319" max="13319" width="12.5703125" style="59" customWidth="1"/>
    <col min="13320" max="13320" width="1.140625" style="59" customWidth="1"/>
    <col min="13321" max="13321" width="13.42578125" style="59" customWidth="1"/>
    <col min="13322" max="13322" width="1.140625" style="59" customWidth="1"/>
    <col min="13323" max="13323" width="13.5703125" style="59" customWidth="1"/>
    <col min="13324" max="13324" width="1.140625" style="59" customWidth="1"/>
    <col min="13325" max="13325" width="13.7109375" style="59" customWidth="1"/>
    <col min="13326" max="13326" width="1.140625" style="59" customWidth="1"/>
    <col min="13327" max="13327" width="14.5703125" style="59" customWidth="1"/>
    <col min="13328" max="13328" width="1.140625" style="59" customWidth="1"/>
    <col min="13329" max="13329" width="13.7109375" style="59" customWidth="1"/>
    <col min="13330" max="13330" width="1.140625" style="59" customWidth="1"/>
    <col min="13331" max="13331" width="12.42578125" style="59" customWidth="1"/>
    <col min="13332" max="13569" width="9.140625" style="59"/>
    <col min="13570" max="13571" width="1.85546875" style="59" customWidth="1"/>
    <col min="13572" max="13572" width="31.140625" style="59" customWidth="1"/>
    <col min="13573" max="13573" width="5.42578125" style="59" customWidth="1"/>
    <col min="13574" max="13574" width="1.140625" style="59" customWidth="1"/>
    <col min="13575" max="13575" width="12.5703125" style="59" customWidth="1"/>
    <col min="13576" max="13576" width="1.140625" style="59" customWidth="1"/>
    <col min="13577" max="13577" width="13.42578125" style="59" customWidth="1"/>
    <col min="13578" max="13578" width="1.140625" style="59" customWidth="1"/>
    <col min="13579" max="13579" width="13.5703125" style="59" customWidth="1"/>
    <col min="13580" max="13580" width="1.140625" style="59" customWidth="1"/>
    <col min="13581" max="13581" width="13.7109375" style="59" customWidth="1"/>
    <col min="13582" max="13582" width="1.140625" style="59" customWidth="1"/>
    <col min="13583" max="13583" width="14.5703125" style="59" customWidth="1"/>
    <col min="13584" max="13584" width="1.140625" style="59" customWidth="1"/>
    <col min="13585" max="13585" width="13.7109375" style="59" customWidth="1"/>
    <col min="13586" max="13586" width="1.140625" style="59" customWidth="1"/>
    <col min="13587" max="13587" width="12.42578125" style="59" customWidth="1"/>
    <col min="13588" max="13825" width="9.140625" style="59"/>
    <col min="13826" max="13827" width="1.85546875" style="59" customWidth="1"/>
    <col min="13828" max="13828" width="31.140625" style="59" customWidth="1"/>
    <col min="13829" max="13829" width="5.42578125" style="59" customWidth="1"/>
    <col min="13830" max="13830" width="1.140625" style="59" customWidth="1"/>
    <col min="13831" max="13831" width="12.5703125" style="59" customWidth="1"/>
    <col min="13832" max="13832" width="1.140625" style="59" customWidth="1"/>
    <col min="13833" max="13833" width="13.42578125" style="59" customWidth="1"/>
    <col min="13834" max="13834" width="1.140625" style="59" customWidth="1"/>
    <col min="13835" max="13835" width="13.5703125" style="59" customWidth="1"/>
    <col min="13836" max="13836" width="1.140625" style="59" customWidth="1"/>
    <col min="13837" max="13837" width="13.7109375" style="59" customWidth="1"/>
    <col min="13838" max="13838" width="1.140625" style="59" customWidth="1"/>
    <col min="13839" max="13839" width="14.5703125" style="59" customWidth="1"/>
    <col min="13840" max="13840" width="1.140625" style="59" customWidth="1"/>
    <col min="13841" max="13841" width="13.7109375" style="59" customWidth="1"/>
    <col min="13842" max="13842" width="1.140625" style="59" customWidth="1"/>
    <col min="13843" max="13843" width="12.42578125" style="59" customWidth="1"/>
    <col min="13844" max="14081" width="9.140625" style="59"/>
    <col min="14082" max="14083" width="1.85546875" style="59" customWidth="1"/>
    <col min="14084" max="14084" width="31.140625" style="59" customWidth="1"/>
    <col min="14085" max="14085" width="5.42578125" style="59" customWidth="1"/>
    <col min="14086" max="14086" width="1.140625" style="59" customWidth="1"/>
    <col min="14087" max="14087" width="12.5703125" style="59" customWidth="1"/>
    <col min="14088" max="14088" width="1.140625" style="59" customWidth="1"/>
    <col min="14089" max="14089" width="13.42578125" style="59" customWidth="1"/>
    <col min="14090" max="14090" width="1.140625" style="59" customWidth="1"/>
    <col min="14091" max="14091" width="13.5703125" style="59" customWidth="1"/>
    <col min="14092" max="14092" width="1.140625" style="59" customWidth="1"/>
    <col min="14093" max="14093" width="13.7109375" style="59" customWidth="1"/>
    <col min="14094" max="14094" width="1.140625" style="59" customWidth="1"/>
    <col min="14095" max="14095" width="14.5703125" style="59" customWidth="1"/>
    <col min="14096" max="14096" width="1.140625" style="59" customWidth="1"/>
    <col min="14097" max="14097" width="13.7109375" style="59" customWidth="1"/>
    <col min="14098" max="14098" width="1.140625" style="59" customWidth="1"/>
    <col min="14099" max="14099" width="12.42578125" style="59" customWidth="1"/>
    <col min="14100" max="14337" width="9.140625" style="59"/>
    <col min="14338" max="14339" width="1.85546875" style="59" customWidth="1"/>
    <col min="14340" max="14340" width="31.140625" style="59" customWidth="1"/>
    <col min="14341" max="14341" width="5.42578125" style="59" customWidth="1"/>
    <col min="14342" max="14342" width="1.140625" style="59" customWidth="1"/>
    <col min="14343" max="14343" width="12.5703125" style="59" customWidth="1"/>
    <col min="14344" max="14344" width="1.140625" style="59" customWidth="1"/>
    <col min="14345" max="14345" width="13.42578125" style="59" customWidth="1"/>
    <col min="14346" max="14346" width="1.140625" style="59" customWidth="1"/>
    <col min="14347" max="14347" width="13.5703125" style="59" customWidth="1"/>
    <col min="14348" max="14348" width="1.140625" style="59" customWidth="1"/>
    <col min="14349" max="14349" width="13.7109375" style="59" customWidth="1"/>
    <col min="14350" max="14350" width="1.140625" style="59" customWidth="1"/>
    <col min="14351" max="14351" width="14.5703125" style="59" customWidth="1"/>
    <col min="14352" max="14352" width="1.140625" style="59" customWidth="1"/>
    <col min="14353" max="14353" width="13.7109375" style="59" customWidth="1"/>
    <col min="14354" max="14354" width="1.140625" style="59" customWidth="1"/>
    <col min="14355" max="14355" width="12.42578125" style="59" customWidth="1"/>
    <col min="14356" max="14593" width="9.140625" style="59"/>
    <col min="14594" max="14595" width="1.85546875" style="59" customWidth="1"/>
    <col min="14596" max="14596" width="31.140625" style="59" customWidth="1"/>
    <col min="14597" max="14597" width="5.42578125" style="59" customWidth="1"/>
    <col min="14598" max="14598" width="1.140625" style="59" customWidth="1"/>
    <col min="14599" max="14599" width="12.5703125" style="59" customWidth="1"/>
    <col min="14600" max="14600" width="1.140625" style="59" customWidth="1"/>
    <col min="14601" max="14601" width="13.42578125" style="59" customWidth="1"/>
    <col min="14602" max="14602" width="1.140625" style="59" customWidth="1"/>
    <col min="14603" max="14603" width="13.5703125" style="59" customWidth="1"/>
    <col min="14604" max="14604" width="1.140625" style="59" customWidth="1"/>
    <col min="14605" max="14605" width="13.7109375" style="59" customWidth="1"/>
    <col min="14606" max="14606" width="1.140625" style="59" customWidth="1"/>
    <col min="14607" max="14607" width="14.5703125" style="59" customWidth="1"/>
    <col min="14608" max="14608" width="1.140625" style="59" customWidth="1"/>
    <col min="14609" max="14609" width="13.7109375" style="59" customWidth="1"/>
    <col min="14610" max="14610" width="1.140625" style="59" customWidth="1"/>
    <col min="14611" max="14611" width="12.42578125" style="59" customWidth="1"/>
    <col min="14612" max="14849" width="9.140625" style="59"/>
    <col min="14850" max="14851" width="1.85546875" style="59" customWidth="1"/>
    <col min="14852" max="14852" width="31.140625" style="59" customWidth="1"/>
    <col min="14853" max="14853" width="5.42578125" style="59" customWidth="1"/>
    <col min="14854" max="14854" width="1.140625" style="59" customWidth="1"/>
    <col min="14855" max="14855" width="12.5703125" style="59" customWidth="1"/>
    <col min="14856" max="14856" width="1.140625" style="59" customWidth="1"/>
    <col min="14857" max="14857" width="13.42578125" style="59" customWidth="1"/>
    <col min="14858" max="14858" width="1.140625" style="59" customWidth="1"/>
    <col min="14859" max="14859" width="13.5703125" style="59" customWidth="1"/>
    <col min="14860" max="14860" width="1.140625" style="59" customWidth="1"/>
    <col min="14861" max="14861" width="13.7109375" style="59" customWidth="1"/>
    <col min="14862" max="14862" width="1.140625" style="59" customWidth="1"/>
    <col min="14863" max="14863" width="14.5703125" style="59" customWidth="1"/>
    <col min="14864" max="14864" width="1.140625" style="59" customWidth="1"/>
    <col min="14865" max="14865" width="13.7109375" style="59" customWidth="1"/>
    <col min="14866" max="14866" width="1.140625" style="59" customWidth="1"/>
    <col min="14867" max="14867" width="12.42578125" style="59" customWidth="1"/>
    <col min="14868" max="15105" width="9.140625" style="59"/>
    <col min="15106" max="15107" width="1.85546875" style="59" customWidth="1"/>
    <col min="15108" max="15108" width="31.140625" style="59" customWidth="1"/>
    <col min="15109" max="15109" width="5.42578125" style="59" customWidth="1"/>
    <col min="15110" max="15110" width="1.140625" style="59" customWidth="1"/>
    <col min="15111" max="15111" width="12.5703125" style="59" customWidth="1"/>
    <col min="15112" max="15112" width="1.140625" style="59" customWidth="1"/>
    <col min="15113" max="15113" width="13.42578125" style="59" customWidth="1"/>
    <col min="15114" max="15114" width="1.140625" style="59" customWidth="1"/>
    <col min="15115" max="15115" width="13.5703125" style="59" customWidth="1"/>
    <col min="15116" max="15116" width="1.140625" style="59" customWidth="1"/>
    <col min="15117" max="15117" width="13.7109375" style="59" customWidth="1"/>
    <col min="15118" max="15118" width="1.140625" style="59" customWidth="1"/>
    <col min="15119" max="15119" width="14.5703125" style="59" customWidth="1"/>
    <col min="15120" max="15120" width="1.140625" style="59" customWidth="1"/>
    <col min="15121" max="15121" width="13.7109375" style="59" customWidth="1"/>
    <col min="15122" max="15122" width="1.140625" style="59" customWidth="1"/>
    <col min="15123" max="15123" width="12.42578125" style="59" customWidth="1"/>
    <col min="15124" max="15361" width="9.140625" style="59"/>
    <col min="15362" max="15363" width="1.85546875" style="59" customWidth="1"/>
    <col min="15364" max="15364" width="31.140625" style="59" customWidth="1"/>
    <col min="15365" max="15365" width="5.42578125" style="59" customWidth="1"/>
    <col min="15366" max="15366" width="1.140625" style="59" customWidth="1"/>
    <col min="15367" max="15367" width="12.5703125" style="59" customWidth="1"/>
    <col min="15368" max="15368" width="1.140625" style="59" customWidth="1"/>
    <col min="15369" max="15369" width="13.42578125" style="59" customWidth="1"/>
    <col min="15370" max="15370" width="1.140625" style="59" customWidth="1"/>
    <col min="15371" max="15371" width="13.5703125" style="59" customWidth="1"/>
    <col min="15372" max="15372" width="1.140625" style="59" customWidth="1"/>
    <col min="15373" max="15373" width="13.7109375" style="59" customWidth="1"/>
    <col min="15374" max="15374" width="1.140625" style="59" customWidth="1"/>
    <col min="15375" max="15375" width="14.5703125" style="59" customWidth="1"/>
    <col min="15376" max="15376" width="1.140625" style="59" customWidth="1"/>
    <col min="15377" max="15377" width="13.7109375" style="59" customWidth="1"/>
    <col min="15378" max="15378" width="1.140625" style="59" customWidth="1"/>
    <col min="15379" max="15379" width="12.42578125" style="59" customWidth="1"/>
    <col min="15380" max="15617" width="9.140625" style="59"/>
    <col min="15618" max="15619" width="1.85546875" style="59" customWidth="1"/>
    <col min="15620" max="15620" width="31.140625" style="59" customWidth="1"/>
    <col min="15621" max="15621" width="5.42578125" style="59" customWidth="1"/>
    <col min="15622" max="15622" width="1.140625" style="59" customWidth="1"/>
    <col min="15623" max="15623" width="12.5703125" style="59" customWidth="1"/>
    <col min="15624" max="15624" width="1.140625" style="59" customWidth="1"/>
    <col min="15625" max="15625" width="13.42578125" style="59" customWidth="1"/>
    <col min="15626" max="15626" width="1.140625" style="59" customWidth="1"/>
    <col min="15627" max="15627" width="13.5703125" style="59" customWidth="1"/>
    <col min="15628" max="15628" width="1.140625" style="59" customWidth="1"/>
    <col min="15629" max="15629" width="13.7109375" style="59" customWidth="1"/>
    <col min="15630" max="15630" width="1.140625" style="59" customWidth="1"/>
    <col min="15631" max="15631" width="14.5703125" style="59" customWidth="1"/>
    <col min="15632" max="15632" width="1.140625" style="59" customWidth="1"/>
    <col min="15633" max="15633" width="13.7109375" style="59" customWidth="1"/>
    <col min="15634" max="15634" width="1.140625" style="59" customWidth="1"/>
    <col min="15635" max="15635" width="12.42578125" style="59" customWidth="1"/>
    <col min="15636" max="15873" width="9.140625" style="59"/>
    <col min="15874" max="15875" width="1.85546875" style="59" customWidth="1"/>
    <col min="15876" max="15876" width="31.140625" style="59" customWidth="1"/>
    <col min="15877" max="15877" width="5.42578125" style="59" customWidth="1"/>
    <col min="15878" max="15878" width="1.140625" style="59" customWidth="1"/>
    <col min="15879" max="15879" width="12.5703125" style="59" customWidth="1"/>
    <col min="15880" max="15880" width="1.140625" style="59" customWidth="1"/>
    <col min="15881" max="15881" width="13.42578125" style="59" customWidth="1"/>
    <col min="15882" max="15882" width="1.140625" style="59" customWidth="1"/>
    <col min="15883" max="15883" width="13.5703125" style="59" customWidth="1"/>
    <col min="15884" max="15884" width="1.140625" style="59" customWidth="1"/>
    <col min="15885" max="15885" width="13.7109375" style="59" customWidth="1"/>
    <col min="15886" max="15886" width="1.140625" style="59" customWidth="1"/>
    <col min="15887" max="15887" width="14.5703125" style="59" customWidth="1"/>
    <col min="15888" max="15888" width="1.140625" style="59" customWidth="1"/>
    <col min="15889" max="15889" width="13.7109375" style="59" customWidth="1"/>
    <col min="15890" max="15890" width="1.140625" style="59" customWidth="1"/>
    <col min="15891" max="15891" width="12.42578125" style="59" customWidth="1"/>
    <col min="15892" max="16129" width="9.140625" style="59"/>
    <col min="16130" max="16131" width="1.85546875" style="59" customWidth="1"/>
    <col min="16132" max="16132" width="31.140625" style="59" customWidth="1"/>
    <col min="16133" max="16133" width="5.42578125" style="59" customWidth="1"/>
    <col min="16134" max="16134" width="1.140625" style="59" customWidth="1"/>
    <col min="16135" max="16135" width="12.5703125" style="59" customWidth="1"/>
    <col min="16136" max="16136" width="1.140625" style="59" customWidth="1"/>
    <col min="16137" max="16137" width="13.42578125" style="59" customWidth="1"/>
    <col min="16138" max="16138" width="1.140625" style="59" customWidth="1"/>
    <col min="16139" max="16139" width="13.5703125" style="59" customWidth="1"/>
    <col min="16140" max="16140" width="1.140625" style="59" customWidth="1"/>
    <col min="16141" max="16141" width="13.7109375" style="59" customWidth="1"/>
    <col min="16142" max="16142" width="1.140625" style="59" customWidth="1"/>
    <col min="16143" max="16143" width="14.5703125" style="59" customWidth="1"/>
    <col min="16144" max="16144" width="1.140625" style="59" customWidth="1"/>
    <col min="16145" max="16145" width="13.7109375" style="59" customWidth="1"/>
    <col min="16146" max="16146" width="1.140625" style="59" customWidth="1"/>
    <col min="16147" max="16147" width="12.42578125" style="59" customWidth="1"/>
    <col min="16148" max="16382" width="9.140625" style="59"/>
    <col min="16383" max="16384" width="9.140625" style="59" customWidth="1"/>
  </cols>
  <sheetData>
    <row r="1" spans="1:20" s="38" customFormat="1" ht="16.5" customHeight="1">
      <c r="A1" s="38" t="s">
        <v>0</v>
      </c>
      <c r="F1" s="224"/>
      <c r="G1" s="224"/>
      <c r="H1" s="224"/>
      <c r="I1" s="39"/>
      <c r="J1" s="40"/>
      <c r="K1" s="40"/>
      <c r="L1" s="40"/>
      <c r="M1" s="40"/>
      <c r="N1" s="40"/>
      <c r="O1" s="40"/>
      <c r="P1" s="40"/>
      <c r="Q1" s="40"/>
      <c r="R1" s="40"/>
    </row>
    <row r="2" spans="1:20" s="38" customFormat="1" ht="16.5" customHeight="1">
      <c r="A2" s="41" t="s">
        <v>98</v>
      </c>
      <c r="F2" s="224"/>
      <c r="G2" s="224"/>
      <c r="H2" s="224"/>
      <c r="I2" s="39"/>
      <c r="J2" s="40"/>
      <c r="K2" s="40"/>
      <c r="L2" s="40"/>
      <c r="M2" s="40"/>
      <c r="N2" s="40"/>
      <c r="O2" s="40"/>
      <c r="P2" s="40"/>
      <c r="Q2" s="40"/>
      <c r="R2" s="40"/>
    </row>
    <row r="3" spans="1:20" s="38" customFormat="1" ht="16.5" customHeight="1">
      <c r="A3" s="42" t="str">
        <f>'6'!A3</f>
        <v>For the nine-month period ended 30 September 2021</v>
      </c>
      <c r="B3" s="42"/>
      <c r="C3" s="42"/>
      <c r="D3" s="161"/>
      <c r="E3" s="43"/>
      <c r="F3" s="226"/>
      <c r="G3" s="226"/>
      <c r="H3" s="226"/>
      <c r="I3" s="44"/>
      <c r="J3" s="43"/>
      <c r="K3" s="43"/>
      <c r="L3" s="43"/>
      <c r="M3" s="43"/>
      <c r="N3" s="43"/>
      <c r="O3" s="43"/>
      <c r="P3" s="43"/>
      <c r="Q3" s="43"/>
      <c r="R3" s="43"/>
    </row>
    <row r="4" spans="1:20" s="38" customFormat="1" ht="16.5" customHeight="1">
      <c r="A4" s="41"/>
      <c r="B4" s="41"/>
      <c r="C4" s="41"/>
      <c r="D4" s="40"/>
      <c r="E4" s="217"/>
      <c r="F4" s="47"/>
      <c r="G4" s="47"/>
      <c r="H4" s="47"/>
      <c r="I4" s="48"/>
      <c r="J4" s="46"/>
      <c r="K4" s="46"/>
      <c r="L4" s="46"/>
      <c r="M4" s="46"/>
      <c r="N4" s="46"/>
      <c r="O4" s="46"/>
      <c r="P4" s="46"/>
      <c r="Q4" s="46"/>
      <c r="R4" s="46"/>
    </row>
    <row r="5" spans="1:20" s="38" customFormat="1" ht="16.5" customHeight="1">
      <c r="A5" s="41"/>
      <c r="B5" s="41"/>
      <c r="C5" s="41"/>
      <c r="D5" s="40"/>
      <c r="E5" s="217"/>
      <c r="F5" s="47"/>
      <c r="G5" s="47"/>
      <c r="H5" s="47"/>
      <c r="I5" s="48"/>
      <c r="J5" s="46"/>
      <c r="K5" s="46"/>
      <c r="L5" s="46"/>
      <c r="M5" s="46"/>
      <c r="N5" s="46"/>
      <c r="O5" s="46"/>
      <c r="P5" s="46"/>
      <c r="Q5" s="46"/>
      <c r="R5" s="46"/>
    </row>
    <row r="6" spans="1:20" s="38" customFormat="1" ht="16.5" customHeight="1">
      <c r="A6" s="41"/>
      <c r="B6" s="41"/>
      <c r="C6" s="41"/>
      <c r="D6" s="40"/>
      <c r="E6" s="217"/>
      <c r="F6" s="238" t="s">
        <v>105</v>
      </c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</row>
    <row r="7" spans="1:20" s="38" customFormat="1" ht="16.5" customHeight="1">
      <c r="A7" s="41"/>
      <c r="B7" s="41"/>
      <c r="C7" s="41"/>
      <c r="D7" s="40"/>
      <c r="E7" s="217"/>
      <c r="F7" s="47"/>
      <c r="G7" s="47"/>
      <c r="H7" s="47"/>
      <c r="I7" s="47"/>
      <c r="J7" s="239" t="s">
        <v>132</v>
      </c>
      <c r="K7" s="239"/>
      <c r="L7" s="239"/>
      <c r="M7" s="47"/>
      <c r="O7" s="47"/>
      <c r="P7" s="47"/>
      <c r="Q7" s="47"/>
      <c r="R7" s="47"/>
    </row>
    <row r="8" spans="1:20" s="38" customFormat="1" ht="16.5" customHeight="1">
      <c r="A8" s="41"/>
      <c r="B8" s="41"/>
      <c r="C8" s="41"/>
      <c r="D8" s="60"/>
      <c r="E8" s="218"/>
      <c r="F8" s="47"/>
      <c r="G8" s="47"/>
      <c r="H8" s="47"/>
      <c r="I8" s="47"/>
      <c r="J8" s="225"/>
      <c r="K8" s="225"/>
      <c r="L8" s="225"/>
      <c r="M8" s="47"/>
      <c r="N8" s="15" t="s">
        <v>71</v>
      </c>
      <c r="O8" s="47"/>
      <c r="P8" s="47"/>
      <c r="Q8" s="47"/>
      <c r="R8" s="47"/>
    </row>
    <row r="9" spans="1:20" s="38" customFormat="1" ht="16.5" customHeight="1">
      <c r="D9" s="60"/>
      <c r="E9" s="218"/>
      <c r="F9" s="2" t="s">
        <v>46</v>
      </c>
      <c r="G9" s="45"/>
      <c r="H9" s="45"/>
      <c r="I9" s="48"/>
      <c r="M9" s="225"/>
      <c r="N9" s="15" t="s">
        <v>72</v>
      </c>
      <c r="O9" s="45"/>
      <c r="P9" s="225"/>
      <c r="Q9" s="225"/>
      <c r="R9" s="40"/>
    </row>
    <row r="10" spans="1:20" s="52" customFormat="1" ht="16.5" customHeight="1">
      <c r="A10" s="38"/>
      <c r="B10" s="38"/>
      <c r="C10" s="38"/>
      <c r="D10" s="60"/>
      <c r="E10" s="218"/>
      <c r="F10" s="15" t="s">
        <v>47</v>
      </c>
      <c r="G10" s="45"/>
      <c r="H10" s="2" t="s">
        <v>48</v>
      </c>
      <c r="I10" s="48"/>
      <c r="J10" s="15" t="s">
        <v>49</v>
      </c>
      <c r="K10" s="51"/>
      <c r="L10" s="40"/>
      <c r="M10" s="40"/>
      <c r="N10" s="15" t="s">
        <v>73</v>
      </c>
      <c r="O10" s="15"/>
      <c r="P10" s="2" t="s">
        <v>50</v>
      </c>
      <c r="Q10" s="40"/>
      <c r="R10" s="40"/>
    </row>
    <row r="11" spans="1:20" s="52" customFormat="1" ht="16.5" customHeight="1">
      <c r="A11" s="38"/>
      <c r="B11" s="38"/>
      <c r="C11" s="38"/>
      <c r="E11" s="218"/>
      <c r="F11" s="15" t="s">
        <v>51</v>
      </c>
      <c r="G11" s="45"/>
      <c r="H11" s="15" t="s">
        <v>52</v>
      </c>
      <c r="I11" s="46"/>
      <c r="J11" s="15" t="s">
        <v>99</v>
      </c>
      <c r="K11" s="51"/>
      <c r="L11" s="15" t="s">
        <v>35</v>
      </c>
      <c r="M11" s="15"/>
      <c r="N11" s="15" t="s">
        <v>74</v>
      </c>
      <c r="O11" s="2"/>
      <c r="P11" s="15" t="s">
        <v>81</v>
      </c>
      <c r="Q11" s="15"/>
      <c r="R11" s="15" t="s">
        <v>54</v>
      </c>
    </row>
    <row r="12" spans="1:20" s="52" customFormat="1" ht="16.5" customHeight="1">
      <c r="D12" s="160" t="s">
        <v>2</v>
      </c>
      <c r="E12" s="218"/>
      <c r="F12" s="53" t="s">
        <v>3</v>
      </c>
      <c r="G12" s="45"/>
      <c r="H12" s="53" t="s">
        <v>3</v>
      </c>
      <c r="I12" s="46"/>
      <c r="J12" s="53" t="s">
        <v>3</v>
      </c>
      <c r="K12" s="46"/>
      <c r="L12" s="53" t="s">
        <v>3</v>
      </c>
      <c r="M12" s="15"/>
      <c r="N12" s="53" t="s">
        <v>3</v>
      </c>
      <c r="O12" s="15"/>
      <c r="P12" s="53" t="s">
        <v>3</v>
      </c>
      <c r="Q12" s="15"/>
      <c r="R12" s="53" t="s">
        <v>3</v>
      </c>
    </row>
    <row r="13" spans="1:20" s="52" customFormat="1" ht="6" customHeight="1">
      <c r="D13" s="61"/>
      <c r="E13" s="218"/>
      <c r="F13" s="15"/>
      <c r="G13" s="15"/>
      <c r="H13" s="15"/>
      <c r="I13" s="51"/>
      <c r="J13" s="15"/>
      <c r="K13" s="51"/>
      <c r="L13" s="15"/>
      <c r="M13" s="15"/>
      <c r="N13" s="15"/>
      <c r="O13" s="15"/>
      <c r="P13" s="15"/>
      <c r="Q13" s="15"/>
      <c r="R13" s="15"/>
      <c r="S13" s="205"/>
      <c r="T13" s="205"/>
    </row>
    <row r="14" spans="1:20" s="145" customFormat="1" ht="19.149999999999999" customHeight="1">
      <c r="A14" s="41" t="s">
        <v>133</v>
      </c>
      <c r="B14" s="52"/>
      <c r="C14" s="52"/>
      <c r="D14" s="150"/>
      <c r="E14" s="153"/>
      <c r="F14" s="207">
        <v>280000000</v>
      </c>
      <c r="G14" s="207"/>
      <c r="H14" s="207">
        <v>507734162</v>
      </c>
      <c r="I14" s="207"/>
      <c r="J14" s="207">
        <v>8386832</v>
      </c>
      <c r="K14" s="207"/>
      <c r="L14" s="207">
        <v>24729695</v>
      </c>
      <c r="M14" s="207"/>
      <c r="N14" s="207">
        <f>SUM(F14:L14)</f>
        <v>820850689</v>
      </c>
      <c r="O14" s="207"/>
      <c r="P14" s="207">
        <v>6151494</v>
      </c>
      <c r="Q14" s="207"/>
      <c r="R14" s="95">
        <f>SUM(N14:P14)</f>
        <v>827002183</v>
      </c>
    </row>
    <row r="15" spans="1:20" s="145" customFormat="1" ht="19.149999999999999" customHeight="1">
      <c r="A15" s="52" t="s">
        <v>195</v>
      </c>
      <c r="D15" s="150"/>
      <c r="E15" s="153"/>
      <c r="F15" s="37">
        <v>0</v>
      </c>
      <c r="G15" s="37"/>
      <c r="H15" s="37">
        <v>0</v>
      </c>
      <c r="I15" s="148"/>
      <c r="J15" s="37">
        <v>0</v>
      </c>
      <c r="K15" s="148"/>
      <c r="L15" s="37">
        <v>0</v>
      </c>
      <c r="M15" s="37"/>
      <c r="N15" s="207">
        <f>SUM(F15:L15)</f>
        <v>0</v>
      </c>
      <c r="O15" s="37"/>
      <c r="P15" s="37">
        <v>855</v>
      </c>
      <c r="Q15" s="37"/>
      <c r="R15" s="95">
        <f>SUM(N15:P15)</f>
        <v>855</v>
      </c>
    </row>
    <row r="16" spans="1:20" s="52" customFormat="1" ht="16.5" customHeight="1">
      <c r="A16" s="52" t="s">
        <v>121</v>
      </c>
      <c r="B16" s="145"/>
      <c r="C16" s="145"/>
      <c r="D16" s="61"/>
      <c r="E16" s="218"/>
      <c r="F16" s="37"/>
      <c r="G16" s="37"/>
      <c r="H16" s="37"/>
      <c r="I16" s="148"/>
      <c r="J16" s="37"/>
      <c r="K16" s="148"/>
      <c r="L16" s="37"/>
      <c r="M16" s="37"/>
      <c r="N16" s="207"/>
      <c r="O16" s="37"/>
      <c r="P16" s="37"/>
      <c r="Q16" s="37"/>
      <c r="R16" s="95"/>
    </row>
    <row r="17" spans="1:20" s="52" customFormat="1" ht="16.5" customHeight="1">
      <c r="B17" s="52" t="s">
        <v>111</v>
      </c>
      <c r="D17" s="61"/>
      <c r="E17" s="218"/>
      <c r="F17" s="206">
        <v>0</v>
      </c>
      <c r="G17" s="207"/>
      <c r="H17" s="206">
        <v>0</v>
      </c>
      <c r="I17" s="207"/>
      <c r="J17" s="206">
        <v>0</v>
      </c>
      <c r="K17" s="207"/>
      <c r="L17" s="206">
        <v>35389950</v>
      </c>
      <c r="M17" s="207"/>
      <c r="N17" s="206">
        <f>SUM(F17:L17)</f>
        <v>35389950</v>
      </c>
      <c r="O17" s="207"/>
      <c r="P17" s="206">
        <v>-1331345</v>
      </c>
      <c r="Q17" s="207"/>
      <c r="R17" s="196">
        <f>SUM(N17:P17)</f>
        <v>34058605</v>
      </c>
    </row>
    <row r="18" spans="1:20" s="52" customFormat="1" ht="6" customHeight="1">
      <c r="D18" s="61"/>
      <c r="E18" s="218"/>
      <c r="F18" s="207"/>
      <c r="G18" s="207"/>
      <c r="H18" s="207"/>
      <c r="I18" s="200"/>
      <c r="J18" s="207"/>
      <c r="K18" s="200"/>
      <c r="L18" s="207"/>
      <c r="M18" s="207"/>
      <c r="N18" s="207"/>
      <c r="O18" s="207"/>
      <c r="P18" s="207"/>
      <c r="Q18" s="207"/>
      <c r="R18" s="95"/>
    </row>
    <row r="19" spans="1:20" s="145" customFormat="1" ht="19.149999999999999" customHeight="1" thickBot="1">
      <c r="A19" s="41" t="s">
        <v>135</v>
      </c>
      <c r="B19" s="52"/>
      <c r="C19" s="52"/>
      <c r="D19" s="60"/>
      <c r="E19" s="218"/>
      <c r="F19" s="128">
        <f>SUM(F14:F17)</f>
        <v>280000000</v>
      </c>
      <c r="G19" s="207"/>
      <c r="H19" s="128">
        <f>SUM(H14:H17)</f>
        <v>507734162</v>
      </c>
      <c r="I19" s="200"/>
      <c r="J19" s="128">
        <f>SUM(J14:J17)</f>
        <v>8386832</v>
      </c>
      <c r="K19" s="200"/>
      <c r="L19" s="128">
        <f>SUM(L14:L17)</f>
        <v>60119645</v>
      </c>
      <c r="M19" s="207"/>
      <c r="N19" s="128">
        <f>SUM(N14:N17)</f>
        <v>856240639</v>
      </c>
      <c r="O19" s="207"/>
      <c r="P19" s="128">
        <f>SUM(P14:P17)</f>
        <v>4821004</v>
      </c>
      <c r="Q19" s="207"/>
      <c r="R19" s="128">
        <f>SUM(R14:R17)</f>
        <v>861061643</v>
      </c>
      <c r="S19" s="70"/>
      <c r="T19" s="70"/>
    </row>
    <row r="20" spans="1:20" s="145" customFormat="1" ht="19.149999999999999" customHeight="1" thickTop="1">
      <c r="A20" s="41"/>
      <c r="B20" s="52"/>
      <c r="C20" s="52"/>
      <c r="D20" s="60"/>
      <c r="E20" s="218"/>
      <c r="F20" s="95"/>
      <c r="G20" s="207"/>
      <c r="H20" s="95"/>
      <c r="I20" s="200"/>
      <c r="J20" s="95"/>
      <c r="K20" s="200"/>
      <c r="L20" s="95"/>
      <c r="M20" s="207"/>
      <c r="N20" s="95"/>
      <c r="O20" s="207"/>
      <c r="P20" s="95"/>
      <c r="Q20" s="207"/>
      <c r="R20" s="95"/>
      <c r="S20" s="70"/>
      <c r="T20" s="70"/>
    </row>
    <row r="21" spans="1:20" s="52" customFormat="1" ht="16.5" customHeight="1">
      <c r="A21" s="41" t="s">
        <v>163</v>
      </c>
      <c r="E21" s="153"/>
      <c r="F21" s="203">
        <v>280000000</v>
      </c>
      <c r="G21" s="49"/>
      <c r="H21" s="203">
        <v>507734162</v>
      </c>
      <c r="I21" s="49"/>
      <c r="J21" s="203">
        <v>10036393</v>
      </c>
      <c r="K21" s="49"/>
      <c r="L21" s="203">
        <v>80919413</v>
      </c>
      <c r="M21" s="49"/>
      <c r="N21" s="203">
        <f>SUM(F21:M21)</f>
        <v>878689968</v>
      </c>
      <c r="O21" s="49"/>
      <c r="P21" s="203">
        <v>4551623</v>
      </c>
      <c r="Q21" s="49"/>
      <c r="R21" s="102">
        <f>SUM(N21:P21)</f>
        <v>883241591</v>
      </c>
    </row>
    <row r="22" spans="1:20" s="145" customFormat="1" ht="19.149999999999999" customHeight="1">
      <c r="A22" s="52" t="s">
        <v>195</v>
      </c>
      <c r="D22" s="150">
        <v>11</v>
      </c>
      <c r="E22" s="153"/>
      <c r="F22" s="104">
        <v>0</v>
      </c>
      <c r="G22" s="37"/>
      <c r="H22" s="104">
        <v>0</v>
      </c>
      <c r="I22" s="148"/>
      <c r="J22" s="104">
        <v>0</v>
      </c>
      <c r="K22" s="148"/>
      <c r="L22" s="104">
        <v>0</v>
      </c>
      <c r="M22" s="37"/>
      <c r="N22" s="203">
        <f>SUM(F22:M22)</f>
        <v>0</v>
      </c>
      <c r="O22" s="37"/>
      <c r="P22" s="104">
        <v>497626</v>
      </c>
      <c r="Q22" s="37"/>
      <c r="R22" s="102">
        <f>SUM(N22:P22)</f>
        <v>497626</v>
      </c>
    </row>
    <row r="23" spans="1:20" s="145" customFormat="1" ht="19.149999999999999" customHeight="1">
      <c r="A23" s="59" t="s">
        <v>165</v>
      </c>
      <c r="D23" s="150">
        <v>15</v>
      </c>
      <c r="E23" s="153"/>
      <c r="F23" s="104">
        <v>0</v>
      </c>
      <c r="G23" s="37"/>
      <c r="H23" s="104">
        <v>0</v>
      </c>
      <c r="I23" s="148"/>
      <c r="J23" s="104">
        <v>0</v>
      </c>
      <c r="K23" s="148"/>
      <c r="L23" s="104">
        <v>-20887926</v>
      </c>
      <c r="M23" s="37"/>
      <c r="N23" s="203">
        <f>SUM(F23:M23)</f>
        <v>-20887926</v>
      </c>
      <c r="O23" s="37"/>
      <c r="P23" s="104">
        <v>0</v>
      </c>
      <c r="Q23" s="37"/>
      <c r="R23" s="102">
        <f>SUM(N23:P23)</f>
        <v>-20887926</v>
      </c>
    </row>
    <row r="24" spans="1:20" s="145" customFormat="1" ht="19.149999999999999" customHeight="1">
      <c r="A24" s="59" t="s">
        <v>166</v>
      </c>
      <c r="D24" s="150">
        <v>15</v>
      </c>
      <c r="E24" s="153"/>
      <c r="F24" s="104">
        <v>0</v>
      </c>
      <c r="G24" s="37"/>
      <c r="H24" s="104">
        <v>0</v>
      </c>
      <c r="I24" s="148"/>
      <c r="J24" s="104">
        <v>0</v>
      </c>
      <c r="K24" s="148"/>
      <c r="L24" s="104">
        <v>0</v>
      </c>
      <c r="M24" s="37"/>
      <c r="N24" s="203">
        <f>SUM(F24:M24)</f>
        <v>0</v>
      </c>
      <c r="O24" s="37"/>
      <c r="P24" s="104">
        <v>-146650</v>
      </c>
      <c r="Q24" s="37"/>
      <c r="R24" s="102">
        <f>SUM(N24:P24)</f>
        <v>-146650</v>
      </c>
    </row>
    <row r="25" spans="1:20" s="145" customFormat="1" ht="19.149999999999999" customHeight="1">
      <c r="A25" s="52" t="s">
        <v>121</v>
      </c>
      <c r="D25" s="60"/>
      <c r="E25" s="218"/>
      <c r="F25" s="104"/>
      <c r="G25" s="37"/>
      <c r="H25" s="104"/>
      <c r="I25" s="148"/>
      <c r="J25" s="104"/>
      <c r="K25" s="148"/>
      <c r="L25" s="104"/>
      <c r="M25" s="37"/>
      <c r="N25" s="203"/>
      <c r="O25" s="37"/>
      <c r="P25" s="104"/>
      <c r="Q25" s="37"/>
      <c r="R25" s="102"/>
    </row>
    <row r="26" spans="1:20" s="52" customFormat="1" ht="16.5" customHeight="1">
      <c r="B26" s="52" t="s">
        <v>111</v>
      </c>
      <c r="C26" s="145"/>
      <c r="D26" s="60"/>
      <c r="E26" s="218"/>
      <c r="F26" s="215">
        <v>0</v>
      </c>
      <c r="G26" s="49"/>
      <c r="H26" s="215">
        <v>0</v>
      </c>
      <c r="I26" s="49"/>
      <c r="J26" s="215">
        <v>0</v>
      </c>
      <c r="K26" s="49"/>
      <c r="L26" s="215">
        <v>28583975</v>
      </c>
      <c r="M26" s="49"/>
      <c r="N26" s="215">
        <f>SUM(F26:M26)</f>
        <v>28583975</v>
      </c>
      <c r="O26" s="49"/>
      <c r="P26" s="215">
        <v>-508580</v>
      </c>
      <c r="Q26" s="49"/>
      <c r="R26" s="103">
        <f>SUM(N26:P26)</f>
        <v>28075395</v>
      </c>
    </row>
    <row r="27" spans="1:20" s="52" customFormat="1" ht="6" customHeight="1">
      <c r="D27" s="60"/>
      <c r="E27" s="218"/>
      <c r="F27" s="203"/>
      <c r="G27" s="49"/>
      <c r="H27" s="203"/>
      <c r="I27" s="50"/>
      <c r="J27" s="203"/>
      <c r="K27" s="200"/>
      <c r="L27" s="203"/>
      <c r="M27" s="207"/>
      <c r="N27" s="203"/>
      <c r="O27" s="49"/>
      <c r="P27" s="203"/>
      <c r="Q27" s="207"/>
      <c r="R27" s="102"/>
    </row>
    <row r="28" spans="1:20" s="52" customFormat="1" ht="16.5" customHeight="1" thickBot="1">
      <c r="A28" s="41" t="s">
        <v>164</v>
      </c>
      <c r="D28" s="60"/>
      <c r="E28" s="218"/>
      <c r="F28" s="101">
        <f>SUM(F21:F26)</f>
        <v>280000000</v>
      </c>
      <c r="G28" s="49"/>
      <c r="H28" s="101">
        <f>SUM(H21:H26)</f>
        <v>507734162</v>
      </c>
      <c r="I28" s="50"/>
      <c r="J28" s="101">
        <f>SUM(J21:J26)</f>
        <v>10036393</v>
      </c>
      <c r="K28" s="200"/>
      <c r="L28" s="101">
        <f>SUM(L21:L26)</f>
        <v>88615462</v>
      </c>
      <c r="M28" s="49"/>
      <c r="N28" s="101">
        <f>SUM(N21:N26)</f>
        <v>886386017</v>
      </c>
      <c r="O28" s="49"/>
      <c r="P28" s="101">
        <f>SUM(P21:P26)</f>
        <v>4394019</v>
      </c>
      <c r="Q28" s="49"/>
      <c r="R28" s="101">
        <f>SUM(R21:R26)</f>
        <v>890780036</v>
      </c>
    </row>
    <row r="29" spans="1:20" s="52" customFormat="1" ht="18.75" customHeight="1" thickTop="1">
      <c r="A29" s="41"/>
      <c r="D29" s="59"/>
      <c r="E29" s="59"/>
      <c r="F29" s="49"/>
      <c r="G29" s="49"/>
      <c r="H29" s="49"/>
      <c r="I29" s="50"/>
      <c r="J29" s="49"/>
      <c r="K29" s="200"/>
      <c r="L29" s="49"/>
      <c r="M29" s="49"/>
      <c r="N29" s="49"/>
      <c r="O29" s="49"/>
      <c r="P29" s="49"/>
      <c r="Q29" s="49"/>
      <c r="R29" s="49"/>
    </row>
    <row r="30" spans="1:20" s="52" customFormat="1" ht="18.75" customHeight="1">
      <c r="A30" s="41"/>
      <c r="D30" s="59"/>
      <c r="E30" s="59"/>
      <c r="F30" s="49"/>
      <c r="G30" s="49"/>
      <c r="H30" s="49"/>
      <c r="I30" s="50"/>
      <c r="J30" s="49"/>
      <c r="K30" s="200"/>
      <c r="L30" s="49"/>
      <c r="M30" s="49"/>
      <c r="N30" s="49"/>
      <c r="O30" s="49"/>
      <c r="P30" s="49"/>
      <c r="Q30" s="49"/>
      <c r="R30" s="49"/>
    </row>
    <row r="31" spans="1:20" s="52" customFormat="1" ht="18.75" customHeight="1">
      <c r="A31" s="41"/>
      <c r="D31" s="59"/>
      <c r="E31" s="59"/>
      <c r="F31" s="49"/>
      <c r="G31" s="49"/>
      <c r="H31" s="49"/>
      <c r="I31" s="50"/>
      <c r="J31" s="49"/>
      <c r="K31" s="200"/>
      <c r="L31" s="49"/>
      <c r="M31" s="49"/>
      <c r="N31" s="49"/>
      <c r="O31" s="49"/>
      <c r="P31" s="49"/>
      <c r="Q31" s="49"/>
      <c r="R31" s="49"/>
    </row>
    <row r="32" spans="1:20" s="52" customFormat="1" ht="18" customHeight="1">
      <c r="A32" s="41"/>
      <c r="D32" s="59"/>
      <c r="E32" s="59"/>
      <c r="F32" s="49"/>
      <c r="G32" s="49"/>
      <c r="H32" s="49"/>
      <c r="I32" s="50"/>
      <c r="J32" s="49"/>
      <c r="K32" s="200"/>
      <c r="L32" s="49"/>
      <c r="M32" s="49"/>
      <c r="N32" s="49"/>
      <c r="O32" s="49"/>
      <c r="P32" s="49"/>
      <c r="Q32" s="49"/>
      <c r="R32" s="49"/>
    </row>
    <row r="33" spans="1:18" ht="21.95" customHeight="1">
      <c r="A33" s="55" t="s">
        <v>75</v>
      </c>
      <c r="B33" s="55"/>
      <c r="C33" s="55"/>
      <c r="D33" s="55"/>
      <c r="E33" s="55"/>
      <c r="F33" s="57"/>
      <c r="G33" s="57"/>
      <c r="H33" s="57"/>
      <c r="I33" s="58"/>
      <c r="J33" s="56"/>
      <c r="K33" s="56"/>
      <c r="L33" s="56"/>
      <c r="M33" s="56"/>
      <c r="N33" s="56"/>
      <c r="O33" s="56"/>
      <c r="P33" s="56"/>
      <c r="Q33" s="56"/>
      <c r="R33" s="56"/>
    </row>
    <row r="34" spans="1:18" ht="16.5" customHeight="1"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</row>
    <row r="35" spans="1:18" ht="16.5" customHeight="1"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</row>
    <row r="36" spans="1:18" ht="16.5" customHeight="1">
      <c r="C36" s="145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</row>
    <row r="37" spans="1:18" ht="16.5" customHeight="1">
      <c r="C37" s="145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</row>
    <row r="38" spans="1:18" ht="16.5" customHeight="1">
      <c r="C38" s="52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</row>
    <row r="39" spans="1:18" ht="16.5" customHeight="1"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</row>
    <row r="40" spans="1:18" ht="16.5" customHeight="1"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</row>
    <row r="41" spans="1:18" ht="16.5" customHeight="1"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</row>
    <row r="42" spans="1:18" ht="16.5" customHeight="1"/>
    <row r="43" spans="1:18" ht="16.5" customHeight="1"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</row>
    <row r="44" spans="1:18" ht="16.5" customHeight="1"/>
    <row r="45" spans="1:18" ht="16.5" customHeight="1"/>
    <row r="46" spans="1:18" ht="16.5" customHeight="1"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</row>
    <row r="47" spans="1:18" ht="16.5" customHeight="1"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</row>
    <row r="48" spans="1:18" ht="16.5" customHeight="1"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</row>
    <row r="49" spans="6:18" ht="16.5" customHeight="1"/>
    <row r="50" spans="6:18" ht="16.5" customHeight="1"/>
    <row r="51" spans="6:18" ht="16.5" customHeight="1"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</row>
    <row r="52" spans="6:18" ht="16.5" customHeight="1"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</row>
    <row r="53" spans="6:18" ht="16.5" customHeight="1"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</row>
    <row r="54" spans="6:18" ht="16.5" customHeight="1"/>
    <row r="55" spans="6:18" ht="16.5" customHeight="1"/>
    <row r="56" spans="6:18" ht="16.5" customHeight="1"/>
    <row r="57" spans="6:18" ht="16.5" customHeight="1"/>
    <row r="58" spans="6:18" ht="16.5" customHeight="1"/>
    <row r="59" spans="6:18" ht="16.5" customHeight="1"/>
    <row r="60" spans="6:18" ht="16.5" customHeight="1"/>
    <row r="61" spans="6:18" ht="16.5" customHeight="1"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</row>
    <row r="62" spans="6:18" ht="16.5" customHeight="1"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</row>
    <row r="63" spans="6:18" ht="16.5" customHeight="1"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</row>
    <row r="64" spans="6:18" ht="16.5" customHeight="1"/>
    <row r="65" spans="6:18" ht="16.5" customHeight="1"/>
    <row r="66" spans="6:18" ht="16.5" customHeight="1"/>
    <row r="67" spans="6:18" ht="16.5" customHeight="1"/>
    <row r="68" spans="6:18" ht="16.5" customHeight="1"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</row>
    <row r="69" spans="6:18" ht="16.5" customHeight="1"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</row>
    <row r="70" spans="6:18" ht="16.5" customHeight="1"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</row>
    <row r="71" spans="6:18" ht="16.5" customHeight="1"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</row>
    <row r="72" spans="6:18" ht="16.5" customHeight="1"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</row>
    <row r="73" spans="6:18" ht="16.5" customHeight="1"/>
    <row r="74" spans="6:18" ht="16.5" customHeight="1"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</row>
    <row r="75" spans="6:18" ht="16.5" customHeight="1"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</row>
    <row r="76" spans="6:18" ht="16.5" customHeight="1"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</row>
    <row r="77" spans="6:18" ht="16.5" customHeight="1"/>
    <row r="78" spans="6:18" ht="16.5" customHeight="1"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</row>
    <row r="79" spans="6:18" ht="16.5" customHeight="1"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</row>
    <row r="80" spans="6:18" ht="16.5" customHeight="1"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</row>
    <row r="81" spans="6:18" ht="16.5" customHeight="1"/>
    <row r="82" spans="6:18" ht="16.5" customHeight="1"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</row>
    <row r="83" spans="6:18" ht="16.5" customHeight="1"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</row>
    <row r="84" spans="6:18" ht="16.5" customHeight="1"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</row>
    <row r="85" spans="6:18" ht="16.5" customHeight="1"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</row>
    <row r="86" spans="6:18" ht="16.5" customHeight="1"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</row>
    <row r="87" spans="6:18" ht="16.5" customHeight="1"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</row>
    <row r="88" spans="6:18" ht="16.5" customHeight="1"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</row>
    <row r="89" spans="6:18" ht="16.5" customHeight="1"/>
    <row r="90" spans="6:18" ht="16.5" customHeight="1"/>
    <row r="91" spans="6:18" ht="16.5" customHeight="1"/>
    <row r="92" spans="6:18" ht="16.5" customHeight="1"/>
    <row r="93" spans="6:18" ht="16.5" customHeight="1"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</row>
    <row r="94" spans="6:18" ht="16.5" customHeight="1"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</row>
    <row r="95" spans="6:18" ht="16.5" customHeight="1"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</row>
  </sheetData>
  <mergeCells count="2">
    <mergeCell ref="F6:R6"/>
    <mergeCell ref="J7:L7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03ADE-854D-4157-8E3C-9F91DEE402DC}">
  <dimension ref="A1:S88"/>
  <sheetViews>
    <sheetView topLeftCell="C1" zoomScaleNormal="100" zoomScaleSheetLayoutView="70" workbookViewId="0">
      <selection activeCell="J12" sqref="J12"/>
    </sheetView>
  </sheetViews>
  <sheetFormatPr defaultRowHeight="12"/>
  <cols>
    <col min="1" max="2" width="1.85546875" style="149" customWidth="1"/>
    <col min="3" max="3" width="40.42578125" style="149" customWidth="1"/>
    <col min="4" max="4" width="5" style="149" customWidth="1"/>
    <col min="5" max="5" width="1.140625" style="150" customWidth="1"/>
    <col min="6" max="6" width="15.140625" style="150" customWidth="1"/>
    <col min="7" max="7" width="1.140625" style="150" customWidth="1"/>
    <col min="8" max="8" width="14.5703125" style="150" bestFit="1" customWidth="1"/>
    <col min="9" max="9" width="1.140625" style="151" customWidth="1"/>
    <col min="10" max="10" width="15.28515625" style="152" bestFit="1" customWidth="1"/>
    <col min="11" max="11" width="1.140625" style="153" customWidth="1"/>
    <col min="12" max="12" width="15.7109375" style="152" bestFit="1" customWidth="1"/>
    <col min="13" max="13" width="1" style="152" customWidth="1"/>
    <col min="14" max="14" width="15.5703125" style="152" customWidth="1"/>
    <col min="15" max="256" width="9.140625" style="149"/>
    <col min="257" max="258" width="1.85546875" style="149" customWidth="1"/>
    <col min="259" max="259" width="44.5703125" style="149" customWidth="1"/>
    <col min="260" max="260" width="6.42578125" style="149" customWidth="1"/>
    <col min="261" max="261" width="1.140625" style="149" customWidth="1"/>
    <col min="262" max="262" width="15.140625" style="149" customWidth="1"/>
    <col min="263" max="263" width="1.140625" style="149" customWidth="1"/>
    <col min="264" max="264" width="14.5703125" style="149" bestFit="1" customWidth="1"/>
    <col min="265" max="265" width="1.140625" style="149" customWidth="1"/>
    <col min="266" max="266" width="15.28515625" style="149" bestFit="1" customWidth="1"/>
    <col min="267" max="267" width="1.140625" style="149" customWidth="1"/>
    <col min="268" max="268" width="15.7109375" style="149" bestFit="1" customWidth="1"/>
    <col min="269" max="269" width="1" style="149" customWidth="1"/>
    <col min="270" max="270" width="15.5703125" style="149" customWidth="1"/>
    <col min="271" max="512" width="9.140625" style="149"/>
    <col min="513" max="514" width="1.85546875" style="149" customWidth="1"/>
    <col min="515" max="515" width="44.5703125" style="149" customWidth="1"/>
    <col min="516" max="516" width="6.42578125" style="149" customWidth="1"/>
    <col min="517" max="517" width="1.140625" style="149" customWidth="1"/>
    <col min="518" max="518" width="15.140625" style="149" customWidth="1"/>
    <col min="519" max="519" width="1.140625" style="149" customWidth="1"/>
    <col min="520" max="520" width="14.5703125" style="149" bestFit="1" customWidth="1"/>
    <col min="521" max="521" width="1.140625" style="149" customWidth="1"/>
    <col min="522" max="522" width="15.28515625" style="149" bestFit="1" customWidth="1"/>
    <col min="523" max="523" width="1.140625" style="149" customWidth="1"/>
    <col min="524" max="524" width="15.7109375" style="149" bestFit="1" customWidth="1"/>
    <col min="525" max="525" width="1" style="149" customWidth="1"/>
    <col min="526" max="526" width="15.5703125" style="149" customWidth="1"/>
    <col min="527" max="768" width="9.140625" style="149"/>
    <col min="769" max="770" width="1.85546875" style="149" customWidth="1"/>
    <col min="771" max="771" width="44.5703125" style="149" customWidth="1"/>
    <col min="772" max="772" width="6.42578125" style="149" customWidth="1"/>
    <col min="773" max="773" width="1.140625" style="149" customWidth="1"/>
    <col min="774" max="774" width="15.140625" style="149" customWidth="1"/>
    <col min="775" max="775" width="1.140625" style="149" customWidth="1"/>
    <col min="776" max="776" width="14.5703125" style="149" bestFit="1" customWidth="1"/>
    <col min="777" max="777" width="1.140625" style="149" customWidth="1"/>
    <col min="778" max="778" width="15.28515625" style="149" bestFit="1" customWidth="1"/>
    <col min="779" max="779" width="1.140625" style="149" customWidth="1"/>
    <col min="780" max="780" width="15.7109375" style="149" bestFit="1" customWidth="1"/>
    <col min="781" max="781" width="1" style="149" customWidth="1"/>
    <col min="782" max="782" width="15.5703125" style="149" customWidth="1"/>
    <col min="783" max="1024" width="9.140625" style="149"/>
    <col min="1025" max="1026" width="1.85546875" style="149" customWidth="1"/>
    <col min="1027" max="1027" width="44.5703125" style="149" customWidth="1"/>
    <col min="1028" max="1028" width="6.42578125" style="149" customWidth="1"/>
    <col min="1029" max="1029" width="1.140625" style="149" customWidth="1"/>
    <col min="1030" max="1030" width="15.140625" style="149" customWidth="1"/>
    <col min="1031" max="1031" width="1.140625" style="149" customWidth="1"/>
    <col min="1032" max="1032" width="14.5703125" style="149" bestFit="1" customWidth="1"/>
    <col min="1033" max="1033" width="1.140625" style="149" customWidth="1"/>
    <col min="1034" max="1034" width="15.28515625" style="149" bestFit="1" customWidth="1"/>
    <col min="1035" max="1035" width="1.140625" style="149" customWidth="1"/>
    <col min="1036" max="1036" width="15.7109375" style="149" bestFit="1" customWidth="1"/>
    <col min="1037" max="1037" width="1" style="149" customWidth="1"/>
    <col min="1038" max="1038" width="15.5703125" style="149" customWidth="1"/>
    <col min="1039" max="1280" width="9.140625" style="149"/>
    <col min="1281" max="1282" width="1.85546875" style="149" customWidth="1"/>
    <col min="1283" max="1283" width="44.5703125" style="149" customWidth="1"/>
    <col min="1284" max="1284" width="6.42578125" style="149" customWidth="1"/>
    <col min="1285" max="1285" width="1.140625" style="149" customWidth="1"/>
    <col min="1286" max="1286" width="15.140625" style="149" customWidth="1"/>
    <col min="1287" max="1287" width="1.140625" style="149" customWidth="1"/>
    <col min="1288" max="1288" width="14.5703125" style="149" bestFit="1" customWidth="1"/>
    <col min="1289" max="1289" width="1.140625" style="149" customWidth="1"/>
    <col min="1290" max="1290" width="15.28515625" style="149" bestFit="1" customWidth="1"/>
    <col min="1291" max="1291" width="1.140625" style="149" customWidth="1"/>
    <col min="1292" max="1292" width="15.7109375" style="149" bestFit="1" customWidth="1"/>
    <col min="1293" max="1293" width="1" style="149" customWidth="1"/>
    <col min="1294" max="1294" width="15.5703125" style="149" customWidth="1"/>
    <col min="1295" max="1536" width="9.140625" style="149"/>
    <col min="1537" max="1538" width="1.85546875" style="149" customWidth="1"/>
    <col min="1539" max="1539" width="44.5703125" style="149" customWidth="1"/>
    <col min="1540" max="1540" width="6.42578125" style="149" customWidth="1"/>
    <col min="1541" max="1541" width="1.140625" style="149" customWidth="1"/>
    <col min="1542" max="1542" width="15.140625" style="149" customWidth="1"/>
    <col min="1543" max="1543" width="1.140625" style="149" customWidth="1"/>
    <col min="1544" max="1544" width="14.5703125" style="149" bestFit="1" customWidth="1"/>
    <col min="1545" max="1545" width="1.140625" style="149" customWidth="1"/>
    <col min="1546" max="1546" width="15.28515625" style="149" bestFit="1" customWidth="1"/>
    <col min="1547" max="1547" width="1.140625" style="149" customWidth="1"/>
    <col min="1548" max="1548" width="15.7109375" style="149" bestFit="1" customWidth="1"/>
    <col min="1549" max="1549" width="1" style="149" customWidth="1"/>
    <col min="1550" max="1550" width="15.5703125" style="149" customWidth="1"/>
    <col min="1551" max="1792" width="9.140625" style="149"/>
    <col min="1793" max="1794" width="1.85546875" style="149" customWidth="1"/>
    <col min="1795" max="1795" width="44.5703125" style="149" customWidth="1"/>
    <col min="1796" max="1796" width="6.42578125" style="149" customWidth="1"/>
    <col min="1797" max="1797" width="1.140625" style="149" customWidth="1"/>
    <col min="1798" max="1798" width="15.140625" style="149" customWidth="1"/>
    <col min="1799" max="1799" width="1.140625" style="149" customWidth="1"/>
    <col min="1800" max="1800" width="14.5703125" style="149" bestFit="1" customWidth="1"/>
    <col min="1801" max="1801" width="1.140625" style="149" customWidth="1"/>
    <col min="1802" max="1802" width="15.28515625" style="149" bestFit="1" customWidth="1"/>
    <col min="1803" max="1803" width="1.140625" style="149" customWidth="1"/>
    <col min="1804" max="1804" width="15.7109375" style="149" bestFit="1" customWidth="1"/>
    <col min="1805" max="1805" width="1" style="149" customWidth="1"/>
    <col min="1806" max="1806" width="15.5703125" style="149" customWidth="1"/>
    <col min="1807" max="2048" width="9.140625" style="149"/>
    <col min="2049" max="2050" width="1.85546875" style="149" customWidth="1"/>
    <col min="2051" max="2051" width="44.5703125" style="149" customWidth="1"/>
    <col min="2052" max="2052" width="6.42578125" style="149" customWidth="1"/>
    <col min="2053" max="2053" width="1.140625" style="149" customWidth="1"/>
    <col min="2054" max="2054" width="15.140625" style="149" customWidth="1"/>
    <col min="2055" max="2055" width="1.140625" style="149" customWidth="1"/>
    <col min="2056" max="2056" width="14.5703125" style="149" bestFit="1" customWidth="1"/>
    <col min="2057" max="2057" width="1.140625" style="149" customWidth="1"/>
    <col min="2058" max="2058" width="15.28515625" style="149" bestFit="1" customWidth="1"/>
    <col min="2059" max="2059" width="1.140625" style="149" customWidth="1"/>
    <col min="2060" max="2060" width="15.7109375" style="149" bestFit="1" customWidth="1"/>
    <col min="2061" max="2061" width="1" style="149" customWidth="1"/>
    <col min="2062" max="2062" width="15.5703125" style="149" customWidth="1"/>
    <col min="2063" max="2304" width="9.140625" style="149"/>
    <col min="2305" max="2306" width="1.85546875" style="149" customWidth="1"/>
    <col min="2307" max="2307" width="44.5703125" style="149" customWidth="1"/>
    <col min="2308" max="2308" width="6.42578125" style="149" customWidth="1"/>
    <col min="2309" max="2309" width="1.140625" style="149" customWidth="1"/>
    <col min="2310" max="2310" width="15.140625" style="149" customWidth="1"/>
    <col min="2311" max="2311" width="1.140625" style="149" customWidth="1"/>
    <col min="2312" max="2312" width="14.5703125" style="149" bestFit="1" customWidth="1"/>
    <col min="2313" max="2313" width="1.140625" style="149" customWidth="1"/>
    <col min="2314" max="2314" width="15.28515625" style="149" bestFit="1" customWidth="1"/>
    <col min="2315" max="2315" width="1.140625" style="149" customWidth="1"/>
    <col min="2316" max="2316" width="15.7109375" style="149" bestFit="1" customWidth="1"/>
    <col min="2317" max="2317" width="1" style="149" customWidth="1"/>
    <col min="2318" max="2318" width="15.5703125" style="149" customWidth="1"/>
    <col min="2319" max="2560" width="9.140625" style="149"/>
    <col min="2561" max="2562" width="1.85546875" style="149" customWidth="1"/>
    <col min="2563" max="2563" width="44.5703125" style="149" customWidth="1"/>
    <col min="2564" max="2564" width="6.42578125" style="149" customWidth="1"/>
    <col min="2565" max="2565" width="1.140625" style="149" customWidth="1"/>
    <col min="2566" max="2566" width="15.140625" style="149" customWidth="1"/>
    <col min="2567" max="2567" width="1.140625" style="149" customWidth="1"/>
    <col min="2568" max="2568" width="14.5703125" style="149" bestFit="1" customWidth="1"/>
    <col min="2569" max="2569" width="1.140625" style="149" customWidth="1"/>
    <col min="2570" max="2570" width="15.28515625" style="149" bestFit="1" customWidth="1"/>
    <col min="2571" max="2571" width="1.140625" style="149" customWidth="1"/>
    <col min="2572" max="2572" width="15.7109375" style="149" bestFit="1" customWidth="1"/>
    <col min="2573" max="2573" width="1" style="149" customWidth="1"/>
    <col min="2574" max="2574" width="15.5703125" style="149" customWidth="1"/>
    <col min="2575" max="2816" width="9.140625" style="149"/>
    <col min="2817" max="2818" width="1.85546875" style="149" customWidth="1"/>
    <col min="2819" max="2819" width="44.5703125" style="149" customWidth="1"/>
    <col min="2820" max="2820" width="6.42578125" style="149" customWidth="1"/>
    <col min="2821" max="2821" width="1.140625" style="149" customWidth="1"/>
    <col min="2822" max="2822" width="15.140625" style="149" customWidth="1"/>
    <col min="2823" max="2823" width="1.140625" style="149" customWidth="1"/>
    <col min="2824" max="2824" width="14.5703125" style="149" bestFit="1" customWidth="1"/>
    <col min="2825" max="2825" width="1.140625" style="149" customWidth="1"/>
    <col min="2826" max="2826" width="15.28515625" style="149" bestFit="1" customWidth="1"/>
    <col min="2827" max="2827" width="1.140625" style="149" customWidth="1"/>
    <col min="2828" max="2828" width="15.7109375" style="149" bestFit="1" customWidth="1"/>
    <col min="2829" max="2829" width="1" style="149" customWidth="1"/>
    <col min="2830" max="2830" width="15.5703125" style="149" customWidth="1"/>
    <col min="2831" max="3072" width="9.140625" style="149"/>
    <col min="3073" max="3074" width="1.85546875" style="149" customWidth="1"/>
    <col min="3075" max="3075" width="44.5703125" style="149" customWidth="1"/>
    <col min="3076" max="3076" width="6.42578125" style="149" customWidth="1"/>
    <col min="3077" max="3077" width="1.140625" style="149" customWidth="1"/>
    <col min="3078" max="3078" width="15.140625" style="149" customWidth="1"/>
    <col min="3079" max="3079" width="1.140625" style="149" customWidth="1"/>
    <col min="3080" max="3080" width="14.5703125" style="149" bestFit="1" customWidth="1"/>
    <col min="3081" max="3081" width="1.140625" style="149" customWidth="1"/>
    <col min="3082" max="3082" width="15.28515625" style="149" bestFit="1" customWidth="1"/>
    <col min="3083" max="3083" width="1.140625" style="149" customWidth="1"/>
    <col min="3084" max="3084" width="15.7109375" style="149" bestFit="1" customWidth="1"/>
    <col min="3085" max="3085" width="1" style="149" customWidth="1"/>
    <col min="3086" max="3086" width="15.5703125" style="149" customWidth="1"/>
    <col min="3087" max="3328" width="9.140625" style="149"/>
    <col min="3329" max="3330" width="1.85546875" style="149" customWidth="1"/>
    <col min="3331" max="3331" width="44.5703125" style="149" customWidth="1"/>
    <col min="3332" max="3332" width="6.42578125" style="149" customWidth="1"/>
    <col min="3333" max="3333" width="1.140625" style="149" customWidth="1"/>
    <col min="3334" max="3334" width="15.140625" style="149" customWidth="1"/>
    <col min="3335" max="3335" width="1.140625" style="149" customWidth="1"/>
    <col min="3336" max="3336" width="14.5703125" style="149" bestFit="1" customWidth="1"/>
    <col min="3337" max="3337" width="1.140625" style="149" customWidth="1"/>
    <col min="3338" max="3338" width="15.28515625" style="149" bestFit="1" customWidth="1"/>
    <col min="3339" max="3339" width="1.140625" style="149" customWidth="1"/>
    <col min="3340" max="3340" width="15.7109375" style="149" bestFit="1" customWidth="1"/>
    <col min="3341" max="3341" width="1" style="149" customWidth="1"/>
    <col min="3342" max="3342" width="15.5703125" style="149" customWidth="1"/>
    <col min="3343" max="3584" width="9.140625" style="149"/>
    <col min="3585" max="3586" width="1.85546875" style="149" customWidth="1"/>
    <col min="3587" max="3587" width="44.5703125" style="149" customWidth="1"/>
    <col min="3588" max="3588" width="6.42578125" style="149" customWidth="1"/>
    <col min="3589" max="3589" width="1.140625" style="149" customWidth="1"/>
    <col min="3590" max="3590" width="15.140625" style="149" customWidth="1"/>
    <col min="3591" max="3591" width="1.140625" style="149" customWidth="1"/>
    <col min="3592" max="3592" width="14.5703125" style="149" bestFit="1" customWidth="1"/>
    <col min="3593" max="3593" width="1.140625" style="149" customWidth="1"/>
    <col min="3594" max="3594" width="15.28515625" style="149" bestFit="1" customWidth="1"/>
    <col min="3595" max="3595" width="1.140625" style="149" customWidth="1"/>
    <col min="3596" max="3596" width="15.7109375" style="149" bestFit="1" customWidth="1"/>
    <col min="3597" max="3597" width="1" style="149" customWidth="1"/>
    <col min="3598" max="3598" width="15.5703125" style="149" customWidth="1"/>
    <col min="3599" max="3840" width="9.140625" style="149"/>
    <col min="3841" max="3842" width="1.85546875" style="149" customWidth="1"/>
    <col min="3843" max="3843" width="44.5703125" style="149" customWidth="1"/>
    <col min="3844" max="3844" width="6.42578125" style="149" customWidth="1"/>
    <col min="3845" max="3845" width="1.140625" style="149" customWidth="1"/>
    <col min="3846" max="3846" width="15.140625" style="149" customWidth="1"/>
    <col min="3847" max="3847" width="1.140625" style="149" customWidth="1"/>
    <col min="3848" max="3848" width="14.5703125" style="149" bestFit="1" customWidth="1"/>
    <col min="3849" max="3849" width="1.140625" style="149" customWidth="1"/>
    <col min="3850" max="3850" width="15.28515625" style="149" bestFit="1" customWidth="1"/>
    <col min="3851" max="3851" width="1.140625" style="149" customWidth="1"/>
    <col min="3852" max="3852" width="15.7109375" style="149" bestFit="1" customWidth="1"/>
    <col min="3853" max="3853" width="1" style="149" customWidth="1"/>
    <col min="3854" max="3854" width="15.5703125" style="149" customWidth="1"/>
    <col min="3855" max="4096" width="9.140625" style="149"/>
    <col min="4097" max="4098" width="1.85546875" style="149" customWidth="1"/>
    <col min="4099" max="4099" width="44.5703125" style="149" customWidth="1"/>
    <col min="4100" max="4100" width="6.42578125" style="149" customWidth="1"/>
    <col min="4101" max="4101" width="1.140625" style="149" customWidth="1"/>
    <col min="4102" max="4102" width="15.140625" style="149" customWidth="1"/>
    <col min="4103" max="4103" width="1.140625" style="149" customWidth="1"/>
    <col min="4104" max="4104" width="14.5703125" style="149" bestFit="1" customWidth="1"/>
    <col min="4105" max="4105" width="1.140625" style="149" customWidth="1"/>
    <col min="4106" max="4106" width="15.28515625" style="149" bestFit="1" customWidth="1"/>
    <col min="4107" max="4107" width="1.140625" style="149" customWidth="1"/>
    <col min="4108" max="4108" width="15.7109375" style="149" bestFit="1" customWidth="1"/>
    <col min="4109" max="4109" width="1" style="149" customWidth="1"/>
    <col min="4110" max="4110" width="15.5703125" style="149" customWidth="1"/>
    <col min="4111" max="4352" width="9.140625" style="149"/>
    <col min="4353" max="4354" width="1.85546875" style="149" customWidth="1"/>
    <col min="4355" max="4355" width="44.5703125" style="149" customWidth="1"/>
    <col min="4356" max="4356" width="6.42578125" style="149" customWidth="1"/>
    <col min="4357" max="4357" width="1.140625" style="149" customWidth="1"/>
    <col min="4358" max="4358" width="15.140625" style="149" customWidth="1"/>
    <col min="4359" max="4359" width="1.140625" style="149" customWidth="1"/>
    <col min="4360" max="4360" width="14.5703125" style="149" bestFit="1" customWidth="1"/>
    <col min="4361" max="4361" width="1.140625" style="149" customWidth="1"/>
    <col min="4362" max="4362" width="15.28515625" style="149" bestFit="1" customWidth="1"/>
    <col min="4363" max="4363" width="1.140625" style="149" customWidth="1"/>
    <col min="4364" max="4364" width="15.7109375" style="149" bestFit="1" customWidth="1"/>
    <col min="4365" max="4365" width="1" style="149" customWidth="1"/>
    <col min="4366" max="4366" width="15.5703125" style="149" customWidth="1"/>
    <col min="4367" max="4608" width="9.140625" style="149"/>
    <col min="4609" max="4610" width="1.85546875" style="149" customWidth="1"/>
    <col min="4611" max="4611" width="44.5703125" style="149" customWidth="1"/>
    <col min="4612" max="4612" width="6.42578125" style="149" customWidth="1"/>
    <col min="4613" max="4613" width="1.140625" style="149" customWidth="1"/>
    <col min="4614" max="4614" width="15.140625" style="149" customWidth="1"/>
    <col min="4615" max="4615" width="1.140625" style="149" customWidth="1"/>
    <col min="4616" max="4616" width="14.5703125" style="149" bestFit="1" customWidth="1"/>
    <col min="4617" max="4617" width="1.140625" style="149" customWidth="1"/>
    <col min="4618" max="4618" width="15.28515625" style="149" bestFit="1" customWidth="1"/>
    <col min="4619" max="4619" width="1.140625" style="149" customWidth="1"/>
    <col min="4620" max="4620" width="15.7109375" style="149" bestFit="1" customWidth="1"/>
    <col min="4621" max="4621" width="1" style="149" customWidth="1"/>
    <col min="4622" max="4622" width="15.5703125" style="149" customWidth="1"/>
    <col min="4623" max="4864" width="9.140625" style="149"/>
    <col min="4865" max="4866" width="1.85546875" style="149" customWidth="1"/>
    <col min="4867" max="4867" width="44.5703125" style="149" customWidth="1"/>
    <col min="4868" max="4868" width="6.42578125" style="149" customWidth="1"/>
    <col min="4869" max="4869" width="1.140625" style="149" customWidth="1"/>
    <col min="4870" max="4870" width="15.140625" style="149" customWidth="1"/>
    <col min="4871" max="4871" width="1.140625" style="149" customWidth="1"/>
    <col min="4872" max="4872" width="14.5703125" style="149" bestFit="1" customWidth="1"/>
    <col min="4873" max="4873" width="1.140625" style="149" customWidth="1"/>
    <col min="4874" max="4874" width="15.28515625" style="149" bestFit="1" customWidth="1"/>
    <col min="4875" max="4875" width="1.140625" style="149" customWidth="1"/>
    <col min="4876" max="4876" width="15.7109375" style="149" bestFit="1" customWidth="1"/>
    <col min="4877" max="4877" width="1" style="149" customWidth="1"/>
    <col min="4878" max="4878" width="15.5703125" style="149" customWidth="1"/>
    <col min="4879" max="5120" width="9.140625" style="149"/>
    <col min="5121" max="5122" width="1.85546875" style="149" customWidth="1"/>
    <col min="5123" max="5123" width="44.5703125" style="149" customWidth="1"/>
    <col min="5124" max="5124" width="6.42578125" style="149" customWidth="1"/>
    <col min="5125" max="5125" width="1.140625" style="149" customWidth="1"/>
    <col min="5126" max="5126" width="15.140625" style="149" customWidth="1"/>
    <col min="5127" max="5127" width="1.140625" style="149" customWidth="1"/>
    <col min="5128" max="5128" width="14.5703125" style="149" bestFit="1" customWidth="1"/>
    <col min="5129" max="5129" width="1.140625" style="149" customWidth="1"/>
    <col min="5130" max="5130" width="15.28515625" style="149" bestFit="1" customWidth="1"/>
    <col min="5131" max="5131" width="1.140625" style="149" customWidth="1"/>
    <col min="5132" max="5132" width="15.7109375" style="149" bestFit="1" customWidth="1"/>
    <col min="5133" max="5133" width="1" style="149" customWidth="1"/>
    <col min="5134" max="5134" width="15.5703125" style="149" customWidth="1"/>
    <col min="5135" max="5376" width="9.140625" style="149"/>
    <col min="5377" max="5378" width="1.85546875" style="149" customWidth="1"/>
    <col min="5379" max="5379" width="44.5703125" style="149" customWidth="1"/>
    <col min="5380" max="5380" width="6.42578125" style="149" customWidth="1"/>
    <col min="5381" max="5381" width="1.140625" style="149" customWidth="1"/>
    <col min="5382" max="5382" width="15.140625" style="149" customWidth="1"/>
    <col min="5383" max="5383" width="1.140625" style="149" customWidth="1"/>
    <col min="5384" max="5384" width="14.5703125" style="149" bestFit="1" customWidth="1"/>
    <col min="5385" max="5385" width="1.140625" style="149" customWidth="1"/>
    <col min="5386" max="5386" width="15.28515625" style="149" bestFit="1" customWidth="1"/>
    <col min="5387" max="5387" width="1.140625" style="149" customWidth="1"/>
    <col min="5388" max="5388" width="15.7109375" style="149" bestFit="1" customWidth="1"/>
    <col min="5389" max="5389" width="1" style="149" customWidth="1"/>
    <col min="5390" max="5390" width="15.5703125" style="149" customWidth="1"/>
    <col min="5391" max="5632" width="9.140625" style="149"/>
    <col min="5633" max="5634" width="1.85546875" style="149" customWidth="1"/>
    <col min="5635" max="5635" width="44.5703125" style="149" customWidth="1"/>
    <col min="5636" max="5636" width="6.42578125" style="149" customWidth="1"/>
    <col min="5637" max="5637" width="1.140625" style="149" customWidth="1"/>
    <col min="5638" max="5638" width="15.140625" style="149" customWidth="1"/>
    <col min="5639" max="5639" width="1.140625" style="149" customWidth="1"/>
    <col min="5640" max="5640" width="14.5703125" style="149" bestFit="1" customWidth="1"/>
    <col min="5641" max="5641" width="1.140625" style="149" customWidth="1"/>
    <col min="5642" max="5642" width="15.28515625" style="149" bestFit="1" customWidth="1"/>
    <col min="5643" max="5643" width="1.140625" style="149" customWidth="1"/>
    <col min="5644" max="5644" width="15.7109375" style="149" bestFit="1" customWidth="1"/>
    <col min="5645" max="5645" width="1" style="149" customWidth="1"/>
    <col min="5646" max="5646" width="15.5703125" style="149" customWidth="1"/>
    <col min="5647" max="5888" width="9.140625" style="149"/>
    <col min="5889" max="5890" width="1.85546875" style="149" customWidth="1"/>
    <col min="5891" max="5891" width="44.5703125" style="149" customWidth="1"/>
    <col min="5892" max="5892" width="6.42578125" style="149" customWidth="1"/>
    <col min="5893" max="5893" width="1.140625" style="149" customWidth="1"/>
    <col min="5894" max="5894" width="15.140625" style="149" customWidth="1"/>
    <col min="5895" max="5895" width="1.140625" style="149" customWidth="1"/>
    <col min="5896" max="5896" width="14.5703125" style="149" bestFit="1" customWidth="1"/>
    <col min="5897" max="5897" width="1.140625" style="149" customWidth="1"/>
    <col min="5898" max="5898" width="15.28515625" style="149" bestFit="1" customWidth="1"/>
    <col min="5899" max="5899" width="1.140625" style="149" customWidth="1"/>
    <col min="5900" max="5900" width="15.7109375" style="149" bestFit="1" customWidth="1"/>
    <col min="5901" max="5901" width="1" style="149" customWidth="1"/>
    <col min="5902" max="5902" width="15.5703125" style="149" customWidth="1"/>
    <col min="5903" max="6144" width="9.140625" style="149"/>
    <col min="6145" max="6146" width="1.85546875" style="149" customWidth="1"/>
    <col min="6147" max="6147" width="44.5703125" style="149" customWidth="1"/>
    <col min="6148" max="6148" width="6.42578125" style="149" customWidth="1"/>
    <col min="6149" max="6149" width="1.140625" style="149" customWidth="1"/>
    <col min="6150" max="6150" width="15.140625" style="149" customWidth="1"/>
    <col min="6151" max="6151" width="1.140625" style="149" customWidth="1"/>
    <col min="6152" max="6152" width="14.5703125" style="149" bestFit="1" customWidth="1"/>
    <col min="6153" max="6153" width="1.140625" style="149" customWidth="1"/>
    <col min="6154" max="6154" width="15.28515625" style="149" bestFit="1" customWidth="1"/>
    <col min="6155" max="6155" width="1.140625" style="149" customWidth="1"/>
    <col min="6156" max="6156" width="15.7109375" style="149" bestFit="1" customWidth="1"/>
    <col min="6157" max="6157" width="1" style="149" customWidth="1"/>
    <col min="6158" max="6158" width="15.5703125" style="149" customWidth="1"/>
    <col min="6159" max="6400" width="9.140625" style="149"/>
    <col min="6401" max="6402" width="1.85546875" style="149" customWidth="1"/>
    <col min="6403" max="6403" width="44.5703125" style="149" customWidth="1"/>
    <col min="6404" max="6404" width="6.42578125" style="149" customWidth="1"/>
    <col min="6405" max="6405" width="1.140625" style="149" customWidth="1"/>
    <col min="6406" max="6406" width="15.140625" style="149" customWidth="1"/>
    <col min="6407" max="6407" width="1.140625" style="149" customWidth="1"/>
    <col min="6408" max="6408" width="14.5703125" style="149" bestFit="1" customWidth="1"/>
    <col min="6409" max="6409" width="1.140625" style="149" customWidth="1"/>
    <col min="6410" max="6410" width="15.28515625" style="149" bestFit="1" customWidth="1"/>
    <col min="6411" max="6411" width="1.140625" style="149" customWidth="1"/>
    <col min="6412" max="6412" width="15.7109375" style="149" bestFit="1" customWidth="1"/>
    <col min="6413" max="6413" width="1" style="149" customWidth="1"/>
    <col min="6414" max="6414" width="15.5703125" style="149" customWidth="1"/>
    <col min="6415" max="6656" width="9.140625" style="149"/>
    <col min="6657" max="6658" width="1.85546875" style="149" customWidth="1"/>
    <col min="6659" max="6659" width="44.5703125" style="149" customWidth="1"/>
    <col min="6660" max="6660" width="6.42578125" style="149" customWidth="1"/>
    <col min="6661" max="6661" width="1.140625" style="149" customWidth="1"/>
    <col min="6662" max="6662" width="15.140625" style="149" customWidth="1"/>
    <col min="6663" max="6663" width="1.140625" style="149" customWidth="1"/>
    <col min="6664" max="6664" width="14.5703125" style="149" bestFit="1" customWidth="1"/>
    <col min="6665" max="6665" width="1.140625" style="149" customWidth="1"/>
    <col min="6666" max="6666" width="15.28515625" style="149" bestFit="1" customWidth="1"/>
    <col min="6667" max="6667" width="1.140625" style="149" customWidth="1"/>
    <col min="6668" max="6668" width="15.7109375" style="149" bestFit="1" customWidth="1"/>
    <col min="6669" max="6669" width="1" style="149" customWidth="1"/>
    <col min="6670" max="6670" width="15.5703125" style="149" customWidth="1"/>
    <col min="6671" max="6912" width="9.140625" style="149"/>
    <col min="6913" max="6914" width="1.85546875" style="149" customWidth="1"/>
    <col min="6915" max="6915" width="44.5703125" style="149" customWidth="1"/>
    <col min="6916" max="6916" width="6.42578125" style="149" customWidth="1"/>
    <col min="6917" max="6917" width="1.140625" style="149" customWidth="1"/>
    <col min="6918" max="6918" width="15.140625" style="149" customWidth="1"/>
    <col min="6919" max="6919" width="1.140625" style="149" customWidth="1"/>
    <col min="6920" max="6920" width="14.5703125" style="149" bestFit="1" customWidth="1"/>
    <col min="6921" max="6921" width="1.140625" style="149" customWidth="1"/>
    <col min="6922" max="6922" width="15.28515625" style="149" bestFit="1" customWidth="1"/>
    <col min="6923" max="6923" width="1.140625" style="149" customWidth="1"/>
    <col min="6924" max="6924" width="15.7109375" style="149" bestFit="1" customWidth="1"/>
    <col min="6925" max="6925" width="1" style="149" customWidth="1"/>
    <col min="6926" max="6926" width="15.5703125" style="149" customWidth="1"/>
    <col min="6927" max="7168" width="9.140625" style="149"/>
    <col min="7169" max="7170" width="1.85546875" style="149" customWidth="1"/>
    <col min="7171" max="7171" width="44.5703125" style="149" customWidth="1"/>
    <col min="7172" max="7172" width="6.42578125" style="149" customWidth="1"/>
    <col min="7173" max="7173" width="1.140625" style="149" customWidth="1"/>
    <col min="7174" max="7174" width="15.140625" style="149" customWidth="1"/>
    <col min="7175" max="7175" width="1.140625" style="149" customWidth="1"/>
    <col min="7176" max="7176" width="14.5703125" style="149" bestFit="1" customWidth="1"/>
    <col min="7177" max="7177" width="1.140625" style="149" customWidth="1"/>
    <col min="7178" max="7178" width="15.28515625" style="149" bestFit="1" customWidth="1"/>
    <col min="7179" max="7179" width="1.140625" style="149" customWidth="1"/>
    <col min="7180" max="7180" width="15.7109375" style="149" bestFit="1" customWidth="1"/>
    <col min="7181" max="7181" width="1" style="149" customWidth="1"/>
    <col min="7182" max="7182" width="15.5703125" style="149" customWidth="1"/>
    <col min="7183" max="7424" width="9.140625" style="149"/>
    <col min="7425" max="7426" width="1.85546875" style="149" customWidth="1"/>
    <col min="7427" max="7427" width="44.5703125" style="149" customWidth="1"/>
    <col min="7428" max="7428" width="6.42578125" style="149" customWidth="1"/>
    <col min="7429" max="7429" width="1.140625" style="149" customWidth="1"/>
    <col min="7430" max="7430" width="15.140625" style="149" customWidth="1"/>
    <col min="7431" max="7431" width="1.140625" style="149" customWidth="1"/>
    <col min="7432" max="7432" width="14.5703125" style="149" bestFit="1" customWidth="1"/>
    <col min="7433" max="7433" width="1.140625" style="149" customWidth="1"/>
    <col min="7434" max="7434" width="15.28515625" style="149" bestFit="1" customWidth="1"/>
    <col min="7435" max="7435" width="1.140625" style="149" customWidth="1"/>
    <col min="7436" max="7436" width="15.7109375" style="149" bestFit="1" customWidth="1"/>
    <col min="7437" max="7437" width="1" style="149" customWidth="1"/>
    <col min="7438" max="7438" width="15.5703125" style="149" customWidth="1"/>
    <col min="7439" max="7680" width="9.140625" style="149"/>
    <col min="7681" max="7682" width="1.85546875" style="149" customWidth="1"/>
    <col min="7683" max="7683" width="44.5703125" style="149" customWidth="1"/>
    <col min="7684" max="7684" width="6.42578125" style="149" customWidth="1"/>
    <col min="7685" max="7685" width="1.140625" style="149" customWidth="1"/>
    <col min="7686" max="7686" width="15.140625" style="149" customWidth="1"/>
    <col min="7687" max="7687" width="1.140625" style="149" customWidth="1"/>
    <col min="7688" max="7688" width="14.5703125" style="149" bestFit="1" customWidth="1"/>
    <col min="7689" max="7689" width="1.140625" style="149" customWidth="1"/>
    <col min="7690" max="7690" width="15.28515625" style="149" bestFit="1" customWidth="1"/>
    <col min="7691" max="7691" width="1.140625" style="149" customWidth="1"/>
    <col min="7692" max="7692" width="15.7109375" style="149" bestFit="1" customWidth="1"/>
    <col min="7693" max="7693" width="1" style="149" customWidth="1"/>
    <col min="7694" max="7694" width="15.5703125" style="149" customWidth="1"/>
    <col min="7695" max="7936" width="9.140625" style="149"/>
    <col min="7937" max="7938" width="1.85546875" style="149" customWidth="1"/>
    <col min="7939" max="7939" width="44.5703125" style="149" customWidth="1"/>
    <col min="7940" max="7940" width="6.42578125" style="149" customWidth="1"/>
    <col min="7941" max="7941" width="1.140625" style="149" customWidth="1"/>
    <col min="7942" max="7942" width="15.140625" style="149" customWidth="1"/>
    <col min="7943" max="7943" width="1.140625" style="149" customWidth="1"/>
    <col min="7944" max="7944" width="14.5703125" style="149" bestFit="1" customWidth="1"/>
    <col min="7945" max="7945" width="1.140625" style="149" customWidth="1"/>
    <col min="7946" max="7946" width="15.28515625" style="149" bestFit="1" customWidth="1"/>
    <col min="7947" max="7947" width="1.140625" style="149" customWidth="1"/>
    <col min="7948" max="7948" width="15.7109375" style="149" bestFit="1" customWidth="1"/>
    <col min="7949" max="7949" width="1" style="149" customWidth="1"/>
    <col min="7950" max="7950" width="15.5703125" style="149" customWidth="1"/>
    <col min="7951" max="8192" width="9.140625" style="149"/>
    <col min="8193" max="8194" width="1.85546875" style="149" customWidth="1"/>
    <col min="8195" max="8195" width="44.5703125" style="149" customWidth="1"/>
    <col min="8196" max="8196" width="6.42578125" style="149" customWidth="1"/>
    <col min="8197" max="8197" width="1.140625" style="149" customWidth="1"/>
    <col min="8198" max="8198" width="15.140625" style="149" customWidth="1"/>
    <col min="8199" max="8199" width="1.140625" style="149" customWidth="1"/>
    <col min="8200" max="8200" width="14.5703125" style="149" bestFit="1" customWidth="1"/>
    <col min="8201" max="8201" width="1.140625" style="149" customWidth="1"/>
    <col min="8202" max="8202" width="15.28515625" style="149" bestFit="1" customWidth="1"/>
    <col min="8203" max="8203" width="1.140625" style="149" customWidth="1"/>
    <col min="8204" max="8204" width="15.7109375" style="149" bestFit="1" customWidth="1"/>
    <col min="8205" max="8205" width="1" style="149" customWidth="1"/>
    <col min="8206" max="8206" width="15.5703125" style="149" customWidth="1"/>
    <col min="8207" max="8448" width="9.140625" style="149"/>
    <col min="8449" max="8450" width="1.85546875" style="149" customWidth="1"/>
    <col min="8451" max="8451" width="44.5703125" style="149" customWidth="1"/>
    <col min="8452" max="8452" width="6.42578125" style="149" customWidth="1"/>
    <col min="8453" max="8453" width="1.140625" style="149" customWidth="1"/>
    <col min="8454" max="8454" width="15.140625" style="149" customWidth="1"/>
    <col min="8455" max="8455" width="1.140625" style="149" customWidth="1"/>
    <col min="8456" max="8456" width="14.5703125" style="149" bestFit="1" customWidth="1"/>
    <col min="8457" max="8457" width="1.140625" style="149" customWidth="1"/>
    <col min="8458" max="8458" width="15.28515625" style="149" bestFit="1" customWidth="1"/>
    <col min="8459" max="8459" width="1.140625" style="149" customWidth="1"/>
    <col min="8460" max="8460" width="15.7109375" style="149" bestFit="1" customWidth="1"/>
    <col min="8461" max="8461" width="1" style="149" customWidth="1"/>
    <col min="8462" max="8462" width="15.5703125" style="149" customWidth="1"/>
    <col min="8463" max="8704" width="9.140625" style="149"/>
    <col min="8705" max="8706" width="1.85546875" style="149" customWidth="1"/>
    <col min="8707" max="8707" width="44.5703125" style="149" customWidth="1"/>
    <col min="8708" max="8708" width="6.42578125" style="149" customWidth="1"/>
    <col min="8709" max="8709" width="1.140625" style="149" customWidth="1"/>
    <col min="8710" max="8710" width="15.140625" style="149" customWidth="1"/>
    <col min="8711" max="8711" width="1.140625" style="149" customWidth="1"/>
    <col min="8712" max="8712" width="14.5703125" style="149" bestFit="1" customWidth="1"/>
    <col min="8713" max="8713" width="1.140625" style="149" customWidth="1"/>
    <col min="8714" max="8714" width="15.28515625" style="149" bestFit="1" customWidth="1"/>
    <col min="8715" max="8715" width="1.140625" style="149" customWidth="1"/>
    <col min="8716" max="8716" width="15.7109375" style="149" bestFit="1" customWidth="1"/>
    <col min="8717" max="8717" width="1" style="149" customWidth="1"/>
    <col min="8718" max="8718" width="15.5703125" style="149" customWidth="1"/>
    <col min="8719" max="8960" width="9.140625" style="149"/>
    <col min="8961" max="8962" width="1.85546875" style="149" customWidth="1"/>
    <col min="8963" max="8963" width="44.5703125" style="149" customWidth="1"/>
    <col min="8964" max="8964" width="6.42578125" style="149" customWidth="1"/>
    <col min="8965" max="8965" width="1.140625" style="149" customWidth="1"/>
    <col min="8966" max="8966" width="15.140625" style="149" customWidth="1"/>
    <col min="8967" max="8967" width="1.140625" style="149" customWidth="1"/>
    <col min="8968" max="8968" width="14.5703125" style="149" bestFit="1" customWidth="1"/>
    <col min="8969" max="8969" width="1.140625" style="149" customWidth="1"/>
    <col min="8970" max="8970" width="15.28515625" style="149" bestFit="1" customWidth="1"/>
    <col min="8971" max="8971" width="1.140625" style="149" customWidth="1"/>
    <col min="8972" max="8972" width="15.7109375" style="149" bestFit="1" customWidth="1"/>
    <col min="8973" max="8973" width="1" style="149" customWidth="1"/>
    <col min="8974" max="8974" width="15.5703125" style="149" customWidth="1"/>
    <col min="8975" max="9216" width="9.140625" style="149"/>
    <col min="9217" max="9218" width="1.85546875" style="149" customWidth="1"/>
    <col min="9219" max="9219" width="44.5703125" style="149" customWidth="1"/>
    <col min="9220" max="9220" width="6.42578125" style="149" customWidth="1"/>
    <col min="9221" max="9221" width="1.140625" style="149" customWidth="1"/>
    <col min="9222" max="9222" width="15.140625" style="149" customWidth="1"/>
    <col min="9223" max="9223" width="1.140625" style="149" customWidth="1"/>
    <col min="9224" max="9224" width="14.5703125" style="149" bestFit="1" customWidth="1"/>
    <col min="9225" max="9225" width="1.140625" style="149" customWidth="1"/>
    <col min="9226" max="9226" width="15.28515625" style="149" bestFit="1" customWidth="1"/>
    <col min="9227" max="9227" width="1.140625" style="149" customWidth="1"/>
    <col min="9228" max="9228" width="15.7109375" style="149" bestFit="1" customWidth="1"/>
    <col min="9229" max="9229" width="1" style="149" customWidth="1"/>
    <col min="9230" max="9230" width="15.5703125" style="149" customWidth="1"/>
    <col min="9231" max="9472" width="9.140625" style="149"/>
    <col min="9473" max="9474" width="1.85546875" style="149" customWidth="1"/>
    <col min="9475" max="9475" width="44.5703125" style="149" customWidth="1"/>
    <col min="9476" max="9476" width="6.42578125" style="149" customWidth="1"/>
    <col min="9477" max="9477" width="1.140625" style="149" customWidth="1"/>
    <col min="9478" max="9478" width="15.140625" style="149" customWidth="1"/>
    <col min="9479" max="9479" width="1.140625" style="149" customWidth="1"/>
    <col min="9480" max="9480" width="14.5703125" style="149" bestFit="1" customWidth="1"/>
    <col min="9481" max="9481" width="1.140625" style="149" customWidth="1"/>
    <col min="9482" max="9482" width="15.28515625" style="149" bestFit="1" customWidth="1"/>
    <col min="9483" max="9483" width="1.140625" style="149" customWidth="1"/>
    <col min="9484" max="9484" width="15.7109375" style="149" bestFit="1" customWidth="1"/>
    <col min="9485" max="9485" width="1" style="149" customWidth="1"/>
    <col min="9486" max="9486" width="15.5703125" style="149" customWidth="1"/>
    <col min="9487" max="9728" width="9.140625" style="149"/>
    <col min="9729" max="9730" width="1.85546875" style="149" customWidth="1"/>
    <col min="9731" max="9731" width="44.5703125" style="149" customWidth="1"/>
    <col min="9732" max="9732" width="6.42578125" style="149" customWidth="1"/>
    <col min="9733" max="9733" width="1.140625" style="149" customWidth="1"/>
    <col min="9734" max="9734" width="15.140625" style="149" customWidth="1"/>
    <col min="9735" max="9735" width="1.140625" style="149" customWidth="1"/>
    <col min="9736" max="9736" width="14.5703125" style="149" bestFit="1" customWidth="1"/>
    <col min="9737" max="9737" width="1.140625" style="149" customWidth="1"/>
    <col min="9738" max="9738" width="15.28515625" style="149" bestFit="1" customWidth="1"/>
    <col min="9739" max="9739" width="1.140625" style="149" customWidth="1"/>
    <col min="9740" max="9740" width="15.7109375" style="149" bestFit="1" customWidth="1"/>
    <col min="9741" max="9741" width="1" style="149" customWidth="1"/>
    <col min="9742" max="9742" width="15.5703125" style="149" customWidth="1"/>
    <col min="9743" max="9984" width="9.140625" style="149"/>
    <col min="9985" max="9986" width="1.85546875" style="149" customWidth="1"/>
    <col min="9987" max="9987" width="44.5703125" style="149" customWidth="1"/>
    <col min="9988" max="9988" width="6.42578125" style="149" customWidth="1"/>
    <col min="9989" max="9989" width="1.140625" style="149" customWidth="1"/>
    <col min="9990" max="9990" width="15.140625" style="149" customWidth="1"/>
    <col min="9991" max="9991" width="1.140625" style="149" customWidth="1"/>
    <col min="9992" max="9992" width="14.5703125" style="149" bestFit="1" customWidth="1"/>
    <col min="9993" max="9993" width="1.140625" style="149" customWidth="1"/>
    <col min="9994" max="9994" width="15.28515625" style="149" bestFit="1" customWidth="1"/>
    <col min="9995" max="9995" width="1.140625" style="149" customWidth="1"/>
    <col min="9996" max="9996" width="15.7109375" style="149" bestFit="1" customWidth="1"/>
    <col min="9997" max="9997" width="1" style="149" customWidth="1"/>
    <col min="9998" max="9998" width="15.5703125" style="149" customWidth="1"/>
    <col min="9999" max="10240" width="9.140625" style="149"/>
    <col min="10241" max="10242" width="1.85546875" style="149" customWidth="1"/>
    <col min="10243" max="10243" width="44.5703125" style="149" customWidth="1"/>
    <col min="10244" max="10244" width="6.42578125" style="149" customWidth="1"/>
    <col min="10245" max="10245" width="1.140625" style="149" customWidth="1"/>
    <col min="10246" max="10246" width="15.140625" style="149" customWidth="1"/>
    <col min="10247" max="10247" width="1.140625" style="149" customWidth="1"/>
    <col min="10248" max="10248" width="14.5703125" style="149" bestFit="1" customWidth="1"/>
    <col min="10249" max="10249" width="1.140625" style="149" customWidth="1"/>
    <col min="10250" max="10250" width="15.28515625" style="149" bestFit="1" customWidth="1"/>
    <col min="10251" max="10251" width="1.140625" style="149" customWidth="1"/>
    <col min="10252" max="10252" width="15.7109375" style="149" bestFit="1" customWidth="1"/>
    <col min="10253" max="10253" width="1" style="149" customWidth="1"/>
    <col min="10254" max="10254" width="15.5703125" style="149" customWidth="1"/>
    <col min="10255" max="10496" width="9.140625" style="149"/>
    <col min="10497" max="10498" width="1.85546875" style="149" customWidth="1"/>
    <col min="10499" max="10499" width="44.5703125" style="149" customWidth="1"/>
    <col min="10500" max="10500" width="6.42578125" style="149" customWidth="1"/>
    <col min="10501" max="10501" width="1.140625" style="149" customWidth="1"/>
    <col min="10502" max="10502" width="15.140625" style="149" customWidth="1"/>
    <col min="10503" max="10503" width="1.140625" style="149" customWidth="1"/>
    <col min="10504" max="10504" width="14.5703125" style="149" bestFit="1" customWidth="1"/>
    <col min="10505" max="10505" width="1.140625" style="149" customWidth="1"/>
    <col min="10506" max="10506" width="15.28515625" style="149" bestFit="1" customWidth="1"/>
    <col min="10507" max="10507" width="1.140625" style="149" customWidth="1"/>
    <col min="10508" max="10508" width="15.7109375" style="149" bestFit="1" customWidth="1"/>
    <col min="10509" max="10509" width="1" style="149" customWidth="1"/>
    <col min="10510" max="10510" width="15.5703125" style="149" customWidth="1"/>
    <col min="10511" max="10752" width="9.140625" style="149"/>
    <col min="10753" max="10754" width="1.85546875" style="149" customWidth="1"/>
    <col min="10755" max="10755" width="44.5703125" style="149" customWidth="1"/>
    <col min="10756" max="10756" width="6.42578125" style="149" customWidth="1"/>
    <col min="10757" max="10757" width="1.140625" style="149" customWidth="1"/>
    <col min="10758" max="10758" width="15.140625" style="149" customWidth="1"/>
    <col min="10759" max="10759" width="1.140625" style="149" customWidth="1"/>
    <col min="10760" max="10760" width="14.5703125" style="149" bestFit="1" customWidth="1"/>
    <col min="10761" max="10761" width="1.140625" style="149" customWidth="1"/>
    <col min="10762" max="10762" width="15.28515625" style="149" bestFit="1" customWidth="1"/>
    <col min="10763" max="10763" width="1.140625" style="149" customWidth="1"/>
    <col min="10764" max="10764" width="15.7109375" style="149" bestFit="1" customWidth="1"/>
    <col min="10765" max="10765" width="1" style="149" customWidth="1"/>
    <col min="10766" max="10766" width="15.5703125" style="149" customWidth="1"/>
    <col min="10767" max="11008" width="9.140625" style="149"/>
    <col min="11009" max="11010" width="1.85546875" style="149" customWidth="1"/>
    <col min="11011" max="11011" width="44.5703125" style="149" customWidth="1"/>
    <col min="11012" max="11012" width="6.42578125" style="149" customWidth="1"/>
    <col min="11013" max="11013" width="1.140625" style="149" customWidth="1"/>
    <col min="11014" max="11014" width="15.140625" style="149" customWidth="1"/>
    <col min="11015" max="11015" width="1.140625" style="149" customWidth="1"/>
    <col min="11016" max="11016" width="14.5703125" style="149" bestFit="1" customWidth="1"/>
    <col min="11017" max="11017" width="1.140625" style="149" customWidth="1"/>
    <col min="11018" max="11018" width="15.28515625" style="149" bestFit="1" customWidth="1"/>
    <col min="11019" max="11019" width="1.140625" style="149" customWidth="1"/>
    <col min="11020" max="11020" width="15.7109375" style="149" bestFit="1" customWidth="1"/>
    <col min="11021" max="11021" width="1" style="149" customWidth="1"/>
    <col min="11022" max="11022" width="15.5703125" style="149" customWidth="1"/>
    <col min="11023" max="11264" width="9.140625" style="149"/>
    <col min="11265" max="11266" width="1.85546875" style="149" customWidth="1"/>
    <col min="11267" max="11267" width="44.5703125" style="149" customWidth="1"/>
    <col min="11268" max="11268" width="6.42578125" style="149" customWidth="1"/>
    <col min="11269" max="11269" width="1.140625" style="149" customWidth="1"/>
    <col min="11270" max="11270" width="15.140625" style="149" customWidth="1"/>
    <col min="11271" max="11271" width="1.140625" style="149" customWidth="1"/>
    <col min="11272" max="11272" width="14.5703125" style="149" bestFit="1" customWidth="1"/>
    <col min="11273" max="11273" width="1.140625" style="149" customWidth="1"/>
    <col min="11274" max="11274" width="15.28515625" style="149" bestFit="1" customWidth="1"/>
    <col min="11275" max="11275" width="1.140625" style="149" customWidth="1"/>
    <col min="11276" max="11276" width="15.7109375" style="149" bestFit="1" customWidth="1"/>
    <col min="11277" max="11277" width="1" style="149" customWidth="1"/>
    <col min="11278" max="11278" width="15.5703125" style="149" customWidth="1"/>
    <col min="11279" max="11520" width="9.140625" style="149"/>
    <col min="11521" max="11522" width="1.85546875" style="149" customWidth="1"/>
    <col min="11523" max="11523" width="44.5703125" style="149" customWidth="1"/>
    <col min="11524" max="11524" width="6.42578125" style="149" customWidth="1"/>
    <col min="11525" max="11525" width="1.140625" style="149" customWidth="1"/>
    <col min="11526" max="11526" width="15.140625" style="149" customWidth="1"/>
    <col min="11527" max="11527" width="1.140625" style="149" customWidth="1"/>
    <col min="11528" max="11528" width="14.5703125" style="149" bestFit="1" customWidth="1"/>
    <col min="11529" max="11529" width="1.140625" style="149" customWidth="1"/>
    <col min="11530" max="11530" width="15.28515625" style="149" bestFit="1" customWidth="1"/>
    <col min="11531" max="11531" width="1.140625" style="149" customWidth="1"/>
    <col min="11532" max="11532" width="15.7109375" style="149" bestFit="1" customWidth="1"/>
    <col min="11533" max="11533" width="1" style="149" customWidth="1"/>
    <col min="11534" max="11534" width="15.5703125" style="149" customWidth="1"/>
    <col min="11535" max="11776" width="9.140625" style="149"/>
    <col min="11777" max="11778" width="1.85546875" style="149" customWidth="1"/>
    <col min="11779" max="11779" width="44.5703125" style="149" customWidth="1"/>
    <col min="11780" max="11780" width="6.42578125" style="149" customWidth="1"/>
    <col min="11781" max="11781" width="1.140625" style="149" customWidth="1"/>
    <col min="11782" max="11782" width="15.140625" style="149" customWidth="1"/>
    <col min="11783" max="11783" width="1.140625" style="149" customWidth="1"/>
    <col min="11784" max="11784" width="14.5703125" style="149" bestFit="1" customWidth="1"/>
    <col min="11785" max="11785" width="1.140625" style="149" customWidth="1"/>
    <col min="11786" max="11786" width="15.28515625" style="149" bestFit="1" customWidth="1"/>
    <col min="11787" max="11787" width="1.140625" style="149" customWidth="1"/>
    <col min="11788" max="11788" width="15.7109375" style="149" bestFit="1" customWidth="1"/>
    <col min="11789" max="11789" width="1" style="149" customWidth="1"/>
    <col min="11790" max="11790" width="15.5703125" style="149" customWidth="1"/>
    <col min="11791" max="12032" width="9.140625" style="149"/>
    <col min="12033" max="12034" width="1.85546875" style="149" customWidth="1"/>
    <col min="12035" max="12035" width="44.5703125" style="149" customWidth="1"/>
    <col min="12036" max="12036" width="6.42578125" style="149" customWidth="1"/>
    <col min="12037" max="12037" width="1.140625" style="149" customWidth="1"/>
    <col min="12038" max="12038" width="15.140625" style="149" customWidth="1"/>
    <col min="12039" max="12039" width="1.140625" style="149" customWidth="1"/>
    <col min="12040" max="12040" width="14.5703125" style="149" bestFit="1" customWidth="1"/>
    <col min="12041" max="12041" width="1.140625" style="149" customWidth="1"/>
    <col min="12042" max="12042" width="15.28515625" style="149" bestFit="1" customWidth="1"/>
    <col min="12043" max="12043" width="1.140625" style="149" customWidth="1"/>
    <col min="12044" max="12044" width="15.7109375" style="149" bestFit="1" customWidth="1"/>
    <col min="12045" max="12045" width="1" style="149" customWidth="1"/>
    <col min="12046" max="12046" width="15.5703125" style="149" customWidth="1"/>
    <col min="12047" max="12288" width="9.140625" style="149"/>
    <col min="12289" max="12290" width="1.85546875" style="149" customWidth="1"/>
    <col min="12291" max="12291" width="44.5703125" style="149" customWidth="1"/>
    <col min="12292" max="12292" width="6.42578125" style="149" customWidth="1"/>
    <col min="12293" max="12293" width="1.140625" style="149" customWidth="1"/>
    <col min="12294" max="12294" width="15.140625" style="149" customWidth="1"/>
    <col min="12295" max="12295" width="1.140625" style="149" customWidth="1"/>
    <col min="12296" max="12296" width="14.5703125" style="149" bestFit="1" customWidth="1"/>
    <col min="12297" max="12297" width="1.140625" style="149" customWidth="1"/>
    <col min="12298" max="12298" width="15.28515625" style="149" bestFit="1" customWidth="1"/>
    <col min="12299" max="12299" width="1.140625" style="149" customWidth="1"/>
    <col min="12300" max="12300" width="15.7109375" style="149" bestFit="1" customWidth="1"/>
    <col min="12301" max="12301" width="1" style="149" customWidth="1"/>
    <col min="12302" max="12302" width="15.5703125" style="149" customWidth="1"/>
    <col min="12303" max="12544" width="9.140625" style="149"/>
    <col min="12545" max="12546" width="1.85546875" style="149" customWidth="1"/>
    <col min="12547" max="12547" width="44.5703125" style="149" customWidth="1"/>
    <col min="12548" max="12548" width="6.42578125" style="149" customWidth="1"/>
    <col min="12549" max="12549" width="1.140625" style="149" customWidth="1"/>
    <col min="12550" max="12550" width="15.140625" style="149" customWidth="1"/>
    <col min="12551" max="12551" width="1.140625" style="149" customWidth="1"/>
    <col min="12552" max="12552" width="14.5703125" style="149" bestFit="1" customWidth="1"/>
    <col min="12553" max="12553" width="1.140625" style="149" customWidth="1"/>
    <col min="12554" max="12554" width="15.28515625" style="149" bestFit="1" customWidth="1"/>
    <col min="12555" max="12555" width="1.140625" style="149" customWidth="1"/>
    <col min="12556" max="12556" width="15.7109375" style="149" bestFit="1" customWidth="1"/>
    <col min="12557" max="12557" width="1" style="149" customWidth="1"/>
    <col min="12558" max="12558" width="15.5703125" style="149" customWidth="1"/>
    <col min="12559" max="12800" width="9.140625" style="149"/>
    <col min="12801" max="12802" width="1.85546875" style="149" customWidth="1"/>
    <col min="12803" max="12803" width="44.5703125" style="149" customWidth="1"/>
    <col min="12804" max="12804" width="6.42578125" style="149" customWidth="1"/>
    <col min="12805" max="12805" width="1.140625" style="149" customWidth="1"/>
    <col min="12806" max="12806" width="15.140625" style="149" customWidth="1"/>
    <col min="12807" max="12807" width="1.140625" style="149" customWidth="1"/>
    <col min="12808" max="12808" width="14.5703125" style="149" bestFit="1" customWidth="1"/>
    <col min="12809" max="12809" width="1.140625" style="149" customWidth="1"/>
    <col min="12810" max="12810" width="15.28515625" style="149" bestFit="1" customWidth="1"/>
    <col min="12811" max="12811" width="1.140625" style="149" customWidth="1"/>
    <col min="12812" max="12812" width="15.7109375" style="149" bestFit="1" customWidth="1"/>
    <col min="12813" max="12813" width="1" style="149" customWidth="1"/>
    <col min="12814" max="12814" width="15.5703125" style="149" customWidth="1"/>
    <col min="12815" max="13056" width="9.140625" style="149"/>
    <col min="13057" max="13058" width="1.85546875" style="149" customWidth="1"/>
    <col min="13059" max="13059" width="44.5703125" style="149" customWidth="1"/>
    <col min="13060" max="13060" width="6.42578125" style="149" customWidth="1"/>
    <col min="13061" max="13061" width="1.140625" style="149" customWidth="1"/>
    <col min="13062" max="13062" width="15.140625" style="149" customWidth="1"/>
    <col min="13063" max="13063" width="1.140625" style="149" customWidth="1"/>
    <col min="13064" max="13064" width="14.5703125" style="149" bestFit="1" customWidth="1"/>
    <col min="13065" max="13065" width="1.140625" style="149" customWidth="1"/>
    <col min="13066" max="13066" width="15.28515625" style="149" bestFit="1" customWidth="1"/>
    <col min="13067" max="13067" width="1.140625" style="149" customWidth="1"/>
    <col min="13068" max="13068" width="15.7109375" style="149" bestFit="1" customWidth="1"/>
    <col min="13069" max="13069" width="1" style="149" customWidth="1"/>
    <col min="13070" max="13070" width="15.5703125" style="149" customWidth="1"/>
    <col min="13071" max="13312" width="9.140625" style="149"/>
    <col min="13313" max="13314" width="1.85546875" style="149" customWidth="1"/>
    <col min="13315" max="13315" width="44.5703125" style="149" customWidth="1"/>
    <col min="13316" max="13316" width="6.42578125" style="149" customWidth="1"/>
    <col min="13317" max="13317" width="1.140625" style="149" customWidth="1"/>
    <col min="13318" max="13318" width="15.140625" style="149" customWidth="1"/>
    <col min="13319" max="13319" width="1.140625" style="149" customWidth="1"/>
    <col min="13320" max="13320" width="14.5703125" style="149" bestFit="1" customWidth="1"/>
    <col min="13321" max="13321" width="1.140625" style="149" customWidth="1"/>
    <col min="13322" max="13322" width="15.28515625" style="149" bestFit="1" customWidth="1"/>
    <col min="13323" max="13323" width="1.140625" style="149" customWidth="1"/>
    <col min="13324" max="13324" width="15.7109375" style="149" bestFit="1" customWidth="1"/>
    <col min="13325" max="13325" width="1" style="149" customWidth="1"/>
    <col min="13326" max="13326" width="15.5703125" style="149" customWidth="1"/>
    <col min="13327" max="13568" width="9.140625" style="149"/>
    <col min="13569" max="13570" width="1.85546875" style="149" customWidth="1"/>
    <col min="13571" max="13571" width="44.5703125" style="149" customWidth="1"/>
    <col min="13572" max="13572" width="6.42578125" style="149" customWidth="1"/>
    <col min="13573" max="13573" width="1.140625" style="149" customWidth="1"/>
    <col min="13574" max="13574" width="15.140625" style="149" customWidth="1"/>
    <col min="13575" max="13575" width="1.140625" style="149" customWidth="1"/>
    <col min="13576" max="13576" width="14.5703125" style="149" bestFit="1" customWidth="1"/>
    <col min="13577" max="13577" width="1.140625" style="149" customWidth="1"/>
    <col min="13578" max="13578" width="15.28515625" style="149" bestFit="1" customWidth="1"/>
    <col min="13579" max="13579" width="1.140625" style="149" customWidth="1"/>
    <col min="13580" max="13580" width="15.7109375" style="149" bestFit="1" customWidth="1"/>
    <col min="13581" max="13581" width="1" style="149" customWidth="1"/>
    <col min="13582" max="13582" width="15.5703125" style="149" customWidth="1"/>
    <col min="13583" max="13824" width="9.140625" style="149"/>
    <col min="13825" max="13826" width="1.85546875" style="149" customWidth="1"/>
    <col min="13827" max="13827" width="44.5703125" style="149" customWidth="1"/>
    <col min="13828" max="13828" width="6.42578125" style="149" customWidth="1"/>
    <col min="13829" max="13829" width="1.140625" style="149" customWidth="1"/>
    <col min="13830" max="13830" width="15.140625" style="149" customWidth="1"/>
    <col min="13831" max="13831" width="1.140625" style="149" customWidth="1"/>
    <col min="13832" max="13832" width="14.5703125" style="149" bestFit="1" customWidth="1"/>
    <col min="13833" max="13833" width="1.140625" style="149" customWidth="1"/>
    <col min="13834" max="13834" width="15.28515625" style="149" bestFit="1" customWidth="1"/>
    <col min="13835" max="13835" width="1.140625" style="149" customWidth="1"/>
    <col min="13836" max="13836" width="15.7109375" style="149" bestFit="1" customWidth="1"/>
    <col min="13837" max="13837" width="1" style="149" customWidth="1"/>
    <col min="13838" max="13838" width="15.5703125" style="149" customWidth="1"/>
    <col min="13839" max="14080" width="9.140625" style="149"/>
    <col min="14081" max="14082" width="1.85546875" style="149" customWidth="1"/>
    <col min="14083" max="14083" width="44.5703125" style="149" customWidth="1"/>
    <col min="14084" max="14084" width="6.42578125" style="149" customWidth="1"/>
    <col min="14085" max="14085" width="1.140625" style="149" customWidth="1"/>
    <col min="14086" max="14086" width="15.140625" style="149" customWidth="1"/>
    <col min="14087" max="14087" width="1.140625" style="149" customWidth="1"/>
    <col min="14088" max="14088" width="14.5703125" style="149" bestFit="1" customWidth="1"/>
    <col min="14089" max="14089" width="1.140625" style="149" customWidth="1"/>
    <col min="14090" max="14090" width="15.28515625" style="149" bestFit="1" customWidth="1"/>
    <col min="14091" max="14091" width="1.140625" style="149" customWidth="1"/>
    <col min="14092" max="14092" width="15.7109375" style="149" bestFit="1" customWidth="1"/>
    <col min="14093" max="14093" width="1" style="149" customWidth="1"/>
    <col min="14094" max="14094" width="15.5703125" style="149" customWidth="1"/>
    <col min="14095" max="14336" width="9.140625" style="149"/>
    <col min="14337" max="14338" width="1.85546875" style="149" customWidth="1"/>
    <col min="14339" max="14339" width="44.5703125" style="149" customWidth="1"/>
    <col min="14340" max="14340" width="6.42578125" style="149" customWidth="1"/>
    <col min="14341" max="14341" width="1.140625" style="149" customWidth="1"/>
    <col min="14342" max="14342" width="15.140625" style="149" customWidth="1"/>
    <col min="14343" max="14343" width="1.140625" style="149" customWidth="1"/>
    <col min="14344" max="14344" width="14.5703125" style="149" bestFit="1" customWidth="1"/>
    <col min="14345" max="14345" width="1.140625" style="149" customWidth="1"/>
    <col min="14346" max="14346" width="15.28515625" style="149" bestFit="1" customWidth="1"/>
    <col min="14347" max="14347" width="1.140625" style="149" customWidth="1"/>
    <col min="14348" max="14348" width="15.7109375" style="149" bestFit="1" customWidth="1"/>
    <col min="14349" max="14349" width="1" style="149" customWidth="1"/>
    <col min="14350" max="14350" width="15.5703125" style="149" customWidth="1"/>
    <col min="14351" max="14592" width="9.140625" style="149"/>
    <col min="14593" max="14594" width="1.85546875" style="149" customWidth="1"/>
    <col min="14595" max="14595" width="44.5703125" style="149" customWidth="1"/>
    <col min="14596" max="14596" width="6.42578125" style="149" customWidth="1"/>
    <col min="14597" max="14597" width="1.140625" style="149" customWidth="1"/>
    <col min="14598" max="14598" width="15.140625" style="149" customWidth="1"/>
    <col min="14599" max="14599" width="1.140625" style="149" customWidth="1"/>
    <col min="14600" max="14600" width="14.5703125" style="149" bestFit="1" customWidth="1"/>
    <col min="14601" max="14601" width="1.140625" style="149" customWidth="1"/>
    <col min="14602" max="14602" width="15.28515625" style="149" bestFit="1" customWidth="1"/>
    <col min="14603" max="14603" width="1.140625" style="149" customWidth="1"/>
    <col min="14604" max="14604" width="15.7109375" style="149" bestFit="1" customWidth="1"/>
    <col min="14605" max="14605" width="1" style="149" customWidth="1"/>
    <col min="14606" max="14606" width="15.5703125" style="149" customWidth="1"/>
    <col min="14607" max="14848" width="9.140625" style="149"/>
    <col min="14849" max="14850" width="1.85546875" style="149" customWidth="1"/>
    <col min="14851" max="14851" width="44.5703125" style="149" customWidth="1"/>
    <col min="14852" max="14852" width="6.42578125" style="149" customWidth="1"/>
    <col min="14853" max="14853" width="1.140625" style="149" customWidth="1"/>
    <col min="14854" max="14854" width="15.140625" style="149" customWidth="1"/>
    <col min="14855" max="14855" width="1.140625" style="149" customWidth="1"/>
    <col min="14856" max="14856" width="14.5703125" style="149" bestFit="1" customWidth="1"/>
    <col min="14857" max="14857" width="1.140625" style="149" customWidth="1"/>
    <col min="14858" max="14858" width="15.28515625" style="149" bestFit="1" customWidth="1"/>
    <col min="14859" max="14859" width="1.140625" style="149" customWidth="1"/>
    <col min="14860" max="14860" width="15.7109375" style="149" bestFit="1" customWidth="1"/>
    <col min="14861" max="14861" width="1" style="149" customWidth="1"/>
    <col min="14862" max="14862" width="15.5703125" style="149" customWidth="1"/>
    <col min="14863" max="15104" width="9.140625" style="149"/>
    <col min="15105" max="15106" width="1.85546875" style="149" customWidth="1"/>
    <col min="15107" max="15107" width="44.5703125" style="149" customWidth="1"/>
    <col min="15108" max="15108" width="6.42578125" style="149" customWidth="1"/>
    <col min="15109" max="15109" width="1.140625" style="149" customWidth="1"/>
    <col min="15110" max="15110" width="15.140625" style="149" customWidth="1"/>
    <col min="15111" max="15111" width="1.140625" style="149" customWidth="1"/>
    <col min="15112" max="15112" width="14.5703125" style="149" bestFit="1" customWidth="1"/>
    <col min="15113" max="15113" width="1.140625" style="149" customWidth="1"/>
    <col min="15114" max="15114" width="15.28515625" style="149" bestFit="1" customWidth="1"/>
    <col min="15115" max="15115" width="1.140625" style="149" customWidth="1"/>
    <col min="15116" max="15116" width="15.7109375" style="149" bestFit="1" customWidth="1"/>
    <col min="15117" max="15117" width="1" style="149" customWidth="1"/>
    <col min="15118" max="15118" width="15.5703125" style="149" customWidth="1"/>
    <col min="15119" max="15360" width="9.140625" style="149"/>
    <col min="15361" max="15362" width="1.85546875" style="149" customWidth="1"/>
    <col min="15363" max="15363" width="44.5703125" style="149" customWidth="1"/>
    <col min="15364" max="15364" width="6.42578125" style="149" customWidth="1"/>
    <col min="15365" max="15365" width="1.140625" style="149" customWidth="1"/>
    <col min="15366" max="15366" width="15.140625" style="149" customWidth="1"/>
    <col min="15367" max="15367" width="1.140625" style="149" customWidth="1"/>
    <col min="15368" max="15368" width="14.5703125" style="149" bestFit="1" customWidth="1"/>
    <col min="15369" max="15369" width="1.140625" style="149" customWidth="1"/>
    <col min="15370" max="15370" width="15.28515625" style="149" bestFit="1" customWidth="1"/>
    <col min="15371" max="15371" width="1.140625" style="149" customWidth="1"/>
    <col min="15372" max="15372" width="15.7109375" style="149" bestFit="1" customWidth="1"/>
    <col min="15373" max="15373" width="1" style="149" customWidth="1"/>
    <col min="15374" max="15374" width="15.5703125" style="149" customWidth="1"/>
    <col min="15375" max="15616" width="9.140625" style="149"/>
    <col min="15617" max="15618" width="1.85546875" style="149" customWidth="1"/>
    <col min="15619" max="15619" width="44.5703125" style="149" customWidth="1"/>
    <col min="15620" max="15620" width="6.42578125" style="149" customWidth="1"/>
    <col min="15621" max="15621" width="1.140625" style="149" customWidth="1"/>
    <col min="15622" max="15622" width="15.140625" style="149" customWidth="1"/>
    <col min="15623" max="15623" width="1.140625" style="149" customWidth="1"/>
    <col min="15624" max="15624" width="14.5703125" style="149" bestFit="1" customWidth="1"/>
    <col min="15625" max="15625" width="1.140625" style="149" customWidth="1"/>
    <col min="15626" max="15626" width="15.28515625" style="149" bestFit="1" customWidth="1"/>
    <col min="15627" max="15627" width="1.140625" style="149" customWidth="1"/>
    <col min="15628" max="15628" width="15.7109375" style="149" bestFit="1" customWidth="1"/>
    <col min="15629" max="15629" width="1" style="149" customWidth="1"/>
    <col min="15630" max="15630" width="15.5703125" style="149" customWidth="1"/>
    <col min="15631" max="15872" width="9.140625" style="149"/>
    <col min="15873" max="15874" width="1.85546875" style="149" customWidth="1"/>
    <col min="15875" max="15875" width="44.5703125" style="149" customWidth="1"/>
    <col min="15876" max="15876" width="6.42578125" style="149" customWidth="1"/>
    <col min="15877" max="15877" width="1.140625" style="149" customWidth="1"/>
    <col min="15878" max="15878" width="15.140625" style="149" customWidth="1"/>
    <col min="15879" max="15879" width="1.140625" style="149" customWidth="1"/>
    <col min="15880" max="15880" width="14.5703125" style="149" bestFit="1" customWidth="1"/>
    <col min="15881" max="15881" width="1.140625" style="149" customWidth="1"/>
    <col min="15882" max="15882" width="15.28515625" style="149" bestFit="1" customWidth="1"/>
    <col min="15883" max="15883" width="1.140625" style="149" customWidth="1"/>
    <col min="15884" max="15884" width="15.7109375" style="149" bestFit="1" customWidth="1"/>
    <col min="15885" max="15885" width="1" style="149" customWidth="1"/>
    <col min="15886" max="15886" width="15.5703125" style="149" customWidth="1"/>
    <col min="15887" max="16128" width="9.140625" style="149"/>
    <col min="16129" max="16130" width="1.85546875" style="149" customWidth="1"/>
    <col min="16131" max="16131" width="44.5703125" style="149" customWidth="1"/>
    <col min="16132" max="16132" width="6.42578125" style="149" customWidth="1"/>
    <col min="16133" max="16133" width="1.140625" style="149" customWidth="1"/>
    <col min="16134" max="16134" width="15.140625" style="149" customWidth="1"/>
    <col min="16135" max="16135" width="1.140625" style="149" customWidth="1"/>
    <col min="16136" max="16136" width="14.5703125" style="149" bestFit="1" customWidth="1"/>
    <col min="16137" max="16137" width="1.140625" style="149" customWidth="1"/>
    <col min="16138" max="16138" width="15.28515625" style="149" bestFit="1" customWidth="1"/>
    <col min="16139" max="16139" width="1.140625" style="149" customWidth="1"/>
    <col min="16140" max="16140" width="15.7109375" style="149" bestFit="1" customWidth="1"/>
    <col min="16141" max="16141" width="1" style="149" customWidth="1"/>
    <col min="16142" max="16142" width="15.5703125" style="149" customWidth="1"/>
    <col min="16143" max="16384" width="9.140625" style="149"/>
  </cols>
  <sheetData>
    <row r="1" spans="1:15" s="129" customFormat="1" ht="16.5" customHeight="1">
      <c r="A1" s="129" t="s">
        <v>0</v>
      </c>
      <c r="E1" s="130"/>
      <c r="F1" s="130"/>
      <c r="G1" s="130"/>
      <c r="H1" s="130"/>
      <c r="I1" s="131"/>
      <c r="J1" s="132"/>
      <c r="K1" s="133"/>
      <c r="L1" s="132"/>
      <c r="M1" s="132"/>
      <c r="N1" s="132"/>
    </row>
    <row r="2" spans="1:15" s="129" customFormat="1" ht="16.5" customHeight="1">
      <c r="A2" s="134" t="s">
        <v>134</v>
      </c>
      <c r="E2" s="130"/>
      <c r="F2" s="130"/>
      <c r="G2" s="130"/>
      <c r="H2" s="130"/>
      <c r="I2" s="131"/>
      <c r="J2" s="132"/>
      <c r="K2" s="133"/>
      <c r="L2" s="132"/>
      <c r="M2" s="132"/>
      <c r="N2" s="132"/>
    </row>
    <row r="3" spans="1:15" s="129" customFormat="1" ht="16.5" customHeight="1">
      <c r="A3" s="135" t="str">
        <f>'6'!A3</f>
        <v>For the nine-month period ended 30 September 2021</v>
      </c>
      <c r="B3" s="135"/>
      <c r="C3" s="135"/>
      <c r="D3" s="136"/>
      <c r="E3" s="227"/>
      <c r="F3" s="227"/>
      <c r="G3" s="227"/>
      <c r="H3" s="227"/>
      <c r="I3" s="137"/>
      <c r="J3" s="138"/>
      <c r="K3" s="136"/>
      <c r="L3" s="136"/>
      <c r="M3" s="136"/>
      <c r="N3" s="136"/>
    </row>
    <row r="4" spans="1:15" s="129" customFormat="1" ht="16.5" customHeight="1">
      <c r="A4" s="134"/>
      <c r="B4" s="134"/>
      <c r="C4" s="134"/>
      <c r="D4" s="139"/>
      <c r="E4" s="140"/>
      <c r="F4" s="140"/>
      <c r="G4" s="140"/>
      <c r="H4" s="140"/>
      <c r="I4" s="141"/>
      <c r="J4" s="142"/>
      <c r="K4" s="139"/>
      <c r="L4" s="139"/>
      <c r="M4" s="139"/>
      <c r="N4" s="139"/>
    </row>
    <row r="5" spans="1:15" s="129" customFormat="1" ht="16.5" customHeight="1">
      <c r="A5" s="134"/>
      <c r="B5" s="134"/>
      <c r="C5" s="134"/>
      <c r="D5" s="139"/>
      <c r="E5" s="140"/>
      <c r="F5" s="140"/>
      <c r="G5" s="140"/>
      <c r="H5" s="140"/>
      <c r="I5" s="141"/>
      <c r="J5" s="142"/>
      <c r="K5" s="139"/>
      <c r="L5" s="139"/>
      <c r="M5" s="139"/>
      <c r="N5" s="139"/>
    </row>
    <row r="6" spans="1:15" s="129" customFormat="1" ht="16.5" customHeight="1">
      <c r="A6" s="134"/>
      <c r="B6" s="134"/>
      <c r="C6" s="134"/>
      <c r="D6" s="139"/>
      <c r="E6" s="139"/>
      <c r="F6" s="240" t="s">
        <v>106</v>
      </c>
      <c r="G6" s="240"/>
      <c r="H6" s="240"/>
      <c r="I6" s="240"/>
      <c r="J6" s="240"/>
      <c r="K6" s="240"/>
      <c r="L6" s="240"/>
      <c r="M6" s="240"/>
      <c r="N6" s="240"/>
    </row>
    <row r="7" spans="1:15" s="129" customFormat="1" ht="16.5" customHeight="1">
      <c r="D7" s="143"/>
      <c r="E7" s="142"/>
      <c r="F7" s="126"/>
      <c r="G7" s="142"/>
      <c r="H7" s="142"/>
      <c r="I7" s="141"/>
      <c r="J7" s="239" t="s">
        <v>132</v>
      </c>
      <c r="K7" s="239"/>
      <c r="L7" s="239"/>
      <c r="M7" s="228"/>
      <c r="N7" s="228"/>
    </row>
    <row r="8" spans="1:15" s="129" customFormat="1" ht="16.5" customHeight="1">
      <c r="D8" s="143"/>
      <c r="E8" s="142"/>
      <c r="F8" s="126" t="s">
        <v>46</v>
      </c>
      <c r="G8" s="142"/>
      <c r="H8" s="142"/>
      <c r="I8" s="141"/>
      <c r="J8" s="228"/>
      <c r="K8" s="228"/>
      <c r="L8" s="228"/>
      <c r="M8" s="228"/>
      <c r="N8" s="228"/>
    </row>
    <row r="9" spans="1:15" s="145" customFormat="1" ht="16.5" customHeight="1">
      <c r="A9" s="129"/>
      <c r="B9" s="129"/>
      <c r="C9" s="129"/>
      <c r="D9" s="143"/>
      <c r="E9" s="142"/>
      <c r="F9" s="36" t="s">
        <v>47</v>
      </c>
      <c r="G9" s="142"/>
      <c r="H9" s="126" t="s">
        <v>48</v>
      </c>
      <c r="I9" s="141"/>
      <c r="J9" s="36" t="s">
        <v>49</v>
      </c>
      <c r="K9" s="144"/>
      <c r="L9" s="132"/>
      <c r="M9" s="132"/>
      <c r="N9" s="132"/>
    </row>
    <row r="10" spans="1:15" s="145" customFormat="1" ht="16.5" customHeight="1">
      <c r="A10" s="129"/>
      <c r="B10" s="129"/>
      <c r="C10" s="129"/>
      <c r="D10" s="143"/>
      <c r="E10" s="142"/>
      <c r="F10" s="36" t="s">
        <v>51</v>
      </c>
      <c r="G10" s="142"/>
      <c r="H10" s="36" t="s">
        <v>52</v>
      </c>
      <c r="I10" s="139"/>
      <c r="J10" s="36" t="s">
        <v>53</v>
      </c>
      <c r="K10" s="144"/>
      <c r="L10" s="36" t="s">
        <v>35</v>
      </c>
      <c r="M10" s="36"/>
      <c r="N10" s="36" t="s">
        <v>54</v>
      </c>
    </row>
    <row r="11" spans="1:15" s="145" customFormat="1" ht="16.5" customHeight="1">
      <c r="D11" s="160" t="s">
        <v>180</v>
      </c>
      <c r="E11" s="142"/>
      <c r="F11" s="146" t="s">
        <v>3</v>
      </c>
      <c r="G11" s="142"/>
      <c r="H11" s="146" t="s">
        <v>3</v>
      </c>
      <c r="I11" s="139"/>
      <c r="J11" s="146" t="s">
        <v>3</v>
      </c>
      <c r="K11" s="139"/>
      <c r="L11" s="146" t="s">
        <v>3</v>
      </c>
      <c r="M11" s="36"/>
      <c r="N11" s="146" t="s">
        <v>3</v>
      </c>
    </row>
    <row r="12" spans="1:15" s="145" customFormat="1" ht="16.5" customHeight="1">
      <c r="D12" s="143"/>
      <c r="E12" s="36"/>
      <c r="F12" s="36"/>
      <c r="G12" s="36"/>
      <c r="H12" s="36"/>
      <c r="I12" s="144"/>
      <c r="J12" s="36"/>
      <c r="K12" s="144"/>
      <c r="L12" s="36"/>
      <c r="M12" s="36"/>
      <c r="N12" s="36"/>
    </row>
    <row r="13" spans="1:15" s="145" customFormat="1" ht="19.149999999999999" customHeight="1">
      <c r="A13" s="134" t="s">
        <v>133</v>
      </c>
      <c r="D13" s="221"/>
      <c r="E13" s="148"/>
      <c r="F13" s="37">
        <v>280000000</v>
      </c>
      <c r="G13" s="37"/>
      <c r="H13" s="37">
        <v>507734162</v>
      </c>
      <c r="I13" s="37"/>
      <c r="J13" s="37">
        <v>8386832</v>
      </c>
      <c r="K13" s="37"/>
      <c r="L13" s="37">
        <v>8127403</v>
      </c>
      <c r="M13" s="37"/>
      <c r="N13" s="37">
        <f>SUM(F13:L13)</f>
        <v>804248397</v>
      </c>
      <c r="O13" s="37"/>
    </row>
    <row r="14" spans="1:15" s="145" customFormat="1" ht="16.5" customHeight="1">
      <c r="A14" s="145" t="s">
        <v>188</v>
      </c>
      <c r="D14" s="143"/>
      <c r="E14" s="37"/>
      <c r="F14" s="111">
        <v>0</v>
      </c>
      <c r="G14" s="37"/>
      <c r="H14" s="111">
        <v>0</v>
      </c>
      <c r="I14" s="37"/>
      <c r="J14" s="111">
        <v>0</v>
      </c>
      <c r="K14" s="37"/>
      <c r="L14" s="111">
        <v>23523868</v>
      </c>
      <c r="M14" s="37"/>
      <c r="N14" s="111">
        <f>SUM(F14:L14)</f>
        <v>23523868</v>
      </c>
    </row>
    <row r="15" spans="1:15" s="145" customFormat="1" ht="16.5" customHeight="1">
      <c r="D15" s="143"/>
      <c r="E15" s="37"/>
      <c r="F15" s="37"/>
      <c r="G15" s="37"/>
      <c r="H15" s="37"/>
      <c r="I15" s="148"/>
      <c r="J15" s="37"/>
      <c r="K15" s="148"/>
      <c r="L15" s="37"/>
      <c r="M15" s="37"/>
      <c r="N15" s="37"/>
    </row>
    <row r="16" spans="1:15" s="145" customFormat="1" ht="16.5" customHeight="1" thickBot="1">
      <c r="A16" s="41" t="s">
        <v>135</v>
      </c>
      <c r="D16" s="143"/>
      <c r="E16" s="37"/>
      <c r="F16" s="124">
        <f>SUM(F13:F14)</f>
        <v>280000000</v>
      </c>
      <c r="G16" s="37"/>
      <c r="H16" s="124">
        <f>SUM(H13:H14)</f>
        <v>507734162</v>
      </c>
      <c r="I16" s="148"/>
      <c r="J16" s="124">
        <f>SUM(J13:J14)</f>
        <v>8386832</v>
      </c>
      <c r="K16" s="148"/>
      <c r="L16" s="124">
        <f>SUM(L13:L14)</f>
        <v>31651271</v>
      </c>
      <c r="M16" s="37"/>
      <c r="N16" s="124">
        <f>SUM(N13:N14)</f>
        <v>827772265</v>
      </c>
    </row>
    <row r="17" spans="1:19" s="145" customFormat="1" ht="16.5" customHeight="1" thickTop="1">
      <c r="A17" s="41"/>
      <c r="D17" s="143"/>
      <c r="E17" s="37"/>
      <c r="F17" s="37"/>
      <c r="G17" s="37"/>
      <c r="H17" s="37"/>
      <c r="I17" s="148"/>
      <c r="J17" s="37"/>
      <c r="K17" s="148"/>
      <c r="L17" s="37"/>
      <c r="M17" s="37"/>
      <c r="N17" s="37"/>
    </row>
    <row r="18" spans="1:19" s="145" customFormat="1" ht="16.5" customHeight="1">
      <c r="A18" s="134"/>
      <c r="D18" s="143"/>
      <c r="E18" s="147"/>
      <c r="F18" s="147"/>
      <c r="G18" s="147"/>
      <c r="H18" s="147"/>
      <c r="I18" s="143"/>
      <c r="J18" s="147"/>
      <c r="K18" s="148"/>
      <c r="L18" s="147"/>
      <c r="M18" s="147"/>
      <c r="N18" s="147"/>
    </row>
    <row r="19" spans="1:19" s="145" customFormat="1" ht="19.149999999999999" customHeight="1">
      <c r="A19" s="134" t="s">
        <v>163</v>
      </c>
      <c r="D19" s="221"/>
      <c r="E19" s="143"/>
      <c r="F19" s="104">
        <v>280000000</v>
      </c>
      <c r="G19" s="147"/>
      <c r="H19" s="104">
        <v>507734162</v>
      </c>
      <c r="I19" s="147"/>
      <c r="J19" s="104">
        <v>10036393</v>
      </c>
      <c r="K19" s="147"/>
      <c r="L19" s="104">
        <v>44335291</v>
      </c>
      <c r="M19" s="147"/>
      <c r="N19" s="104">
        <f>SUM(F19:L19)</f>
        <v>842105846</v>
      </c>
      <c r="O19" s="37"/>
    </row>
    <row r="20" spans="1:19" s="145" customFormat="1" ht="19.149999999999999" customHeight="1">
      <c r="A20" s="145" t="s">
        <v>165</v>
      </c>
      <c r="D20" s="221">
        <v>15</v>
      </c>
      <c r="E20" s="143"/>
      <c r="F20" s="104">
        <v>0</v>
      </c>
      <c r="G20" s="147"/>
      <c r="H20" s="104">
        <v>0</v>
      </c>
      <c r="I20" s="147"/>
      <c r="J20" s="104">
        <v>0</v>
      </c>
      <c r="K20" s="147"/>
      <c r="L20" s="104">
        <v>-20887926</v>
      </c>
      <c r="M20" s="147"/>
      <c r="N20" s="104">
        <f t="shared" ref="N20:N21" si="0">SUM(F20:L20)</f>
        <v>-20887926</v>
      </c>
      <c r="O20" s="37"/>
    </row>
    <row r="21" spans="1:19" s="145" customFormat="1" ht="19.149999999999999" customHeight="1">
      <c r="A21" s="145" t="s">
        <v>188</v>
      </c>
      <c r="D21" s="221"/>
      <c r="E21" s="143"/>
      <c r="F21" s="215">
        <v>0</v>
      </c>
      <c r="G21" s="49"/>
      <c r="H21" s="215">
        <v>0</v>
      </c>
      <c r="I21" s="49"/>
      <c r="J21" s="215">
        <v>0</v>
      </c>
      <c r="K21" s="49"/>
      <c r="L21" s="215">
        <v>24206469</v>
      </c>
      <c r="M21" s="49"/>
      <c r="N21" s="215">
        <f t="shared" si="0"/>
        <v>24206469</v>
      </c>
      <c r="O21" s="49"/>
    </row>
    <row r="22" spans="1:19" s="145" customFormat="1" ht="16.5" customHeight="1">
      <c r="D22" s="143"/>
      <c r="E22" s="147"/>
      <c r="F22" s="104"/>
      <c r="G22" s="147"/>
      <c r="H22" s="104"/>
      <c r="I22" s="143"/>
      <c r="J22" s="104"/>
      <c r="K22" s="148"/>
      <c r="L22" s="104"/>
      <c r="M22" s="37"/>
      <c r="N22" s="104"/>
    </row>
    <row r="23" spans="1:19" s="145" customFormat="1" ht="16.5" customHeight="1" thickBot="1">
      <c r="A23" s="41" t="s">
        <v>164</v>
      </c>
      <c r="D23" s="143"/>
      <c r="E23" s="147"/>
      <c r="F23" s="123">
        <f>SUM(F19:F21)</f>
        <v>280000000</v>
      </c>
      <c r="G23" s="147"/>
      <c r="H23" s="123">
        <f>SUM(H19:H21)</f>
        <v>507734162</v>
      </c>
      <c r="I23" s="143"/>
      <c r="J23" s="123">
        <f>SUM(J19:J21)</f>
        <v>10036393</v>
      </c>
      <c r="K23" s="148"/>
      <c r="L23" s="123">
        <f>SUM(L19:L21)</f>
        <v>47653834</v>
      </c>
      <c r="M23" s="147"/>
      <c r="N23" s="123">
        <f>SUM(N19:N21)</f>
        <v>845424389</v>
      </c>
    </row>
    <row r="24" spans="1:19" ht="16.5" customHeight="1" thickTop="1">
      <c r="E24" s="149"/>
      <c r="F24" s="149"/>
      <c r="G24" s="149"/>
      <c r="H24" s="149"/>
      <c r="I24" s="149"/>
      <c r="J24" s="149"/>
      <c r="K24" s="149"/>
      <c r="L24" s="149"/>
      <c r="M24" s="149"/>
      <c r="N24" s="149"/>
    </row>
    <row r="25" spans="1:19" ht="16.5" customHeight="1">
      <c r="E25" s="149"/>
      <c r="F25" s="149"/>
      <c r="G25" s="149"/>
      <c r="H25" s="149"/>
      <c r="I25" s="149"/>
      <c r="J25" s="149"/>
      <c r="K25" s="149"/>
      <c r="L25" s="149"/>
      <c r="M25" s="149"/>
      <c r="N25" s="149"/>
    </row>
    <row r="26" spans="1:19" ht="16.5" customHeight="1">
      <c r="E26" s="149"/>
      <c r="F26" s="149"/>
      <c r="G26" s="149"/>
      <c r="H26" s="149"/>
      <c r="I26" s="149"/>
      <c r="J26" s="149"/>
      <c r="K26" s="149"/>
      <c r="L26" s="149"/>
      <c r="M26" s="149"/>
      <c r="N26" s="149"/>
    </row>
    <row r="27" spans="1:19" ht="16.5" customHeight="1">
      <c r="E27" s="149"/>
      <c r="F27" s="149"/>
      <c r="G27" s="149"/>
      <c r="H27" s="149"/>
      <c r="I27" s="149"/>
      <c r="J27" s="149"/>
      <c r="K27" s="149"/>
      <c r="L27" s="149"/>
      <c r="M27" s="149"/>
      <c r="N27" s="149"/>
    </row>
    <row r="28" spans="1:19" ht="16.5" customHeight="1">
      <c r="E28" s="149"/>
      <c r="F28" s="149"/>
      <c r="G28" s="149"/>
      <c r="H28" s="149"/>
      <c r="I28" s="149"/>
      <c r="J28" s="149"/>
      <c r="K28" s="149"/>
      <c r="L28" s="149"/>
      <c r="M28" s="149"/>
      <c r="N28" s="149"/>
    </row>
    <row r="29" spans="1:19" ht="16.5" customHeight="1">
      <c r="E29" s="149"/>
      <c r="F29" s="149"/>
      <c r="G29" s="149"/>
      <c r="H29" s="149"/>
      <c r="I29" s="149"/>
      <c r="J29" s="149"/>
      <c r="K29" s="149"/>
      <c r="L29" s="149"/>
      <c r="M29" s="149"/>
      <c r="N29" s="149"/>
    </row>
    <row r="30" spans="1:19" ht="16.5" customHeight="1">
      <c r="E30" s="149"/>
      <c r="F30" s="149"/>
      <c r="G30" s="149"/>
      <c r="H30" s="149"/>
      <c r="I30" s="149"/>
      <c r="J30" s="149"/>
      <c r="K30" s="149"/>
      <c r="L30" s="149"/>
      <c r="M30" s="149"/>
      <c r="N30" s="149"/>
    </row>
    <row r="31" spans="1:19" ht="20.25" customHeight="1">
      <c r="E31" s="149"/>
      <c r="F31" s="149"/>
      <c r="G31" s="149"/>
      <c r="H31" s="149"/>
      <c r="I31" s="149"/>
      <c r="J31" s="149"/>
      <c r="K31" s="149"/>
      <c r="L31" s="149"/>
      <c r="M31" s="149"/>
      <c r="N31" s="149"/>
    </row>
    <row r="32" spans="1:19" s="59" customFormat="1" ht="21.95" customHeight="1">
      <c r="A32" s="55" t="s">
        <v>75</v>
      </c>
      <c r="B32" s="55"/>
      <c r="C32" s="55"/>
      <c r="D32" s="54"/>
      <c r="E32" s="56"/>
      <c r="F32" s="57"/>
      <c r="G32" s="57"/>
      <c r="H32" s="57"/>
      <c r="I32" s="58"/>
      <c r="J32" s="56"/>
      <c r="K32" s="56"/>
      <c r="L32" s="56"/>
      <c r="M32" s="56"/>
      <c r="N32" s="56"/>
      <c r="O32" s="149"/>
      <c r="P32" s="149"/>
      <c r="Q32" s="149"/>
      <c r="R32" s="149"/>
      <c r="S32" s="149"/>
    </row>
    <row r="33" spans="5:14" ht="16.5" customHeight="1">
      <c r="E33" s="149"/>
      <c r="F33" s="149"/>
      <c r="G33" s="149"/>
      <c r="H33" s="149"/>
      <c r="I33" s="149"/>
      <c r="J33" s="149"/>
      <c r="K33" s="149"/>
      <c r="L33" s="149"/>
      <c r="M33" s="149"/>
      <c r="N33" s="149"/>
    </row>
    <row r="34" spans="5:14" ht="16.5" customHeight="1">
      <c r="E34" s="149"/>
      <c r="F34" s="149"/>
      <c r="G34" s="149"/>
      <c r="H34" s="149"/>
      <c r="I34" s="149"/>
      <c r="J34" s="149"/>
      <c r="K34" s="149"/>
      <c r="L34" s="149"/>
      <c r="M34" s="149"/>
      <c r="N34" s="149"/>
    </row>
    <row r="36" spans="5:14" ht="16.5" customHeight="1">
      <c r="E36" s="149"/>
      <c r="F36" s="149"/>
      <c r="G36" s="149"/>
      <c r="H36" s="149"/>
      <c r="I36" s="149"/>
      <c r="J36" s="149"/>
      <c r="K36" s="149"/>
      <c r="L36" s="149"/>
      <c r="M36" s="149"/>
      <c r="N36" s="149"/>
    </row>
    <row r="39" spans="5:14" ht="16.5" customHeight="1">
      <c r="E39" s="149"/>
      <c r="F39" s="149"/>
      <c r="G39" s="149"/>
      <c r="H39" s="149"/>
      <c r="I39" s="149"/>
      <c r="J39" s="149"/>
      <c r="K39" s="149"/>
      <c r="L39" s="149"/>
      <c r="M39" s="149"/>
      <c r="N39" s="149"/>
    </row>
    <row r="40" spans="5:14" ht="16.5" customHeight="1">
      <c r="E40" s="149"/>
      <c r="F40" s="149"/>
      <c r="G40" s="149"/>
      <c r="H40" s="149"/>
      <c r="I40" s="149"/>
      <c r="J40" s="149"/>
      <c r="K40" s="149"/>
      <c r="L40" s="149"/>
      <c r="M40" s="149"/>
      <c r="N40" s="149"/>
    </row>
    <row r="41" spans="5:14" ht="16.5" customHeight="1">
      <c r="E41" s="149"/>
      <c r="F41" s="149"/>
      <c r="G41" s="149"/>
      <c r="H41" s="149"/>
      <c r="I41" s="149"/>
      <c r="J41" s="149"/>
      <c r="K41" s="149"/>
      <c r="L41" s="149"/>
      <c r="M41" s="149"/>
      <c r="N41" s="149"/>
    </row>
    <row r="44" spans="5:14" ht="16.5" customHeight="1">
      <c r="E44" s="149"/>
      <c r="F44" s="149"/>
      <c r="G44" s="149"/>
      <c r="H44" s="149"/>
      <c r="I44" s="149"/>
      <c r="J44" s="149"/>
      <c r="K44" s="149"/>
      <c r="L44" s="149"/>
      <c r="M44" s="149"/>
      <c r="N44" s="149"/>
    </row>
    <row r="45" spans="5:14" ht="16.5" customHeight="1">
      <c r="E45" s="149"/>
      <c r="F45" s="149"/>
      <c r="G45" s="149"/>
      <c r="H45" s="149"/>
      <c r="I45" s="149"/>
      <c r="J45" s="149"/>
      <c r="K45" s="149"/>
      <c r="L45" s="149"/>
      <c r="M45" s="149"/>
      <c r="N45" s="149"/>
    </row>
    <row r="46" spans="5:14" ht="16.5" customHeight="1">
      <c r="E46" s="149"/>
      <c r="F46" s="149"/>
      <c r="G46" s="149"/>
      <c r="H46" s="149"/>
      <c r="I46" s="149"/>
      <c r="J46" s="149"/>
      <c r="K46" s="149"/>
      <c r="L46" s="149"/>
      <c r="M46" s="149"/>
      <c r="N46" s="149"/>
    </row>
    <row r="54" spans="5:14" ht="16.5" customHeight="1">
      <c r="E54" s="149"/>
      <c r="F54" s="149"/>
      <c r="G54" s="149"/>
      <c r="H54" s="149"/>
      <c r="I54" s="149"/>
      <c r="J54" s="149"/>
      <c r="K54" s="149"/>
      <c r="L54" s="149"/>
      <c r="M54" s="149"/>
      <c r="N54" s="149"/>
    </row>
    <row r="55" spans="5:14" ht="16.5" customHeight="1">
      <c r="E55" s="149"/>
      <c r="F55" s="149"/>
      <c r="G55" s="149"/>
      <c r="H55" s="149"/>
      <c r="I55" s="149"/>
      <c r="J55" s="149"/>
      <c r="K55" s="149"/>
      <c r="L55" s="149"/>
      <c r="M55" s="149"/>
      <c r="N55" s="149"/>
    </row>
    <row r="56" spans="5:14" ht="16.5" customHeight="1">
      <c r="E56" s="149"/>
      <c r="F56" s="149"/>
      <c r="G56" s="149"/>
      <c r="H56" s="149"/>
      <c r="I56" s="149"/>
      <c r="J56" s="149"/>
      <c r="K56" s="149"/>
      <c r="L56" s="149"/>
      <c r="M56" s="149"/>
      <c r="N56" s="149"/>
    </row>
    <row r="61" spans="5:14" ht="16.5" customHeight="1">
      <c r="E61" s="149"/>
      <c r="F61" s="149"/>
      <c r="G61" s="149"/>
      <c r="H61" s="149"/>
      <c r="I61" s="149"/>
      <c r="J61" s="149"/>
      <c r="K61" s="149"/>
      <c r="L61" s="149"/>
      <c r="M61" s="149"/>
      <c r="N61" s="149"/>
    </row>
    <row r="62" spans="5:14" ht="16.5" customHeight="1">
      <c r="E62" s="149"/>
      <c r="F62" s="149"/>
      <c r="G62" s="149"/>
      <c r="H62" s="149"/>
      <c r="I62" s="149"/>
      <c r="J62" s="149"/>
      <c r="K62" s="149"/>
      <c r="L62" s="149"/>
      <c r="M62" s="149"/>
      <c r="N62" s="149"/>
    </row>
    <row r="63" spans="5:14" ht="16.5" customHeight="1">
      <c r="E63" s="149"/>
      <c r="F63" s="149"/>
      <c r="G63" s="149"/>
      <c r="H63" s="149"/>
      <c r="I63" s="149"/>
      <c r="J63" s="149"/>
      <c r="K63" s="149"/>
      <c r="L63" s="149"/>
      <c r="M63" s="149"/>
      <c r="N63" s="149"/>
    </row>
    <row r="64" spans="5:14" ht="16.5" customHeight="1">
      <c r="E64" s="149"/>
      <c r="F64" s="149"/>
      <c r="G64" s="149"/>
      <c r="H64" s="149"/>
      <c r="I64" s="149"/>
      <c r="J64" s="149"/>
      <c r="K64" s="149"/>
      <c r="L64" s="149"/>
      <c r="M64" s="149"/>
      <c r="N64" s="149"/>
    </row>
    <row r="65" spans="5:14" ht="16.5" customHeight="1">
      <c r="E65" s="149"/>
      <c r="F65" s="149"/>
      <c r="G65" s="149"/>
      <c r="H65" s="149"/>
      <c r="I65" s="149"/>
      <c r="J65" s="149"/>
      <c r="K65" s="149"/>
      <c r="L65" s="149"/>
      <c r="M65" s="149"/>
      <c r="N65" s="149"/>
    </row>
    <row r="67" spans="5:14" ht="16.5" customHeight="1">
      <c r="E67" s="149"/>
      <c r="F67" s="149"/>
      <c r="G67" s="149"/>
      <c r="H67" s="149"/>
      <c r="I67" s="149"/>
      <c r="J67" s="149"/>
      <c r="K67" s="149"/>
      <c r="L67" s="149"/>
      <c r="M67" s="149"/>
      <c r="N67" s="149"/>
    </row>
    <row r="68" spans="5:14" ht="16.5" customHeight="1">
      <c r="E68" s="149"/>
      <c r="F68" s="149"/>
      <c r="G68" s="149"/>
      <c r="H68" s="149"/>
      <c r="I68" s="149"/>
      <c r="J68" s="149"/>
      <c r="K68" s="149"/>
      <c r="L68" s="149"/>
      <c r="M68" s="149"/>
      <c r="N68" s="149"/>
    </row>
    <row r="69" spans="5:14" ht="16.5" customHeight="1">
      <c r="E69" s="149"/>
      <c r="F69" s="149"/>
      <c r="G69" s="149"/>
      <c r="H69" s="149"/>
      <c r="I69" s="149"/>
      <c r="J69" s="149"/>
      <c r="K69" s="149"/>
      <c r="L69" s="149"/>
      <c r="M69" s="149"/>
      <c r="N69" s="149"/>
    </row>
    <row r="71" spans="5:14" ht="16.5" customHeight="1">
      <c r="E71" s="149"/>
      <c r="F71" s="149"/>
      <c r="G71" s="149"/>
      <c r="H71" s="149"/>
      <c r="I71" s="149"/>
      <c r="J71" s="149"/>
      <c r="K71" s="149"/>
      <c r="L71" s="149"/>
      <c r="M71" s="149"/>
      <c r="N71" s="149"/>
    </row>
    <row r="72" spans="5:14" ht="16.5" customHeight="1">
      <c r="E72" s="149"/>
      <c r="F72" s="149"/>
      <c r="G72" s="149"/>
      <c r="H72" s="149"/>
      <c r="I72" s="149"/>
      <c r="J72" s="149"/>
      <c r="K72" s="149"/>
      <c r="L72" s="149"/>
      <c r="M72" s="149"/>
      <c r="N72" s="149"/>
    </row>
    <row r="73" spans="5:14" ht="16.5" customHeight="1">
      <c r="E73" s="149"/>
      <c r="F73" s="149"/>
      <c r="G73" s="149"/>
      <c r="H73" s="149"/>
      <c r="I73" s="149"/>
      <c r="J73" s="149"/>
      <c r="K73" s="149"/>
      <c r="L73" s="149"/>
      <c r="M73" s="149"/>
      <c r="N73" s="149"/>
    </row>
    <row r="75" spans="5:14" ht="16.5" customHeight="1">
      <c r="E75" s="149"/>
      <c r="F75" s="149"/>
      <c r="G75" s="149"/>
      <c r="H75" s="149"/>
      <c r="I75" s="149"/>
      <c r="J75" s="149"/>
      <c r="K75" s="149"/>
      <c r="L75" s="149"/>
      <c r="M75" s="149"/>
      <c r="N75" s="149"/>
    </row>
    <row r="76" spans="5:14" ht="16.5" customHeight="1">
      <c r="E76" s="149"/>
      <c r="F76" s="149"/>
      <c r="G76" s="149"/>
      <c r="H76" s="149"/>
      <c r="I76" s="149"/>
      <c r="J76" s="149"/>
      <c r="K76" s="149"/>
      <c r="L76" s="149"/>
      <c r="M76" s="149"/>
      <c r="N76" s="149"/>
    </row>
    <row r="77" spans="5:14" ht="16.5" customHeight="1">
      <c r="E77" s="149"/>
      <c r="F77" s="149"/>
      <c r="G77" s="149"/>
      <c r="H77" s="149"/>
      <c r="I77" s="149"/>
      <c r="J77" s="149"/>
      <c r="K77" s="149"/>
      <c r="L77" s="149"/>
      <c r="M77" s="149"/>
      <c r="N77" s="149"/>
    </row>
    <row r="78" spans="5:14" ht="16.5" customHeight="1">
      <c r="E78" s="149"/>
      <c r="F78" s="149"/>
      <c r="G78" s="149"/>
      <c r="H78" s="149"/>
      <c r="I78" s="149"/>
      <c r="J78" s="149"/>
      <c r="K78" s="149"/>
      <c r="L78" s="149"/>
      <c r="M78" s="149"/>
      <c r="N78" s="149"/>
    </row>
    <row r="79" spans="5:14" ht="16.5" customHeight="1">
      <c r="E79" s="149"/>
      <c r="F79" s="149"/>
      <c r="G79" s="149"/>
      <c r="H79" s="149"/>
      <c r="I79" s="149"/>
      <c r="J79" s="149"/>
      <c r="K79" s="149"/>
      <c r="L79" s="149"/>
      <c r="M79" s="149"/>
      <c r="N79" s="149"/>
    </row>
    <row r="80" spans="5:14" ht="16.5" customHeight="1">
      <c r="E80" s="149"/>
      <c r="F80" s="149"/>
      <c r="G80" s="149"/>
      <c r="H80" s="149"/>
      <c r="I80" s="149"/>
      <c r="J80" s="149"/>
      <c r="K80" s="149"/>
      <c r="L80" s="149"/>
      <c r="M80" s="149"/>
      <c r="N80" s="149"/>
    </row>
    <row r="81" spans="5:14" ht="16.5" customHeight="1">
      <c r="E81" s="149"/>
      <c r="F81" s="149"/>
      <c r="G81" s="149"/>
      <c r="H81" s="149"/>
      <c r="I81" s="149"/>
      <c r="J81" s="149"/>
      <c r="K81" s="149"/>
      <c r="L81" s="149"/>
      <c r="M81" s="149"/>
      <c r="N81" s="149"/>
    </row>
    <row r="86" spans="5:14" ht="16.5" customHeight="1">
      <c r="E86" s="149"/>
      <c r="F86" s="149"/>
      <c r="G86" s="149"/>
      <c r="H86" s="149"/>
      <c r="I86" s="149"/>
      <c r="J86" s="149"/>
      <c r="K86" s="149"/>
      <c r="L86" s="149"/>
      <c r="M86" s="149"/>
      <c r="N86" s="149"/>
    </row>
    <row r="87" spans="5:14" ht="16.5" customHeight="1">
      <c r="E87" s="149"/>
      <c r="F87" s="149"/>
      <c r="G87" s="149"/>
      <c r="H87" s="149"/>
      <c r="I87" s="149"/>
      <c r="J87" s="149"/>
      <c r="K87" s="149"/>
      <c r="L87" s="149"/>
      <c r="M87" s="149"/>
      <c r="N87" s="149"/>
    </row>
    <row r="88" spans="5:14" ht="16.5" customHeight="1">
      <c r="E88" s="149"/>
      <c r="F88" s="149"/>
      <c r="G88" s="149"/>
      <c r="H88" s="149"/>
      <c r="I88" s="149"/>
      <c r="J88" s="149"/>
      <c r="K88" s="149"/>
      <c r="L88" s="149"/>
      <c r="M88" s="149"/>
      <c r="N88" s="149"/>
    </row>
  </sheetData>
  <mergeCells count="2">
    <mergeCell ref="F6:N6"/>
    <mergeCell ref="J7:L7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49"/>
  <sheetViews>
    <sheetView tabSelected="1" zoomScale="85" zoomScaleNormal="85" zoomScaleSheetLayoutView="87" workbookViewId="0">
      <selection activeCell="Q38" sqref="Q38"/>
    </sheetView>
  </sheetViews>
  <sheetFormatPr defaultColWidth="0.7109375" defaultRowHeight="16.5" customHeight="1"/>
  <cols>
    <col min="1" max="1" width="1.85546875" style="33" customWidth="1"/>
    <col min="2" max="2" width="42.28515625" style="33" customWidth="1"/>
    <col min="3" max="3" width="5.42578125" style="33" customWidth="1"/>
    <col min="4" max="4" width="0.7109375" style="33" customWidth="1"/>
    <col min="5" max="5" width="12.7109375" style="35" customWidth="1"/>
    <col min="6" max="6" width="0.7109375" style="33" customWidth="1"/>
    <col min="7" max="7" width="12.7109375" style="33" customWidth="1"/>
    <col min="8" max="8" width="0.7109375" style="33" customWidth="1"/>
    <col min="9" max="9" width="12.7109375" style="33" customWidth="1"/>
    <col min="10" max="10" width="0.7109375" style="33" customWidth="1"/>
    <col min="11" max="11" width="12.7109375" style="33" customWidth="1"/>
    <col min="12" max="235" width="9.140625" style="33" customWidth="1"/>
    <col min="236" max="236" width="1.42578125" style="33" customWidth="1"/>
    <col min="237" max="237" width="52.85546875" style="33" customWidth="1"/>
    <col min="238" max="238" width="7" style="33" bestFit="1" customWidth="1"/>
    <col min="239" max="239" width="0.7109375" style="33" customWidth="1"/>
    <col min="240" max="240" width="10.7109375" style="33" customWidth="1"/>
    <col min="241" max="16384" width="0.7109375" style="33"/>
  </cols>
  <sheetData>
    <row r="1" spans="1:17" s="204" customFormat="1" ht="16.5" customHeight="1">
      <c r="A1" s="222" t="s">
        <v>0</v>
      </c>
      <c r="E1" s="2"/>
    </row>
    <row r="2" spans="1:17" s="204" customFormat="1" ht="16.5" customHeight="1">
      <c r="A2" s="3" t="s">
        <v>82</v>
      </c>
      <c r="B2" s="4"/>
      <c r="C2" s="4"/>
      <c r="E2" s="5"/>
    </row>
    <row r="3" spans="1:17" s="204" customFormat="1" ht="16.5" customHeight="1">
      <c r="A3" s="6" t="str">
        <f>'6'!A3</f>
        <v>For the nine-month period ended 30 September 2021</v>
      </c>
      <c r="B3" s="6"/>
      <c r="C3" s="6"/>
      <c r="D3" s="7"/>
      <c r="E3" s="8"/>
      <c r="F3" s="7"/>
      <c r="G3" s="7"/>
      <c r="H3" s="7"/>
      <c r="I3" s="7"/>
      <c r="J3" s="7"/>
      <c r="K3" s="7"/>
    </row>
    <row r="4" spans="1:17" s="204" customFormat="1" ht="16.5" customHeight="1">
      <c r="A4" s="9"/>
      <c r="B4" s="9"/>
      <c r="C4" s="9"/>
      <c r="D4" s="205"/>
      <c r="E4" s="10"/>
      <c r="F4" s="205"/>
      <c r="G4" s="205"/>
      <c r="H4" s="205"/>
      <c r="I4" s="205"/>
      <c r="J4" s="205"/>
      <c r="K4" s="205"/>
    </row>
    <row r="5" spans="1:17" s="204" customFormat="1" ht="16.5" customHeight="1">
      <c r="A5" s="9"/>
      <c r="B5" s="9"/>
      <c r="C5" s="9"/>
      <c r="D5" s="205"/>
      <c r="E5" s="10"/>
      <c r="F5" s="205"/>
      <c r="G5" s="205"/>
      <c r="H5" s="205"/>
      <c r="I5" s="205"/>
      <c r="J5" s="205"/>
      <c r="K5" s="205"/>
    </row>
    <row r="6" spans="1:17" s="204" customFormat="1" ht="16.5" customHeight="1">
      <c r="A6" s="9"/>
      <c r="B6" s="9"/>
      <c r="C6" s="9"/>
      <c r="D6" s="205"/>
      <c r="E6" s="241" t="s">
        <v>1</v>
      </c>
      <c r="F6" s="241"/>
      <c r="G6" s="241"/>
      <c r="H6" s="228"/>
      <c r="I6" s="241" t="s">
        <v>92</v>
      </c>
      <c r="J6" s="241"/>
      <c r="K6" s="241"/>
    </row>
    <row r="7" spans="1:17" s="204" customFormat="1" ht="16.5" customHeight="1">
      <c r="A7" s="9"/>
      <c r="B7" s="9"/>
      <c r="C7" s="9"/>
      <c r="D7" s="205"/>
      <c r="E7" s="237" t="s">
        <v>93</v>
      </c>
      <c r="F7" s="237"/>
      <c r="G7" s="237"/>
      <c r="H7" s="11"/>
      <c r="I7" s="237" t="s">
        <v>93</v>
      </c>
      <c r="J7" s="237"/>
      <c r="K7" s="237"/>
    </row>
    <row r="8" spans="1:17" s="204" customFormat="1" ht="16.5" customHeight="1">
      <c r="A8" s="12"/>
      <c r="B8" s="12"/>
      <c r="D8" s="13"/>
      <c r="E8" s="164">
        <v>2021</v>
      </c>
      <c r="F8" s="165"/>
      <c r="G8" s="197">
        <v>2020</v>
      </c>
      <c r="H8" s="166"/>
      <c r="I8" s="164">
        <v>2021</v>
      </c>
      <c r="J8" s="165"/>
      <c r="K8" s="197">
        <v>2020</v>
      </c>
    </row>
    <row r="9" spans="1:17" s="204" customFormat="1" ht="16.5" customHeight="1">
      <c r="A9" s="12"/>
      <c r="B9" s="12"/>
      <c r="C9" s="14" t="s">
        <v>2</v>
      </c>
      <c r="D9" s="85"/>
      <c r="E9" s="84" t="s">
        <v>3</v>
      </c>
      <c r="F9" s="85"/>
      <c r="G9" s="84" t="s">
        <v>3</v>
      </c>
      <c r="H9" s="85"/>
      <c r="I9" s="84" t="s">
        <v>3</v>
      </c>
      <c r="J9" s="85"/>
      <c r="K9" s="84" t="s">
        <v>3</v>
      </c>
    </row>
    <row r="10" spans="1:17" s="204" customFormat="1" ht="16.5" customHeight="1">
      <c r="A10" s="12"/>
      <c r="B10" s="12"/>
      <c r="C10" s="199"/>
      <c r="D10" s="85"/>
      <c r="E10" s="106"/>
      <c r="F10" s="85"/>
      <c r="G10" s="93"/>
      <c r="H10" s="85"/>
      <c r="I10" s="106"/>
      <c r="J10" s="85"/>
      <c r="K10" s="93"/>
    </row>
    <row r="11" spans="1:17" s="204" customFormat="1" ht="16.5" customHeight="1">
      <c r="A11" s="3" t="s">
        <v>55</v>
      </c>
      <c r="B11" s="16"/>
      <c r="C11" s="16"/>
      <c r="D11" s="85"/>
      <c r="E11" s="214"/>
      <c r="F11" s="85"/>
      <c r="G11" s="17"/>
      <c r="H11" s="85"/>
      <c r="I11" s="214"/>
      <c r="J11" s="85"/>
      <c r="K11" s="17"/>
    </row>
    <row r="12" spans="1:17" s="204" customFormat="1" ht="16.5" customHeight="1">
      <c r="A12" s="16" t="s">
        <v>142</v>
      </c>
      <c r="B12" s="16"/>
      <c r="C12" s="16"/>
      <c r="D12" s="85"/>
      <c r="E12" s="214">
        <v>37341439</v>
      </c>
      <c r="F12" s="85"/>
      <c r="G12" s="17">
        <v>19568579</v>
      </c>
      <c r="H12" s="85"/>
      <c r="I12" s="214">
        <v>29802823</v>
      </c>
      <c r="J12" s="85"/>
      <c r="K12" s="17">
        <v>8208484</v>
      </c>
      <c r="O12" s="32"/>
      <c r="Q12" s="32"/>
    </row>
    <row r="13" spans="1:17" s="204" customFormat="1" ht="16.5" customHeight="1">
      <c r="A13" s="204" t="s">
        <v>80</v>
      </c>
      <c r="B13" s="16"/>
      <c r="C13" s="16"/>
      <c r="D13" s="85"/>
      <c r="E13" s="214"/>
      <c r="F13" s="85"/>
      <c r="G13" s="17"/>
      <c r="H13" s="85"/>
      <c r="I13" s="214"/>
      <c r="J13" s="85"/>
      <c r="K13" s="17"/>
    </row>
    <row r="14" spans="1:17" s="204" customFormat="1" ht="16.5" customHeight="1">
      <c r="B14" s="204" t="s">
        <v>58</v>
      </c>
      <c r="C14" s="18">
        <v>12</v>
      </c>
      <c r="D14" s="85"/>
      <c r="E14" s="214">
        <v>35056649</v>
      </c>
      <c r="F14" s="85"/>
      <c r="G14" s="17">
        <v>38220743</v>
      </c>
      <c r="H14" s="85"/>
      <c r="I14" s="154">
        <v>26660371</v>
      </c>
      <c r="J14" s="85"/>
      <c r="K14" s="155">
        <v>28642203</v>
      </c>
    </row>
    <row r="15" spans="1:17" s="204" customFormat="1" ht="16.5" customHeight="1">
      <c r="B15" s="204" t="s">
        <v>59</v>
      </c>
      <c r="C15" s="18">
        <v>12</v>
      </c>
      <c r="D15" s="85"/>
      <c r="E15" s="214">
        <v>2309878</v>
      </c>
      <c r="F15" s="85"/>
      <c r="G15" s="17">
        <v>819581</v>
      </c>
      <c r="H15" s="85"/>
      <c r="I15" s="154">
        <v>2157325</v>
      </c>
      <c r="J15" s="85"/>
      <c r="K15" s="155">
        <v>793173</v>
      </c>
    </row>
    <row r="16" spans="1:17" s="204" customFormat="1" ht="16.5" customHeight="1">
      <c r="B16" s="204" t="s">
        <v>167</v>
      </c>
      <c r="C16" s="18"/>
      <c r="D16" s="85"/>
      <c r="E16" s="214"/>
      <c r="F16" s="85"/>
      <c r="H16" s="85"/>
      <c r="I16" s="214"/>
      <c r="J16" s="85"/>
    </row>
    <row r="17" spans="1:11" s="204" customFormat="1" ht="16.5" customHeight="1">
      <c r="B17" s="204" t="s">
        <v>168</v>
      </c>
      <c r="C17" s="18"/>
      <c r="D17" s="85"/>
      <c r="E17" s="214">
        <v>569013</v>
      </c>
      <c r="F17" s="85"/>
      <c r="G17" s="17">
        <v>-402973</v>
      </c>
      <c r="H17" s="85"/>
      <c r="I17" s="214">
        <v>569013</v>
      </c>
      <c r="J17" s="85"/>
      <c r="K17" s="17">
        <v>-402973</v>
      </c>
    </row>
    <row r="18" spans="1:11" s="204" customFormat="1" ht="16.5" customHeight="1">
      <c r="B18" s="204" t="s">
        <v>181</v>
      </c>
      <c r="C18" s="18"/>
      <c r="D18" s="85"/>
      <c r="E18" s="214">
        <v>1706979</v>
      </c>
      <c r="F18" s="85"/>
      <c r="G18" s="17">
        <v>0</v>
      </c>
      <c r="H18" s="85"/>
      <c r="I18" s="214">
        <v>1706979</v>
      </c>
      <c r="J18" s="85"/>
      <c r="K18" s="17">
        <v>0</v>
      </c>
    </row>
    <row r="19" spans="1:11" s="204" customFormat="1" ht="16.5" customHeight="1">
      <c r="B19" s="204" t="s">
        <v>169</v>
      </c>
      <c r="C19" s="18"/>
      <c r="D19" s="85"/>
      <c r="E19" s="214">
        <v>276635</v>
      </c>
      <c r="F19" s="85"/>
      <c r="G19" s="17">
        <v>0</v>
      </c>
      <c r="H19" s="85"/>
      <c r="I19" s="214">
        <v>276635</v>
      </c>
      <c r="J19" s="85"/>
      <c r="K19" s="17">
        <v>0</v>
      </c>
    </row>
    <row r="20" spans="1:11" s="204" customFormat="1" ht="16.5" customHeight="1">
      <c r="B20" s="204" t="s">
        <v>139</v>
      </c>
      <c r="C20" s="18"/>
      <c r="D20" s="85"/>
      <c r="E20" s="214">
        <v>0</v>
      </c>
      <c r="F20" s="85"/>
      <c r="G20" s="17">
        <v>-36883</v>
      </c>
      <c r="H20" s="85"/>
      <c r="I20" s="214">
        <v>0</v>
      </c>
      <c r="J20" s="85"/>
      <c r="K20" s="17">
        <v>-36883</v>
      </c>
    </row>
    <row r="21" spans="1:11" s="204" customFormat="1" ht="16.5" customHeight="1">
      <c r="B21" s="204" t="s">
        <v>185</v>
      </c>
      <c r="C21" s="18">
        <v>12</v>
      </c>
      <c r="D21" s="85"/>
      <c r="E21" s="214">
        <v>690312</v>
      </c>
      <c r="F21" s="85"/>
      <c r="G21" s="17">
        <v>342733</v>
      </c>
      <c r="H21" s="85"/>
      <c r="I21" s="214">
        <v>690312</v>
      </c>
      <c r="J21" s="85"/>
      <c r="K21" s="17">
        <v>342733</v>
      </c>
    </row>
    <row r="22" spans="1:11" s="204" customFormat="1" ht="16.5" customHeight="1">
      <c r="B22" s="204" t="s">
        <v>170</v>
      </c>
      <c r="C22" s="18">
        <v>12</v>
      </c>
      <c r="D22" s="85"/>
      <c r="E22" s="214">
        <v>1725761</v>
      </c>
      <c r="F22" s="85"/>
      <c r="G22" s="17">
        <v>0</v>
      </c>
      <c r="H22" s="85"/>
      <c r="I22" s="214">
        <v>1725761</v>
      </c>
      <c r="J22" s="85"/>
      <c r="K22" s="17">
        <v>0</v>
      </c>
    </row>
    <row r="23" spans="1:11" s="204" customFormat="1" ht="16.5" customHeight="1">
      <c r="B23" s="204" t="s">
        <v>204</v>
      </c>
      <c r="C23" s="18"/>
      <c r="D23" s="85"/>
      <c r="E23" s="214">
        <v>1400823</v>
      </c>
      <c r="F23" s="85"/>
      <c r="G23" s="17">
        <v>345336</v>
      </c>
      <c r="H23" s="85"/>
      <c r="I23" s="214">
        <v>1400823</v>
      </c>
      <c r="J23" s="85"/>
      <c r="K23" s="17">
        <v>349541</v>
      </c>
    </row>
    <row r="24" spans="1:11" s="204" customFormat="1" ht="16.5" customHeight="1">
      <c r="B24" s="204" t="s">
        <v>28</v>
      </c>
      <c r="C24" s="18"/>
      <c r="D24" s="85"/>
      <c r="E24" s="214">
        <v>6847761</v>
      </c>
      <c r="F24" s="85"/>
      <c r="G24" s="17">
        <v>5919453</v>
      </c>
      <c r="H24" s="85"/>
      <c r="I24" s="154">
        <v>1115481</v>
      </c>
      <c r="J24" s="85"/>
      <c r="K24" s="155">
        <v>1293619</v>
      </c>
    </row>
    <row r="25" spans="1:11" s="204" customFormat="1" ht="16.5" customHeight="1">
      <c r="B25" s="204" t="s">
        <v>56</v>
      </c>
      <c r="C25" s="18"/>
      <c r="D25" s="85"/>
      <c r="E25" s="214">
        <v>-358544</v>
      </c>
      <c r="F25" s="85"/>
      <c r="G25" s="17">
        <v>-1224237</v>
      </c>
      <c r="H25" s="85"/>
      <c r="I25" s="203">
        <v>-613439</v>
      </c>
      <c r="J25" s="85"/>
      <c r="K25" s="207">
        <v>-3682571</v>
      </c>
    </row>
    <row r="26" spans="1:11" s="204" customFormat="1" ht="16.5" customHeight="1">
      <c r="B26" s="204" t="s">
        <v>57</v>
      </c>
      <c r="C26" s="18"/>
      <c r="D26" s="85"/>
      <c r="E26" s="214">
        <v>27866103</v>
      </c>
      <c r="F26" s="85"/>
      <c r="G26" s="17">
        <v>33194159</v>
      </c>
      <c r="H26" s="85"/>
      <c r="I26" s="203">
        <v>19885608</v>
      </c>
      <c r="J26" s="85"/>
      <c r="K26" s="207">
        <v>25112103</v>
      </c>
    </row>
    <row r="27" spans="1:11" s="204" customFormat="1" ht="16.5" customHeight="1">
      <c r="B27" s="204" t="s">
        <v>126</v>
      </c>
      <c r="C27" s="18">
        <v>15</v>
      </c>
      <c r="D27" s="85"/>
      <c r="E27" s="214">
        <v>0</v>
      </c>
      <c r="F27" s="85"/>
      <c r="G27" s="17">
        <v>0</v>
      </c>
      <c r="H27" s="85"/>
      <c r="I27" s="203">
        <v>-19853350</v>
      </c>
      <c r="J27" s="85"/>
      <c r="K27" s="207">
        <v>0</v>
      </c>
    </row>
    <row r="28" spans="1:11" s="204" customFormat="1" ht="16.5" customHeight="1">
      <c r="B28" s="204" t="s">
        <v>138</v>
      </c>
      <c r="C28" s="18">
        <v>11</v>
      </c>
      <c r="D28" s="85"/>
      <c r="E28" s="214">
        <v>178091</v>
      </c>
      <c r="F28" s="85"/>
      <c r="G28" s="17">
        <v>147308</v>
      </c>
      <c r="H28" s="85"/>
      <c r="I28" s="203">
        <v>0</v>
      </c>
      <c r="J28" s="85"/>
      <c r="K28" s="207">
        <v>0</v>
      </c>
    </row>
    <row r="29" spans="1:11" s="204" customFormat="1" ht="16.5" customHeight="1">
      <c r="B29" s="204" t="s">
        <v>146</v>
      </c>
      <c r="C29" s="18"/>
      <c r="D29" s="85"/>
      <c r="E29" s="214">
        <v>0</v>
      </c>
      <c r="F29" s="85"/>
      <c r="G29" s="17">
        <v>10930512</v>
      </c>
      <c r="H29" s="85"/>
      <c r="I29" s="203">
        <v>0</v>
      </c>
      <c r="J29" s="85"/>
      <c r="K29" s="207">
        <v>10930512</v>
      </c>
    </row>
    <row r="30" spans="1:11" s="204" customFormat="1" ht="16.5" customHeight="1">
      <c r="A30" s="204" t="s">
        <v>60</v>
      </c>
      <c r="C30" s="18"/>
      <c r="D30" s="85"/>
      <c r="E30" s="214"/>
      <c r="F30" s="85"/>
      <c r="G30" s="17"/>
      <c r="H30" s="85"/>
      <c r="I30" s="214"/>
      <c r="J30" s="85"/>
      <c r="K30" s="17"/>
    </row>
    <row r="31" spans="1:11" s="204" customFormat="1" ht="16.5" customHeight="1">
      <c r="B31" s="19" t="s">
        <v>61</v>
      </c>
      <c r="C31" s="16"/>
      <c r="D31" s="85"/>
      <c r="E31" s="203">
        <v>-33799108</v>
      </c>
      <c r="F31" s="85"/>
      <c r="G31" s="207">
        <v>195412475</v>
      </c>
      <c r="H31" s="85"/>
      <c r="I31" s="203">
        <v>-42823316</v>
      </c>
      <c r="J31" s="85"/>
      <c r="K31" s="207">
        <v>74430691</v>
      </c>
    </row>
    <row r="32" spans="1:11" s="204" customFormat="1" ht="16.5" customHeight="1">
      <c r="B32" s="19" t="s">
        <v>127</v>
      </c>
      <c r="C32" s="18"/>
      <c r="D32" s="85"/>
      <c r="E32" s="203">
        <v>-64904921</v>
      </c>
      <c r="F32" s="85"/>
      <c r="G32" s="207">
        <v>63741963</v>
      </c>
      <c r="H32" s="85"/>
      <c r="I32" s="203">
        <v>-65702245</v>
      </c>
      <c r="J32" s="85"/>
      <c r="K32" s="207">
        <v>50637481</v>
      </c>
    </row>
    <row r="33" spans="1:11" s="204" customFormat="1" ht="16.5" customHeight="1">
      <c r="B33" s="19" t="s">
        <v>8</v>
      </c>
      <c r="C33" s="16"/>
      <c r="D33" s="85"/>
      <c r="E33" s="203">
        <v>72101754</v>
      </c>
      <c r="F33" s="85"/>
      <c r="G33" s="207">
        <v>-11580426</v>
      </c>
      <c r="H33" s="85"/>
      <c r="I33" s="203">
        <v>74477908</v>
      </c>
      <c r="J33" s="85"/>
      <c r="K33" s="207">
        <v>-11288734</v>
      </c>
    </row>
    <row r="34" spans="1:11" s="204" customFormat="1" ht="16.5" customHeight="1">
      <c r="B34" s="204" t="s">
        <v>9</v>
      </c>
      <c r="C34" s="16"/>
      <c r="D34" s="85"/>
      <c r="E34" s="203">
        <v>-7199889</v>
      </c>
      <c r="F34" s="85"/>
      <c r="G34" s="207">
        <v>-3740155</v>
      </c>
      <c r="H34" s="85"/>
      <c r="I34" s="203">
        <v>-4602061</v>
      </c>
      <c r="J34" s="85"/>
      <c r="K34" s="207">
        <v>-749400</v>
      </c>
    </row>
    <row r="35" spans="1:11" s="204" customFormat="1" ht="16.5" customHeight="1">
      <c r="B35" s="19" t="s">
        <v>17</v>
      </c>
      <c r="C35" s="16"/>
      <c r="D35" s="85"/>
      <c r="E35" s="203">
        <v>24053674</v>
      </c>
      <c r="F35" s="85"/>
      <c r="G35" s="207">
        <v>2247306</v>
      </c>
      <c r="H35" s="85"/>
      <c r="I35" s="203">
        <v>24375447</v>
      </c>
      <c r="J35" s="85"/>
      <c r="K35" s="207">
        <v>1448952</v>
      </c>
    </row>
    <row r="36" spans="1:11" s="204" customFormat="1" ht="16.5" customHeight="1">
      <c r="B36" s="19" t="s">
        <v>62</v>
      </c>
      <c r="C36" s="16"/>
      <c r="D36" s="85"/>
      <c r="E36" s="203">
        <v>-18768830</v>
      </c>
      <c r="F36" s="85"/>
      <c r="G36" s="207">
        <v>-33588228</v>
      </c>
      <c r="H36" s="85"/>
      <c r="I36" s="203">
        <v>-24901858</v>
      </c>
      <c r="J36" s="85"/>
      <c r="K36" s="207">
        <v>-78278755</v>
      </c>
    </row>
    <row r="37" spans="1:11" s="204" customFormat="1" ht="16.5" customHeight="1">
      <c r="B37" s="19" t="s">
        <v>130</v>
      </c>
      <c r="C37" s="18"/>
      <c r="D37" s="85"/>
      <c r="E37" s="203">
        <v>-8468625</v>
      </c>
      <c r="F37" s="85"/>
      <c r="G37" s="207">
        <v>-7406447</v>
      </c>
      <c r="H37" s="85"/>
      <c r="I37" s="203">
        <v>-8468625</v>
      </c>
      <c r="J37" s="85"/>
      <c r="K37" s="207">
        <v>-7406447</v>
      </c>
    </row>
    <row r="38" spans="1:11" s="204" customFormat="1" ht="16.5" customHeight="1">
      <c r="B38" s="19" t="s">
        <v>24</v>
      </c>
      <c r="C38" s="16"/>
      <c r="D38" s="85"/>
      <c r="E38" s="203">
        <v>3101537</v>
      </c>
      <c r="F38" s="85"/>
      <c r="G38" s="207">
        <v>-9395220</v>
      </c>
      <c r="H38" s="85"/>
      <c r="I38" s="203">
        <v>1480077</v>
      </c>
      <c r="J38" s="85"/>
      <c r="K38" s="207">
        <v>-6947960</v>
      </c>
    </row>
    <row r="39" spans="1:11" s="204" customFormat="1" ht="16.5" customHeight="1">
      <c r="B39" s="19" t="s">
        <v>115</v>
      </c>
      <c r="C39" s="16"/>
      <c r="D39" s="85"/>
      <c r="E39" s="215">
        <v>-370899</v>
      </c>
      <c r="F39" s="85"/>
      <c r="G39" s="206">
        <v>-142650</v>
      </c>
      <c r="H39" s="85"/>
      <c r="I39" s="215">
        <v>0</v>
      </c>
      <c r="J39" s="85"/>
      <c r="K39" s="206" t="s">
        <v>141</v>
      </c>
    </row>
    <row r="40" spans="1:11" s="204" customFormat="1" ht="16.5" customHeight="1">
      <c r="A40" s="16"/>
      <c r="B40" s="16"/>
      <c r="C40" s="16"/>
      <c r="D40" s="85"/>
      <c r="E40" s="203"/>
      <c r="F40" s="85"/>
      <c r="G40" s="207"/>
      <c r="H40" s="85"/>
      <c r="I40" s="203"/>
      <c r="J40" s="85"/>
      <c r="K40" s="207"/>
    </row>
    <row r="41" spans="1:11" s="204" customFormat="1" ht="16.5" customHeight="1">
      <c r="A41" s="204" t="s">
        <v>63</v>
      </c>
      <c r="C41" s="16"/>
      <c r="D41" s="85"/>
      <c r="E41" s="214">
        <f>SUM(E12:F39)</f>
        <v>81355593</v>
      </c>
      <c r="F41" s="85"/>
      <c r="G41" s="17">
        <f>SUM(G12:H39)</f>
        <v>303372929</v>
      </c>
      <c r="H41" s="85"/>
      <c r="I41" s="214">
        <f>SUM(I12:J39)</f>
        <v>19359669</v>
      </c>
      <c r="J41" s="85"/>
      <c r="K41" s="17">
        <f>SUM(K12:L39)</f>
        <v>93395769</v>
      </c>
    </row>
    <row r="42" spans="1:11" s="205" customFormat="1" ht="16.5" customHeight="1">
      <c r="A42" s="20"/>
      <c r="B42" s="19" t="s">
        <v>64</v>
      </c>
      <c r="C42" s="204"/>
      <c r="D42" s="85"/>
      <c r="E42" s="203">
        <v>300462</v>
      </c>
      <c r="F42" s="85"/>
      <c r="G42" s="207">
        <v>1224484</v>
      </c>
      <c r="H42" s="85"/>
      <c r="I42" s="203">
        <v>292631</v>
      </c>
      <c r="J42" s="85"/>
      <c r="K42" s="207">
        <v>6106331</v>
      </c>
    </row>
    <row r="43" spans="1:11" s="205" customFormat="1" ht="16.5" customHeight="1">
      <c r="A43" s="20"/>
      <c r="B43" s="19" t="s">
        <v>65</v>
      </c>
      <c r="C43" s="204"/>
      <c r="D43" s="85"/>
      <c r="E43" s="203">
        <v>-27827958</v>
      </c>
      <c r="F43" s="85"/>
      <c r="G43" s="207">
        <v>-33415404</v>
      </c>
      <c r="H43" s="85"/>
      <c r="I43" s="203">
        <v>-18909098</v>
      </c>
      <c r="J43" s="85"/>
      <c r="K43" s="207">
        <v>-25272338</v>
      </c>
    </row>
    <row r="44" spans="1:11" s="205" customFormat="1" ht="16.5" customHeight="1">
      <c r="A44" s="20"/>
      <c r="B44" s="19" t="s">
        <v>192</v>
      </c>
      <c r="C44" s="204"/>
      <c r="D44" s="85"/>
      <c r="E44" s="156">
        <v>5906713</v>
      </c>
      <c r="F44" s="85"/>
      <c r="G44" s="157">
        <v>-5136870</v>
      </c>
      <c r="H44" s="85"/>
      <c r="I44" s="156">
        <v>8718641</v>
      </c>
      <c r="J44" s="85"/>
      <c r="K44" s="157">
        <v>3752550</v>
      </c>
    </row>
    <row r="45" spans="1:11" s="205" customFormat="1" ht="16.5" customHeight="1">
      <c r="A45" s="16"/>
      <c r="B45" s="16"/>
      <c r="C45" s="16"/>
      <c r="D45" s="85"/>
      <c r="E45" s="203"/>
      <c r="F45" s="85"/>
      <c r="G45" s="207"/>
      <c r="H45" s="85"/>
      <c r="I45" s="203"/>
      <c r="J45" s="85"/>
      <c r="K45" s="207"/>
    </row>
    <row r="46" spans="1:11" s="205" customFormat="1" ht="16.5" customHeight="1">
      <c r="A46" s="204" t="s">
        <v>189</v>
      </c>
      <c r="B46" s="204"/>
      <c r="C46" s="16"/>
      <c r="D46" s="85"/>
      <c r="E46" s="215">
        <f>SUM(E41:E44)</f>
        <v>59734810</v>
      </c>
      <c r="F46" s="85"/>
      <c r="G46" s="206">
        <f>SUM(G41:G44)</f>
        <v>266045139</v>
      </c>
      <c r="H46" s="85"/>
      <c r="I46" s="215">
        <f>SUM(I41:I44)</f>
        <v>9461843</v>
      </c>
      <c r="J46" s="85"/>
      <c r="K46" s="206">
        <f>SUM(K41:K44)</f>
        <v>77982312</v>
      </c>
    </row>
    <row r="47" spans="1:11" s="205" customFormat="1" ht="16.5" customHeight="1">
      <c r="A47" s="204"/>
      <c r="B47" s="204"/>
      <c r="C47" s="16"/>
      <c r="D47" s="85"/>
      <c r="E47" s="207"/>
      <c r="F47" s="85"/>
      <c r="G47" s="207"/>
      <c r="H47" s="85"/>
      <c r="I47" s="207"/>
      <c r="J47" s="85"/>
      <c r="K47" s="207"/>
    </row>
    <row r="48" spans="1:11" s="205" customFormat="1" ht="16.5" customHeight="1">
      <c r="A48" s="204"/>
      <c r="B48" s="204"/>
      <c r="C48" s="16"/>
      <c r="D48" s="85"/>
      <c r="E48" s="207"/>
      <c r="F48" s="85"/>
      <c r="G48" s="207"/>
      <c r="H48" s="85"/>
      <c r="I48" s="207"/>
      <c r="J48" s="85"/>
      <c r="K48" s="207"/>
    </row>
    <row r="49" spans="1:17" s="205" customFormat="1" ht="16.5" customHeight="1">
      <c r="A49" s="204"/>
      <c r="B49" s="204"/>
      <c r="C49" s="16"/>
      <c r="D49" s="207"/>
      <c r="E49" s="207"/>
      <c r="F49" s="207"/>
      <c r="G49" s="207"/>
      <c r="H49" s="207"/>
      <c r="I49" s="207"/>
      <c r="J49" s="207"/>
      <c r="K49" s="207"/>
    </row>
    <row r="50" spans="1:17" s="205" customFormat="1" ht="16.5" customHeight="1">
      <c r="A50" s="204"/>
      <c r="B50" s="204"/>
      <c r="C50" s="16"/>
      <c r="D50" s="207"/>
      <c r="E50" s="207"/>
      <c r="F50" s="207"/>
      <c r="G50" s="207"/>
      <c r="H50" s="207"/>
      <c r="I50" s="207"/>
      <c r="J50" s="207"/>
      <c r="K50" s="207"/>
    </row>
    <row r="51" spans="1:17" s="205" customFormat="1" ht="11.25" customHeight="1">
      <c r="A51" s="25"/>
      <c r="B51" s="25"/>
      <c r="C51" s="25"/>
      <c r="D51" s="25"/>
      <c r="E51" s="25"/>
      <c r="F51" s="25"/>
      <c r="G51" s="25"/>
      <c r="H51" s="25"/>
      <c r="I51" s="207"/>
      <c r="J51" s="25"/>
      <c r="K51" s="25"/>
      <c r="L51" s="25"/>
      <c r="M51" s="25"/>
    </row>
    <row r="52" spans="1:17" s="205" customFormat="1" ht="21.95" customHeight="1">
      <c r="A52" s="220" t="s">
        <v>75</v>
      </c>
      <c r="B52" s="22"/>
      <c r="C52" s="22"/>
      <c r="D52" s="7"/>
      <c r="E52" s="206"/>
      <c r="F52" s="7"/>
      <c r="G52" s="7"/>
      <c r="H52" s="7"/>
      <c r="I52" s="7"/>
      <c r="J52" s="7"/>
      <c r="K52" s="7"/>
    </row>
    <row r="53" spans="1:17" s="204" customFormat="1" ht="14.45" customHeight="1">
      <c r="A53" s="222" t="s">
        <v>0</v>
      </c>
      <c r="B53" s="23"/>
      <c r="C53" s="23"/>
      <c r="D53" s="205"/>
      <c r="E53" s="207"/>
      <c r="F53" s="205"/>
      <c r="G53" s="205"/>
      <c r="H53" s="205"/>
      <c r="I53" s="205"/>
      <c r="J53" s="205"/>
      <c r="K53" s="205"/>
    </row>
    <row r="54" spans="1:17" s="204" customFormat="1" ht="14.45" customHeight="1">
      <c r="A54" s="3" t="s">
        <v>200</v>
      </c>
      <c r="B54" s="23"/>
      <c r="C54" s="23"/>
      <c r="D54" s="205"/>
      <c r="E54" s="207"/>
      <c r="F54" s="205"/>
      <c r="G54" s="205"/>
      <c r="H54" s="205"/>
      <c r="I54" s="205"/>
      <c r="J54" s="205"/>
      <c r="K54" s="205"/>
    </row>
    <row r="55" spans="1:17" s="205" customFormat="1" ht="14.45" customHeight="1">
      <c r="A55" s="6" t="str">
        <f>'6'!A3</f>
        <v>For the nine-month period ended 30 September 2021</v>
      </c>
      <c r="B55" s="22"/>
      <c r="C55" s="22"/>
      <c r="D55" s="7"/>
      <c r="E55" s="206"/>
      <c r="F55" s="7"/>
      <c r="G55" s="7"/>
      <c r="H55" s="7"/>
      <c r="I55" s="7"/>
      <c r="J55" s="7"/>
      <c r="K55" s="7"/>
    </row>
    <row r="56" spans="1:17" s="205" customFormat="1" ht="14.45" customHeight="1">
      <c r="A56" s="9"/>
      <c r="B56" s="23"/>
      <c r="C56" s="23"/>
      <c r="E56" s="207"/>
    </row>
    <row r="57" spans="1:17" s="205" customFormat="1" ht="14.45" customHeight="1">
      <c r="A57" s="9"/>
      <c r="B57" s="23"/>
      <c r="C57" s="23"/>
      <c r="E57" s="207"/>
    </row>
    <row r="58" spans="1:17" s="205" customFormat="1" ht="14.45" customHeight="1">
      <c r="A58" s="9"/>
      <c r="B58" s="23"/>
      <c r="C58" s="23"/>
      <c r="E58" s="241" t="s">
        <v>1</v>
      </c>
      <c r="F58" s="241"/>
      <c r="G58" s="241"/>
      <c r="H58" s="228"/>
      <c r="I58" s="241" t="s">
        <v>92</v>
      </c>
      <c r="J58" s="241"/>
      <c r="K58" s="241"/>
    </row>
    <row r="59" spans="1:17" s="205" customFormat="1" ht="14.45" customHeight="1">
      <c r="A59" s="23"/>
      <c r="B59" s="23"/>
      <c r="C59" s="23"/>
      <c r="E59" s="237" t="s">
        <v>93</v>
      </c>
      <c r="F59" s="237"/>
      <c r="G59" s="237"/>
      <c r="H59" s="11"/>
      <c r="I59" s="237" t="s">
        <v>93</v>
      </c>
      <c r="J59" s="237"/>
      <c r="K59" s="237"/>
    </row>
    <row r="60" spans="1:17" s="205" customFormat="1" ht="14.45" customHeight="1">
      <c r="A60" s="23"/>
      <c r="B60" s="23"/>
      <c r="D60" s="13"/>
      <c r="E60" s="164">
        <v>2021</v>
      </c>
      <c r="F60" s="165"/>
      <c r="G60" s="197">
        <v>2020</v>
      </c>
      <c r="H60" s="166"/>
      <c r="I60" s="164">
        <v>2021</v>
      </c>
      <c r="J60" s="165"/>
      <c r="K60" s="197">
        <v>2020</v>
      </c>
    </row>
    <row r="61" spans="1:17" s="205" customFormat="1" ht="14.45" customHeight="1">
      <c r="A61" s="23"/>
      <c r="B61" s="23"/>
      <c r="C61" s="14" t="s">
        <v>2</v>
      </c>
      <c r="D61" s="85"/>
      <c r="E61" s="84" t="s">
        <v>3</v>
      </c>
      <c r="F61" s="85"/>
      <c r="G61" s="84" t="s">
        <v>3</v>
      </c>
      <c r="H61" s="85"/>
      <c r="I61" s="84" t="s">
        <v>3</v>
      </c>
      <c r="J61" s="85"/>
      <c r="K61" s="84" t="s">
        <v>3</v>
      </c>
    </row>
    <row r="62" spans="1:17" s="205" customFormat="1" ht="3.95" customHeight="1">
      <c r="A62" s="23"/>
      <c r="B62" s="23"/>
      <c r="C62" s="23"/>
      <c r="D62" s="85"/>
      <c r="E62" s="203"/>
      <c r="F62" s="85"/>
      <c r="G62" s="207"/>
      <c r="H62" s="85"/>
      <c r="I62" s="203"/>
      <c r="J62" s="85"/>
      <c r="K62" s="207"/>
    </row>
    <row r="63" spans="1:17" s="205" customFormat="1" ht="14.45" customHeight="1">
      <c r="A63" s="208" t="s">
        <v>66</v>
      </c>
      <c r="B63" s="3"/>
      <c r="C63" s="3"/>
      <c r="D63" s="85"/>
      <c r="E63" s="203"/>
      <c r="F63" s="85"/>
      <c r="G63" s="207"/>
      <c r="H63" s="85"/>
      <c r="I63" s="203"/>
      <c r="J63" s="85"/>
      <c r="K63" s="207"/>
    </row>
    <row r="64" spans="1:17" s="204" customFormat="1" ht="14.45" customHeight="1">
      <c r="A64" s="19" t="s">
        <v>193</v>
      </c>
      <c r="C64" s="16"/>
      <c r="D64" s="85"/>
      <c r="E64" s="203">
        <v>10174614</v>
      </c>
      <c r="F64" s="85"/>
      <c r="G64" s="207">
        <v>24124832</v>
      </c>
      <c r="H64" s="85"/>
      <c r="I64" s="203">
        <v>10261439</v>
      </c>
      <c r="J64" s="85"/>
      <c r="K64" s="207">
        <v>24127319</v>
      </c>
      <c r="O64" s="205"/>
      <c r="Q64" s="205"/>
    </row>
    <row r="65" spans="1:11" s="205" customFormat="1" ht="14.45" customHeight="1">
      <c r="A65" s="204" t="s">
        <v>199</v>
      </c>
      <c r="B65" s="204"/>
      <c r="C65" s="117">
        <v>11</v>
      </c>
      <c r="D65" s="85"/>
      <c r="E65" s="107">
        <v>0</v>
      </c>
      <c r="F65" s="85"/>
      <c r="G65" s="21">
        <v>0</v>
      </c>
      <c r="H65" s="85"/>
      <c r="I65" s="203">
        <v>-39999700</v>
      </c>
      <c r="J65" s="85"/>
      <c r="K65" s="207">
        <v>-17499895</v>
      </c>
    </row>
    <row r="66" spans="1:11" s="205" customFormat="1" ht="14.45" customHeight="1">
      <c r="A66" s="59" t="s">
        <v>203</v>
      </c>
      <c r="B66" s="204"/>
      <c r="C66" s="117">
        <v>11</v>
      </c>
      <c r="D66" s="85"/>
      <c r="E66" s="107">
        <v>-8760000</v>
      </c>
      <c r="F66" s="85"/>
      <c r="G66" s="21">
        <v>0</v>
      </c>
      <c r="H66" s="85"/>
      <c r="I66" s="203">
        <v>0</v>
      </c>
      <c r="J66" s="85"/>
      <c r="K66" s="21">
        <v>0</v>
      </c>
    </row>
    <row r="67" spans="1:11" s="205" customFormat="1" ht="14.45" customHeight="1">
      <c r="A67" s="204" t="s">
        <v>197</v>
      </c>
      <c r="B67" s="204"/>
      <c r="C67" s="117">
        <v>11</v>
      </c>
      <c r="D67" s="85"/>
      <c r="E67" s="107">
        <v>-750000</v>
      </c>
      <c r="F67" s="85"/>
      <c r="G67" s="21">
        <v>-3750000</v>
      </c>
      <c r="H67" s="85"/>
      <c r="I67" s="107">
        <v>0</v>
      </c>
      <c r="J67" s="85"/>
      <c r="K67" s="21">
        <v>0</v>
      </c>
    </row>
    <row r="68" spans="1:11" s="205" customFormat="1" ht="14.45" customHeight="1">
      <c r="A68" s="204" t="s">
        <v>198</v>
      </c>
      <c r="B68" s="59"/>
      <c r="C68" s="117"/>
      <c r="D68" s="85"/>
      <c r="E68" s="107"/>
      <c r="F68" s="85"/>
      <c r="G68" s="21"/>
      <c r="H68" s="85"/>
      <c r="I68" s="107"/>
      <c r="J68" s="85"/>
      <c r="K68" s="21"/>
    </row>
    <row r="69" spans="1:11" s="205" customFormat="1" ht="14.45" customHeight="1">
      <c r="A69" s="59"/>
      <c r="B69" s="59" t="s">
        <v>149</v>
      </c>
      <c r="C69" s="117"/>
      <c r="D69" s="85"/>
      <c r="E69" s="107">
        <v>-33000</v>
      </c>
      <c r="F69" s="85"/>
      <c r="G69" s="21">
        <v>0</v>
      </c>
      <c r="H69" s="85"/>
      <c r="I69" s="107">
        <v>0</v>
      </c>
      <c r="J69" s="85"/>
      <c r="K69" s="21">
        <v>0</v>
      </c>
    </row>
    <row r="70" spans="1:11" s="205" customFormat="1" ht="14.45" customHeight="1">
      <c r="A70" s="59" t="s">
        <v>171</v>
      </c>
      <c r="B70" s="204"/>
      <c r="C70" s="117"/>
      <c r="D70" s="85"/>
      <c r="E70" s="107">
        <v>-88086458</v>
      </c>
      <c r="F70" s="85"/>
      <c r="G70" s="21">
        <v>-13250298</v>
      </c>
      <c r="H70" s="85"/>
      <c r="I70" s="107">
        <v>-8727018</v>
      </c>
      <c r="J70" s="85"/>
      <c r="K70" s="21">
        <v>-11242926</v>
      </c>
    </row>
    <row r="71" spans="1:11" s="205" customFormat="1" ht="14.45" customHeight="1">
      <c r="A71" s="204" t="s">
        <v>136</v>
      </c>
      <c r="B71" s="204"/>
      <c r="C71" s="117"/>
      <c r="D71" s="85"/>
      <c r="E71" s="203">
        <v>-414206</v>
      </c>
      <c r="F71" s="85"/>
      <c r="G71" s="207">
        <v>-4826764</v>
      </c>
      <c r="H71" s="85"/>
      <c r="I71" s="203">
        <v>-375230</v>
      </c>
      <c r="J71" s="85"/>
      <c r="K71" s="207">
        <v>-3264400</v>
      </c>
    </row>
    <row r="72" spans="1:11" s="205" customFormat="1" ht="14.45" customHeight="1">
      <c r="A72" s="204" t="s">
        <v>172</v>
      </c>
      <c r="B72" s="204"/>
      <c r="C72" s="117">
        <v>17</v>
      </c>
      <c r="D72" s="85"/>
      <c r="E72" s="203">
        <v>0</v>
      </c>
      <c r="F72" s="85"/>
      <c r="G72" s="207">
        <v>0</v>
      </c>
      <c r="H72" s="85"/>
      <c r="I72" s="203">
        <v>-101650000</v>
      </c>
      <c r="J72" s="85"/>
      <c r="K72" s="207">
        <v>-244250000</v>
      </c>
    </row>
    <row r="73" spans="1:11" s="205" customFormat="1" ht="14.45" customHeight="1">
      <c r="A73" s="204" t="s">
        <v>177</v>
      </c>
      <c r="B73" s="204"/>
      <c r="C73" s="117">
        <v>17</v>
      </c>
      <c r="D73" s="85"/>
      <c r="E73" s="107">
        <v>0</v>
      </c>
      <c r="F73" s="85"/>
      <c r="G73" s="21">
        <v>0</v>
      </c>
      <c r="H73" s="85"/>
      <c r="I73" s="107">
        <v>65050000</v>
      </c>
      <c r="J73" s="85"/>
      <c r="K73" s="21">
        <v>336250000</v>
      </c>
    </row>
    <row r="74" spans="1:11" s="205" customFormat="1" ht="14.45" customHeight="1">
      <c r="A74" s="204" t="s">
        <v>186</v>
      </c>
      <c r="B74" s="204"/>
      <c r="C74" s="117">
        <v>11</v>
      </c>
      <c r="D74" s="85"/>
      <c r="E74" s="107">
        <v>0</v>
      </c>
      <c r="F74" s="85"/>
      <c r="G74" s="21">
        <v>0</v>
      </c>
      <c r="H74" s="85"/>
      <c r="I74" s="107">
        <v>30828180</v>
      </c>
      <c r="J74" s="85"/>
      <c r="K74" s="21">
        <v>0</v>
      </c>
    </row>
    <row r="75" spans="1:11" s="205" customFormat="1" ht="14.45" customHeight="1">
      <c r="A75" s="204" t="s">
        <v>205</v>
      </c>
      <c r="B75" s="204"/>
      <c r="C75" s="117"/>
      <c r="D75" s="85"/>
      <c r="E75" s="107">
        <v>1982600</v>
      </c>
      <c r="F75" s="85"/>
      <c r="G75" s="21">
        <v>1074857</v>
      </c>
      <c r="H75" s="85"/>
      <c r="I75" s="203">
        <v>1982600</v>
      </c>
      <c r="J75" s="85"/>
      <c r="K75" s="207">
        <v>1000000</v>
      </c>
    </row>
    <row r="76" spans="1:11" s="205" customFormat="1" ht="14.45" customHeight="1">
      <c r="A76" s="204" t="s">
        <v>176</v>
      </c>
      <c r="B76" s="204"/>
      <c r="C76" s="117">
        <v>15</v>
      </c>
      <c r="D76" s="85"/>
      <c r="E76" s="107">
        <v>0</v>
      </c>
      <c r="F76" s="85"/>
      <c r="G76" s="21">
        <v>0</v>
      </c>
      <c r="H76" s="85"/>
      <c r="I76" s="203">
        <v>19853350</v>
      </c>
      <c r="J76" s="85"/>
      <c r="K76" s="207">
        <v>20665066</v>
      </c>
    </row>
    <row r="77" spans="1:11" s="205" customFormat="1" ht="3.95" customHeight="1">
      <c r="A77" s="23"/>
      <c r="B77" s="23"/>
      <c r="C77" s="23"/>
      <c r="D77" s="85"/>
      <c r="E77" s="108"/>
      <c r="F77" s="85"/>
      <c r="G77" s="24"/>
      <c r="H77" s="85"/>
      <c r="I77" s="108"/>
      <c r="J77" s="85"/>
      <c r="K77" s="24"/>
    </row>
    <row r="78" spans="1:11" s="205" customFormat="1" ht="14.45" customHeight="1">
      <c r="A78" s="25" t="s">
        <v>182</v>
      </c>
      <c r="B78" s="25"/>
      <c r="C78" s="25"/>
      <c r="D78" s="85"/>
      <c r="E78" s="215">
        <f>SUM(E64:E76)</f>
        <v>-85886450</v>
      </c>
      <c r="F78" s="85"/>
      <c r="G78" s="206">
        <f>SUM(G64:G76)</f>
        <v>3372627</v>
      </c>
      <c r="H78" s="85"/>
      <c r="I78" s="215">
        <f>SUM(I64:I76)</f>
        <v>-22776379</v>
      </c>
      <c r="J78" s="85"/>
      <c r="K78" s="206">
        <f>SUM(K64:K76)</f>
        <v>105785164</v>
      </c>
    </row>
    <row r="79" spans="1:11" s="205" customFormat="1" ht="8.1" customHeight="1">
      <c r="A79" s="25"/>
      <c r="B79" s="25"/>
      <c r="C79" s="25"/>
      <c r="D79" s="85"/>
      <c r="E79" s="203"/>
      <c r="F79" s="85"/>
      <c r="G79" s="207"/>
      <c r="H79" s="85"/>
      <c r="I79" s="203"/>
      <c r="J79" s="85"/>
      <c r="K79" s="207"/>
    </row>
    <row r="80" spans="1:11" s="205" customFormat="1" ht="16.5" customHeight="1">
      <c r="A80" s="208" t="s">
        <v>67</v>
      </c>
      <c r="B80" s="26"/>
      <c r="C80" s="27"/>
      <c r="D80" s="85"/>
      <c r="E80" s="203"/>
      <c r="F80" s="85"/>
      <c r="G80" s="207"/>
      <c r="H80" s="85"/>
      <c r="I80" s="203"/>
      <c r="J80" s="85"/>
      <c r="K80" s="207"/>
    </row>
    <row r="81" spans="1:17" s="205" customFormat="1" ht="16.5" customHeight="1">
      <c r="A81" s="204" t="s">
        <v>194</v>
      </c>
      <c r="B81" s="26"/>
      <c r="C81" s="27"/>
      <c r="D81" s="85"/>
      <c r="E81" s="203">
        <v>15546082</v>
      </c>
      <c r="F81" s="85"/>
      <c r="G81" s="207">
        <v>-3516263</v>
      </c>
      <c r="H81" s="85"/>
      <c r="I81" s="203">
        <v>15546082</v>
      </c>
      <c r="J81" s="85"/>
      <c r="K81" s="207">
        <v>-1834900</v>
      </c>
    </row>
    <row r="82" spans="1:17" s="205" customFormat="1" ht="16.5" customHeight="1">
      <c r="A82" s="204" t="s">
        <v>107</v>
      </c>
      <c r="B82" s="26"/>
      <c r="C82" s="27"/>
      <c r="D82" s="85"/>
      <c r="E82" s="203"/>
      <c r="F82" s="85"/>
      <c r="G82" s="207"/>
      <c r="H82" s="85"/>
      <c r="I82" s="203"/>
      <c r="J82" s="85"/>
      <c r="K82" s="207"/>
    </row>
    <row r="83" spans="1:17" s="205" customFormat="1" ht="16.5" customHeight="1">
      <c r="A83" s="204"/>
      <c r="B83" s="26" t="s">
        <v>27</v>
      </c>
      <c r="C83" s="27"/>
      <c r="D83" s="85"/>
      <c r="E83" s="203">
        <v>526620119</v>
      </c>
      <c r="F83" s="85"/>
      <c r="G83" s="207">
        <v>375376460</v>
      </c>
      <c r="H83" s="85"/>
      <c r="I83" s="203">
        <v>238620118</v>
      </c>
      <c r="J83" s="85"/>
      <c r="K83" s="207">
        <v>234976460</v>
      </c>
      <c r="O83" s="212"/>
      <c r="Q83" s="212"/>
    </row>
    <row r="84" spans="1:17" s="205" customFormat="1" ht="16.5" customHeight="1">
      <c r="A84" s="204" t="s">
        <v>178</v>
      </c>
      <c r="B84" s="26"/>
      <c r="C84" s="117"/>
      <c r="D84" s="85"/>
      <c r="E84" s="203"/>
      <c r="F84" s="85"/>
      <c r="G84" s="207"/>
      <c r="H84" s="85"/>
      <c r="I84" s="203"/>
      <c r="J84" s="85"/>
      <c r="K84" s="207"/>
      <c r="O84" s="212"/>
      <c r="Q84" s="212"/>
    </row>
    <row r="85" spans="1:17" s="205" customFormat="1" ht="16.5" customHeight="1">
      <c r="A85" s="204"/>
      <c r="B85" s="26" t="s">
        <v>27</v>
      </c>
      <c r="C85" s="117">
        <v>13</v>
      </c>
      <c r="D85" s="85"/>
      <c r="E85" s="203">
        <v>52800000</v>
      </c>
      <c r="F85" s="85"/>
      <c r="G85" s="207">
        <v>0</v>
      </c>
      <c r="H85" s="85"/>
      <c r="I85" s="203">
        <v>52800000</v>
      </c>
      <c r="J85" s="85"/>
      <c r="K85" s="207">
        <v>0</v>
      </c>
      <c r="O85" s="212"/>
      <c r="Q85" s="212"/>
    </row>
    <row r="86" spans="1:17" s="205" customFormat="1" ht="16.5" customHeight="1">
      <c r="A86" s="23" t="s">
        <v>89</v>
      </c>
      <c r="B86" s="23"/>
      <c r="C86" s="117">
        <v>17</v>
      </c>
      <c r="D86" s="85"/>
      <c r="E86" s="107">
        <v>0</v>
      </c>
      <c r="F86" s="85"/>
      <c r="G86" s="21">
        <v>0</v>
      </c>
      <c r="H86" s="85"/>
      <c r="I86" s="203">
        <v>303500000</v>
      </c>
      <c r="J86" s="85"/>
      <c r="K86" s="207">
        <v>51100000</v>
      </c>
    </row>
    <row r="87" spans="1:17" s="205" customFormat="1" ht="16.5" customHeight="1">
      <c r="A87" s="23" t="s">
        <v>108</v>
      </c>
      <c r="B87" s="23"/>
      <c r="C87" s="117"/>
      <c r="D87" s="85"/>
      <c r="E87" s="107"/>
      <c r="F87" s="85"/>
      <c r="G87" s="21"/>
      <c r="H87" s="85"/>
      <c r="I87" s="107"/>
      <c r="J87" s="85"/>
      <c r="K87" s="21"/>
    </row>
    <row r="88" spans="1:17" s="205" customFormat="1" ht="16.5" customHeight="1">
      <c r="B88" s="23" t="s">
        <v>27</v>
      </c>
      <c r="C88" s="117"/>
      <c r="D88" s="85"/>
      <c r="E88" s="107">
        <v>-459361483</v>
      </c>
      <c r="F88" s="85"/>
      <c r="G88" s="21">
        <v>-588505285</v>
      </c>
      <c r="H88" s="85"/>
      <c r="I88" s="203">
        <v>-190361482</v>
      </c>
      <c r="J88" s="85"/>
      <c r="K88" s="207">
        <v>-414405285</v>
      </c>
    </row>
    <row r="89" spans="1:17" s="205" customFormat="1" ht="16.5" customHeight="1">
      <c r="A89" s="205" t="s">
        <v>68</v>
      </c>
      <c r="B89" s="23"/>
      <c r="C89" s="117"/>
      <c r="D89" s="85"/>
      <c r="E89" s="107"/>
      <c r="F89" s="85"/>
      <c r="G89" s="21"/>
      <c r="H89" s="85"/>
      <c r="I89" s="107"/>
      <c r="J89" s="85"/>
      <c r="K89" s="21"/>
    </row>
    <row r="90" spans="1:17" s="205" customFormat="1" ht="16.5" customHeight="1">
      <c r="A90" s="23"/>
      <c r="B90" s="204" t="s">
        <v>27</v>
      </c>
      <c r="C90" s="117">
        <v>13</v>
      </c>
      <c r="D90" s="85"/>
      <c r="E90" s="203">
        <v>-59723171</v>
      </c>
      <c r="F90" s="85"/>
      <c r="G90" s="207">
        <v>-71402754</v>
      </c>
      <c r="H90" s="85"/>
      <c r="I90" s="203">
        <v>-42793016</v>
      </c>
      <c r="J90" s="85"/>
      <c r="K90" s="207">
        <v>-53187065</v>
      </c>
    </row>
    <row r="91" spans="1:17" s="205" customFormat="1" ht="16.5" customHeight="1">
      <c r="A91" s="198" t="s">
        <v>175</v>
      </c>
      <c r="B91" s="204"/>
      <c r="C91" s="117"/>
      <c r="D91" s="85"/>
      <c r="E91" s="203">
        <v>-2579693</v>
      </c>
      <c r="F91" s="85"/>
      <c r="G91" s="21">
        <v>0</v>
      </c>
      <c r="H91" s="85"/>
      <c r="I91" s="203">
        <v>-2579693</v>
      </c>
      <c r="J91" s="85"/>
      <c r="K91" s="207">
        <v>0</v>
      </c>
    </row>
    <row r="92" spans="1:17" s="205" customFormat="1" ht="16.5" customHeight="1">
      <c r="A92" s="23" t="s">
        <v>90</v>
      </c>
      <c r="B92" s="19"/>
      <c r="C92" s="117">
        <v>17</v>
      </c>
      <c r="D92" s="85"/>
      <c r="E92" s="107">
        <v>0</v>
      </c>
      <c r="F92" s="85"/>
      <c r="G92" s="21">
        <v>0</v>
      </c>
      <c r="H92" s="85"/>
      <c r="I92" s="203">
        <v>-328750000</v>
      </c>
      <c r="J92" s="85"/>
      <c r="K92" s="207">
        <v>-27900000</v>
      </c>
    </row>
    <row r="93" spans="1:17" s="205" customFormat="1" ht="16.5" customHeight="1">
      <c r="A93" s="198" t="s">
        <v>165</v>
      </c>
      <c r="B93" s="33"/>
      <c r="C93" s="117">
        <v>15</v>
      </c>
      <c r="D93" s="85"/>
      <c r="E93" s="107">
        <v>-20887926</v>
      </c>
      <c r="F93" s="85"/>
      <c r="G93" s="21">
        <v>0</v>
      </c>
      <c r="H93" s="85"/>
      <c r="I93" s="203">
        <v>-20887926</v>
      </c>
      <c r="J93" s="85"/>
      <c r="K93" s="21">
        <v>0</v>
      </c>
    </row>
    <row r="94" spans="1:17" s="205" customFormat="1" ht="16.5" customHeight="1">
      <c r="A94" s="198" t="s">
        <v>174</v>
      </c>
      <c r="B94" s="33"/>
      <c r="C94" s="117">
        <v>15</v>
      </c>
      <c r="D94" s="85"/>
      <c r="E94" s="107">
        <v>-146650</v>
      </c>
      <c r="F94" s="85"/>
      <c r="G94" s="21">
        <v>-2226935</v>
      </c>
      <c r="H94" s="85"/>
      <c r="I94" s="203">
        <v>0</v>
      </c>
      <c r="J94" s="85"/>
      <c r="K94" s="207">
        <v>0</v>
      </c>
    </row>
    <row r="95" spans="1:17" s="205" customFormat="1" ht="16.5" customHeight="1">
      <c r="A95" s="59" t="s">
        <v>173</v>
      </c>
      <c r="B95" s="59"/>
      <c r="C95" s="117"/>
      <c r="D95" s="85"/>
      <c r="E95" s="107"/>
      <c r="F95" s="85"/>
      <c r="G95" s="21"/>
      <c r="H95" s="85"/>
      <c r="I95" s="203"/>
      <c r="J95" s="85"/>
      <c r="K95" s="207"/>
    </row>
    <row r="96" spans="1:17" ht="16.5" customHeight="1">
      <c r="A96" s="59"/>
      <c r="B96" s="59" t="s">
        <v>137</v>
      </c>
      <c r="C96" s="117">
        <v>11</v>
      </c>
      <c r="D96" s="85"/>
      <c r="E96" s="107">
        <v>497626</v>
      </c>
      <c r="F96" s="85"/>
      <c r="G96" s="21">
        <v>855</v>
      </c>
      <c r="H96" s="85"/>
      <c r="I96" s="107">
        <v>0</v>
      </c>
      <c r="J96" s="85"/>
      <c r="K96" s="21">
        <v>0</v>
      </c>
    </row>
    <row r="97" spans="1:11" s="204" customFormat="1" ht="3.95" customHeight="1">
      <c r="A97" s="23"/>
      <c r="B97" s="23"/>
      <c r="C97" s="117"/>
      <c r="D97" s="85"/>
      <c r="E97" s="108"/>
      <c r="F97" s="85"/>
      <c r="G97" s="24"/>
      <c r="H97" s="85"/>
      <c r="I97" s="108"/>
      <c r="J97" s="85"/>
      <c r="K97" s="24"/>
    </row>
    <row r="98" spans="1:11" s="204" customFormat="1" ht="16.5" customHeight="1">
      <c r="A98" s="25" t="s">
        <v>183</v>
      </c>
      <c r="B98" s="25"/>
      <c r="C98" s="117"/>
      <c r="D98" s="85"/>
      <c r="E98" s="215">
        <f>SUM(E81:E97)</f>
        <v>52764904</v>
      </c>
      <c r="F98" s="85"/>
      <c r="G98" s="206">
        <f>SUM(G81:G97)</f>
        <v>-290273922</v>
      </c>
      <c r="H98" s="85"/>
      <c r="I98" s="215">
        <f>SUM(I81:I97)</f>
        <v>25094083</v>
      </c>
      <c r="J98" s="85"/>
      <c r="K98" s="206">
        <f>SUM(K81:K97)</f>
        <v>-211250790</v>
      </c>
    </row>
    <row r="99" spans="1:11" s="204" customFormat="1" ht="8.1" customHeight="1">
      <c r="A99" s="23"/>
      <c r="B99" s="23"/>
      <c r="C99" s="23"/>
      <c r="D99" s="85"/>
      <c r="E99" s="203"/>
      <c r="F99" s="85"/>
      <c r="G99" s="207"/>
      <c r="H99" s="85"/>
      <c r="I99" s="203"/>
      <c r="J99" s="85"/>
      <c r="K99" s="207"/>
    </row>
    <row r="100" spans="1:11" s="204" customFormat="1" ht="16.5" customHeight="1">
      <c r="A100" s="9" t="s">
        <v>184</v>
      </c>
      <c r="B100" s="23"/>
      <c r="C100" s="23"/>
      <c r="D100" s="85"/>
      <c r="E100" s="109"/>
      <c r="F100" s="85"/>
      <c r="H100" s="85"/>
      <c r="I100" s="109"/>
      <c r="J100" s="85"/>
    </row>
    <row r="101" spans="1:11" s="204" customFormat="1" ht="16.5" customHeight="1">
      <c r="A101" s="9"/>
      <c r="B101" s="9" t="s">
        <v>109</v>
      </c>
      <c r="C101" s="23"/>
      <c r="D101" s="85"/>
      <c r="E101" s="203">
        <f>E98+E78+E46</f>
        <v>26613264</v>
      </c>
      <c r="F101" s="85"/>
      <c r="G101" s="207">
        <f>G98+G78+G46</f>
        <v>-20856156</v>
      </c>
      <c r="H101" s="85"/>
      <c r="I101" s="203">
        <f>I98+I78+I46</f>
        <v>11779547</v>
      </c>
      <c r="J101" s="85"/>
      <c r="K101" s="207">
        <f>K98+K78+K46</f>
        <v>-27483314</v>
      </c>
    </row>
    <row r="102" spans="1:11" s="204" customFormat="1" ht="16.5" customHeight="1">
      <c r="A102" s="25" t="s">
        <v>84</v>
      </c>
      <c r="B102" s="28"/>
      <c r="C102" s="28"/>
      <c r="D102" s="85"/>
      <c r="E102" s="203">
        <v>34699540</v>
      </c>
      <c r="F102" s="85"/>
      <c r="G102" s="207">
        <v>63578779</v>
      </c>
      <c r="H102" s="85"/>
      <c r="I102" s="203">
        <v>11372470</v>
      </c>
      <c r="J102" s="85"/>
      <c r="K102" s="207">
        <v>42770465</v>
      </c>
    </row>
    <row r="103" spans="1:11" s="205" customFormat="1" ht="3.95" customHeight="1">
      <c r="A103" s="23"/>
      <c r="B103" s="23"/>
      <c r="C103" s="23"/>
      <c r="D103" s="85"/>
      <c r="E103" s="108"/>
      <c r="F103" s="85"/>
      <c r="G103" s="24"/>
      <c r="H103" s="85"/>
      <c r="I103" s="108"/>
      <c r="J103" s="85"/>
      <c r="K103" s="24"/>
    </row>
    <row r="104" spans="1:11" s="204" customFormat="1" ht="16.5" customHeight="1" thickBot="1">
      <c r="A104" s="29" t="s">
        <v>69</v>
      </c>
      <c r="B104" s="28"/>
      <c r="C104" s="28"/>
      <c r="D104" s="85"/>
      <c r="E104" s="99">
        <f>SUM(E101:E102)</f>
        <v>61312804</v>
      </c>
      <c r="F104" s="85"/>
      <c r="G104" s="30">
        <f>SUM(G101:G102)</f>
        <v>42722623</v>
      </c>
      <c r="H104" s="85"/>
      <c r="I104" s="99">
        <f>SUM(I101:I102)</f>
        <v>23152017</v>
      </c>
      <c r="J104" s="85"/>
      <c r="K104" s="30">
        <f>SUM(K101:K102)</f>
        <v>15287151</v>
      </c>
    </row>
    <row r="105" spans="1:11" s="204" customFormat="1" ht="8.1" customHeight="1" thickTop="1">
      <c r="A105" s="29"/>
      <c r="B105" s="28"/>
      <c r="C105" s="28"/>
      <c r="D105" s="85"/>
      <c r="E105" s="109"/>
      <c r="F105" s="85"/>
      <c r="H105" s="85"/>
      <c r="I105" s="109"/>
      <c r="J105" s="85"/>
    </row>
    <row r="106" spans="1:11" s="204" customFormat="1" ht="8.1" customHeight="1">
      <c r="A106" s="29"/>
      <c r="B106" s="28"/>
      <c r="C106" s="28"/>
      <c r="D106" s="85"/>
      <c r="E106" s="109"/>
      <c r="F106" s="85"/>
      <c r="H106" s="85"/>
      <c r="I106" s="109"/>
      <c r="J106" s="85"/>
    </row>
    <row r="107" spans="1:11" s="205" customFormat="1" ht="16.5" customHeight="1">
      <c r="A107" s="31" t="s">
        <v>70</v>
      </c>
      <c r="B107" s="16"/>
      <c r="C107" s="16"/>
      <c r="D107" s="85"/>
      <c r="E107" s="109"/>
      <c r="F107" s="85"/>
      <c r="G107" s="204"/>
      <c r="H107" s="85"/>
      <c r="I107" s="109"/>
      <c r="J107" s="85"/>
      <c r="K107" s="204"/>
    </row>
    <row r="108" spans="1:11" s="204" customFormat="1" ht="8.1" customHeight="1">
      <c r="A108" s="23"/>
      <c r="B108" s="23"/>
      <c r="C108" s="23"/>
      <c r="D108" s="85"/>
      <c r="E108" s="109"/>
      <c r="F108" s="85"/>
      <c r="H108" s="85"/>
      <c r="I108" s="109"/>
      <c r="J108" s="85"/>
    </row>
    <row r="109" spans="1:11" s="205" customFormat="1" ht="16.5" customHeight="1">
      <c r="A109" s="23" t="s">
        <v>140</v>
      </c>
      <c r="B109" s="204"/>
      <c r="C109" s="204"/>
      <c r="D109" s="85"/>
      <c r="E109" s="203">
        <v>0</v>
      </c>
      <c r="F109" s="85"/>
      <c r="G109" s="207">
        <v>28000</v>
      </c>
      <c r="H109" s="85"/>
      <c r="I109" s="203">
        <v>0</v>
      </c>
      <c r="J109" s="85"/>
      <c r="K109" s="207">
        <v>28000</v>
      </c>
    </row>
    <row r="110" spans="1:11" s="205" customFormat="1" ht="16.5" customHeight="1">
      <c r="A110" s="23" t="s">
        <v>206</v>
      </c>
      <c r="B110" s="204"/>
      <c r="C110" s="204"/>
      <c r="D110" s="85"/>
      <c r="E110" s="203">
        <v>100000</v>
      </c>
      <c r="F110" s="85"/>
      <c r="G110" s="207">
        <v>0</v>
      </c>
      <c r="H110" s="85"/>
      <c r="I110" s="203">
        <v>100000</v>
      </c>
      <c r="J110" s="85"/>
      <c r="K110" s="207">
        <v>0</v>
      </c>
    </row>
    <row r="111" spans="1:11" s="205" customFormat="1" ht="16.5" customHeight="1">
      <c r="A111" s="23"/>
      <c r="B111" s="204"/>
      <c r="C111" s="204"/>
      <c r="D111" s="85"/>
      <c r="E111" s="32"/>
      <c r="F111" s="85"/>
      <c r="G111" s="207"/>
      <c r="H111" s="85"/>
      <c r="I111" s="207"/>
      <c r="J111" s="85"/>
      <c r="K111" s="207"/>
    </row>
    <row r="112" spans="1:11" s="204" customFormat="1" ht="21.95" customHeight="1">
      <c r="A112" s="219" t="s">
        <v>75</v>
      </c>
      <c r="B112" s="7"/>
      <c r="C112" s="7"/>
      <c r="D112" s="7"/>
      <c r="E112" s="34"/>
      <c r="F112" s="7"/>
      <c r="G112" s="7"/>
      <c r="H112" s="7"/>
      <c r="I112" s="7"/>
      <c r="J112" s="7"/>
      <c r="K112" s="7"/>
    </row>
    <row r="113" spans="5:5" s="204" customFormat="1" ht="16.5" customHeight="1"/>
    <row r="114" spans="5:5" s="204" customFormat="1" ht="16.5" customHeight="1">
      <c r="E114" s="32"/>
    </row>
    <row r="115" spans="5:5" s="204" customFormat="1" ht="16.5" customHeight="1">
      <c r="E115" s="32"/>
    </row>
    <row r="116" spans="5:5" s="204" customFormat="1" ht="16.5" customHeight="1">
      <c r="E116" s="32"/>
    </row>
    <row r="117" spans="5:5" s="204" customFormat="1" ht="16.5" customHeight="1">
      <c r="E117" s="32"/>
    </row>
    <row r="118" spans="5:5" s="204" customFormat="1" ht="16.5" customHeight="1">
      <c r="E118" s="32"/>
    </row>
    <row r="119" spans="5:5" s="204" customFormat="1" ht="16.5" customHeight="1">
      <c r="E119" s="32"/>
    </row>
    <row r="120" spans="5:5" s="204" customFormat="1" ht="16.5" customHeight="1">
      <c r="E120" s="32"/>
    </row>
    <row r="121" spans="5:5" s="204" customFormat="1" ht="16.5" customHeight="1">
      <c r="E121" s="32"/>
    </row>
    <row r="122" spans="5:5" s="204" customFormat="1" ht="16.5" customHeight="1">
      <c r="E122" s="32"/>
    </row>
    <row r="123" spans="5:5" s="204" customFormat="1" ht="16.5" customHeight="1">
      <c r="E123" s="32"/>
    </row>
    <row r="124" spans="5:5" s="204" customFormat="1" ht="16.5" customHeight="1">
      <c r="E124" s="32"/>
    </row>
    <row r="125" spans="5:5" s="204" customFormat="1" ht="16.5" customHeight="1">
      <c r="E125" s="32"/>
    </row>
    <row r="126" spans="5:5" s="204" customFormat="1" ht="16.5" customHeight="1">
      <c r="E126" s="32"/>
    </row>
    <row r="127" spans="5:5" s="204" customFormat="1" ht="16.5" customHeight="1">
      <c r="E127" s="32"/>
    </row>
    <row r="128" spans="5:5" s="204" customFormat="1" ht="16.5" customHeight="1">
      <c r="E128" s="32"/>
    </row>
    <row r="129" spans="5:5" s="204" customFormat="1" ht="16.5" customHeight="1">
      <c r="E129" s="32"/>
    </row>
    <row r="130" spans="5:5" s="204" customFormat="1" ht="16.5" customHeight="1">
      <c r="E130" s="32"/>
    </row>
    <row r="131" spans="5:5" s="204" customFormat="1" ht="16.5" customHeight="1">
      <c r="E131" s="32"/>
    </row>
    <row r="132" spans="5:5" s="204" customFormat="1" ht="16.5" customHeight="1">
      <c r="E132" s="32"/>
    </row>
    <row r="133" spans="5:5" s="204" customFormat="1" ht="16.5" customHeight="1">
      <c r="E133" s="32"/>
    </row>
    <row r="134" spans="5:5" s="204" customFormat="1" ht="16.5" customHeight="1">
      <c r="E134" s="32"/>
    </row>
    <row r="135" spans="5:5" s="204" customFormat="1" ht="16.5" customHeight="1">
      <c r="E135" s="32"/>
    </row>
    <row r="136" spans="5:5" s="204" customFormat="1" ht="16.5" customHeight="1">
      <c r="E136" s="32"/>
    </row>
    <row r="137" spans="5:5" s="204" customFormat="1" ht="16.5" customHeight="1">
      <c r="E137" s="32"/>
    </row>
    <row r="138" spans="5:5" s="204" customFormat="1" ht="16.5" customHeight="1">
      <c r="E138" s="32"/>
    </row>
    <row r="139" spans="5:5" s="204" customFormat="1" ht="16.5" customHeight="1">
      <c r="E139" s="32"/>
    </row>
    <row r="140" spans="5:5" s="204" customFormat="1" ht="16.5" customHeight="1">
      <c r="E140" s="32"/>
    </row>
    <row r="141" spans="5:5" s="204" customFormat="1" ht="16.5" customHeight="1">
      <c r="E141" s="32"/>
    </row>
    <row r="142" spans="5:5" s="204" customFormat="1" ht="16.5" customHeight="1">
      <c r="E142" s="32"/>
    </row>
    <row r="143" spans="5:5" s="204" customFormat="1" ht="16.5" customHeight="1">
      <c r="E143" s="32"/>
    </row>
    <row r="144" spans="5:5" s="204" customFormat="1" ht="16.5" customHeight="1">
      <c r="E144" s="32"/>
    </row>
    <row r="145" spans="5:5" s="204" customFormat="1" ht="16.5" customHeight="1">
      <c r="E145" s="32"/>
    </row>
    <row r="146" spans="5:5" s="204" customFormat="1" ht="16.5" customHeight="1">
      <c r="E146" s="32"/>
    </row>
    <row r="147" spans="5:5" s="204" customFormat="1" ht="16.5" customHeight="1">
      <c r="E147" s="32"/>
    </row>
    <row r="148" spans="5:5" s="204" customFormat="1" ht="16.5" customHeight="1">
      <c r="E148" s="32"/>
    </row>
    <row r="149" spans="5:5" s="204" customFormat="1" ht="16.5" customHeight="1">
      <c r="E149" s="32"/>
    </row>
  </sheetData>
  <mergeCells count="8">
    <mergeCell ref="E59:G59"/>
    <mergeCell ref="E58:G58"/>
    <mergeCell ref="E6:G6"/>
    <mergeCell ref="I6:K6"/>
    <mergeCell ref="I59:K59"/>
    <mergeCell ref="E7:G7"/>
    <mergeCell ref="I7:K7"/>
    <mergeCell ref="I58:K58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</vt:lpstr>
      <vt:lpstr>6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Siriwan Boonsawat</cp:lastModifiedBy>
  <cp:lastPrinted>2021-11-09T03:35:52Z</cp:lastPrinted>
  <dcterms:created xsi:type="dcterms:W3CDTF">2015-06-10T07:19:37Z</dcterms:created>
  <dcterms:modified xsi:type="dcterms:W3CDTF">2021-11-09T03:37:24Z</dcterms:modified>
</cp:coreProperties>
</file>