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\Private\ACCT\Detail 2564\FS_2021\Sep'21\FS Audit_Q3_2021\"/>
    </mc:Choice>
  </mc:AlternateContent>
  <bookViews>
    <workbookView xWindow="-120" yWindow="-120" windowWidth="20730" windowHeight="11160" tabRatio="773" firstSheet="1" activeTab="4"/>
  </bookViews>
  <sheets>
    <sheet name="SOCE-Conso (2)" sheetId="10" state="hidden" r:id="rId1"/>
    <sheet name="BS" sheetId="1" r:id="rId2"/>
    <sheet name="PL" sheetId="2" r:id="rId3"/>
    <sheet name="SE " sheetId="12" r:id="rId4"/>
    <sheet name="CF " sheetId="11" r:id="rId5"/>
  </sheets>
  <externalReferences>
    <externalReference r:id="rId6"/>
  </externalReferences>
  <definedNames>
    <definedName name="COST" localSheetId="3">#REF!</definedName>
    <definedName name="COST">#REF!</definedName>
    <definedName name="CRExport" localSheetId="3">#REF!</definedName>
    <definedName name="CRExport" localSheetId="0">#REF!</definedName>
    <definedName name="CRExport">#REF!</definedName>
    <definedName name="DATA1251" localSheetId="3">#REF!</definedName>
    <definedName name="DATA1251">#REF!</definedName>
    <definedName name="_xlnm.Database" localSheetId="3">#REF!</definedName>
    <definedName name="_xlnm.Database">#REF!</definedName>
    <definedName name="Detail" localSheetId="3">#REF!</definedName>
    <definedName name="Detail">#REF!</definedName>
    <definedName name="m" localSheetId="3">[1]งบทดลอง!#REF!</definedName>
    <definedName name="m" localSheetId="0">[1]งบทดลอง!#REF!</definedName>
    <definedName name="m">[1]งบทดลอง!#REF!</definedName>
    <definedName name="_xlnm.Print_Area" localSheetId="1">BS!$A$1:$G$69</definedName>
    <definedName name="_xlnm.Print_Area" localSheetId="4">'CF '!$A$1:$F$75</definedName>
    <definedName name="_xlnm.Print_Area" localSheetId="2">PL!$A$1:$G$65</definedName>
    <definedName name="_xlnm.Print_Area" localSheetId="3">'SE '!$A$1:$M$26</definedName>
    <definedName name="Print_Area_MI" localSheetId="3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0">#REF!</definedName>
    <definedName name="s">#REF!</definedName>
    <definedName name="SALE_TSTC" localSheetId="3">#REF!</definedName>
    <definedName name="SALE_TSTC">#REF!</definedName>
    <definedName name="spec" localSheetId="3">#REF!</definedName>
    <definedName name="spec" localSheetId="0">#REF!</definedName>
    <definedName name="spec">#REF!</definedName>
    <definedName name="ss" localSheetId="3">#REF!</definedName>
    <definedName name="ss" localSheetId="0">#REF!</definedName>
    <definedName name="ss">#REF!</definedName>
    <definedName name="ฟ" localSheetId="3">#REF!</definedName>
    <definedName name="ฟ" localSheetId="0">#REF!</definedName>
    <definedName name="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1" l="1"/>
  <c r="M20" i="12"/>
  <c r="M21" i="12"/>
  <c r="M22" i="12"/>
  <c r="M23" i="12"/>
  <c r="D42" i="1"/>
  <c r="F51" i="2" l="1"/>
  <c r="F48" i="2"/>
  <c r="M12" i="12" l="1"/>
  <c r="F20" i="2"/>
  <c r="D20" i="2"/>
  <c r="F12" i="2"/>
  <c r="D12" i="2"/>
  <c r="F21" i="2" l="1"/>
  <c r="F23" i="2" s="1"/>
  <c r="F25" i="2" s="1"/>
  <c r="D21" i="2"/>
  <c r="D23" i="2" s="1"/>
  <c r="D25" i="2" s="1"/>
  <c r="D48" i="1"/>
  <c r="F48" i="1"/>
  <c r="M15" i="12" l="1"/>
  <c r="M14" i="12"/>
  <c r="M13" i="12"/>
  <c r="M10" i="12"/>
  <c r="M18" i="12"/>
  <c r="C59" i="11" l="1"/>
  <c r="E59" i="11"/>
  <c r="F52" i="2" l="1"/>
  <c r="D52" i="2"/>
  <c r="F45" i="2"/>
  <c r="D45" i="2"/>
  <c r="F53" i="2" l="1"/>
  <c r="E8" i="11" s="1"/>
  <c r="E21" i="11" s="1"/>
  <c r="E32" i="11" s="1"/>
  <c r="D53" i="2"/>
  <c r="C8" i="11" s="1"/>
  <c r="F55" i="2" l="1"/>
  <c r="F57" i="2" s="1"/>
  <c r="D55" i="2"/>
  <c r="D57" i="2" s="1"/>
  <c r="C21" i="11"/>
  <c r="C32" i="11" s="1"/>
  <c r="D14" i="1"/>
  <c r="C49" i="11" l="1"/>
  <c r="F14" i="1"/>
  <c r="D23" i="1" l="1"/>
  <c r="F23" i="1"/>
  <c r="I16" i="12" l="1"/>
  <c r="G16" i="12"/>
  <c r="E16" i="12"/>
  <c r="C16" i="12"/>
  <c r="F62" i="1" l="1"/>
  <c r="I24" i="12" l="1"/>
  <c r="G24" i="12"/>
  <c r="E24" i="12"/>
  <c r="C24" i="12"/>
  <c r="E49" i="11" l="1"/>
  <c r="D32" i="11"/>
  <c r="D35" i="11" s="1"/>
  <c r="D49" i="11"/>
  <c r="E42" i="1"/>
  <c r="E48" i="1"/>
  <c r="E62" i="1"/>
  <c r="J10" i="10"/>
  <c r="P10" i="10" s="1"/>
  <c r="T10" i="10" s="1"/>
  <c r="P11" i="10"/>
  <c r="T11" i="10" s="1"/>
  <c r="P14" i="10"/>
  <c r="T14" i="10" s="1"/>
  <c r="D15" i="10"/>
  <c r="D19" i="10" s="1"/>
  <c r="F15" i="10"/>
  <c r="F19" i="10" s="1"/>
  <c r="H15" i="10"/>
  <c r="H19" i="10" s="1"/>
  <c r="N15" i="10"/>
  <c r="N19" i="10" s="1"/>
  <c r="R15" i="10"/>
  <c r="R19" i="10" s="1"/>
  <c r="P17" i="10"/>
  <c r="T17" i="10" s="1"/>
  <c r="N22" i="10"/>
  <c r="N23" i="10" s="1"/>
  <c r="D23" i="10"/>
  <c r="F23" i="10"/>
  <c r="H23" i="10"/>
  <c r="R23" i="10"/>
  <c r="H24" i="10" l="1"/>
  <c r="F24" i="10"/>
  <c r="D24" i="10"/>
  <c r="F24" i="1"/>
  <c r="F49" i="1"/>
  <c r="F63" i="1" s="1"/>
  <c r="R24" i="10"/>
  <c r="N24" i="10"/>
  <c r="D60" i="11"/>
  <c r="D62" i="11" s="1"/>
  <c r="P22" i="10"/>
  <c r="T22" i="10" s="1"/>
  <c r="J21" i="10" l="1"/>
  <c r="J23" i="10" s="1"/>
  <c r="J13" i="10"/>
  <c r="P13" i="10" s="1"/>
  <c r="P21" i="10" l="1"/>
  <c r="T21" i="10" s="1"/>
  <c r="T23" i="10" s="1"/>
  <c r="E35" i="11"/>
  <c r="E60" i="11" s="1"/>
  <c r="E62" i="11" s="1"/>
  <c r="J15" i="10"/>
  <c r="J19" i="10" s="1"/>
  <c r="J24" i="10" s="1"/>
  <c r="T13" i="10"/>
  <c r="T15" i="10" s="1"/>
  <c r="T19" i="10" s="1"/>
  <c r="P15" i="10"/>
  <c r="P19" i="10" s="1"/>
  <c r="K16" i="12" l="1"/>
  <c r="P23" i="10"/>
  <c r="P24" i="10" s="1"/>
  <c r="T24" i="10"/>
  <c r="M16" i="12" l="1"/>
  <c r="D49" i="1" l="1"/>
  <c r="D24" i="1" l="1"/>
  <c r="M24" i="12" l="1"/>
  <c r="K24" i="12"/>
  <c r="D62" i="1" s="1"/>
  <c r="D63" i="1" s="1"/>
  <c r="C35" i="11" l="1"/>
  <c r="C60" i="11" s="1"/>
  <c r="C62" i="11" s="1"/>
</calcChain>
</file>

<file path=xl/sharedStrings.xml><?xml version="1.0" encoding="utf-8"?>
<sst xmlns="http://schemas.openxmlformats.org/spreadsheetml/2006/main" count="288" uniqueCount="205">
  <si>
    <t>Amanah Leasing Public Company Limited and its Subsidiary</t>
  </si>
  <si>
    <t>Assets</t>
  </si>
  <si>
    <t>Note</t>
  </si>
  <si>
    <t>Current assets</t>
  </si>
  <si>
    <t>Cash and cash equivalents</t>
  </si>
  <si>
    <t>Current portion of hire-purchase receivables</t>
  </si>
  <si>
    <t>Other current assets</t>
  </si>
  <si>
    <t>Total current assets</t>
  </si>
  <si>
    <t>Non-current assets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</si>
  <si>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</si>
  <si>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</si>
  <si>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</si>
  <si>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</si>
  <si>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</si>
  <si>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</si>
  <si>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</si>
  <si>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</si>
  <si>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</si>
  <si>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</si>
  <si>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</si>
  <si>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</si>
  <si>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</si>
  <si>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</si>
  <si>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</si>
  <si>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</si>
  <si>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</si>
  <si>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</si>
  <si>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</si>
  <si>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Fee and service income</t>
  </si>
  <si>
    <t>Other income</t>
  </si>
  <si>
    <t>Total income</t>
  </si>
  <si>
    <t>Expenses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</si>
  <si>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</si>
  <si>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</si>
  <si>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</si>
  <si>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</si>
  <si>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</si>
  <si>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</si>
  <si>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</si>
  <si>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</si>
  <si>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</si>
  <si>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</si>
  <si>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</si>
  <si>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</si>
  <si>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</si>
  <si>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</si>
  <si>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</si>
  <si>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</si>
  <si>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</si>
  <si>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</si>
  <si>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</si>
  <si>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</si>
  <si>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</si>
  <si>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</si>
  <si>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</si>
  <si>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</si>
  <si>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</si>
  <si>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</si>
  <si>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</si>
  <si>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</si>
  <si>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</si>
  <si>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</si>
  <si>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</si>
  <si>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</si>
  <si>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</si>
  <si>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</si>
  <si>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</si>
  <si>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</si>
  <si>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</si>
  <si>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</si>
  <si>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</si>
  <si>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</si>
  <si>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Statements of cash flows</t>
  </si>
  <si>
    <t>Short-term loan from major shareholder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</si>
  <si>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</si>
  <si>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</si>
  <si>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</si>
  <si>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</si>
  <si>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</si>
  <si>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</si>
  <si>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</si>
  <si>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</si>
  <si>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</si>
  <si>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</si>
  <si>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</si>
  <si>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Directors</t>
  </si>
  <si>
    <t>(Unaudited but reviewed)</t>
  </si>
  <si>
    <t>Statements of comprehensive income</t>
  </si>
  <si>
    <t>Total comprehensive income for the period</t>
  </si>
  <si>
    <t>Total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</si>
  <si>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</si>
  <si>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</si>
  <si>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</si>
  <si>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</si>
  <si>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>Supplement cash flow information</t>
  </si>
  <si>
    <t>Non-cash items</t>
  </si>
  <si>
    <t>Hire-purchase receivables - net of current portion</t>
  </si>
  <si>
    <t>Appropriated -</t>
  </si>
  <si>
    <t>statutory reserve</t>
  </si>
  <si>
    <t>Income from inventory finance receivables</t>
  </si>
  <si>
    <t>Proceeds from disposals of properties and equipment</t>
  </si>
  <si>
    <t>Income tax payable</t>
  </si>
  <si>
    <t>Capital reserve for share-based payment transaction</t>
  </si>
  <si>
    <t xml:space="preserve">Capital reserve for </t>
  </si>
  <si>
    <t>share-based</t>
  </si>
  <si>
    <t>payment</t>
  </si>
  <si>
    <t>transaction</t>
  </si>
  <si>
    <t>Provision for long-term employee benefits</t>
  </si>
  <si>
    <t>Profit for the period</t>
  </si>
  <si>
    <t>Issued and fully</t>
  </si>
  <si>
    <t>Profit before income tax</t>
  </si>
  <si>
    <t>Adjustments to reconcile profit before income tax to</t>
  </si>
  <si>
    <t xml:space="preserve">Statements of changes in shareholders' equity </t>
  </si>
  <si>
    <t>Amanah Leasing Public Company Limited</t>
  </si>
  <si>
    <t>Basic earnings per share</t>
  </si>
  <si>
    <t>Diluted earnings per share</t>
  </si>
  <si>
    <t>Cash receipt from finance income</t>
  </si>
  <si>
    <t>Other comprehensive income</t>
  </si>
  <si>
    <t>Net cash flows from operating activities</t>
  </si>
  <si>
    <t>Decrease in short-term loan from major shareholder</t>
  </si>
  <si>
    <t xml:space="preserve">Net cash flows used in financing activities  </t>
  </si>
  <si>
    <t>(Unit: Thousand Baht except basic earnings per share expressed in Baht)</t>
  </si>
  <si>
    <t xml:space="preserve">  Appropriated - statutory reserve</t>
  </si>
  <si>
    <t xml:space="preserve">  Unappropriated</t>
  </si>
  <si>
    <t xml:space="preserve">Current portion of long-term loan from major shareholder </t>
  </si>
  <si>
    <t>Long-term loan from major shareholder - net of current portion</t>
  </si>
  <si>
    <t>Cash used in operating activities</t>
  </si>
  <si>
    <t>Purchase of intangible assets</t>
  </si>
  <si>
    <t>Balance as at 1 January 2020</t>
  </si>
  <si>
    <t>Right-of-use assets</t>
  </si>
  <si>
    <t>Current portion of lease liabilities</t>
  </si>
  <si>
    <t>Repayment of lease liabilities</t>
  </si>
  <si>
    <t>7</t>
  </si>
  <si>
    <t xml:space="preserve">Expected credit losses </t>
  </si>
  <si>
    <t>Lease liabilities - net of current portion</t>
  </si>
  <si>
    <t xml:space="preserve">Share-based payment transaction </t>
  </si>
  <si>
    <t xml:space="preserve">   Registered</t>
  </si>
  <si>
    <t xml:space="preserve">   Issued and fully paid up</t>
  </si>
  <si>
    <t xml:space="preserve">   net cash provided by (paid from) operating activities: </t>
  </si>
  <si>
    <t xml:space="preserve">   Amortisation of finance cost for lease liabilities</t>
  </si>
  <si>
    <t xml:space="preserve">   Finance costs</t>
  </si>
  <si>
    <r>
      <t xml:space="preserve">   Finance income</t>
    </r>
    <r>
      <rPr>
        <vertAlign val="superscript"/>
        <sz val="11"/>
        <rFont val="Arial"/>
        <family val="2"/>
      </rPr>
      <t>(1)</t>
    </r>
  </si>
  <si>
    <t xml:space="preserve">   Share-based payment transaction</t>
  </si>
  <si>
    <t xml:space="preserve">   Provision for long-term employee benefits</t>
  </si>
  <si>
    <t xml:space="preserve">   Depreciation and amortisation</t>
  </si>
  <si>
    <t xml:space="preserve">   operating assets and liabilities</t>
  </si>
  <si>
    <t xml:space="preserve">   Hire-purchase receivables</t>
  </si>
  <si>
    <t xml:space="preserve">   Finance lease receivables</t>
  </si>
  <si>
    <t xml:space="preserve">   Other current liabilities</t>
  </si>
  <si>
    <t xml:space="preserve">   Other non-current assets</t>
  </si>
  <si>
    <t xml:space="preserve">   Properties foreclosed</t>
  </si>
  <si>
    <t xml:space="preserve">   Other current assets</t>
  </si>
  <si>
    <t xml:space="preserve">   Inventory finance receivables</t>
  </si>
  <si>
    <t>Decrease (increase) in operating assets</t>
  </si>
  <si>
    <t>Decrease in short-term loan from financial institution</t>
  </si>
  <si>
    <t xml:space="preserve">   Transfer from hire-purchase receivables and receivables under court case </t>
  </si>
  <si>
    <t xml:space="preserve">      to properties foreclosed for debt settlement</t>
  </si>
  <si>
    <t xml:space="preserve">   Transfer from hire-purchase receivables to other non-current assets</t>
  </si>
  <si>
    <t>31 December 2020</t>
  </si>
  <si>
    <t>6</t>
  </si>
  <si>
    <t>Balance as at 1 January 2021</t>
  </si>
  <si>
    <t>2.1</t>
  </si>
  <si>
    <t>2.2</t>
  </si>
  <si>
    <t>3</t>
  </si>
  <si>
    <t>4</t>
  </si>
  <si>
    <t>Increase in long-term loan from financial institution</t>
  </si>
  <si>
    <t xml:space="preserve">   Long-term employee benefits</t>
  </si>
  <si>
    <t xml:space="preserve">   Right-of-use assets</t>
  </si>
  <si>
    <t>Net cash used in investing activities</t>
  </si>
  <si>
    <t>Decrease in operating liabilities</t>
  </si>
  <si>
    <t>Impairment losses and losses on sales of properties foreclosed</t>
  </si>
  <si>
    <t xml:space="preserve">Profit before income tax </t>
  </si>
  <si>
    <t xml:space="preserve">   Losses (gains) on disposals/write-off of properties and equipment</t>
  </si>
  <si>
    <t>Losses from operating activities before changes in</t>
  </si>
  <si>
    <r>
      <rPr>
        <vertAlign val="superscript"/>
        <sz val="11"/>
        <rFont val="Arial"/>
        <family val="2"/>
      </rPr>
      <t xml:space="preserve">(1) </t>
    </r>
    <r>
      <rPr>
        <sz val="11"/>
        <rFont val="Arial"/>
        <family val="2"/>
      </rPr>
      <t>Finance income includes income from hire-purchase contracts and inventory finance receivables.</t>
    </r>
  </si>
  <si>
    <t xml:space="preserve">   Expected credit losses</t>
  </si>
  <si>
    <t>Issuance of ordinary shares during period</t>
  </si>
  <si>
    <t>Decrease in pledged bank deposits</t>
  </si>
  <si>
    <t>Cash receipt from exercise of warrants</t>
  </si>
  <si>
    <t>Dividend paid</t>
  </si>
  <si>
    <t>11</t>
  </si>
  <si>
    <t xml:space="preserve">      (31 December 2020: 1,031,995,506 ordinary shares of Baht 1 each)</t>
  </si>
  <si>
    <t>5.2</t>
  </si>
  <si>
    <t>8</t>
  </si>
  <si>
    <t>Income tax expenses</t>
  </si>
  <si>
    <t>Increase (decrease) in long-term loan from major shareholder</t>
  </si>
  <si>
    <t xml:space="preserve">   Transferred capital reserve for share-based payment</t>
  </si>
  <si>
    <t xml:space="preserve">      transaction to share premium</t>
  </si>
  <si>
    <t xml:space="preserve">   from the exercise of warrants</t>
  </si>
  <si>
    <t>Balance as at 30 September 2020</t>
  </si>
  <si>
    <t>Balance as at 30 September 2021</t>
  </si>
  <si>
    <t>As at 30 September 2021</t>
  </si>
  <si>
    <t>30 September 2021</t>
  </si>
  <si>
    <t>For the three-month period ended 30 September 2021</t>
  </si>
  <si>
    <t>For the nine-month period ended 30 September 2021</t>
  </si>
  <si>
    <t xml:space="preserve">     1,040,917,341 ordinary shares of Baht 1 each</t>
  </si>
  <si>
    <t xml:space="preserve">Impairment losses and losses on sales of properties </t>
  </si>
  <si>
    <t xml:space="preserve">   foreclosed (reversal)</t>
  </si>
  <si>
    <t>Dividend paid (Note 9)</t>
  </si>
  <si>
    <t>Current portion of long-term loan from financial institution</t>
  </si>
  <si>
    <t>Long-term loan from financial institution - net of current portion</t>
  </si>
  <si>
    <t xml:space="preserve">     1,035,797,828 ordinary shares of Baht 1 each</t>
  </si>
  <si>
    <t xml:space="preserve">   Reversal of impairment losses on properties foreclosed </t>
  </si>
  <si>
    <t>Net increase (decrease) in cash and cash equivalents</t>
  </si>
  <si>
    <t xml:space="preserve">   from the exercise of warrants (Note 5.1)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</si>
</sst>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-* #,##0_-;\-* #,##0_-;_-* &quot;-&quot;??_-;_-@_-"/>
    <numFmt numFmtId="168" formatCode="#,##0\ ;\(#,##0\)"/>
    <numFmt numFmtId="169" formatCode="_(* #,##0.0000_);_(* \(#,##0.0000\);_(* &quot;-&quot;????_);_(@_)"/>
    <numFmt numFmtId="170" formatCode="_(* #,##0_);_(* \(#,##0\);_(* &quot;-&quot;??_);_(@_)"/>
    <numFmt numFmtId="171" formatCode="_-* #,##0.0_-;\-* #,##0.0_-;_-* &quot;-&quot;??_-;_-@_-"/>
    <numFmt numFmtId="172" formatCode="#,##0.00_ ;\-#,##0.00\ "/>
    <numFmt numFmtId="173" formatCode="_-* #,##0.0000_-;\-* #,##0.0000_-;_-* &quot;-&quot;_-;_-@_-"/>
    <numFmt numFmtId="174" formatCode="d\ ดดด\ bb"/>
    <numFmt numFmtId="175" formatCode="#,##0.00000000"/>
    <numFmt numFmtId="176" formatCode="&quot;S$&quot;#,##0.00;[Red]\-&quot;S$&quot;#,##0.00"/>
    <numFmt numFmtId="177" formatCode="0.000"/>
    <numFmt numFmtId="178" formatCode="#,##0;[Red]\(#,##0\)"/>
    <numFmt numFmtId="179" formatCode="0_);\(0\)"/>
    <numFmt numFmtId="180" formatCode="d\ \ด\ด\ด\ด\ \b\b\b\b"/>
    <numFmt numFmtId="181" formatCode="_(* #,##0.000_);_(* \(#,##0.000\);_(* &quot;-&quot;??_);_(@_)"/>
    <numFmt numFmtId="182" formatCode="_(* #,##0.000_);_(* \(#,##0.000\);_(* &quot;-&quot;_);_(@_)"/>
    <numFmt numFmtId="183" formatCode="#,##0.000_);\(#,##0.000\)"/>
  </numFmts>
  <fonts count="37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3" tint="0.39997558519241921"/>
      <name val="Arial"/>
      <family val="2"/>
    </font>
    <font>
      <vertAlign val="super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">
    <xf numFmtId="0" fontId="0" fillId="0" borderId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5" fillId="0" borderId="0"/>
    <xf numFmtId="176" fontId="15" fillId="0" borderId="0"/>
    <xf numFmtId="177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  <xf numFmtId="0" fontId="16" fillId="0" borderId="0" applyFont="0" applyFill="0" applyBorder="0" applyAlignment="0" applyProtection="0"/>
  </cellStyleXfs>
  <cellXfs count="256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70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67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67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67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67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179" fontId="1" fillId="0" borderId="0" xfId="4" applyNumberFormat="1" applyFont="1" applyFill="1" applyBorder="1" applyAlignment="1">
      <alignment horizontal="right"/>
    </xf>
    <xf numFmtId="179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67" fontId="1" fillId="0" borderId="5" xfId="4" applyNumberFormat="1" applyFont="1" applyFill="1" applyBorder="1" applyAlignment="1">
      <alignment horizontal="right"/>
    </xf>
    <xf numFmtId="179" fontId="1" fillId="0" borderId="5" xfId="4" applyNumberFormat="1" applyFont="1" applyFill="1" applyBorder="1" applyAlignment="1">
      <alignment horizontal="right"/>
    </xf>
    <xf numFmtId="167" fontId="1" fillId="0" borderId="5" xfId="1" applyNumberFormat="1" applyFont="1" applyFill="1" applyBorder="1" applyAlignment="1">
      <alignment horizontal="right"/>
    </xf>
    <xf numFmtId="167" fontId="3" fillId="0" borderId="5" xfId="4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67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180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65" fontId="24" fillId="4" borderId="0" xfId="4" applyNumberFormat="1" applyFont="1" applyFill="1" applyAlignment="1">
      <alignment vertical="center"/>
    </xf>
    <xf numFmtId="167" fontId="24" fillId="4" borderId="0" xfId="35" applyNumberFormat="1" applyFont="1" applyFill="1" applyAlignment="1">
      <alignment vertical="center"/>
    </xf>
    <xf numFmtId="165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165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70" fontId="24" fillId="4" borderId="0" xfId="35" applyNumberFormat="1" applyFont="1" applyFill="1" applyAlignment="1">
      <alignment vertical="center"/>
    </xf>
    <xf numFmtId="165" fontId="24" fillId="4" borderId="7" xfId="4" applyNumberFormat="1" applyFont="1" applyFill="1" applyBorder="1" applyAlignment="1">
      <alignment vertical="center"/>
    </xf>
    <xf numFmtId="167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71" fontId="28" fillId="4" borderId="0" xfId="4" applyNumberFormat="1" applyFont="1" applyFill="1" applyBorder="1" applyAlignment="1">
      <alignment vertical="center"/>
    </xf>
    <xf numFmtId="171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67" fontId="29" fillId="4" borderId="0" xfId="4" applyNumberFormat="1" applyFont="1" applyFill="1" applyAlignment="1">
      <alignment vertical="center"/>
    </xf>
    <xf numFmtId="171" fontId="23" fillId="4" borderId="0" xfId="4" applyNumberFormat="1" applyFont="1" applyFill="1" applyAlignment="1">
      <alignment vertical="center"/>
    </xf>
    <xf numFmtId="171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65" fontId="24" fillId="4" borderId="0" xfId="35" applyNumberFormat="1" applyFont="1" applyFill="1" applyAlignment="1">
      <alignment vertical="center"/>
    </xf>
    <xf numFmtId="168" fontId="24" fillId="4" borderId="0" xfId="35" applyNumberFormat="1" applyFont="1" applyFill="1" applyAlignment="1">
      <alignment vertical="center"/>
    </xf>
    <xf numFmtId="39" fontId="23" fillId="4" borderId="0" xfId="35" applyNumberFormat="1" applyFont="1" applyFill="1" applyAlignment="1">
      <alignment vertical="center"/>
    </xf>
    <xf numFmtId="165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72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65" fontId="24" fillId="4" borderId="0" xfId="1" applyNumberFormat="1" applyFont="1" applyFill="1" applyBorder="1" applyAlignment="1">
      <alignment vertical="center"/>
    </xf>
    <xf numFmtId="173" fontId="23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165" fontId="24" fillId="4" borderId="0" xfId="5" applyNumberFormat="1" applyFont="1" applyFill="1" applyAlignment="1">
      <alignment vertical="center"/>
    </xf>
    <xf numFmtId="181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165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65" fontId="24" fillId="0" borderId="0" xfId="4" applyNumberFormat="1" applyFont="1" applyFill="1" applyBorder="1" applyAlignment="1">
      <alignment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165" fontId="24" fillId="4" borderId="0" xfId="35" applyNumberFormat="1" applyFont="1" applyFill="1" applyBorder="1" applyAlignment="1">
      <alignment vertical="center"/>
    </xf>
    <xf numFmtId="165" fontId="24" fillId="4" borderId="7" xfId="1" applyNumberFormat="1" applyFont="1" applyFill="1" applyBorder="1" applyAlignment="1">
      <alignment vertical="center"/>
    </xf>
    <xf numFmtId="165" fontId="24" fillId="4" borderId="10" xfId="4" applyNumberFormat="1" applyFont="1" applyFill="1" applyBorder="1" applyAlignment="1">
      <alignment vertical="center"/>
    </xf>
    <xf numFmtId="165" fontId="24" fillId="0" borderId="0" xfId="4" applyNumberFormat="1" applyFont="1" applyFill="1" applyAlignment="1">
      <alignment vertical="center"/>
    </xf>
    <xf numFmtId="165" fontId="24" fillId="0" borderId="6" xfId="4" applyNumberFormat="1" applyFont="1" applyFill="1" applyBorder="1" applyAlignment="1">
      <alignment vertical="center"/>
    </xf>
    <xf numFmtId="165" fontId="24" fillId="0" borderId="0" xfId="57" applyNumberFormat="1" applyFont="1" applyFill="1" applyAlignment="1">
      <alignment vertical="center"/>
    </xf>
    <xf numFmtId="165" fontId="24" fillId="0" borderId="10" xfId="4" applyNumberFormat="1" applyFont="1" applyFill="1" applyBorder="1" applyAlignment="1">
      <alignment vertical="center"/>
    </xf>
    <xf numFmtId="165" fontId="24" fillId="0" borderId="5" xfId="4" applyNumberFormat="1" applyFont="1" applyFill="1" applyBorder="1" applyAlignment="1">
      <alignment vertical="center"/>
    </xf>
    <xf numFmtId="165" fontId="24" fillId="5" borderId="0" xfId="5" applyNumberFormat="1" applyFont="1" applyFill="1" applyAlignment="1">
      <alignment vertical="center"/>
    </xf>
    <xf numFmtId="167" fontId="24" fillId="0" borderId="0" xfId="5" applyNumberFormat="1" applyFont="1" applyFill="1" applyAlignment="1">
      <alignment vertical="center"/>
    </xf>
    <xf numFmtId="165" fontId="24" fillId="5" borderId="0" xfId="35" applyNumberFormat="1" applyFont="1" applyFill="1" applyAlignment="1">
      <alignment vertical="center"/>
    </xf>
    <xf numFmtId="165" fontId="24" fillId="0" borderId="0" xfId="4" applyNumberFormat="1" applyFont="1" applyFill="1" applyBorder="1" applyAlignment="1">
      <alignment horizontal="right" vertical="center"/>
    </xf>
    <xf numFmtId="167" fontId="24" fillId="0" borderId="0" xfId="4" applyNumberFormat="1" applyFont="1" applyFill="1" applyBorder="1" applyAlignment="1">
      <alignment vertical="center"/>
    </xf>
    <xf numFmtId="165" fontId="24" fillId="0" borderId="7" xfId="4" applyNumberFormat="1" applyFont="1" applyFill="1" applyBorder="1" applyAlignment="1">
      <alignment horizontal="right" vertical="center"/>
    </xf>
    <xf numFmtId="165" fontId="24" fillId="4" borderId="7" xfId="5" applyNumberFormat="1" applyFont="1" applyFill="1" applyBorder="1" applyAlignment="1">
      <alignment vertical="center"/>
    </xf>
    <xf numFmtId="167" fontId="24" fillId="0" borderId="0" xfId="5" applyNumberFormat="1" applyFont="1" applyFill="1" applyBorder="1" applyAlignment="1">
      <alignment vertical="center"/>
    </xf>
    <xf numFmtId="165" fontId="24" fillId="0" borderId="0" xfId="5" applyNumberFormat="1" applyFont="1" applyFill="1" applyAlignment="1">
      <alignment vertical="center"/>
    </xf>
    <xf numFmtId="165" fontId="24" fillId="5" borderId="0" xfId="5" applyNumberFormat="1" applyFont="1" applyFill="1" applyBorder="1" applyAlignment="1">
      <alignment vertical="center"/>
    </xf>
    <xf numFmtId="165" fontId="24" fillId="0" borderId="0" xfId="5" applyNumberFormat="1" applyFont="1" applyFill="1" applyBorder="1" applyAlignment="1">
      <alignment vertical="center"/>
    </xf>
    <xf numFmtId="165" fontId="24" fillId="4" borderId="5" xfId="5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165" fontId="24" fillId="0" borderId="9" xfId="4" applyNumberFormat="1" applyFont="1" applyFill="1" applyBorder="1" applyAlignment="1">
      <alignment vertical="center"/>
    </xf>
    <xf numFmtId="43" fontId="24" fillId="4" borderId="0" xfId="1" applyFont="1" applyFill="1" applyAlignment="1">
      <alignment vertical="center"/>
    </xf>
    <xf numFmtId="43" fontId="29" fillId="4" borderId="0" xfId="1" applyFont="1" applyFill="1" applyAlignment="1">
      <alignment vertical="center"/>
    </xf>
    <xf numFmtId="166" fontId="24" fillId="4" borderId="0" xfId="35" applyNumberFormat="1" applyFont="1" applyFill="1" applyAlignment="1">
      <alignment vertical="center"/>
    </xf>
    <xf numFmtId="39" fontId="24" fillId="4" borderId="0" xfId="35" applyNumberFormat="1" applyFont="1" applyFill="1" applyBorder="1" applyAlignment="1">
      <alignment horizontal="left" vertical="center"/>
    </xf>
    <xf numFmtId="182" fontId="24" fillId="5" borderId="7" xfId="4" applyNumberFormat="1" applyFont="1" applyFill="1" applyBorder="1" applyAlignment="1">
      <alignment vertical="center"/>
    </xf>
    <xf numFmtId="165" fontId="24" fillId="0" borderId="0" xfId="57" applyNumberFormat="1" applyFont="1" applyAlignment="1">
      <alignment horizontal="right" vertical="center"/>
    </xf>
    <xf numFmtId="37" fontId="24" fillId="0" borderId="0" xfId="57" applyNumberFormat="1" applyFont="1" applyAlignment="1">
      <alignment horizontal="right" vertical="center"/>
    </xf>
    <xf numFmtId="167" fontId="24" fillId="0" borderId="0" xfId="4" applyNumberFormat="1" applyFont="1" applyFill="1" applyBorder="1" applyAlignment="1">
      <alignment horizontal="right" vertical="center"/>
    </xf>
    <xf numFmtId="165" fontId="24" fillId="0" borderId="0" xfId="57" applyNumberFormat="1" applyFont="1" applyAlignment="1">
      <alignment vertical="center"/>
    </xf>
    <xf numFmtId="165" fontId="24" fillId="0" borderId="0" xfId="5" applyNumberFormat="1" applyFont="1" applyFill="1" applyBorder="1" applyAlignment="1">
      <alignment horizontal="right" vertical="center"/>
    </xf>
    <xf numFmtId="165" fontId="24" fillId="0" borderId="0" xfId="5" applyNumberFormat="1" applyFont="1" applyFill="1" applyAlignment="1">
      <alignment horizontal="center" vertical="center"/>
    </xf>
    <xf numFmtId="165" fontId="24" fillId="0" borderId="0" xfId="5" quotePrefix="1" applyNumberFormat="1" applyFont="1" applyFill="1" applyAlignment="1">
      <alignment horizontal="center" vertical="center"/>
    </xf>
    <xf numFmtId="165" fontId="24" fillId="0" borderId="5" xfId="5" applyNumberFormat="1" applyFont="1" applyFill="1" applyBorder="1" applyAlignment="1">
      <alignment horizontal="right" vertical="center"/>
    </xf>
    <xf numFmtId="182" fontId="24" fillId="0" borderId="7" xfId="4" applyNumberFormat="1" applyFont="1" applyFill="1" applyBorder="1" applyAlignment="1">
      <alignment vertical="center"/>
    </xf>
    <xf numFmtId="183" fontId="23" fillId="0" borderId="0" xfId="4" applyNumberFormat="1" applyFont="1" applyFill="1" applyBorder="1" applyAlignment="1">
      <alignment vertical="center"/>
    </xf>
    <xf numFmtId="165" fontId="24" fillId="0" borderId="5" xfId="35" applyNumberFormat="1" applyFont="1" applyFill="1" applyBorder="1" applyAlignment="1">
      <alignment vertical="center"/>
    </xf>
    <xf numFmtId="165" fontId="24" fillId="0" borderId="0" xfId="9" applyNumberFormat="1" applyFont="1" applyFill="1" applyAlignment="1">
      <alignment vertical="center"/>
    </xf>
    <xf numFmtId="0" fontId="24" fillId="0" borderId="0" xfId="35" applyFont="1" applyFill="1" applyAlignment="1">
      <alignment vertical="center"/>
    </xf>
    <xf numFmtId="183" fontId="23" fillId="5" borderId="0" xfId="4" applyNumberFormat="1" applyFont="1" applyFill="1" applyBorder="1" applyAlignment="1">
      <alignment vertical="center"/>
    </xf>
    <xf numFmtId="165" fontId="25" fillId="0" borderId="0" xfId="0" applyNumberFormat="1" applyFont="1" applyAlignment="1">
      <alignment horizontal="center" vertical="center"/>
    </xf>
    <xf numFmtId="0" fontId="24" fillId="0" borderId="0" xfId="36" applyFont="1" applyFill="1" applyAlignment="1">
      <alignment vertical="center"/>
    </xf>
    <xf numFmtId="37" fontId="24" fillId="0" borderId="0" xfId="34" applyNumberFormat="1" applyFont="1" applyFill="1" applyAlignment="1">
      <alignment horizontal="right" vertical="center"/>
    </xf>
    <xf numFmtId="37" fontId="23" fillId="0" borderId="0" xfId="36" applyNumberFormat="1" applyFont="1" applyFill="1" applyAlignment="1">
      <alignment horizontal="left" vertical="center"/>
    </xf>
    <xf numFmtId="37" fontId="23" fillId="0" borderId="0" xfId="36" applyNumberFormat="1" applyFont="1" applyFill="1" applyAlignment="1">
      <alignment vertical="center"/>
    </xf>
    <xf numFmtId="37" fontId="24" fillId="0" borderId="0" xfId="36" applyNumberFormat="1" applyFont="1" applyFill="1" applyAlignment="1">
      <alignment vertical="center"/>
    </xf>
    <xf numFmtId="37" fontId="23" fillId="0" borderId="0" xfId="35" applyNumberFormat="1" applyFont="1" applyFill="1" applyAlignment="1">
      <alignment vertical="center"/>
    </xf>
    <xf numFmtId="37" fontId="24" fillId="0" borderId="0" xfId="36" applyNumberFormat="1" applyFont="1" applyFill="1" applyAlignment="1">
      <alignment horizontal="right" vertical="center"/>
    </xf>
    <xf numFmtId="0" fontId="24" fillId="0" borderId="0" xfId="36" applyFont="1" applyFill="1" applyBorder="1" applyAlignment="1">
      <alignment horizontal="center" vertical="center"/>
    </xf>
    <xf numFmtId="0" fontId="24" fillId="0" borderId="0" xfId="36" applyFont="1" applyFill="1" applyBorder="1" applyAlignment="1">
      <alignment vertical="center"/>
    </xf>
    <xf numFmtId="0" fontId="24" fillId="0" borderId="0" xfId="36" applyFont="1" applyFill="1" applyAlignment="1">
      <alignment horizontal="center" vertical="center"/>
    </xf>
    <xf numFmtId="39" fontId="24" fillId="0" borderId="0" xfId="38" applyFont="1" applyFill="1" applyBorder="1" applyAlignment="1">
      <alignment horizontal="center" vertical="center"/>
    </xf>
    <xf numFmtId="0" fontId="24" fillId="0" borderId="5" xfId="36" applyFont="1" applyFill="1" applyBorder="1" applyAlignment="1">
      <alignment horizontal="center" vertical="center"/>
    </xf>
    <xf numFmtId="37" fontId="24" fillId="0" borderId="5" xfId="36" applyNumberFormat="1" applyFont="1" applyFill="1" applyBorder="1" applyAlignment="1">
      <alignment horizontal="center" vertical="center"/>
    </xf>
    <xf numFmtId="0" fontId="24" fillId="0" borderId="5" xfId="32" applyFont="1" applyFill="1" applyBorder="1" applyAlignment="1">
      <alignment horizontal="center" vertical="center"/>
    </xf>
    <xf numFmtId="0" fontId="23" fillId="0" borderId="0" xfId="36" applyFont="1" applyFill="1" applyAlignment="1">
      <alignment vertical="center"/>
    </xf>
    <xf numFmtId="165" fontId="24" fillId="0" borderId="0" xfId="1" applyNumberFormat="1" applyFont="1" applyFill="1" applyBorder="1" applyAlignment="1">
      <alignment horizontal="right" vertical="center"/>
    </xf>
    <xf numFmtId="165" fontId="24" fillId="0" borderId="9" xfId="36" applyNumberFormat="1" applyFont="1" applyFill="1" applyBorder="1" applyAlignment="1">
      <alignment vertical="center"/>
    </xf>
    <xf numFmtId="165" fontId="24" fillId="0" borderId="0" xfId="36" applyNumberFormat="1" applyFont="1" applyFill="1" applyBorder="1" applyAlignment="1">
      <alignment vertical="center"/>
    </xf>
    <xf numFmtId="165" fontId="23" fillId="0" borderId="0" xfId="4" applyNumberFormat="1" applyFont="1" applyFill="1" applyBorder="1" applyAlignment="1">
      <alignment horizontal="right" vertical="center"/>
    </xf>
    <xf numFmtId="37" fontId="24" fillId="0" borderId="0" xfId="0" applyNumberFormat="1" applyFont="1" applyFill="1" applyAlignment="1">
      <alignment vertical="center"/>
    </xf>
    <xf numFmtId="165" fontId="24" fillId="0" borderId="0" xfId="9" applyNumberFormat="1" applyFont="1" applyFill="1" applyBorder="1" applyAlignment="1">
      <alignment vertical="center"/>
    </xf>
    <xf numFmtId="37" fontId="24" fillId="0" borderId="0" xfId="35" applyNumberFormat="1" applyFont="1" applyFill="1" applyAlignment="1">
      <alignment vertical="center"/>
    </xf>
    <xf numFmtId="167" fontId="24" fillId="0" borderId="0" xfId="1" applyNumberFormat="1" applyFont="1" applyFill="1" applyAlignment="1">
      <alignment vertical="center"/>
    </xf>
    <xf numFmtId="37" fontId="24" fillId="0" borderId="0" xfId="35" applyNumberFormat="1" applyFont="1" applyFill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37" fontId="23" fillId="0" borderId="0" xfId="35" applyNumberFormat="1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37" fontId="23" fillId="0" borderId="0" xfId="0" applyNumberFormat="1" applyFont="1" applyFill="1" applyAlignment="1">
      <alignment vertical="center"/>
    </xf>
    <xf numFmtId="37" fontId="23" fillId="0" borderId="0" xfId="0" applyNumberFormat="1" applyFont="1" applyFill="1" applyBorder="1" applyAlignment="1">
      <alignment vertical="center"/>
    </xf>
    <xf numFmtId="37" fontId="24" fillId="0" borderId="0" xfId="36" applyNumberFormat="1" applyFont="1" applyFill="1" applyBorder="1" applyAlignment="1">
      <alignment horizontal="right" vertical="center"/>
    </xf>
    <xf numFmtId="37" fontId="24" fillId="0" borderId="0" xfId="35" applyNumberFormat="1" applyFont="1" applyFill="1" applyAlignment="1">
      <alignment horizontal="left" vertical="center"/>
    </xf>
    <xf numFmtId="37" fontId="25" fillId="0" borderId="0" xfId="35" applyNumberFormat="1" applyFont="1" applyFill="1" applyAlignment="1">
      <alignment horizontal="center" vertical="center"/>
    </xf>
    <xf numFmtId="1" fontId="24" fillId="0" borderId="5" xfId="35" quotePrefix="1" applyNumberFormat="1" applyFont="1" applyFill="1" applyBorder="1" applyAlignment="1">
      <alignment horizontal="center" vertical="center"/>
    </xf>
    <xf numFmtId="49" fontId="24" fillId="0" borderId="0" xfId="0" applyNumberFormat="1" applyFont="1" applyFill="1" applyAlignment="1">
      <alignment horizontal="center" vertical="center"/>
    </xf>
    <xf numFmtId="39" fontId="23" fillId="0" borderId="0" xfId="0" applyNumberFormat="1" applyFont="1" applyFill="1" applyAlignment="1">
      <alignment horizontal="left" vertical="center"/>
    </xf>
    <xf numFmtId="38" fontId="24" fillId="0" borderId="0" xfId="1" applyNumberFormat="1" applyFont="1" applyFill="1" applyBorder="1" applyAlignment="1">
      <alignment vertical="center"/>
    </xf>
    <xf numFmtId="38" fontId="24" fillId="0" borderId="0" xfId="1" applyNumberFormat="1" applyFont="1" applyFill="1" applyAlignment="1">
      <alignment vertical="center"/>
    </xf>
    <xf numFmtId="39" fontId="24" fillId="0" borderId="0" xfId="0" applyNumberFormat="1" applyFont="1" applyFill="1" applyAlignment="1">
      <alignment horizontal="left" vertical="center"/>
    </xf>
    <xf numFmtId="165" fontId="24" fillId="0" borderId="0" xfId="1" quotePrefix="1" applyNumberFormat="1" applyFont="1" applyFill="1" applyAlignment="1">
      <alignment horizontal="right" vertical="center"/>
    </xf>
    <xf numFmtId="37" fontId="24" fillId="0" borderId="0" xfId="35" applyNumberFormat="1" applyFont="1" applyFill="1" applyAlignment="1">
      <alignment horizontal="right" vertical="center"/>
    </xf>
    <xf numFmtId="165" fontId="24" fillId="0" borderId="0" xfId="1" applyNumberFormat="1" applyFont="1" applyFill="1" applyAlignment="1">
      <alignment horizontal="right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35" applyNumberFormat="1" applyFont="1" applyFill="1" applyAlignment="1">
      <alignment horizontal="right" vertical="center"/>
    </xf>
    <xf numFmtId="165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167" fontId="24" fillId="0" borderId="0" xfId="35" applyNumberFormat="1" applyFont="1" applyFill="1" applyAlignment="1">
      <alignment vertical="center"/>
    </xf>
    <xf numFmtId="178" fontId="24" fillId="0" borderId="0" xfId="9" applyNumberFormat="1" applyFont="1" applyFill="1" applyAlignment="1">
      <alignment horizontal="left" vertical="center"/>
    </xf>
    <xf numFmtId="170" fontId="24" fillId="0" borderId="0" xfId="9" applyNumberFormat="1" applyFont="1" applyFill="1" applyAlignment="1">
      <alignment horizontal="right" vertical="center"/>
    </xf>
    <xf numFmtId="165" fontId="24" fillId="0" borderId="0" xfId="58" applyNumberFormat="1" applyFont="1" applyFill="1" applyAlignment="1">
      <alignment horizontal="right" vertical="center"/>
    </xf>
    <xf numFmtId="169" fontId="24" fillId="0" borderId="0" xfId="35" applyNumberFormat="1" applyFont="1" applyFill="1" applyAlignment="1">
      <alignment vertical="center"/>
    </xf>
    <xf numFmtId="39" fontId="24" fillId="0" borderId="0" xfId="35" applyNumberFormat="1" applyFont="1" applyFill="1" applyAlignment="1">
      <alignment vertical="center"/>
    </xf>
    <xf numFmtId="0" fontId="24" fillId="0" borderId="0" xfId="35" applyFont="1" applyFill="1" applyAlignment="1">
      <alignment horizontal="left" vertical="center"/>
    </xf>
    <xf numFmtId="165" fontId="24" fillId="0" borderId="0" xfId="9" applyNumberFormat="1" applyFont="1" applyFill="1" applyBorder="1" applyAlignment="1">
      <alignment horizontal="right" vertical="center"/>
    </xf>
    <xf numFmtId="165" fontId="24" fillId="0" borderId="5" xfId="9" applyNumberFormat="1" applyFont="1" applyFill="1" applyBorder="1" applyAlignment="1">
      <alignment vertical="center"/>
    </xf>
    <xf numFmtId="165" fontId="24" fillId="0" borderId="6" xfId="1" applyNumberFormat="1" applyFont="1" applyFill="1" applyBorder="1" applyAlignment="1">
      <alignment horizontal="right" vertical="center"/>
    </xf>
    <xf numFmtId="37" fontId="24" fillId="0" borderId="0" xfId="1" applyNumberFormat="1" applyFont="1" applyFill="1" applyBorder="1" applyAlignment="1">
      <alignment horizontal="right" vertical="center"/>
    </xf>
    <xf numFmtId="167" fontId="23" fillId="0" borderId="0" xfId="1" applyNumberFormat="1" applyFont="1" applyFill="1" applyBorder="1" applyAlignment="1">
      <alignment horizontal="right" vertical="center"/>
    </xf>
    <xf numFmtId="38" fontId="23" fillId="0" borderId="0" xfId="1" applyNumberFormat="1" applyFont="1" applyFill="1" applyBorder="1" applyAlignment="1">
      <alignment horizontal="right" vertical="center"/>
    </xf>
    <xf numFmtId="37" fontId="24" fillId="0" borderId="0" xfId="35" applyNumberFormat="1" applyFont="1" applyFill="1" applyBorder="1" applyAlignment="1">
      <alignment horizontal="left" vertical="center"/>
    </xf>
    <xf numFmtId="37" fontId="25" fillId="0" borderId="0" xfId="35" applyNumberFormat="1" applyFont="1" applyFill="1" applyBorder="1" applyAlignment="1">
      <alignment horizontal="center" vertical="center"/>
    </xf>
    <xf numFmtId="165" fontId="24" fillId="0" borderId="0" xfId="35" applyNumberFormat="1" applyFont="1" applyFill="1" applyBorder="1" applyAlignment="1">
      <alignment vertical="center"/>
    </xf>
    <xf numFmtId="39" fontId="23" fillId="0" borderId="0" xfId="25" applyNumberFormat="1" applyFont="1" applyFill="1" applyAlignment="1">
      <alignment horizontal="left" vertical="center"/>
    </xf>
    <xf numFmtId="37" fontId="24" fillId="0" borderId="0" xfId="0" applyNumberFormat="1" applyFont="1" applyFill="1" applyAlignment="1">
      <alignment horizontal="left" vertical="center"/>
    </xf>
    <xf numFmtId="43" fontId="24" fillId="0" borderId="0" xfId="5" applyFont="1" applyFill="1" applyAlignment="1">
      <alignment vertical="center"/>
    </xf>
    <xf numFmtId="43" fontId="24" fillId="0" borderId="0" xfId="35" applyNumberFormat="1" applyFont="1" applyFill="1" applyAlignment="1">
      <alignment vertical="center"/>
    </xf>
    <xf numFmtId="0" fontId="24" fillId="0" borderId="0" xfId="27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165" fontId="24" fillId="0" borderId="0" xfId="9" applyNumberFormat="1" applyFont="1" applyFill="1" applyAlignment="1">
      <alignment horizontal="right" vertical="center"/>
    </xf>
    <xf numFmtId="165" fontId="24" fillId="0" borderId="9" xfId="1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vertical="center"/>
    </xf>
    <xf numFmtId="167" fontId="24" fillId="0" borderId="0" xfId="4" applyNumberFormat="1" applyFont="1" applyFill="1" applyAlignment="1">
      <alignment vertical="center"/>
    </xf>
    <xf numFmtId="0" fontId="24" fillId="0" borderId="0" xfId="35" applyNumberFormat="1" applyFont="1" applyFill="1" applyAlignment="1">
      <alignment horizontal="left" vertical="center"/>
    </xf>
    <xf numFmtId="165" fontId="24" fillId="0" borderId="0" xfId="1" applyNumberFormat="1" applyFont="1" applyFill="1" applyAlignment="1">
      <alignment vertical="center"/>
    </xf>
    <xf numFmtId="0" fontId="23" fillId="4" borderId="0" xfId="36" applyFont="1" applyFill="1" applyAlignment="1">
      <alignment vertical="center"/>
    </xf>
    <xf numFmtId="0" fontId="24" fillId="4" borderId="0" xfId="36" applyFont="1" applyFill="1" applyAlignment="1">
      <alignment vertical="center"/>
    </xf>
    <xf numFmtId="0" fontId="24" fillId="4" borderId="0" xfId="36" applyFont="1" applyFill="1" applyAlignment="1">
      <alignment horizontal="left" vertical="center"/>
    </xf>
    <xf numFmtId="182" fontId="24" fillId="0" borderId="7" xfId="5" applyNumberFormat="1" applyFont="1" applyFill="1" applyBorder="1" applyAlignment="1">
      <alignment vertical="center"/>
    </xf>
    <xf numFmtId="165" fontId="24" fillId="5" borderId="5" xfId="35" applyNumberFormat="1" applyFont="1" applyFill="1" applyBorder="1" applyAlignment="1">
      <alignment vertical="center"/>
    </xf>
    <xf numFmtId="165" fontId="24" fillId="4" borderId="0" xfId="58" applyNumberFormat="1" applyFont="1" applyFill="1" applyAlignment="1">
      <alignment horizontal="right" vertical="center"/>
    </xf>
    <xf numFmtId="165" fontId="24" fillId="4" borderId="0" xfId="9" applyNumberFormat="1" applyFont="1" applyFill="1" applyAlignment="1">
      <alignment vertical="center"/>
    </xf>
    <xf numFmtId="165" fontId="24" fillId="4" borderId="0" xfId="57" applyNumberFormat="1" applyFont="1" applyFill="1" applyAlignment="1">
      <alignment vertical="center"/>
    </xf>
    <xf numFmtId="0" fontId="24" fillId="0" borderId="0" xfId="57" applyFont="1" applyAlignment="1">
      <alignment vertical="center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0" fontId="24" fillId="0" borderId="5" xfId="36" applyFont="1" applyFill="1" applyBorder="1" applyAlignment="1">
      <alignment horizontal="center" vertical="center"/>
    </xf>
  </cellXfs>
  <cellStyles count="59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omma_031220080655T02 2" xfId="58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62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14"/>
    </row>
    <row r="4" spans="1:21" s="17" customFormat="1" ht="18.75" customHeight="1">
      <c r="A4" s="18"/>
      <c r="B4" s="18"/>
      <c r="C4" s="3"/>
      <c r="D4" s="252" t="s">
        <v>42</v>
      </c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65</v>
      </c>
      <c r="O5" s="21"/>
      <c r="P5" s="20" t="s">
        <v>22</v>
      </c>
      <c r="Q5" s="20"/>
    </row>
    <row r="6" spans="1:21" s="25" customFormat="1" ht="18.75" customHeight="1">
      <c r="A6" s="20"/>
      <c r="B6" s="20"/>
      <c r="C6" s="1"/>
      <c r="D6" s="21" t="s">
        <v>43</v>
      </c>
      <c r="E6" s="21"/>
      <c r="F6" s="21"/>
      <c r="G6" s="21"/>
      <c r="H6" s="253" t="s">
        <v>24</v>
      </c>
      <c r="I6" s="253"/>
      <c r="J6" s="253"/>
      <c r="K6" s="21"/>
      <c r="L6" s="21"/>
      <c r="M6" s="21"/>
      <c r="N6" s="2" t="s">
        <v>66</v>
      </c>
      <c r="O6" s="21"/>
      <c r="P6" s="20" t="s">
        <v>44</v>
      </c>
      <c r="Q6" s="21"/>
      <c r="R6" s="20" t="s">
        <v>45</v>
      </c>
      <c r="S6" s="20"/>
      <c r="T6" s="24"/>
    </row>
    <row r="7" spans="1:21" s="25" customFormat="1" ht="18.75" customHeight="1">
      <c r="A7" s="20"/>
      <c r="B7" s="20"/>
      <c r="C7" s="1"/>
      <c r="D7" s="21" t="s">
        <v>36</v>
      </c>
      <c r="E7" s="21"/>
      <c r="K7" s="20"/>
      <c r="L7" s="21"/>
      <c r="M7" s="21"/>
      <c r="N7" s="21" t="s">
        <v>68</v>
      </c>
      <c r="O7" s="21"/>
      <c r="P7" s="21" t="s">
        <v>46</v>
      </c>
      <c r="Q7" s="21"/>
      <c r="R7" s="20" t="s">
        <v>47</v>
      </c>
      <c r="S7" s="21"/>
      <c r="T7" s="24" t="s">
        <v>48</v>
      </c>
    </row>
    <row r="8" spans="1:21" s="25" customFormat="1" ht="18.75" customHeight="1">
      <c r="A8" s="20"/>
      <c r="B8" s="1" t="s">
        <v>2</v>
      </c>
      <c r="C8" s="8"/>
      <c r="D8" s="21" t="s">
        <v>37</v>
      </c>
      <c r="F8" s="21" t="s">
        <v>49</v>
      </c>
      <c r="G8" s="21"/>
      <c r="H8" s="26" t="s">
        <v>38</v>
      </c>
      <c r="I8" s="20"/>
      <c r="J8" s="21" t="s">
        <v>25</v>
      </c>
      <c r="N8" s="21" t="s">
        <v>69</v>
      </c>
      <c r="P8" s="21" t="s">
        <v>50</v>
      </c>
      <c r="R8" s="20" t="s">
        <v>51</v>
      </c>
      <c r="S8" s="21"/>
      <c r="T8" s="27" t="s">
        <v>52</v>
      </c>
    </row>
    <row r="9" spans="1:21" s="17" customFormat="1" ht="18.75" customHeight="1">
      <c r="A9" s="37"/>
      <c r="B9" s="19"/>
      <c r="C9" s="1"/>
      <c r="D9" s="254" t="s">
        <v>60</v>
      </c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  <c r="T9" s="254"/>
    </row>
    <row r="10" spans="1:21" s="25" customFormat="1" ht="18.75" customHeight="1">
      <c r="A10" s="9" t="s">
        <v>39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53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64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40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41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63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59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70</v>
      </c>
      <c r="C18" s="1"/>
    </row>
    <row r="19" spans="1:22" s="25" customFormat="1" ht="18.75" customHeight="1">
      <c r="A19" s="31" t="s">
        <v>71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64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40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41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63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61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showGridLines="0" zoomScaleNormal="100" zoomScaleSheetLayoutView="70" workbookViewId="0">
      <selection activeCell="K17" sqref="K17"/>
    </sheetView>
  </sheetViews>
  <sheetFormatPr defaultColWidth="8.140625" defaultRowHeight="23.1" customHeight="1"/>
  <cols>
    <col min="1" max="1" width="68.5703125" style="58" customWidth="1"/>
    <col min="2" max="2" width="8.7109375" style="55" customWidth="1"/>
    <col min="3" max="3" width="1.7109375" style="55" customWidth="1"/>
    <col min="4" max="4" width="20.42578125" style="58" customWidth="1"/>
    <col min="5" max="5" width="1.7109375" style="58" customWidth="1"/>
    <col min="6" max="6" width="20.42578125" style="58" customWidth="1"/>
    <col min="7" max="7" width="0.85546875" style="51" customWidth="1"/>
    <col min="8" max="8" width="12.85546875" style="51" bestFit="1" customWidth="1"/>
    <col min="9" max="16384" width="8.140625" style="51"/>
  </cols>
  <sheetData>
    <row r="1" spans="1:6" ht="23.1" customHeight="1">
      <c r="A1" s="49" t="s">
        <v>113</v>
      </c>
      <c r="B1" s="50"/>
      <c r="C1" s="50"/>
      <c r="D1" s="50"/>
      <c r="E1" s="50"/>
      <c r="F1" s="50"/>
    </row>
    <row r="2" spans="1:6" ht="23.1" customHeight="1">
      <c r="A2" s="53" t="s">
        <v>74</v>
      </c>
      <c r="B2" s="54"/>
      <c r="C2" s="54"/>
      <c r="D2" s="50"/>
      <c r="E2" s="50"/>
      <c r="F2" s="50"/>
    </row>
    <row r="3" spans="1:6" ht="23.1" customHeight="1">
      <c r="A3" s="54" t="s">
        <v>191</v>
      </c>
      <c r="B3" s="54"/>
      <c r="C3" s="54"/>
      <c r="D3" s="50"/>
      <c r="E3" s="50"/>
      <c r="F3" s="50"/>
    </row>
    <row r="4" spans="1:6" ht="23.1" customHeight="1">
      <c r="A4" s="50"/>
      <c r="D4" s="56"/>
      <c r="E4" s="56"/>
      <c r="F4" s="57" t="s">
        <v>75</v>
      </c>
    </row>
    <row r="5" spans="1:6" ht="23.1" customHeight="1">
      <c r="A5" s="59"/>
      <c r="B5" s="60" t="s">
        <v>2</v>
      </c>
      <c r="C5" s="61"/>
      <c r="D5" s="62" t="s">
        <v>192</v>
      </c>
      <c r="E5" s="63"/>
      <c r="F5" s="62" t="s">
        <v>158</v>
      </c>
    </row>
    <row r="6" spans="1:6" ht="23.1" customHeight="1">
      <c r="A6" s="59"/>
      <c r="B6" s="61"/>
      <c r="C6" s="61"/>
      <c r="D6" s="64" t="s">
        <v>76</v>
      </c>
      <c r="E6" s="63"/>
      <c r="F6" s="64" t="s">
        <v>78</v>
      </c>
    </row>
    <row r="7" spans="1:6" ht="23.1" customHeight="1">
      <c r="A7" s="59"/>
      <c r="B7" s="61"/>
      <c r="C7" s="61"/>
      <c r="D7" s="64" t="s">
        <v>77</v>
      </c>
      <c r="E7" s="63"/>
      <c r="F7" s="65"/>
    </row>
    <row r="8" spans="1:6" ht="23.1" customHeight="1">
      <c r="A8" s="66" t="s">
        <v>1</v>
      </c>
      <c r="B8" s="61"/>
      <c r="C8" s="61"/>
      <c r="D8" s="64"/>
      <c r="E8" s="63"/>
      <c r="F8" s="65"/>
    </row>
    <row r="9" spans="1:6" ht="23.1" customHeight="1">
      <c r="A9" s="66" t="s">
        <v>3</v>
      </c>
      <c r="D9" s="56"/>
      <c r="E9" s="56"/>
      <c r="F9" s="56"/>
    </row>
    <row r="10" spans="1:6" ht="23.1" customHeight="1">
      <c r="A10" s="51" t="s">
        <v>4</v>
      </c>
      <c r="D10" s="130">
        <v>149249</v>
      </c>
      <c r="E10" s="154"/>
      <c r="F10" s="117">
        <v>141827</v>
      </c>
    </row>
    <row r="11" spans="1:6" ht="23.1" customHeight="1">
      <c r="A11" s="51" t="s">
        <v>5</v>
      </c>
      <c r="B11" s="55" t="s">
        <v>161</v>
      </c>
      <c r="D11" s="130">
        <v>872335</v>
      </c>
      <c r="E11" s="154"/>
      <c r="F11" s="117">
        <v>802554</v>
      </c>
    </row>
    <row r="12" spans="1:6" ht="23.1" customHeight="1">
      <c r="A12" s="51" t="s">
        <v>67</v>
      </c>
      <c r="B12" s="55" t="s">
        <v>162</v>
      </c>
      <c r="D12" s="130">
        <v>22250</v>
      </c>
      <c r="E12" s="154"/>
      <c r="F12" s="117">
        <v>29870</v>
      </c>
    </row>
    <row r="13" spans="1:6" ht="23.1" customHeight="1">
      <c r="A13" s="51" t="s">
        <v>6</v>
      </c>
      <c r="D13" s="130">
        <v>24137</v>
      </c>
      <c r="E13" s="154"/>
      <c r="F13" s="117">
        <v>29011</v>
      </c>
    </row>
    <row r="14" spans="1:6" ht="23.1" customHeight="1">
      <c r="A14" s="59" t="s">
        <v>7</v>
      </c>
      <c r="D14" s="91">
        <f>SUM(D10:D13)</f>
        <v>1067971</v>
      </c>
      <c r="E14" s="67"/>
      <c r="F14" s="91">
        <f>SUM(F10:F13)</f>
        <v>1003262</v>
      </c>
    </row>
    <row r="15" spans="1:6" ht="23.1" customHeight="1">
      <c r="A15" s="66" t="s">
        <v>8</v>
      </c>
      <c r="D15" s="67"/>
      <c r="E15" s="67"/>
      <c r="F15" s="67"/>
    </row>
    <row r="16" spans="1:6" ht="23.1" customHeight="1">
      <c r="A16" s="72" t="s">
        <v>96</v>
      </c>
      <c r="B16" s="55" t="s">
        <v>161</v>
      </c>
      <c r="D16" s="130">
        <v>2436733</v>
      </c>
      <c r="E16" s="154"/>
      <c r="F16" s="117">
        <v>2554305</v>
      </c>
    </row>
    <row r="17" spans="1:7" ht="23.1" customHeight="1">
      <c r="A17" s="73" t="s">
        <v>9</v>
      </c>
      <c r="B17" s="55" t="s">
        <v>163</v>
      </c>
      <c r="D17" s="130">
        <v>71970</v>
      </c>
      <c r="E17" s="154"/>
      <c r="F17" s="117">
        <v>69388</v>
      </c>
    </row>
    <row r="18" spans="1:7" ht="23.1" customHeight="1">
      <c r="A18" s="72" t="s">
        <v>10</v>
      </c>
      <c r="D18" s="130">
        <v>26515</v>
      </c>
      <c r="E18" s="154"/>
      <c r="F18" s="117">
        <v>26857</v>
      </c>
    </row>
    <row r="19" spans="1:7" ht="23.1" customHeight="1">
      <c r="A19" s="72" t="s">
        <v>129</v>
      </c>
      <c r="D19" s="130">
        <v>19813</v>
      </c>
      <c r="E19" s="154"/>
      <c r="F19" s="117">
        <v>23347</v>
      </c>
    </row>
    <row r="20" spans="1:7" ht="23.1" customHeight="1">
      <c r="A20" s="72" t="s">
        <v>11</v>
      </c>
      <c r="D20" s="130">
        <v>4086</v>
      </c>
      <c r="E20" s="154"/>
      <c r="F20" s="58">
        <v>4904</v>
      </c>
    </row>
    <row r="21" spans="1:7" ht="23.1" customHeight="1">
      <c r="A21" s="72" t="s">
        <v>12</v>
      </c>
      <c r="D21" s="130">
        <v>36272</v>
      </c>
      <c r="E21" s="154"/>
      <c r="F21" s="135">
        <v>51161</v>
      </c>
    </row>
    <row r="22" spans="1:7" ht="23.1" customHeight="1">
      <c r="A22" s="58" t="s">
        <v>13</v>
      </c>
      <c r="D22" s="130">
        <v>32222</v>
      </c>
      <c r="E22" s="154"/>
      <c r="F22" s="117">
        <v>32262</v>
      </c>
      <c r="G22" s="74"/>
    </row>
    <row r="23" spans="1:7" ht="23.1" customHeight="1">
      <c r="A23" s="59" t="s">
        <v>14</v>
      </c>
      <c r="D23" s="91">
        <f>SUM(D16:D22)</f>
        <v>2627611</v>
      </c>
      <c r="E23" s="67"/>
      <c r="F23" s="91">
        <f>SUM(F16:F22)</f>
        <v>2762224</v>
      </c>
    </row>
    <row r="24" spans="1:7" ht="23.1" customHeight="1" thickBot="1">
      <c r="A24" s="54" t="s">
        <v>15</v>
      </c>
      <c r="D24" s="75">
        <f>D23+D14</f>
        <v>3695582</v>
      </c>
      <c r="E24" s="67"/>
      <c r="F24" s="75">
        <f>F23+F14</f>
        <v>3765486</v>
      </c>
    </row>
    <row r="25" spans="1:7" ht="23.1" customHeight="1" thickTop="1">
      <c r="A25" s="54"/>
      <c r="D25" s="76"/>
      <c r="E25" s="52"/>
      <c r="F25" s="76"/>
    </row>
    <row r="26" spans="1:7" s="81" customFormat="1" ht="23.1" customHeight="1">
      <c r="A26" s="77" t="s">
        <v>79</v>
      </c>
      <c r="B26" s="78"/>
      <c r="C26" s="78"/>
      <c r="D26" s="79"/>
      <c r="E26" s="80"/>
      <c r="F26" s="79"/>
    </row>
    <row r="27" spans="1:7" ht="23.1" customHeight="1">
      <c r="A27" s="49" t="s">
        <v>113</v>
      </c>
      <c r="B27" s="54"/>
      <c r="C27" s="54"/>
      <c r="D27" s="83"/>
      <c r="E27" s="83"/>
      <c r="F27" s="83"/>
    </row>
    <row r="28" spans="1:7" ht="23.1" customHeight="1">
      <c r="A28" s="54" t="s">
        <v>80</v>
      </c>
      <c r="B28" s="54"/>
      <c r="C28" s="54"/>
      <c r="D28" s="84"/>
      <c r="E28" s="84"/>
      <c r="F28" s="84"/>
    </row>
    <row r="29" spans="1:7" ht="23.1" customHeight="1">
      <c r="A29" s="54" t="s">
        <v>191</v>
      </c>
      <c r="B29" s="54"/>
      <c r="C29" s="54"/>
      <c r="D29" s="84"/>
      <c r="E29" s="84"/>
      <c r="F29" s="84"/>
    </row>
    <row r="30" spans="1:7" ht="23.1" customHeight="1">
      <c r="A30" s="50"/>
      <c r="D30" s="56"/>
      <c r="E30" s="56"/>
      <c r="F30" s="57" t="s">
        <v>75</v>
      </c>
    </row>
    <row r="31" spans="1:7" ht="23.1" customHeight="1">
      <c r="A31" s="85"/>
      <c r="B31" s="60" t="s">
        <v>2</v>
      </c>
      <c r="C31" s="61"/>
      <c r="D31" s="62" t="s">
        <v>192</v>
      </c>
      <c r="E31" s="63"/>
      <c r="F31" s="62" t="s">
        <v>158</v>
      </c>
    </row>
    <row r="32" spans="1:7" ht="23.1" customHeight="1">
      <c r="A32" s="86"/>
      <c r="B32" s="61"/>
      <c r="C32" s="61"/>
      <c r="D32" s="64" t="s">
        <v>76</v>
      </c>
      <c r="E32" s="63"/>
      <c r="F32" s="64" t="s">
        <v>78</v>
      </c>
    </row>
    <row r="33" spans="1:6" ht="23.1" customHeight="1">
      <c r="A33" s="87"/>
      <c r="B33" s="61"/>
      <c r="C33" s="61"/>
      <c r="D33" s="64" t="s">
        <v>77</v>
      </c>
      <c r="E33" s="63"/>
      <c r="F33" s="65"/>
    </row>
    <row r="34" spans="1:6" ht="23.1" customHeight="1">
      <c r="A34" s="66" t="s">
        <v>81</v>
      </c>
      <c r="D34" s="64"/>
      <c r="E34" s="63"/>
      <c r="F34" s="65"/>
    </row>
    <row r="35" spans="1:6" ht="23.1" customHeight="1">
      <c r="A35" s="66" t="s">
        <v>16</v>
      </c>
      <c r="D35" s="64"/>
      <c r="E35" s="63"/>
      <c r="F35" s="65"/>
    </row>
    <row r="36" spans="1:6" ht="23.1" customHeight="1">
      <c r="A36" s="51" t="s">
        <v>73</v>
      </c>
      <c r="B36" s="55" t="s">
        <v>180</v>
      </c>
      <c r="D36" s="130">
        <v>1370000</v>
      </c>
      <c r="E36" s="136"/>
      <c r="F36" s="117">
        <v>1630000</v>
      </c>
    </row>
    <row r="37" spans="1:6" ht="23.1" customHeight="1">
      <c r="A37" s="51" t="s">
        <v>199</v>
      </c>
      <c r="B37" s="55" t="s">
        <v>164</v>
      </c>
      <c r="D37" s="130">
        <v>322000</v>
      </c>
      <c r="E37" s="136"/>
      <c r="F37" s="117">
        <v>0</v>
      </c>
    </row>
    <row r="38" spans="1:6" ht="23.1" customHeight="1">
      <c r="A38" s="51" t="s">
        <v>124</v>
      </c>
      <c r="B38" s="55" t="s">
        <v>180</v>
      </c>
      <c r="D38" s="130">
        <v>132448</v>
      </c>
      <c r="E38" s="136"/>
      <c r="F38" s="117">
        <v>144783</v>
      </c>
    </row>
    <row r="39" spans="1:6" ht="23.1" customHeight="1">
      <c r="A39" s="51" t="s">
        <v>130</v>
      </c>
      <c r="D39" s="130">
        <v>9301</v>
      </c>
      <c r="E39" s="136"/>
      <c r="F39" s="117">
        <v>9587</v>
      </c>
    </row>
    <row r="40" spans="1:6" ht="23.1" customHeight="1">
      <c r="A40" s="73" t="s">
        <v>101</v>
      </c>
      <c r="D40" s="124">
        <v>12196</v>
      </c>
      <c r="E40" s="136"/>
      <c r="F40" s="135">
        <v>25085</v>
      </c>
    </row>
    <row r="41" spans="1:6" ht="23.1" customHeight="1">
      <c r="A41" s="73" t="s">
        <v>17</v>
      </c>
      <c r="D41" s="124">
        <v>64984</v>
      </c>
      <c r="E41" s="136"/>
      <c r="F41" s="137">
        <v>72978</v>
      </c>
    </row>
    <row r="42" spans="1:6" ht="23.1" customHeight="1">
      <c r="A42" s="90" t="s">
        <v>18</v>
      </c>
      <c r="D42" s="91">
        <f>SUM(D35:D41)</f>
        <v>1910929</v>
      </c>
      <c r="E42" s="71">
        <f>SUM(E36:E41)</f>
        <v>0</v>
      </c>
      <c r="F42" s="91">
        <f>SUM(F35:F41)</f>
        <v>1882433</v>
      </c>
    </row>
    <row r="43" spans="1:6" ht="23.1" customHeight="1">
      <c r="A43" s="90" t="s">
        <v>19</v>
      </c>
      <c r="D43" s="67"/>
      <c r="E43" s="67"/>
      <c r="F43" s="67"/>
    </row>
    <row r="44" spans="1:6" ht="23.1" customHeight="1">
      <c r="A44" s="122" t="s">
        <v>200</v>
      </c>
      <c r="B44" s="55" t="s">
        <v>164</v>
      </c>
      <c r="D44" s="67">
        <v>0</v>
      </c>
      <c r="E44" s="67"/>
      <c r="F44" s="138">
        <v>100000</v>
      </c>
    </row>
    <row r="45" spans="1:6" ht="23.1" customHeight="1">
      <c r="A45" s="73" t="s">
        <v>125</v>
      </c>
      <c r="B45" s="55" t="s">
        <v>180</v>
      </c>
      <c r="D45" s="156">
        <v>100208</v>
      </c>
      <c r="E45" s="155"/>
      <c r="F45" s="138">
        <v>198705</v>
      </c>
    </row>
    <row r="46" spans="1:6" ht="23.1" customHeight="1">
      <c r="A46" s="73" t="s">
        <v>134</v>
      </c>
      <c r="D46" s="139">
        <v>10951</v>
      </c>
      <c r="E46" s="136"/>
      <c r="F46" s="138">
        <v>14069</v>
      </c>
    </row>
    <row r="47" spans="1:6" ht="23.1" customHeight="1">
      <c r="A47" s="73" t="s">
        <v>107</v>
      </c>
      <c r="D47" s="139">
        <v>24125</v>
      </c>
      <c r="E47" s="136"/>
      <c r="F47" s="121">
        <v>22319</v>
      </c>
    </row>
    <row r="48" spans="1:6" ht="23.1" customHeight="1">
      <c r="A48" s="90" t="s">
        <v>20</v>
      </c>
      <c r="D48" s="91">
        <f>SUM(D44:D47)</f>
        <v>135284</v>
      </c>
      <c r="E48" s="71">
        <f>SUM(E47:E47)</f>
        <v>0</v>
      </c>
      <c r="F48" s="91">
        <f>SUM(F44:F47)</f>
        <v>335093</v>
      </c>
    </row>
    <row r="49" spans="1:8" ht="23.1" customHeight="1">
      <c r="A49" s="90" t="s">
        <v>21</v>
      </c>
      <c r="D49" s="91">
        <f>+D48+D42</f>
        <v>2046213</v>
      </c>
      <c r="E49" s="67"/>
      <c r="F49" s="91">
        <f>+F48+F42</f>
        <v>2217526</v>
      </c>
    </row>
    <row r="50" spans="1:8" ht="23.1" customHeight="1">
      <c r="A50" s="66" t="s">
        <v>82</v>
      </c>
      <c r="D50" s="71"/>
      <c r="E50" s="67"/>
      <c r="F50" s="71"/>
    </row>
    <row r="51" spans="1:8" ht="23.1" customHeight="1">
      <c r="A51" s="92" t="s">
        <v>23</v>
      </c>
      <c r="D51" s="71"/>
      <c r="E51" s="67"/>
      <c r="F51" s="71"/>
    </row>
    <row r="52" spans="1:8" ht="23.1" customHeight="1">
      <c r="A52" s="120" t="s">
        <v>136</v>
      </c>
      <c r="D52" s="71"/>
      <c r="E52" s="71"/>
      <c r="F52" s="71"/>
    </row>
    <row r="53" spans="1:8" ht="23.1" customHeight="1" thickBot="1">
      <c r="A53" s="152" t="s">
        <v>195</v>
      </c>
      <c r="D53" s="140">
        <v>1040917</v>
      </c>
      <c r="E53" s="155"/>
      <c r="F53" s="141">
        <v>1040917</v>
      </c>
    </row>
    <row r="54" spans="1:8" ht="23.1" customHeight="1" thickTop="1">
      <c r="A54" s="120" t="s">
        <v>137</v>
      </c>
      <c r="D54" s="139"/>
      <c r="E54" s="142"/>
      <c r="F54" s="139"/>
    </row>
    <row r="55" spans="1:8" ht="23.1" customHeight="1">
      <c r="A55" s="152" t="s">
        <v>201</v>
      </c>
      <c r="D55" s="139"/>
      <c r="E55" s="142"/>
      <c r="F55" s="139"/>
    </row>
    <row r="56" spans="1:8" ht="23.1" customHeight="1">
      <c r="A56" s="152" t="s">
        <v>181</v>
      </c>
      <c r="B56" s="55" t="s">
        <v>182</v>
      </c>
      <c r="D56" s="130">
        <v>1035798</v>
      </c>
      <c r="E56" s="143"/>
      <c r="F56" s="117">
        <v>1031996</v>
      </c>
    </row>
    <row r="57" spans="1:8" ht="23.1" customHeight="1">
      <c r="A57" s="93" t="s">
        <v>49</v>
      </c>
      <c r="B57" s="55" t="s">
        <v>182</v>
      </c>
      <c r="D57" s="124">
        <v>3371</v>
      </c>
      <c r="E57" s="143"/>
      <c r="F57" s="144">
        <v>1978</v>
      </c>
    </row>
    <row r="58" spans="1:8" ht="23.1" customHeight="1">
      <c r="A58" s="93" t="s">
        <v>102</v>
      </c>
      <c r="B58" s="55" t="s">
        <v>159</v>
      </c>
      <c r="D58" s="124">
        <v>318</v>
      </c>
      <c r="E58" s="143"/>
      <c r="F58" s="121">
        <v>549</v>
      </c>
    </row>
    <row r="59" spans="1:8" ht="23.1" customHeight="1">
      <c r="A59" s="73" t="s">
        <v>24</v>
      </c>
      <c r="D59" s="124"/>
      <c r="E59" s="157"/>
      <c r="F59" s="121"/>
    </row>
    <row r="60" spans="1:8" ht="23.1" customHeight="1">
      <c r="A60" s="116" t="s">
        <v>122</v>
      </c>
      <c r="D60" s="124">
        <v>35656</v>
      </c>
      <c r="E60" s="143"/>
      <c r="F60" s="121">
        <v>35656</v>
      </c>
    </row>
    <row r="61" spans="1:8" ht="23.1" customHeight="1">
      <c r="A61" s="116" t="s">
        <v>123</v>
      </c>
      <c r="D61" s="134">
        <v>574226</v>
      </c>
      <c r="E61" s="145"/>
      <c r="F61" s="146">
        <v>477781</v>
      </c>
    </row>
    <row r="62" spans="1:8" ht="23.1" customHeight="1">
      <c r="A62" s="94" t="s">
        <v>83</v>
      </c>
      <c r="D62" s="91">
        <f>SUM(D56:D61)</f>
        <v>1649369</v>
      </c>
      <c r="E62" s="71" t="e">
        <f>SUM(#REF!)</f>
        <v>#REF!</v>
      </c>
      <c r="F62" s="91">
        <f>SUM(F56:F61)</f>
        <v>1547960</v>
      </c>
    </row>
    <row r="63" spans="1:8" ht="23.1" customHeight="1" thickBot="1">
      <c r="A63" s="66" t="s">
        <v>84</v>
      </c>
      <c r="D63" s="75">
        <f>SUM(D49,D62)</f>
        <v>3695582</v>
      </c>
      <c r="E63" s="67"/>
      <c r="F63" s="75">
        <f>SUM(F49,F62)</f>
        <v>3765486</v>
      </c>
    </row>
    <row r="64" spans="1:8" s="97" customFormat="1" ht="23.1" customHeight="1" thickTop="1">
      <c r="A64" s="95"/>
      <c r="B64" s="96"/>
      <c r="C64" s="96"/>
      <c r="D64" s="88"/>
      <c r="E64" s="88"/>
      <c r="F64" s="88"/>
      <c r="H64" s="98"/>
    </row>
    <row r="65" spans="1:6" ht="23.1" customHeight="1">
      <c r="A65" s="99" t="s">
        <v>79</v>
      </c>
      <c r="D65" s="100"/>
      <c r="E65" s="101"/>
      <c r="F65" s="100"/>
    </row>
    <row r="67" spans="1:6" ht="23.1" customHeight="1">
      <c r="A67" s="102"/>
    </row>
    <row r="68" spans="1:6" ht="23.1" customHeight="1">
      <c r="B68" s="103"/>
    </row>
    <row r="69" spans="1:6" ht="23.1" customHeight="1">
      <c r="B69" s="104" t="s">
        <v>85</v>
      </c>
    </row>
    <row r="70" spans="1:6" ht="23.1" customHeight="1">
      <c r="A70" s="123"/>
    </row>
  </sheetData>
  <phoneticPr fontId="21" type="noConversion"/>
  <pageMargins left="0.86614173228346503" right="0.39370078740157499" top="0.90551181102362199" bottom="0" header="0.196850393700787" footer="0.196850393700787"/>
  <pageSetup paperSize="9" scale="80" firstPageNumber="3" orientation="portrait" useFirstPageNumber="1" r:id="rId1"/>
  <rowBreaks count="2" manualBreakCount="2">
    <brk id="26" max="16383" man="1"/>
    <brk id="7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2"/>
  <sheetViews>
    <sheetView showGridLines="0" zoomScale="85" zoomScaleNormal="85" zoomScaleSheetLayoutView="85" workbookViewId="0">
      <selection activeCell="D56" sqref="D56"/>
    </sheetView>
  </sheetViews>
  <sheetFormatPr defaultColWidth="9.140625" defaultRowHeight="24" customHeight="1"/>
  <cols>
    <col min="1" max="1" width="63.28515625" style="104" customWidth="1"/>
    <col min="2" max="2" width="6.28515625" style="104" customWidth="1"/>
    <col min="3" max="3" width="1.7109375" style="104" customWidth="1"/>
    <col min="4" max="4" width="18.5703125" style="104" customWidth="1"/>
    <col min="5" max="5" width="1.7109375" style="104" customWidth="1"/>
    <col min="6" max="6" width="18.5703125" style="104" customWidth="1"/>
    <col min="7" max="7" width="0.85546875" style="104" customWidth="1"/>
    <col min="8" max="8" width="12.85546875" style="104" bestFit="1" customWidth="1"/>
    <col min="9" max="9" width="12.7109375" style="104" bestFit="1" customWidth="1"/>
    <col min="10" max="10" width="12.140625" style="104" bestFit="1" customWidth="1"/>
    <col min="11" max="16384" width="9.140625" style="104"/>
  </cols>
  <sheetData>
    <row r="1" spans="1:18" ht="24" customHeight="1">
      <c r="F1" s="105" t="s">
        <v>86</v>
      </c>
    </row>
    <row r="2" spans="1:18" s="51" customFormat="1" ht="24" customHeight="1">
      <c r="A2" s="49" t="s">
        <v>113</v>
      </c>
      <c r="B2" s="54"/>
      <c r="C2" s="54"/>
      <c r="D2" s="106"/>
      <c r="E2" s="106"/>
      <c r="F2" s="106"/>
      <c r="L2" s="52"/>
      <c r="M2" s="52"/>
    </row>
    <row r="3" spans="1:18" s="51" customFormat="1" ht="24" customHeight="1">
      <c r="A3" s="107" t="s">
        <v>87</v>
      </c>
      <c r="B3" s="54"/>
      <c r="C3" s="54"/>
      <c r="D3" s="58"/>
      <c r="E3" s="58"/>
      <c r="F3" s="58"/>
      <c r="L3" s="52"/>
      <c r="M3" s="52"/>
    </row>
    <row r="4" spans="1:18" s="51" customFormat="1" ht="24" customHeight="1">
      <c r="A4" s="54" t="s">
        <v>193</v>
      </c>
      <c r="B4" s="54"/>
      <c r="C4" s="54"/>
      <c r="D4" s="58"/>
      <c r="E4" s="58"/>
      <c r="F4" s="58"/>
      <c r="L4" s="52"/>
      <c r="M4" s="52"/>
    </row>
    <row r="5" spans="1:18" s="51" customFormat="1" ht="24" customHeight="1">
      <c r="A5" s="54"/>
      <c r="B5" s="54"/>
      <c r="C5" s="54"/>
      <c r="D5" s="119"/>
      <c r="E5" s="119"/>
      <c r="F5" s="126" t="s">
        <v>121</v>
      </c>
      <c r="L5" s="52"/>
      <c r="M5" s="52"/>
    </row>
    <row r="6" spans="1:18" s="110" customFormat="1" ht="24" customHeight="1">
      <c r="A6" s="108"/>
      <c r="B6" s="60" t="s">
        <v>2</v>
      </c>
      <c r="C6" s="109"/>
      <c r="D6" s="125">
        <v>2021</v>
      </c>
      <c r="E6" s="63"/>
      <c r="F6" s="125">
        <v>2020</v>
      </c>
      <c r="L6" s="111"/>
      <c r="M6" s="111"/>
    </row>
    <row r="7" spans="1:18" s="51" customFormat="1" ht="24" customHeight="1">
      <c r="A7" s="90" t="s">
        <v>26</v>
      </c>
      <c r="B7" s="55"/>
      <c r="C7" s="55"/>
      <c r="D7" s="112"/>
      <c r="E7" s="113"/>
      <c r="F7" s="112"/>
      <c r="L7" s="52"/>
      <c r="M7" s="52"/>
    </row>
    <row r="8" spans="1:18" s="51" customFormat="1" ht="24" customHeight="1">
      <c r="A8" s="73" t="s">
        <v>27</v>
      </c>
      <c r="B8" s="55"/>
      <c r="C8" s="55"/>
      <c r="D8" s="158">
        <v>157325</v>
      </c>
      <c r="E8" s="159"/>
      <c r="F8" s="158">
        <v>156274</v>
      </c>
      <c r="H8" s="149"/>
      <c r="I8" s="151"/>
      <c r="L8" s="52"/>
      <c r="M8" s="52"/>
      <c r="N8" s="58"/>
      <c r="O8" s="58"/>
      <c r="P8" s="52"/>
    </row>
    <row r="9" spans="1:18" s="51" customFormat="1" ht="24" customHeight="1">
      <c r="A9" s="73" t="s">
        <v>99</v>
      </c>
      <c r="B9" s="55"/>
      <c r="C9" s="55"/>
      <c r="D9" s="158">
        <v>858</v>
      </c>
      <c r="E9" s="143"/>
      <c r="F9" s="158">
        <v>855</v>
      </c>
      <c r="H9" s="149"/>
      <c r="I9" s="151"/>
      <c r="L9" s="52"/>
      <c r="M9" s="52"/>
    </row>
    <row r="10" spans="1:18" s="51" customFormat="1" ht="24" customHeight="1">
      <c r="A10" s="93" t="s">
        <v>28</v>
      </c>
      <c r="B10" s="55"/>
      <c r="C10" s="55"/>
      <c r="D10" s="158">
        <v>8318</v>
      </c>
      <c r="E10" s="143"/>
      <c r="F10" s="160">
        <v>11357</v>
      </c>
      <c r="H10" s="149"/>
      <c r="I10" s="151"/>
      <c r="L10" s="52"/>
      <c r="M10" s="52"/>
    </row>
    <row r="11" spans="1:18" s="51" customFormat="1" ht="24" customHeight="1">
      <c r="A11" s="73" t="s">
        <v>29</v>
      </c>
      <c r="B11" s="55"/>
      <c r="C11" s="55"/>
      <c r="D11" s="158">
        <v>29832</v>
      </c>
      <c r="E11" s="143"/>
      <c r="F11" s="158">
        <v>31378</v>
      </c>
      <c r="G11" s="73"/>
      <c r="H11" s="149"/>
      <c r="I11" s="151"/>
      <c r="L11" s="52"/>
      <c r="M11" s="52"/>
    </row>
    <row r="12" spans="1:18" s="51" customFormat="1" ht="24" customHeight="1">
      <c r="A12" s="54" t="s">
        <v>30</v>
      </c>
      <c r="B12" s="55"/>
      <c r="C12" s="55"/>
      <c r="D12" s="131">
        <f>SUM(D8:D11)</f>
        <v>196333</v>
      </c>
      <c r="E12" s="67"/>
      <c r="F12" s="91">
        <f>SUM(F8:F11)</f>
        <v>199864</v>
      </c>
      <c r="G12" s="73"/>
      <c r="H12" s="149"/>
      <c r="I12" s="151"/>
      <c r="L12" s="52"/>
      <c r="M12" s="52"/>
    </row>
    <row r="13" spans="1:18" s="51" customFormat="1" ht="24" customHeight="1">
      <c r="A13" s="54" t="s">
        <v>31</v>
      </c>
      <c r="B13" s="55"/>
      <c r="C13" s="55"/>
      <c r="D13" s="132"/>
      <c r="E13" s="67"/>
      <c r="F13" s="67"/>
      <c r="H13" s="149"/>
      <c r="I13" s="151"/>
      <c r="L13" s="52"/>
      <c r="M13" s="52"/>
      <c r="P13" s="52"/>
    </row>
    <row r="14" spans="1:18" s="51" customFormat="1" ht="24" customHeight="1">
      <c r="A14" s="73" t="s">
        <v>32</v>
      </c>
      <c r="B14" s="55"/>
      <c r="C14" s="55"/>
      <c r="D14" s="158">
        <v>729</v>
      </c>
      <c r="E14" s="143"/>
      <c r="F14" s="158">
        <v>708</v>
      </c>
      <c r="G14" s="68"/>
      <c r="H14" s="149"/>
      <c r="I14" s="151"/>
      <c r="L14" s="52"/>
      <c r="M14" s="70"/>
      <c r="N14" s="70"/>
      <c r="O14" s="70"/>
      <c r="P14" s="70"/>
      <c r="Q14" s="70"/>
      <c r="R14" s="70"/>
    </row>
    <row r="15" spans="1:18" s="51" customFormat="1" ht="24" customHeight="1">
      <c r="A15" s="73" t="s">
        <v>33</v>
      </c>
      <c r="B15" s="55"/>
      <c r="C15" s="55"/>
      <c r="D15" s="158">
        <v>66695</v>
      </c>
      <c r="E15" s="143"/>
      <c r="F15" s="158">
        <v>62220</v>
      </c>
      <c r="G15" s="68"/>
      <c r="H15" s="149"/>
      <c r="I15" s="151"/>
      <c r="L15" s="52"/>
      <c r="M15" s="52"/>
    </row>
    <row r="16" spans="1:18" s="51" customFormat="1" ht="24" customHeight="1">
      <c r="A16" s="73" t="s">
        <v>133</v>
      </c>
      <c r="B16" s="55"/>
      <c r="C16" s="55"/>
      <c r="D16" s="158">
        <v>19933</v>
      </c>
      <c r="E16" s="143"/>
      <c r="F16" s="158">
        <v>32138</v>
      </c>
      <c r="G16" s="68"/>
      <c r="H16" s="149"/>
      <c r="I16" s="151"/>
      <c r="L16" s="52"/>
      <c r="M16" s="52"/>
    </row>
    <row r="17" spans="1:13" s="51" customFormat="1" ht="24" customHeight="1">
      <c r="A17" s="122" t="s">
        <v>196</v>
      </c>
      <c r="B17" s="55"/>
      <c r="C17" s="55"/>
      <c r="D17" s="158"/>
      <c r="E17" s="143"/>
      <c r="F17" s="158"/>
      <c r="G17" s="68"/>
      <c r="H17" s="149"/>
      <c r="I17" s="151"/>
      <c r="L17" s="52"/>
      <c r="M17" s="52"/>
    </row>
    <row r="18" spans="1:13" s="51" customFormat="1" ht="24" customHeight="1">
      <c r="A18" s="122" t="s">
        <v>197</v>
      </c>
      <c r="B18" s="55"/>
      <c r="C18" s="55"/>
      <c r="D18" s="158">
        <v>4135</v>
      </c>
      <c r="E18" s="143"/>
      <c r="F18" s="158">
        <v>-2257</v>
      </c>
      <c r="G18" s="68"/>
      <c r="H18" s="149"/>
      <c r="I18" s="151"/>
      <c r="L18" s="52"/>
      <c r="M18" s="52"/>
    </row>
    <row r="19" spans="1:13" s="51" customFormat="1" ht="24" customHeight="1">
      <c r="A19" s="73" t="s">
        <v>34</v>
      </c>
      <c r="B19" s="55" t="s">
        <v>180</v>
      </c>
      <c r="C19" s="55"/>
      <c r="D19" s="158">
        <v>18336</v>
      </c>
      <c r="E19" s="143"/>
      <c r="F19" s="158">
        <v>21153</v>
      </c>
      <c r="G19" s="68"/>
      <c r="H19" s="149"/>
      <c r="I19" s="151"/>
      <c r="L19" s="52"/>
      <c r="M19" s="52"/>
    </row>
    <row r="20" spans="1:13" s="51" customFormat="1" ht="24" customHeight="1">
      <c r="A20" s="54" t="s">
        <v>35</v>
      </c>
      <c r="B20" s="55"/>
      <c r="C20" s="55"/>
      <c r="D20" s="131">
        <f>SUM(D14:D19)</f>
        <v>109828</v>
      </c>
      <c r="E20" s="67"/>
      <c r="F20" s="91">
        <f>SUM(F14:F19)</f>
        <v>113962</v>
      </c>
      <c r="G20" s="89"/>
      <c r="H20" s="149"/>
      <c r="I20" s="151"/>
      <c r="L20" s="52"/>
      <c r="M20" s="52"/>
    </row>
    <row r="21" spans="1:13" s="51" customFormat="1" ht="24" customHeight="1">
      <c r="A21" s="54" t="s">
        <v>171</v>
      </c>
      <c r="B21" s="55"/>
      <c r="C21" s="55"/>
      <c r="D21" s="130">
        <f>D12-D20</f>
        <v>86505</v>
      </c>
      <c r="E21" s="67"/>
      <c r="F21" s="67">
        <f>F12-F20</f>
        <v>85902</v>
      </c>
      <c r="H21" s="149"/>
      <c r="I21" s="151"/>
      <c r="L21" s="52"/>
      <c r="M21" s="52"/>
    </row>
    <row r="22" spans="1:13" s="51" customFormat="1" ht="24" customHeight="1">
      <c r="A22" s="58" t="s">
        <v>184</v>
      </c>
      <c r="B22" s="55" t="s">
        <v>132</v>
      </c>
      <c r="C22" s="55"/>
      <c r="D22" s="158">
        <v>-15799</v>
      </c>
      <c r="E22" s="143"/>
      <c r="F22" s="161">
        <v>-10271</v>
      </c>
      <c r="H22" s="149"/>
      <c r="I22" s="151"/>
      <c r="L22" s="52"/>
      <c r="M22" s="52"/>
    </row>
    <row r="23" spans="1:13" s="51" customFormat="1" ht="24" customHeight="1">
      <c r="A23" s="54" t="s">
        <v>108</v>
      </c>
      <c r="B23" s="55"/>
      <c r="C23" s="55"/>
      <c r="D23" s="133">
        <f>D21+D22</f>
        <v>70706</v>
      </c>
      <c r="E23" s="67"/>
      <c r="F23" s="129">
        <f>F21+F22</f>
        <v>75631</v>
      </c>
      <c r="H23" s="149"/>
      <c r="I23" s="151"/>
      <c r="L23" s="52"/>
      <c r="M23" s="52"/>
    </row>
    <row r="24" spans="1:13" s="81" customFormat="1" ht="24" customHeight="1">
      <c r="A24" s="54" t="s">
        <v>117</v>
      </c>
      <c r="B24" s="78"/>
      <c r="C24" s="78"/>
      <c r="D24" s="134">
        <v>0</v>
      </c>
      <c r="E24" s="147"/>
      <c r="F24" s="134">
        <v>0</v>
      </c>
      <c r="H24" s="150"/>
      <c r="I24" s="151"/>
      <c r="L24" s="82"/>
      <c r="M24" s="82"/>
    </row>
    <row r="25" spans="1:13" s="51" customFormat="1" ht="24" customHeight="1" thickBot="1">
      <c r="A25" s="54" t="s">
        <v>88</v>
      </c>
      <c r="B25" s="55"/>
      <c r="C25" s="55"/>
      <c r="D25" s="148">
        <f>SUM(D23:D24)</f>
        <v>70706</v>
      </c>
      <c r="E25" s="67"/>
      <c r="F25" s="128">
        <f>SUM(F23:F24)</f>
        <v>75631</v>
      </c>
      <c r="H25" s="149"/>
      <c r="I25" s="151"/>
      <c r="L25" s="52"/>
      <c r="M25" s="52"/>
    </row>
    <row r="26" spans="1:13" s="51" customFormat="1" ht="24" customHeight="1" thickTop="1">
      <c r="A26" s="54"/>
      <c r="B26" s="55"/>
      <c r="C26" s="55"/>
      <c r="D26" s="114"/>
      <c r="E26" s="67"/>
      <c r="F26" s="114"/>
      <c r="L26" s="52"/>
      <c r="M26" s="52"/>
    </row>
    <row r="27" spans="1:13" s="51" customFormat="1" ht="24" customHeight="1">
      <c r="A27" s="90" t="s">
        <v>114</v>
      </c>
      <c r="B27" s="55" t="s">
        <v>183</v>
      </c>
      <c r="D27" s="127"/>
      <c r="E27" s="127"/>
      <c r="F27" s="127"/>
      <c r="L27" s="52"/>
      <c r="M27" s="52"/>
    </row>
    <row r="28" spans="1:13" s="51" customFormat="1" ht="24" customHeight="1" thickBot="1">
      <c r="A28" s="73" t="s">
        <v>114</v>
      </c>
      <c r="C28" s="55"/>
      <c r="D28" s="246">
        <v>6.8000000000000005E-2</v>
      </c>
      <c r="E28" s="166"/>
      <c r="F28" s="162">
        <v>7.2999999999999995E-2</v>
      </c>
      <c r="L28" s="52"/>
      <c r="M28" s="52"/>
    </row>
    <row r="29" spans="1:13" s="51" customFormat="1" ht="24" customHeight="1" thickTop="1">
      <c r="A29" s="73"/>
      <c r="B29" s="55"/>
      <c r="C29" s="55"/>
      <c r="D29" s="163"/>
      <c r="E29" s="103"/>
      <c r="F29" s="163"/>
      <c r="L29" s="52"/>
      <c r="M29" s="52"/>
    </row>
    <row r="30" spans="1:13" s="51" customFormat="1" ht="24" customHeight="1">
      <c r="A30" s="90" t="s">
        <v>115</v>
      </c>
      <c r="B30" s="55"/>
      <c r="C30" s="55"/>
      <c r="D30" s="163"/>
      <c r="E30" s="103"/>
      <c r="F30" s="163"/>
      <c r="L30" s="52"/>
      <c r="M30" s="52"/>
    </row>
    <row r="31" spans="1:13" s="51" customFormat="1" ht="24" customHeight="1" thickBot="1">
      <c r="A31" s="73" t="s">
        <v>115</v>
      </c>
      <c r="B31" s="55"/>
      <c r="C31" s="55"/>
      <c r="D31" s="246">
        <v>6.8000000000000005E-2</v>
      </c>
      <c r="E31" s="166"/>
      <c r="F31" s="162">
        <v>7.2999999999999995E-2</v>
      </c>
      <c r="L31" s="52"/>
      <c r="M31" s="52"/>
    </row>
    <row r="32" spans="1:13" s="51" customFormat="1" ht="24" customHeight="1" thickTop="1">
      <c r="A32" s="58"/>
      <c r="B32" s="55"/>
      <c r="C32" s="55"/>
      <c r="D32" s="118"/>
      <c r="E32" s="69"/>
      <c r="F32" s="118"/>
      <c r="L32" s="52"/>
      <c r="M32" s="52"/>
    </row>
    <row r="33" spans="1:18" s="51" customFormat="1" ht="24" customHeight="1">
      <c r="A33" s="99" t="s">
        <v>79</v>
      </c>
      <c r="B33" s="55"/>
      <c r="C33" s="55"/>
      <c r="D33" s="115"/>
      <c r="E33" s="58"/>
      <c r="F33" s="58"/>
      <c r="L33" s="52"/>
      <c r="M33" s="52"/>
    </row>
    <row r="34" spans="1:18" ht="24" customHeight="1">
      <c r="F34" s="105" t="s">
        <v>86</v>
      </c>
    </row>
    <row r="35" spans="1:18" s="51" customFormat="1" ht="24" customHeight="1">
      <c r="A35" s="49" t="s">
        <v>113</v>
      </c>
      <c r="B35" s="54"/>
      <c r="C35" s="54"/>
      <c r="D35" s="106"/>
      <c r="E35" s="106"/>
      <c r="F35" s="106"/>
      <c r="L35" s="52"/>
      <c r="M35" s="52"/>
    </row>
    <row r="36" spans="1:18" s="51" customFormat="1" ht="24" customHeight="1">
      <c r="A36" s="107" t="s">
        <v>87</v>
      </c>
      <c r="B36" s="54"/>
      <c r="C36" s="54"/>
      <c r="D36" s="58"/>
      <c r="E36" s="58"/>
      <c r="F36" s="58"/>
      <c r="L36" s="52"/>
      <c r="M36" s="52"/>
    </row>
    <row r="37" spans="1:18" s="51" customFormat="1" ht="24" customHeight="1">
      <c r="A37" s="54" t="s">
        <v>194</v>
      </c>
      <c r="B37" s="54"/>
      <c r="C37" s="54"/>
      <c r="D37" s="58"/>
      <c r="E37" s="58"/>
      <c r="F37" s="58"/>
      <c r="L37" s="52"/>
      <c r="M37" s="52"/>
    </row>
    <row r="38" spans="1:18" s="51" customFormat="1" ht="24" customHeight="1">
      <c r="A38" s="54"/>
      <c r="B38" s="54"/>
      <c r="C38" s="54"/>
      <c r="D38" s="119"/>
      <c r="E38" s="119"/>
      <c r="F38" s="126" t="s">
        <v>121</v>
      </c>
      <c r="L38" s="52"/>
      <c r="M38" s="52"/>
    </row>
    <row r="39" spans="1:18" s="110" customFormat="1" ht="24" customHeight="1">
      <c r="A39" s="108"/>
      <c r="B39" s="60" t="s">
        <v>2</v>
      </c>
      <c r="C39" s="109"/>
      <c r="D39" s="125">
        <v>2021</v>
      </c>
      <c r="E39" s="63"/>
      <c r="F39" s="125">
        <v>2020</v>
      </c>
      <c r="L39" s="111"/>
      <c r="M39" s="111"/>
    </row>
    <row r="40" spans="1:18" s="51" customFormat="1" ht="24" customHeight="1">
      <c r="A40" s="90" t="s">
        <v>26</v>
      </c>
      <c r="B40" s="55"/>
      <c r="C40" s="55"/>
      <c r="D40" s="112"/>
      <c r="E40" s="113"/>
      <c r="F40" s="112"/>
      <c r="L40" s="52"/>
      <c r="M40" s="52"/>
    </row>
    <row r="41" spans="1:18" s="51" customFormat="1" ht="24" customHeight="1">
      <c r="A41" s="73" t="s">
        <v>27</v>
      </c>
      <c r="B41" s="55"/>
      <c r="C41" s="55"/>
      <c r="D41" s="158">
        <v>475359</v>
      </c>
      <c r="E41" s="159"/>
      <c r="F41" s="158">
        <v>470829</v>
      </c>
      <c r="H41" s="149"/>
      <c r="I41" s="151"/>
      <c r="L41" s="52"/>
      <c r="M41" s="52"/>
      <c r="N41" s="58"/>
      <c r="O41" s="58"/>
      <c r="P41" s="52"/>
    </row>
    <row r="42" spans="1:18" s="51" customFormat="1" ht="24" customHeight="1">
      <c r="A42" s="73" t="s">
        <v>99</v>
      </c>
      <c r="B42" s="55"/>
      <c r="C42" s="55"/>
      <c r="D42" s="158">
        <v>2934</v>
      </c>
      <c r="E42" s="143"/>
      <c r="F42" s="158">
        <v>2471</v>
      </c>
      <c r="H42" s="149"/>
      <c r="I42" s="151"/>
      <c r="L42" s="52"/>
      <c r="M42" s="52"/>
    </row>
    <row r="43" spans="1:18" s="51" customFormat="1" ht="24" customHeight="1">
      <c r="A43" s="93" t="s">
        <v>28</v>
      </c>
      <c r="B43" s="55"/>
      <c r="C43" s="55"/>
      <c r="D43" s="158">
        <v>26115</v>
      </c>
      <c r="E43" s="143"/>
      <c r="F43" s="160">
        <v>30991</v>
      </c>
      <c r="H43" s="149"/>
      <c r="I43" s="151"/>
      <c r="L43" s="52"/>
      <c r="M43" s="52"/>
    </row>
    <row r="44" spans="1:18" s="51" customFormat="1" ht="24" customHeight="1">
      <c r="A44" s="73" t="s">
        <v>29</v>
      </c>
      <c r="B44" s="55"/>
      <c r="C44" s="55"/>
      <c r="D44" s="158">
        <v>78847</v>
      </c>
      <c r="E44" s="143"/>
      <c r="F44" s="158">
        <v>79465</v>
      </c>
      <c r="G44" s="73"/>
      <c r="H44" s="149"/>
      <c r="I44" s="151"/>
      <c r="L44" s="52"/>
      <c r="M44" s="52"/>
    </row>
    <row r="45" spans="1:18" s="51" customFormat="1" ht="24" customHeight="1">
      <c r="A45" s="54" t="s">
        <v>30</v>
      </c>
      <c r="B45" s="55"/>
      <c r="C45" s="55"/>
      <c r="D45" s="131">
        <f>SUM(D41:D44)</f>
        <v>583255</v>
      </c>
      <c r="E45" s="67"/>
      <c r="F45" s="91">
        <f>SUM(F41:F44)</f>
        <v>583756</v>
      </c>
      <c r="G45" s="73"/>
      <c r="H45" s="149"/>
      <c r="I45" s="151"/>
      <c r="L45" s="52"/>
      <c r="M45" s="52"/>
    </row>
    <row r="46" spans="1:18" s="51" customFormat="1" ht="24" customHeight="1">
      <c r="A46" s="54" t="s">
        <v>31</v>
      </c>
      <c r="B46" s="55"/>
      <c r="C46" s="55"/>
      <c r="D46" s="132"/>
      <c r="E46" s="67"/>
      <c r="F46" s="67"/>
      <c r="H46" s="149"/>
      <c r="I46" s="151"/>
      <c r="L46" s="52"/>
      <c r="M46" s="52"/>
      <c r="P46" s="52"/>
    </row>
    <row r="47" spans="1:18" s="51" customFormat="1" ht="24" customHeight="1">
      <c r="A47" s="73" t="s">
        <v>32</v>
      </c>
      <c r="B47" s="55"/>
      <c r="C47" s="55"/>
      <c r="D47" s="158">
        <v>1759</v>
      </c>
      <c r="E47" s="143"/>
      <c r="F47" s="158">
        <v>2138</v>
      </c>
      <c r="G47" s="68"/>
      <c r="H47" s="149"/>
      <c r="I47" s="151"/>
      <c r="L47" s="52"/>
      <c r="M47" s="70"/>
      <c r="N47" s="70"/>
      <c r="O47" s="70"/>
      <c r="P47" s="70"/>
      <c r="Q47" s="70"/>
      <c r="R47" s="70"/>
    </row>
    <row r="48" spans="1:18" s="51" customFormat="1" ht="24" customHeight="1">
      <c r="A48" s="73" t="s">
        <v>33</v>
      </c>
      <c r="B48" s="55"/>
      <c r="C48" s="55"/>
      <c r="D48" s="158">
        <v>195683</v>
      </c>
      <c r="E48" s="143"/>
      <c r="F48" s="158">
        <f>189714+2</f>
        <v>189716</v>
      </c>
      <c r="G48" s="68"/>
      <c r="H48" s="149"/>
      <c r="I48" s="151"/>
      <c r="L48" s="52"/>
      <c r="M48" s="52"/>
    </row>
    <row r="49" spans="1:13" s="51" customFormat="1" ht="24" customHeight="1">
      <c r="A49" s="73" t="s">
        <v>133</v>
      </c>
      <c r="B49" s="55"/>
      <c r="C49" s="55"/>
      <c r="D49" s="158">
        <v>53420</v>
      </c>
      <c r="E49" s="143"/>
      <c r="F49" s="158">
        <v>74684</v>
      </c>
      <c r="G49" s="68"/>
      <c r="H49" s="149"/>
      <c r="I49" s="151"/>
      <c r="L49" s="52"/>
      <c r="M49" s="52"/>
    </row>
    <row r="50" spans="1:13" s="51" customFormat="1" ht="24" customHeight="1">
      <c r="A50" s="122" t="s">
        <v>170</v>
      </c>
      <c r="B50" s="55"/>
      <c r="C50" s="55"/>
      <c r="D50" s="158">
        <v>12690</v>
      </c>
      <c r="E50" s="143"/>
      <c r="F50" s="158">
        <v>19075</v>
      </c>
      <c r="G50" s="68"/>
      <c r="H50" s="149"/>
      <c r="I50" s="151"/>
      <c r="L50" s="52"/>
      <c r="M50" s="52"/>
    </row>
    <row r="51" spans="1:13" s="51" customFormat="1" ht="24" customHeight="1">
      <c r="A51" s="73" t="s">
        <v>34</v>
      </c>
      <c r="B51" s="55" t="s">
        <v>180</v>
      </c>
      <c r="C51" s="55"/>
      <c r="D51" s="158">
        <v>56226</v>
      </c>
      <c r="E51" s="143"/>
      <c r="F51" s="158">
        <f>63072-2</f>
        <v>63070</v>
      </c>
      <c r="G51" s="68"/>
      <c r="H51" s="149"/>
      <c r="I51" s="151"/>
      <c r="L51" s="52"/>
      <c r="M51" s="52"/>
    </row>
    <row r="52" spans="1:13" s="51" customFormat="1" ht="24" customHeight="1">
      <c r="A52" s="54" t="s">
        <v>35</v>
      </c>
      <c r="B52" s="55"/>
      <c r="C52" s="55"/>
      <c r="D52" s="131">
        <f>SUM(D47:D51)</f>
        <v>319778</v>
      </c>
      <c r="E52" s="67"/>
      <c r="F52" s="91">
        <f>SUM(F47:F51)</f>
        <v>348683</v>
      </c>
      <c r="G52" s="89"/>
      <c r="H52" s="149"/>
      <c r="I52" s="151"/>
      <c r="L52" s="52"/>
      <c r="M52" s="52"/>
    </row>
    <row r="53" spans="1:13" s="51" customFormat="1" ht="24" customHeight="1">
      <c r="A53" s="54" t="s">
        <v>171</v>
      </c>
      <c r="B53" s="55"/>
      <c r="C53" s="55"/>
      <c r="D53" s="130">
        <f>D45-D52</f>
        <v>263477</v>
      </c>
      <c r="E53" s="67"/>
      <c r="F53" s="67">
        <f>F45-F52</f>
        <v>235073</v>
      </c>
      <c r="H53" s="149"/>
      <c r="I53" s="151"/>
      <c r="L53" s="52"/>
      <c r="M53" s="52"/>
    </row>
    <row r="54" spans="1:13" s="51" customFormat="1" ht="24" customHeight="1">
      <c r="A54" s="58" t="s">
        <v>184</v>
      </c>
      <c r="B54" s="55" t="s">
        <v>132</v>
      </c>
      <c r="C54" s="55"/>
      <c r="D54" s="161">
        <v>-32876</v>
      </c>
      <c r="E54" s="143"/>
      <c r="F54" s="161">
        <v>-21455</v>
      </c>
      <c r="H54" s="149"/>
      <c r="I54" s="151"/>
      <c r="L54" s="52"/>
      <c r="M54" s="52"/>
    </row>
    <row r="55" spans="1:13" s="51" customFormat="1" ht="24" customHeight="1">
      <c r="A55" s="54" t="s">
        <v>108</v>
      </c>
      <c r="B55" s="55"/>
      <c r="C55" s="55"/>
      <c r="D55" s="133">
        <f>D53+D54</f>
        <v>230601</v>
      </c>
      <c r="E55" s="67"/>
      <c r="F55" s="129">
        <f>F53+F54</f>
        <v>213618</v>
      </c>
      <c r="H55" s="149"/>
      <c r="I55" s="151"/>
      <c r="L55" s="52"/>
      <c r="M55" s="52"/>
    </row>
    <row r="56" spans="1:13" s="81" customFormat="1" ht="24" customHeight="1">
      <c r="A56" s="54" t="s">
        <v>117</v>
      </c>
      <c r="B56" s="78"/>
      <c r="C56" s="78"/>
      <c r="D56" s="134">
        <v>0</v>
      </c>
      <c r="E56" s="168"/>
      <c r="F56" s="134">
        <v>0</v>
      </c>
      <c r="H56" s="150"/>
      <c r="I56" s="151"/>
      <c r="L56" s="82"/>
      <c r="M56" s="82"/>
    </row>
    <row r="57" spans="1:13" s="51" customFormat="1" ht="24" customHeight="1" thickBot="1">
      <c r="A57" s="54" t="s">
        <v>88</v>
      </c>
      <c r="B57" s="55"/>
      <c r="C57" s="55"/>
      <c r="D57" s="148">
        <f>SUM(D55:D56)</f>
        <v>230601</v>
      </c>
      <c r="E57" s="67"/>
      <c r="F57" s="128">
        <f>SUM(F55:F56)</f>
        <v>213618</v>
      </c>
      <c r="H57" s="149"/>
      <c r="I57" s="151"/>
      <c r="L57" s="52"/>
      <c r="M57" s="52"/>
    </row>
    <row r="58" spans="1:13" s="51" customFormat="1" ht="24" customHeight="1" thickTop="1">
      <c r="A58" s="54"/>
      <c r="B58" s="55"/>
      <c r="C58" s="55"/>
      <c r="D58" s="114"/>
      <c r="E58" s="67"/>
      <c r="F58" s="114"/>
      <c r="L58" s="52"/>
      <c r="M58" s="52"/>
    </row>
    <row r="59" spans="1:13" s="51" customFormat="1" ht="24" customHeight="1">
      <c r="A59" s="90" t="s">
        <v>114</v>
      </c>
      <c r="B59" s="55" t="s">
        <v>183</v>
      </c>
      <c r="D59" s="127"/>
      <c r="E59" s="127"/>
      <c r="F59" s="127"/>
      <c r="L59" s="52"/>
      <c r="M59" s="52"/>
    </row>
    <row r="60" spans="1:13" s="51" customFormat="1" ht="24" customHeight="1" thickBot="1">
      <c r="A60" s="73" t="s">
        <v>114</v>
      </c>
      <c r="C60" s="55"/>
      <c r="D60" s="246">
        <v>0.223</v>
      </c>
      <c r="E60" s="166"/>
      <c r="F60" s="153">
        <v>0.20699999999999999</v>
      </c>
      <c r="L60" s="52"/>
      <c r="M60" s="52"/>
    </row>
    <row r="61" spans="1:13" s="51" customFormat="1" ht="24" customHeight="1" thickTop="1">
      <c r="A61" s="73"/>
      <c r="B61" s="55"/>
      <c r="C61" s="55"/>
      <c r="D61" s="163"/>
      <c r="E61" s="103"/>
      <c r="F61" s="167"/>
      <c r="L61" s="52"/>
      <c r="M61" s="52"/>
    </row>
    <row r="62" spans="1:13" s="51" customFormat="1" ht="24" customHeight="1">
      <c r="A62" s="90" t="s">
        <v>115</v>
      </c>
      <c r="B62" s="55"/>
      <c r="C62" s="55"/>
      <c r="D62" s="163"/>
      <c r="E62" s="103"/>
      <c r="F62" s="167"/>
      <c r="L62" s="52"/>
      <c r="M62" s="52"/>
    </row>
    <row r="63" spans="1:13" s="51" customFormat="1" ht="24" customHeight="1" thickBot="1">
      <c r="A63" s="73" t="s">
        <v>115</v>
      </c>
      <c r="B63" s="55"/>
      <c r="C63" s="55"/>
      <c r="D63" s="246">
        <v>0.223</v>
      </c>
      <c r="E63" s="166"/>
      <c r="F63" s="153">
        <v>0.20699999999999999</v>
      </c>
      <c r="L63" s="52"/>
      <c r="M63" s="52"/>
    </row>
    <row r="64" spans="1:13" s="51" customFormat="1" ht="24" customHeight="1" thickTop="1">
      <c r="A64" s="58"/>
      <c r="B64" s="55"/>
      <c r="C64" s="55"/>
      <c r="D64" s="118"/>
      <c r="E64" s="69"/>
      <c r="F64" s="118"/>
      <c r="L64" s="52"/>
      <c r="M64" s="52"/>
    </row>
    <row r="65" spans="1:13" s="51" customFormat="1" ht="24" customHeight="1">
      <c r="A65" s="99" t="s">
        <v>79</v>
      </c>
      <c r="B65" s="55"/>
      <c r="C65" s="55"/>
      <c r="D65" s="115"/>
      <c r="E65" s="58"/>
      <c r="F65" s="58"/>
      <c r="L65" s="52"/>
      <c r="M65" s="52"/>
    </row>
    <row r="66" spans="1:13" ht="24" customHeight="1">
      <c r="D66" s="77"/>
      <c r="E66" s="77"/>
      <c r="F66" s="77"/>
    </row>
    <row r="67" spans="1:13" ht="24" customHeight="1">
      <c r="D67" s="77"/>
      <c r="E67" s="77"/>
      <c r="F67" s="77"/>
    </row>
    <row r="68" spans="1:13" ht="24" customHeight="1">
      <c r="D68" s="77"/>
      <c r="E68" s="77"/>
      <c r="F68" s="77"/>
    </row>
    <row r="69" spans="1:13" ht="24" customHeight="1">
      <c r="D69" s="77"/>
      <c r="E69" s="77"/>
      <c r="F69" s="77"/>
    </row>
    <row r="70" spans="1:13" ht="24" customHeight="1">
      <c r="D70" s="77"/>
      <c r="E70" s="77"/>
      <c r="F70" s="77"/>
    </row>
    <row r="71" spans="1:13" ht="24" customHeight="1">
      <c r="D71" s="77"/>
      <c r="E71" s="77"/>
      <c r="F71" s="77"/>
    </row>
    <row r="72" spans="1:13" ht="24" customHeight="1">
      <c r="D72" s="77"/>
      <c r="E72" s="77"/>
      <c r="F72" s="77"/>
    </row>
    <row r="73" spans="1:13" ht="24" customHeight="1">
      <c r="D73" s="77"/>
      <c r="E73" s="77"/>
      <c r="F73" s="77"/>
    </row>
    <row r="74" spans="1:13" ht="24" customHeight="1">
      <c r="D74" s="77"/>
      <c r="E74" s="77"/>
      <c r="F74" s="77"/>
    </row>
    <row r="75" spans="1:13" ht="24" customHeight="1">
      <c r="D75" s="77"/>
      <c r="E75" s="77"/>
      <c r="F75" s="77"/>
    </row>
    <row r="76" spans="1:13" ht="24" customHeight="1">
      <c r="D76" s="77"/>
      <c r="E76" s="77"/>
      <c r="F76" s="77"/>
    </row>
    <row r="77" spans="1:13" ht="24" customHeight="1">
      <c r="D77" s="77"/>
      <c r="E77" s="77"/>
      <c r="F77" s="77"/>
    </row>
    <row r="78" spans="1:13" ht="24" customHeight="1">
      <c r="D78" s="77"/>
      <c r="E78" s="77"/>
      <c r="F78" s="77"/>
    </row>
    <row r="79" spans="1:13" ht="24" customHeight="1">
      <c r="D79" s="77"/>
      <c r="E79" s="77"/>
      <c r="F79" s="77"/>
    </row>
    <row r="80" spans="1:13" ht="24" customHeight="1">
      <c r="D80" s="77"/>
      <c r="E80" s="77"/>
      <c r="F80" s="77"/>
    </row>
    <row r="81" spans="4:6" ht="24" customHeight="1">
      <c r="D81" s="77"/>
      <c r="E81" s="77"/>
      <c r="F81" s="77"/>
    </row>
    <row r="82" spans="4:6" ht="24" customHeight="1">
      <c r="D82" s="77"/>
      <c r="E82" s="77"/>
      <c r="F82" s="77"/>
    </row>
    <row r="83" spans="4:6" ht="24" customHeight="1">
      <c r="D83" s="77"/>
      <c r="E83" s="77"/>
      <c r="F83" s="77"/>
    </row>
    <row r="84" spans="4:6" ht="24" customHeight="1">
      <c r="D84" s="77"/>
      <c r="E84" s="77"/>
      <c r="F84" s="77"/>
    </row>
    <row r="85" spans="4:6" ht="24" customHeight="1">
      <c r="D85" s="77"/>
      <c r="E85" s="77"/>
      <c r="F85" s="77"/>
    </row>
    <row r="86" spans="4:6" ht="24" customHeight="1">
      <c r="D86" s="77"/>
      <c r="E86" s="77"/>
      <c r="F86" s="77"/>
    </row>
    <row r="87" spans="4:6" ht="24" customHeight="1">
      <c r="D87" s="77"/>
      <c r="E87" s="77"/>
      <c r="F87" s="77"/>
    </row>
    <row r="88" spans="4:6" ht="24" customHeight="1">
      <c r="D88" s="77"/>
      <c r="E88" s="77"/>
      <c r="F88" s="77"/>
    </row>
    <row r="89" spans="4:6" ht="24" customHeight="1">
      <c r="D89" s="77"/>
      <c r="E89" s="77"/>
      <c r="F89" s="77"/>
    </row>
    <row r="90" spans="4:6" ht="24" customHeight="1">
      <c r="D90" s="77"/>
      <c r="E90" s="77"/>
      <c r="F90" s="77"/>
    </row>
    <row r="91" spans="4:6" ht="24" customHeight="1">
      <c r="D91" s="77"/>
      <c r="E91" s="77"/>
      <c r="F91" s="77"/>
    </row>
    <row r="92" spans="4:6" ht="24" customHeight="1">
      <c r="D92" s="77"/>
      <c r="E92" s="77"/>
      <c r="F92" s="77"/>
    </row>
    <row r="93" spans="4:6" ht="24" customHeight="1">
      <c r="D93" s="77"/>
      <c r="E93" s="77"/>
      <c r="F93" s="77"/>
    </row>
    <row r="94" spans="4:6" ht="24" customHeight="1">
      <c r="D94" s="77"/>
      <c r="E94" s="77"/>
      <c r="F94" s="77"/>
    </row>
    <row r="95" spans="4:6" ht="24" customHeight="1">
      <c r="D95" s="77"/>
      <c r="E95" s="77"/>
      <c r="F95" s="77"/>
    </row>
    <row r="96" spans="4:6" ht="24" customHeight="1">
      <c r="D96" s="77"/>
      <c r="E96" s="77"/>
      <c r="F96" s="77"/>
    </row>
    <row r="97" spans="4:6" ht="24" customHeight="1">
      <c r="D97" s="77"/>
      <c r="E97" s="77"/>
      <c r="F97" s="77"/>
    </row>
    <row r="98" spans="4:6" ht="24" customHeight="1">
      <c r="D98" s="77"/>
      <c r="E98" s="77"/>
      <c r="F98" s="77"/>
    </row>
    <row r="99" spans="4:6" ht="24" customHeight="1">
      <c r="D99" s="77"/>
      <c r="E99" s="77"/>
      <c r="F99" s="77"/>
    </row>
    <row r="100" spans="4:6" ht="24" customHeight="1">
      <c r="D100" s="77"/>
      <c r="E100" s="77"/>
      <c r="F100" s="77"/>
    </row>
    <row r="101" spans="4:6" ht="24" customHeight="1">
      <c r="D101" s="77"/>
      <c r="E101" s="77"/>
      <c r="F101" s="77"/>
    </row>
    <row r="102" spans="4:6" ht="24" customHeight="1">
      <c r="D102" s="77"/>
      <c r="E102" s="77"/>
      <c r="F102" s="77"/>
    </row>
    <row r="103" spans="4:6" ht="24" customHeight="1">
      <c r="D103" s="77"/>
      <c r="E103" s="77"/>
      <c r="F103" s="77"/>
    </row>
    <row r="104" spans="4:6" ht="24" customHeight="1">
      <c r="D104" s="77"/>
      <c r="E104" s="77"/>
      <c r="F104" s="77"/>
    </row>
    <row r="105" spans="4:6" ht="24" customHeight="1">
      <c r="D105" s="77"/>
      <c r="E105" s="77"/>
      <c r="F105" s="77"/>
    </row>
    <row r="106" spans="4:6" ht="24" customHeight="1">
      <c r="D106" s="77"/>
      <c r="E106" s="77"/>
      <c r="F106" s="77"/>
    </row>
    <row r="107" spans="4:6" ht="24" customHeight="1">
      <c r="D107" s="77"/>
      <c r="E107" s="77"/>
      <c r="F107" s="77"/>
    </row>
    <row r="108" spans="4:6" ht="24" customHeight="1">
      <c r="D108" s="77"/>
      <c r="E108" s="77"/>
      <c r="F108" s="77"/>
    </row>
    <row r="109" spans="4:6" ht="24" customHeight="1">
      <c r="D109" s="77"/>
      <c r="E109" s="77"/>
      <c r="F109" s="77"/>
    </row>
    <row r="110" spans="4:6" ht="24" customHeight="1">
      <c r="D110" s="77"/>
      <c r="E110" s="77"/>
      <c r="F110" s="77"/>
    </row>
    <row r="111" spans="4:6" ht="24" customHeight="1">
      <c r="D111" s="77"/>
      <c r="E111" s="77"/>
      <c r="F111" s="77"/>
    </row>
    <row r="112" spans="4:6" ht="24" customHeight="1">
      <c r="D112" s="77"/>
      <c r="E112" s="77"/>
      <c r="F112" s="77"/>
    </row>
  </sheetData>
  <phoneticPr fontId="21" type="noConversion"/>
  <pageMargins left="0.86614173228346458" right="0.55118110236220474" top="0.9055118110236221" bottom="0" header="0.19685039370078741" footer="0.19685039370078741"/>
  <pageSetup paperSize="9" scale="85" firstPageNumber="3" fitToHeight="2" orientation="portrait" useFirstPageNumber="1" r:id="rId1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showGridLines="0" zoomScale="110" zoomScaleNormal="110" zoomScaleSheetLayoutView="86" workbookViewId="0">
      <selection activeCell="G11" sqref="G11"/>
    </sheetView>
  </sheetViews>
  <sheetFormatPr defaultColWidth="8.140625" defaultRowHeight="24" customHeight="1"/>
  <cols>
    <col min="1" max="1" width="49.28515625" style="169" customWidth="1"/>
    <col min="2" max="2" width="0.85546875" style="169" customWidth="1"/>
    <col min="3" max="3" width="19.42578125" style="169" customWidth="1"/>
    <col min="4" max="4" width="0.85546875" style="169" customWidth="1"/>
    <col min="5" max="5" width="19.42578125" style="169" customWidth="1"/>
    <col min="6" max="6" width="0.85546875" style="169" customWidth="1"/>
    <col min="7" max="7" width="19.42578125" style="169" customWidth="1"/>
    <col min="8" max="8" width="0.85546875" style="169" customWidth="1"/>
    <col min="9" max="9" width="19.42578125" style="169" customWidth="1"/>
    <col min="10" max="10" width="0.85546875" style="169" customWidth="1"/>
    <col min="11" max="11" width="19.42578125" style="169" customWidth="1"/>
    <col min="12" max="12" width="0.85546875" style="169" customWidth="1"/>
    <col min="13" max="13" width="19.42578125" style="169" customWidth="1"/>
    <col min="14" max="16384" width="8.140625" style="169"/>
  </cols>
  <sheetData>
    <row r="1" spans="1:13" ht="24" customHeight="1">
      <c r="M1" s="170" t="s">
        <v>86</v>
      </c>
    </row>
    <row r="2" spans="1:13" ht="24" customHeight="1">
      <c r="A2" s="171" t="s">
        <v>113</v>
      </c>
      <c r="B2" s="171"/>
      <c r="C2" s="171"/>
      <c r="D2" s="171"/>
      <c r="E2" s="171"/>
      <c r="F2" s="171"/>
      <c r="G2" s="171"/>
      <c r="H2" s="171"/>
    </row>
    <row r="3" spans="1:13" ht="24" customHeight="1">
      <c r="A3" s="172" t="s">
        <v>112</v>
      </c>
      <c r="B3" s="172"/>
      <c r="C3" s="172"/>
      <c r="D3" s="172"/>
      <c r="E3" s="173"/>
      <c r="F3" s="172"/>
      <c r="G3" s="172"/>
      <c r="H3" s="172"/>
      <c r="I3" s="172"/>
      <c r="J3" s="172"/>
      <c r="K3" s="172"/>
      <c r="L3" s="172"/>
      <c r="M3" s="172"/>
    </row>
    <row r="4" spans="1:13" ht="24" customHeight="1">
      <c r="A4" s="54" t="s">
        <v>194</v>
      </c>
      <c r="B4" s="172"/>
      <c r="C4" s="172"/>
      <c r="D4" s="172"/>
      <c r="E4" s="173"/>
      <c r="F4" s="172"/>
      <c r="G4" s="172"/>
      <c r="H4" s="172"/>
      <c r="I4" s="172"/>
      <c r="J4" s="172"/>
      <c r="K4" s="172"/>
      <c r="L4" s="172"/>
      <c r="M4" s="172"/>
    </row>
    <row r="5" spans="1:13" ht="24" customHeight="1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5" t="s">
        <v>75</v>
      </c>
    </row>
    <row r="6" spans="1:13" ht="24" customHeight="1">
      <c r="A6" s="176"/>
      <c r="B6" s="177"/>
      <c r="C6" s="176"/>
      <c r="D6" s="176"/>
      <c r="E6" s="178"/>
      <c r="F6" s="178"/>
      <c r="G6" s="178" t="s">
        <v>103</v>
      </c>
      <c r="H6" s="178"/>
      <c r="L6" s="178"/>
      <c r="M6" s="179"/>
    </row>
    <row r="7" spans="1:13" ht="24" customHeight="1">
      <c r="A7" s="178"/>
      <c r="C7" s="176" t="s">
        <v>109</v>
      </c>
      <c r="D7" s="176"/>
      <c r="E7" s="178"/>
      <c r="F7" s="178"/>
      <c r="G7" s="178" t="s">
        <v>104</v>
      </c>
      <c r="H7" s="178"/>
      <c r="I7" s="255" t="s">
        <v>24</v>
      </c>
      <c r="J7" s="255"/>
      <c r="K7" s="255"/>
      <c r="L7" s="178"/>
      <c r="M7" s="179"/>
    </row>
    <row r="8" spans="1:13" ht="24" customHeight="1">
      <c r="A8" s="178"/>
      <c r="C8" s="176" t="s">
        <v>36</v>
      </c>
      <c r="D8" s="176"/>
      <c r="E8" s="178"/>
      <c r="F8" s="178"/>
      <c r="G8" s="178" t="s">
        <v>105</v>
      </c>
      <c r="H8" s="178"/>
      <c r="I8" s="176" t="s">
        <v>97</v>
      </c>
      <c r="J8" s="176"/>
      <c r="K8" s="178"/>
      <c r="L8" s="178"/>
      <c r="M8" s="179"/>
    </row>
    <row r="9" spans="1:13" ht="24" customHeight="1">
      <c r="A9" s="178"/>
      <c r="C9" s="180" t="s">
        <v>37</v>
      </c>
      <c r="D9" s="178"/>
      <c r="E9" s="180" t="s">
        <v>49</v>
      </c>
      <c r="F9" s="176"/>
      <c r="G9" s="180" t="s">
        <v>106</v>
      </c>
      <c r="H9" s="176"/>
      <c r="I9" s="181" t="s">
        <v>98</v>
      </c>
      <c r="J9" s="178"/>
      <c r="K9" s="180" t="s">
        <v>25</v>
      </c>
      <c r="L9" s="178"/>
      <c r="M9" s="182" t="s">
        <v>89</v>
      </c>
    </row>
    <row r="10" spans="1:13" ht="24" customHeight="1">
      <c r="A10" s="243" t="s">
        <v>128</v>
      </c>
      <c r="C10" s="138">
        <v>1029127</v>
      </c>
      <c r="D10" s="138"/>
      <c r="E10" s="138">
        <v>1186</v>
      </c>
      <c r="F10" s="138"/>
      <c r="G10" s="138">
        <v>646</v>
      </c>
      <c r="H10" s="138"/>
      <c r="I10" s="138">
        <v>21121</v>
      </c>
      <c r="J10" s="138"/>
      <c r="K10" s="184">
        <v>317273</v>
      </c>
      <c r="L10" s="138"/>
      <c r="M10" s="138">
        <f t="shared" ref="M10:M12" si="0">SUM(C10:L10)</f>
        <v>1369353</v>
      </c>
    </row>
    <row r="11" spans="1:13" ht="24" customHeight="1">
      <c r="A11" s="244" t="s">
        <v>176</v>
      </c>
      <c r="C11" s="138"/>
      <c r="D11" s="138"/>
      <c r="E11" s="138"/>
      <c r="F11" s="138"/>
      <c r="G11" s="138"/>
      <c r="H11" s="138"/>
      <c r="I11" s="138"/>
      <c r="J11" s="138"/>
      <c r="K11" s="184"/>
      <c r="L11" s="138"/>
      <c r="M11" s="138"/>
    </row>
    <row r="12" spans="1:13" ht="24" customHeight="1">
      <c r="A12" s="245" t="s">
        <v>188</v>
      </c>
      <c r="C12" s="138">
        <v>2590</v>
      </c>
      <c r="D12" s="138"/>
      <c r="E12" s="138">
        <v>715</v>
      </c>
      <c r="F12" s="138"/>
      <c r="G12" s="138">
        <v>-171</v>
      </c>
      <c r="H12" s="138"/>
      <c r="I12" s="138">
        <v>0</v>
      </c>
      <c r="J12" s="138"/>
      <c r="K12" s="184">
        <v>0</v>
      </c>
      <c r="L12" s="138"/>
      <c r="M12" s="138">
        <f t="shared" si="0"/>
        <v>3134</v>
      </c>
    </row>
    <row r="13" spans="1:13" ht="24" customHeight="1">
      <c r="A13" s="244" t="s">
        <v>198</v>
      </c>
      <c r="C13" s="138">
        <v>0</v>
      </c>
      <c r="D13" s="138"/>
      <c r="E13" s="138">
        <v>0</v>
      </c>
      <c r="F13" s="138"/>
      <c r="G13" s="138">
        <v>0</v>
      </c>
      <c r="H13" s="138"/>
      <c r="I13" s="138">
        <v>0</v>
      </c>
      <c r="J13" s="138"/>
      <c r="K13" s="184">
        <v>-114347</v>
      </c>
      <c r="L13" s="138"/>
      <c r="M13" s="138">
        <f t="shared" ref="M13:M15" si="1">SUM(C13:L13)</f>
        <v>-114347</v>
      </c>
    </row>
    <row r="14" spans="1:13" ht="24" customHeight="1">
      <c r="A14" s="244" t="s">
        <v>88</v>
      </c>
      <c r="C14" s="138">
        <v>0</v>
      </c>
      <c r="D14" s="138"/>
      <c r="E14" s="138">
        <v>0</v>
      </c>
      <c r="F14" s="138"/>
      <c r="G14" s="138">
        <v>0</v>
      </c>
      <c r="H14" s="138"/>
      <c r="I14" s="138">
        <v>0</v>
      </c>
      <c r="J14" s="138"/>
      <c r="K14" s="184">
        <v>213618</v>
      </c>
      <c r="L14" s="184"/>
      <c r="M14" s="138">
        <f t="shared" si="1"/>
        <v>213618</v>
      </c>
    </row>
    <row r="15" spans="1:13" ht="24" customHeight="1">
      <c r="A15" s="244" t="s">
        <v>135</v>
      </c>
      <c r="C15" s="138">
        <v>0</v>
      </c>
      <c r="D15" s="138"/>
      <c r="E15" s="138">
        <v>0</v>
      </c>
      <c r="F15" s="138"/>
      <c r="G15" s="138">
        <v>69</v>
      </c>
      <c r="H15" s="138"/>
      <c r="I15" s="138">
        <v>0</v>
      </c>
      <c r="J15" s="138"/>
      <c r="K15" s="184">
        <v>0</v>
      </c>
      <c r="L15" s="184"/>
      <c r="M15" s="138">
        <f t="shared" si="1"/>
        <v>69</v>
      </c>
    </row>
    <row r="16" spans="1:13" ht="24" customHeight="1" thickBot="1">
      <c r="A16" s="243" t="s">
        <v>189</v>
      </c>
      <c r="C16" s="185">
        <f>SUM(C10:C15)</f>
        <v>1031717</v>
      </c>
      <c r="D16" s="186"/>
      <c r="E16" s="185">
        <f>SUM(E10:E15)</f>
        <v>1901</v>
      </c>
      <c r="F16" s="186"/>
      <c r="G16" s="185">
        <f>SUM(G10:G15)</f>
        <v>544</v>
      </c>
      <c r="H16" s="186"/>
      <c r="I16" s="185">
        <f>SUM(I10:I15)</f>
        <v>21121</v>
      </c>
      <c r="J16" s="186"/>
      <c r="K16" s="185">
        <f>SUM(K10:K15)</f>
        <v>416544</v>
      </c>
      <c r="L16" s="186"/>
      <c r="M16" s="185">
        <f>SUM(M10:M15)</f>
        <v>1471827</v>
      </c>
    </row>
    <row r="17" spans="1:13" ht="24" customHeight="1" thickTop="1">
      <c r="A17" s="183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</row>
    <row r="18" spans="1:13" ht="24" customHeight="1">
      <c r="A18" s="243" t="s">
        <v>160</v>
      </c>
      <c r="C18" s="138">
        <v>1031996</v>
      </c>
      <c r="D18" s="138"/>
      <c r="E18" s="138">
        <v>1978</v>
      </c>
      <c r="F18" s="138"/>
      <c r="G18" s="138">
        <v>549</v>
      </c>
      <c r="H18" s="138"/>
      <c r="I18" s="138">
        <v>35656</v>
      </c>
      <c r="J18" s="138"/>
      <c r="K18" s="184">
        <v>477781</v>
      </c>
      <c r="L18" s="138"/>
      <c r="M18" s="138">
        <f t="shared" ref="M18" si="2">SUM(C18:L18)</f>
        <v>1547960</v>
      </c>
    </row>
    <row r="19" spans="1:13" ht="24" customHeight="1">
      <c r="A19" s="244" t="s">
        <v>176</v>
      </c>
      <c r="C19" s="138"/>
      <c r="D19" s="138"/>
      <c r="E19" s="138"/>
      <c r="F19" s="138"/>
      <c r="G19" s="138"/>
      <c r="H19" s="138"/>
      <c r="I19" s="138"/>
      <c r="J19" s="138"/>
      <c r="K19" s="184"/>
      <c r="L19" s="138"/>
      <c r="M19" s="138"/>
    </row>
    <row r="20" spans="1:13" ht="24" customHeight="1">
      <c r="A20" s="245" t="s">
        <v>204</v>
      </c>
      <c r="C20" s="138">
        <v>3802</v>
      </c>
      <c r="D20" s="138"/>
      <c r="E20" s="138">
        <v>1393</v>
      </c>
      <c r="F20" s="138"/>
      <c r="G20" s="138">
        <v>-252</v>
      </c>
      <c r="H20" s="138"/>
      <c r="I20" s="138">
        <v>0</v>
      </c>
      <c r="J20" s="138"/>
      <c r="K20" s="184">
        <v>0</v>
      </c>
      <c r="L20" s="138"/>
      <c r="M20" s="138">
        <f>SUM(C20:L20)</f>
        <v>4943</v>
      </c>
    </row>
    <row r="21" spans="1:13" ht="24" customHeight="1">
      <c r="A21" s="244" t="s">
        <v>198</v>
      </c>
      <c r="C21" s="138">
        <v>0</v>
      </c>
      <c r="D21" s="138"/>
      <c r="E21" s="138">
        <v>0</v>
      </c>
      <c r="F21" s="138"/>
      <c r="G21" s="138">
        <v>0</v>
      </c>
      <c r="H21" s="138"/>
      <c r="I21" s="138">
        <v>0</v>
      </c>
      <c r="J21" s="138"/>
      <c r="K21" s="184">
        <v>-134156</v>
      </c>
      <c r="L21" s="138"/>
      <c r="M21" s="138">
        <f>SUM(C21:L21)</f>
        <v>-134156</v>
      </c>
    </row>
    <row r="22" spans="1:13" ht="24" customHeight="1">
      <c r="A22" s="244" t="s">
        <v>88</v>
      </c>
      <c r="C22" s="138">
        <v>0</v>
      </c>
      <c r="D22" s="138"/>
      <c r="E22" s="138">
        <v>0</v>
      </c>
      <c r="F22" s="138"/>
      <c r="G22" s="138">
        <v>0</v>
      </c>
      <c r="H22" s="138"/>
      <c r="I22" s="138">
        <v>0</v>
      </c>
      <c r="J22" s="138"/>
      <c r="K22" s="138">
        <v>230601</v>
      </c>
      <c r="L22" s="138"/>
      <c r="M22" s="138">
        <f>SUM(C22:L22)</f>
        <v>230601</v>
      </c>
    </row>
    <row r="23" spans="1:13" ht="24" customHeight="1">
      <c r="A23" s="244" t="s">
        <v>135</v>
      </c>
      <c r="C23" s="138">
        <v>0</v>
      </c>
      <c r="D23" s="138"/>
      <c r="E23" s="138">
        <v>0</v>
      </c>
      <c r="F23" s="138"/>
      <c r="G23" s="138">
        <v>21</v>
      </c>
      <c r="H23" s="138"/>
      <c r="I23" s="138">
        <v>0</v>
      </c>
      <c r="J23" s="138"/>
      <c r="K23" s="138">
        <v>0</v>
      </c>
      <c r="L23" s="138"/>
      <c r="M23" s="138">
        <f>SUM(C23:L23)</f>
        <v>21</v>
      </c>
    </row>
    <row r="24" spans="1:13" ht="24" customHeight="1" thickBot="1">
      <c r="A24" s="243" t="s">
        <v>190</v>
      </c>
      <c r="C24" s="185">
        <f>SUM(C18:C23)</f>
        <v>1035798</v>
      </c>
      <c r="D24" s="186"/>
      <c r="E24" s="185">
        <f>SUM(E18:E23)</f>
        <v>3371</v>
      </c>
      <c r="F24" s="186"/>
      <c r="G24" s="185">
        <f>SUM(G18:G23)</f>
        <v>318</v>
      </c>
      <c r="H24" s="186"/>
      <c r="I24" s="185">
        <f>SUM(I18:I23)</f>
        <v>35656</v>
      </c>
      <c r="J24" s="186"/>
      <c r="K24" s="185">
        <f>SUM(K18:K23)</f>
        <v>574226</v>
      </c>
      <c r="L24" s="186"/>
      <c r="M24" s="185">
        <f>SUM(M18:M23)</f>
        <v>1649369</v>
      </c>
    </row>
    <row r="25" spans="1:13" ht="24" customHeight="1" thickTop="1"/>
    <row r="26" spans="1:13" ht="24" customHeight="1">
      <c r="A26" s="188" t="s">
        <v>79</v>
      </c>
    </row>
  </sheetData>
  <mergeCells count="1">
    <mergeCell ref="I7:K7"/>
  </mergeCells>
  <pageMargins left="0.86614173228346458" right="0.39370078740157483" top="0.9055118110236221" bottom="0" header="0.19685039370078741" footer="0.19685039370078741"/>
  <pageSetup paperSize="9" scale="8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tabSelected="1" zoomScale="80" zoomScaleNormal="80" zoomScaleSheetLayoutView="85" workbookViewId="0">
      <selection activeCell="I61" sqref="I61"/>
    </sheetView>
  </sheetViews>
  <sheetFormatPr defaultColWidth="8.140625" defaultRowHeight="24" customHeight="1"/>
  <cols>
    <col min="1" max="1" width="71.85546875" style="190" customWidth="1"/>
    <col min="2" max="2" width="1.28515625" style="190" customWidth="1"/>
    <col min="3" max="3" width="18" style="191" customWidth="1"/>
    <col min="4" max="4" width="1.28515625" style="192" customWidth="1"/>
    <col min="5" max="5" width="18" style="190" customWidth="1"/>
    <col min="6" max="6" width="1.28515625" style="166" customWidth="1"/>
    <col min="7" max="7" width="14.42578125" style="166" customWidth="1"/>
    <col min="8" max="8" width="14" style="166" bestFit="1" customWidth="1"/>
    <col min="9" max="9" width="15.7109375" style="166" customWidth="1"/>
    <col min="10" max="10" width="14.85546875" style="166" customWidth="1"/>
    <col min="11" max="11" width="16.42578125" style="166" bestFit="1" customWidth="1"/>
    <col min="12" max="12" width="12.85546875" style="166" bestFit="1" customWidth="1"/>
    <col min="13" max="16384" width="8.140625" style="166"/>
  </cols>
  <sheetData>
    <row r="1" spans="1:7" ht="24" customHeight="1">
      <c r="E1" s="170" t="s">
        <v>86</v>
      </c>
    </row>
    <row r="2" spans="1:7" ht="24" customHeight="1">
      <c r="A2" s="171" t="s">
        <v>113</v>
      </c>
      <c r="B2" s="174"/>
      <c r="C2" s="193"/>
      <c r="D2" s="194"/>
      <c r="E2" s="174"/>
    </row>
    <row r="3" spans="1:7" ht="24" customHeight="1">
      <c r="A3" s="174" t="s">
        <v>72</v>
      </c>
      <c r="B3" s="174"/>
      <c r="D3" s="195"/>
      <c r="E3" s="166"/>
    </row>
    <row r="4" spans="1:7" ht="24" customHeight="1">
      <c r="A4" s="54" t="s">
        <v>194</v>
      </c>
      <c r="B4" s="196"/>
      <c r="C4" s="196"/>
      <c r="D4" s="195"/>
      <c r="E4" s="166"/>
    </row>
    <row r="5" spans="1:7" ht="24" customHeight="1">
      <c r="A5" s="174"/>
      <c r="B5" s="196"/>
      <c r="C5" s="197"/>
      <c r="D5" s="195"/>
      <c r="E5" s="198" t="s">
        <v>75</v>
      </c>
    </row>
    <row r="6" spans="1:7" ht="24" customHeight="1">
      <c r="A6" s="199"/>
      <c r="B6" s="200"/>
      <c r="C6" s="201">
        <v>2021</v>
      </c>
      <c r="D6" s="202"/>
      <c r="E6" s="201">
        <v>2020</v>
      </c>
    </row>
    <row r="7" spans="1:7" ht="24" customHeight="1">
      <c r="A7" s="203" t="s">
        <v>54</v>
      </c>
      <c r="D7" s="204"/>
      <c r="E7" s="205"/>
    </row>
    <row r="8" spans="1:7" ht="24" customHeight="1">
      <c r="A8" s="206" t="s">
        <v>110</v>
      </c>
      <c r="C8" s="207">
        <f>SUM(PL!D53)</f>
        <v>263477</v>
      </c>
      <c r="D8" s="184"/>
      <c r="E8" s="207">
        <f>SUM(PL!F53)</f>
        <v>235073</v>
      </c>
    </row>
    <row r="9" spans="1:7" ht="24" customHeight="1">
      <c r="A9" s="206" t="s">
        <v>111</v>
      </c>
      <c r="B9" s="208"/>
      <c r="C9" s="209"/>
      <c r="D9" s="184"/>
      <c r="E9" s="209"/>
    </row>
    <row r="10" spans="1:7" ht="24" customHeight="1">
      <c r="A10" s="210" t="s">
        <v>138</v>
      </c>
      <c r="B10" s="208"/>
      <c r="C10" s="209"/>
      <c r="D10" s="184"/>
      <c r="E10" s="209"/>
    </row>
    <row r="11" spans="1:7" ht="24" customHeight="1">
      <c r="A11" s="210" t="s">
        <v>144</v>
      </c>
      <c r="B11" s="211"/>
      <c r="C11" s="212">
        <v>13068</v>
      </c>
      <c r="D11" s="212"/>
      <c r="E11" s="88">
        <v>16233</v>
      </c>
      <c r="G11" s="212"/>
    </row>
    <row r="12" spans="1:7" ht="24" customHeight="1">
      <c r="A12" s="210" t="s">
        <v>175</v>
      </c>
      <c r="B12" s="211"/>
      <c r="C12" s="212">
        <v>53420</v>
      </c>
      <c r="D12" s="212"/>
      <c r="E12" s="88">
        <v>74684</v>
      </c>
      <c r="G12" s="212"/>
    </row>
    <row r="13" spans="1:7" ht="24" customHeight="1">
      <c r="A13" s="210" t="s">
        <v>202</v>
      </c>
      <c r="B13" s="211"/>
      <c r="C13" s="212">
        <v>-541</v>
      </c>
      <c r="D13" s="212"/>
      <c r="E13" s="88">
        <v>-1207</v>
      </c>
      <c r="G13" s="212"/>
    </row>
    <row r="14" spans="1:7" ht="24" customHeight="1">
      <c r="A14" s="210" t="s">
        <v>143</v>
      </c>
      <c r="B14" s="211"/>
      <c r="C14" s="212">
        <v>1956</v>
      </c>
      <c r="D14" s="212"/>
      <c r="E14" s="88">
        <v>1655</v>
      </c>
      <c r="G14" s="212"/>
    </row>
    <row r="15" spans="1:7" ht="24" customHeight="1">
      <c r="A15" s="210" t="s">
        <v>142</v>
      </c>
      <c r="B15" s="211"/>
      <c r="C15" s="212">
        <v>21</v>
      </c>
      <c r="D15" s="212"/>
      <c r="E15" s="88">
        <v>69</v>
      </c>
      <c r="G15" s="212"/>
    </row>
    <row r="16" spans="1:7" ht="24" customHeight="1">
      <c r="A16" s="210" t="s">
        <v>172</v>
      </c>
      <c r="B16" s="211"/>
      <c r="C16" s="212">
        <v>-6</v>
      </c>
      <c r="D16" s="212"/>
      <c r="E16" s="88">
        <v>419</v>
      </c>
      <c r="G16" s="212"/>
    </row>
    <row r="17" spans="1:8" ht="24" customHeight="1">
      <c r="A17" s="213" t="s">
        <v>141</v>
      </c>
      <c r="B17" s="211"/>
      <c r="C17" s="212">
        <v>-478293</v>
      </c>
      <c r="D17" s="212"/>
      <c r="E17" s="88">
        <v>-473300</v>
      </c>
      <c r="G17" s="212"/>
    </row>
    <row r="18" spans="1:8" ht="24" customHeight="1">
      <c r="A18" s="213" t="s">
        <v>140</v>
      </c>
      <c r="B18" s="211"/>
      <c r="C18" s="212">
        <v>55534</v>
      </c>
      <c r="D18" s="212"/>
      <c r="E18" s="88">
        <v>62380</v>
      </c>
      <c r="G18" s="212"/>
    </row>
    <row r="19" spans="1:8" ht="24" customHeight="1">
      <c r="A19" s="213" t="s">
        <v>139</v>
      </c>
      <c r="B19" s="211"/>
      <c r="C19" s="164">
        <v>692</v>
      </c>
      <c r="D19" s="212"/>
      <c r="E19" s="247">
        <v>690</v>
      </c>
      <c r="G19" s="212"/>
    </row>
    <row r="20" spans="1:8" ht="24" customHeight="1">
      <c r="A20" s="214" t="s">
        <v>173</v>
      </c>
      <c r="B20" s="211"/>
      <c r="C20" s="209"/>
      <c r="D20" s="184"/>
      <c r="E20" s="209"/>
      <c r="F20" s="215"/>
      <c r="G20" s="212"/>
    </row>
    <row r="21" spans="1:8" ht="24" customHeight="1">
      <c r="A21" s="213" t="s">
        <v>145</v>
      </c>
      <c r="B21" s="211"/>
      <c r="C21" s="209">
        <f>SUM(C8:C19)</f>
        <v>-90672</v>
      </c>
      <c r="D21" s="184"/>
      <c r="E21" s="209">
        <f>SUM(E8:E19)</f>
        <v>-83304</v>
      </c>
      <c r="F21" s="215"/>
      <c r="G21" s="212"/>
    </row>
    <row r="22" spans="1:8" ht="24" customHeight="1">
      <c r="A22" s="216" t="s">
        <v>153</v>
      </c>
      <c r="B22" s="217"/>
      <c r="C22" s="209"/>
      <c r="D22" s="184"/>
      <c r="E22" s="209"/>
      <c r="G22" s="212"/>
    </row>
    <row r="23" spans="1:8" ht="24" customHeight="1">
      <c r="A23" s="213" t="s">
        <v>146</v>
      </c>
      <c r="B23" s="208"/>
      <c r="C23" s="218">
        <v>-230792</v>
      </c>
      <c r="D23" s="157"/>
      <c r="E23" s="248">
        <v>-311330</v>
      </c>
      <c r="G23" s="212"/>
    </row>
    <row r="24" spans="1:8" ht="24" customHeight="1">
      <c r="A24" s="213" t="s">
        <v>147</v>
      </c>
      <c r="B24" s="208"/>
      <c r="C24" s="218">
        <v>44</v>
      </c>
      <c r="D24" s="157"/>
      <c r="E24" s="248">
        <v>479</v>
      </c>
      <c r="G24" s="212"/>
    </row>
    <row r="25" spans="1:8" ht="24" customHeight="1">
      <c r="A25" s="213" t="s">
        <v>152</v>
      </c>
      <c r="B25" s="208"/>
      <c r="C25" s="218">
        <v>7620</v>
      </c>
      <c r="D25" s="157"/>
      <c r="E25" s="248">
        <v>-872</v>
      </c>
      <c r="G25" s="212"/>
    </row>
    <row r="26" spans="1:8" ht="24" customHeight="1">
      <c r="A26" s="213" t="s">
        <v>151</v>
      </c>
      <c r="B26" s="208"/>
      <c r="C26" s="218">
        <v>3592</v>
      </c>
      <c r="D26" s="157"/>
      <c r="E26" s="248">
        <v>-7785</v>
      </c>
      <c r="F26" s="219"/>
      <c r="G26" s="212"/>
    </row>
    <row r="27" spans="1:8" ht="24" customHeight="1">
      <c r="A27" s="213" t="s">
        <v>150</v>
      </c>
      <c r="B27" s="208"/>
      <c r="C27" s="218">
        <v>186078</v>
      </c>
      <c r="D27" s="165"/>
      <c r="E27" s="248">
        <v>187136</v>
      </c>
      <c r="G27" s="212"/>
    </row>
    <row r="28" spans="1:8" ht="24" customHeight="1">
      <c r="A28" s="213" t="s">
        <v>149</v>
      </c>
      <c r="B28" s="208"/>
      <c r="C28" s="218">
        <v>3801</v>
      </c>
      <c r="D28" s="157"/>
      <c r="E28" s="248">
        <v>9385</v>
      </c>
      <c r="G28" s="212"/>
      <c r="H28" s="220"/>
    </row>
    <row r="29" spans="1:8" ht="24" customHeight="1">
      <c r="A29" s="216" t="s">
        <v>169</v>
      </c>
      <c r="B29" s="208"/>
      <c r="C29" s="218"/>
      <c r="D29" s="157"/>
      <c r="E29" s="218"/>
      <c r="G29" s="212"/>
      <c r="H29" s="221"/>
    </row>
    <row r="30" spans="1:8" ht="24" customHeight="1">
      <c r="A30" s="213" t="s">
        <v>148</v>
      </c>
      <c r="B30" s="211"/>
      <c r="C30" s="189">
        <v>-6406</v>
      </c>
      <c r="D30" s="222"/>
      <c r="E30" s="189">
        <v>-16792</v>
      </c>
      <c r="F30" s="212"/>
      <c r="G30" s="212"/>
    </row>
    <row r="31" spans="1:8" ht="24" customHeight="1">
      <c r="A31" s="214" t="s">
        <v>166</v>
      </c>
      <c r="B31" s="211"/>
      <c r="C31" s="223">
        <v>-150</v>
      </c>
      <c r="D31" s="222"/>
      <c r="E31" s="223">
        <v>0</v>
      </c>
      <c r="F31" s="212"/>
      <c r="G31" s="212"/>
    </row>
    <row r="32" spans="1:8" ht="24" customHeight="1">
      <c r="A32" s="199" t="s">
        <v>126</v>
      </c>
      <c r="B32" s="208"/>
      <c r="C32" s="209">
        <f>SUM(C20:C31)</f>
        <v>-126885</v>
      </c>
      <c r="D32" s="184">
        <f>SUM(D20:D30)</f>
        <v>0</v>
      </c>
      <c r="E32" s="209">
        <f>SUM(E20:E31)</f>
        <v>-223083</v>
      </c>
      <c r="F32" s="212"/>
      <c r="G32" s="212"/>
    </row>
    <row r="33" spans="1:7" ht="24" customHeight="1">
      <c r="A33" s="199" t="s">
        <v>116</v>
      </c>
      <c r="B33" s="208"/>
      <c r="C33" s="212">
        <v>512814</v>
      </c>
      <c r="D33" s="212"/>
      <c r="E33" s="88">
        <v>383120</v>
      </c>
      <c r="F33" s="212"/>
      <c r="G33" s="212"/>
    </row>
    <row r="34" spans="1:7" ht="24" customHeight="1">
      <c r="A34" s="199" t="s">
        <v>90</v>
      </c>
      <c r="B34" s="208"/>
      <c r="C34" s="164">
        <v>-30876</v>
      </c>
      <c r="D34" s="124"/>
      <c r="E34" s="164">
        <v>-20686</v>
      </c>
      <c r="F34" s="212"/>
      <c r="G34" s="212"/>
    </row>
    <row r="35" spans="1:7" ht="24" customHeight="1">
      <c r="A35" s="203" t="s">
        <v>118</v>
      </c>
      <c r="B35" s="208"/>
      <c r="C35" s="224">
        <f>SUM(C32:C34)</f>
        <v>355053</v>
      </c>
      <c r="D35" s="184">
        <f>SUM(D32:D34)</f>
        <v>0</v>
      </c>
      <c r="E35" s="224">
        <f>SUM(E32:E34)</f>
        <v>139351</v>
      </c>
      <c r="G35" s="212"/>
    </row>
    <row r="36" spans="1:7" ht="24" customHeight="1">
      <c r="A36" s="203"/>
      <c r="B36" s="208"/>
      <c r="C36" s="225"/>
      <c r="D36" s="225"/>
      <c r="E36" s="225"/>
      <c r="G36" s="212"/>
    </row>
    <row r="37" spans="1:7" ht="24" customHeight="1">
      <c r="A37" s="188" t="s">
        <v>79</v>
      </c>
      <c r="B37" s="208"/>
      <c r="C37" s="226"/>
      <c r="D37" s="227"/>
      <c r="E37" s="227"/>
      <c r="G37" s="212"/>
    </row>
    <row r="38" spans="1:7" ht="24" customHeight="1">
      <c r="A38" s="188"/>
      <c r="B38" s="208"/>
      <c r="C38" s="226"/>
      <c r="D38" s="227"/>
      <c r="E38" s="170" t="s">
        <v>86</v>
      </c>
      <c r="G38" s="212"/>
    </row>
    <row r="39" spans="1:7" ht="24" customHeight="1">
      <c r="A39" s="171" t="s">
        <v>113</v>
      </c>
      <c r="B39" s="174"/>
      <c r="C39" s="193"/>
      <c r="D39" s="194"/>
      <c r="E39" s="174"/>
      <c r="G39" s="212"/>
    </row>
    <row r="40" spans="1:7" ht="24" customHeight="1">
      <c r="A40" s="174" t="s">
        <v>91</v>
      </c>
      <c r="B40" s="174"/>
      <c r="D40" s="195"/>
      <c r="E40" s="166"/>
      <c r="G40" s="212"/>
    </row>
    <row r="41" spans="1:7" ht="24" customHeight="1">
      <c r="A41" s="54" t="s">
        <v>194</v>
      </c>
      <c r="B41" s="174"/>
      <c r="D41" s="195"/>
      <c r="E41" s="166"/>
      <c r="G41" s="212"/>
    </row>
    <row r="42" spans="1:7" ht="24" customHeight="1">
      <c r="A42" s="174"/>
      <c r="B42" s="174"/>
      <c r="D42" s="195"/>
      <c r="E42" s="175" t="s">
        <v>75</v>
      </c>
      <c r="G42" s="212"/>
    </row>
    <row r="43" spans="1:7" s="195" customFormat="1" ht="24" customHeight="1">
      <c r="A43" s="228"/>
      <c r="B43" s="229"/>
      <c r="C43" s="201">
        <v>2021</v>
      </c>
      <c r="D43" s="202"/>
      <c r="E43" s="201">
        <v>2020</v>
      </c>
      <c r="G43" s="230"/>
    </row>
    <row r="44" spans="1:7" ht="24" customHeight="1">
      <c r="A44" s="231" t="s">
        <v>55</v>
      </c>
      <c r="G44" s="212"/>
    </row>
    <row r="45" spans="1:7" ht="24" customHeight="1">
      <c r="A45" s="232" t="s">
        <v>56</v>
      </c>
      <c r="B45" s="208"/>
      <c r="C45" s="165">
        <v>-3441</v>
      </c>
      <c r="D45" s="222"/>
      <c r="E45" s="249">
        <v>-11064</v>
      </c>
      <c r="F45" s="233"/>
      <c r="G45" s="212"/>
    </row>
    <row r="46" spans="1:7" ht="24" customHeight="1">
      <c r="A46" s="232" t="s">
        <v>100</v>
      </c>
      <c r="B46" s="208"/>
      <c r="C46" s="165">
        <v>6</v>
      </c>
      <c r="D46" s="222"/>
      <c r="E46" s="249">
        <v>2392</v>
      </c>
      <c r="F46" s="233"/>
      <c r="G46" s="212"/>
    </row>
    <row r="47" spans="1:7" ht="24" customHeight="1">
      <c r="A47" s="232" t="s">
        <v>127</v>
      </c>
      <c r="B47" s="208"/>
      <c r="C47" s="165">
        <v>-135</v>
      </c>
      <c r="D47" s="222"/>
      <c r="E47" s="249">
        <v>-122</v>
      </c>
      <c r="F47" s="233"/>
      <c r="G47" s="212"/>
    </row>
    <row r="48" spans="1:7" ht="24" customHeight="1">
      <c r="A48" s="232" t="s">
        <v>177</v>
      </c>
      <c r="B48" s="208"/>
      <c r="C48" s="165">
        <v>0</v>
      </c>
      <c r="D48" s="222"/>
      <c r="E48" s="249">
        <v>5800</v>
      </c>
      <c r="F48" s="233"/>
      <c r="G48" s="212"/>
    </row>
    <row r="49" spans="1:12" ht="24" customHeight="1">
      <c r="A49" s="203" t="s">
        <v>168</v>
      </c>
      <c r="B49" s="208"/>
      <c r="C49" s="224">
        <f>SUM(C45:C48)</f>
        <v>-3570</v>
      </c>
      <c r="D49" s="184">
        <f>SUM(D45:D48)</f>
        <v>0</v>
      </c>
      <c r="E49" s="224">
        <f>SUM(E45:E48)</f>
        <v>-2994</v>
      </c>
      <c r="F49" s="212"/>
      <c r="G49" s="212"/>
    </row>
    <row r="50" spans="1:12" ht="24" customHeight="1">
      <c r="A50" s="203" t="s">
        <v>57</v>
      </c>
      <c r="B50" s="208"/>
      <c r="C50" s="209"/>
      <c r="D50" s="184"/>
      <c r="E50" s="209"/>
      <c r="G50" s="212"/>
    </row>
    <row r="51" spans="1:12" ht="24" customHeight="1">
      <c r="A51" s="206" t="s">
        <v>154</v>
      </c>
      <c r="B51" s="208"/>
      <c r="C51" s="157">
        <v>0</v>
      </c>
      <c r="D51" s="157"/>
      <c r="E51" s="250">
        <v>-2938</v>
      </c>
      <c r="F51" s="233"/>
      <c r="G51" s="212"/>
      <c r="H51" s="234"/>
    </row>
    <row r="52" spans="1:12" ht="24" customHeight="1">
      <c r="A52" s="206" t="s">
        <v>58</v>
      </c>
      <c r="B52" s="208"/>
      <c r="C52" s="157">
        <v>-57122</v>
      </c>
      <c r="D52" s="222"/>
      <c r="E52" s="250">
        <v>-63437</v>
      </c>
      <c r="F52" s="233"/>
      <c r="G52" s="212"/>
      <c r="H52" s="234"/>
    </row>
    <row r="53" spans="1:12" ht="24" customHeight="1">
      <c r="A53" s="206" t="s">
        <v>131</v>
      </c>
      <c r="B53" s="208"/>
      <c r="C53" s="157">
        <v>-8894</v>
      </c>
      <c r="D53" s="222"/>
      <c r="E53" s="250">
        <v>-8894</v>
      </c>
      <c r="F53" s="233"/>
      <c r="G53" s="212"/>
      <c r="H53" s="234"/>
    </row>
    <row r="54" spans="1:12" ht="24" customHeight="1">
      <c r="A54" s="235" t="s">
        <v>119</v>
      </c>
      <c r="B54" s="211"/>
      <c r="C54" s="157">
        <v>-260000</v>
      </c>
      <c r="D54" s="222"/>
      <c r="E54" s="250">
        <v>-150000</v>
      </c>
      <c r="F54" s="190"/>
      <c r="G54" s="212"/>
      <c r="J54" s="190"/>
      <c r="K54" s="233"/>
      <c r="L54" s="233"/>
    </row>
    <row r="55" spans="1:12" ht="24" customHeight="1">
      <c r="A55" s="235" t="s">
        <v>165</v>
      </c>
      <c r="B55" s="211"/>
      <c r="C55" s="157">
        <v>222000</v>
      </c>
      <c r="D55" s="222"/>
      <c r="E55" s="250">
        <v>0</v>
      </c>
      <c r="F55" s="190"/>
      <c r="G55" s="212"/>
      <c r="J55" s="190"/>
      <c r="K55" s="233"/>
      <c r="L55" s="233"/>
    </row>
    <row r="56" spans="1:12" ht="24" customHeight="1">
      <c r="A56" s="235" t="s">
        <v>185</v>
      </c>
      <c r="B56" s="211"/>
      <c r="C56" s="157">
        <v>-110832</v>
      </c>
      <c r="D56" s="222"/>
      <c r="E56" s="250">
        <v>119358</v>
      </c>
      <c r="F56" s="190"/>
      <c r="G56" s="212"/>
      <c r="J56" s="190"/>
      <c r="K56" s="233"/>
      <c r="L56" s="233"/>
    </row>
    <row r="57" spans="1:12" ht="24" customHeight="1">
      <c r="A57" s="235" t="s">
        <v>178</v>
      </c>
      <c r="B57" s="211"/>
      <c r="C57" s="157">
        <v>4943</v>
      </c>
      <c r="D57" s="222"/>
      <c r="E57" s="250">
        <v>3134</v>
      </c>
      <c r="F57" s="190"/>
      <c r="G57" s="212"/>
      <c r="J57" s="190"/>
      <c r="K57" s="233"/>
      <c r="L57" s="233"/>
    </row>
    <row r="58" spans="1:12" ht="24" customHeight="1">
      <c r="A58" s="235" t="s">
        <v>179</v>
      </c>
      <c r="B58" s="211"/>
      <c r="C58" s="157">
        <v>-134156</v>
      </c>
      <c r="D58" s="222"/>
      <c r="E58" s="250">
        <v>-114347</v>
      </c>
      <c r="F58" s="190"/>
      <c r="G58" s="212"/>
      <c r="J58" s="190"/>
      <c r="K58" s="233"/>
      <c r="L58" s="233"/>
    </row>
    <row r="59" spans="1:12" ht="24" customHeight="1">
      <c r="A59" s="236" t="s">
        <v>120</v>
      </c>
      <c r="B59" s="211"/>
      <c r="C59" s="224">
        <f>SUM(C51:C58)</f>
        <v>-344061</v>
      </c>
      <c r="D59" s="184"/>
      <c r="E59" s="224">
        <f>SUM(E51:E58)</f>
        <v>-217124</v>
      </c>
      <c r="F59" s="190"/>
      <c r="G59" s="212"/>
      <c r="J59" s="190"/>
      <c r="K59" s="233"/>
      <c r="L59" s="233"/>
    </row>
    <row r="60" spans="1:12" ht="24" customHeight="1">
      <c r="A60" s="203" t="s">
        <v>203</v>
      </c>
      <c r="B60" s="211"/>
      <c r="C60" s="209">
        <f>SUM(C35,C49,C59)</f>
        <v>7422</v>
      </c>
      <c r="D60" s="184">
        <f>D35+D49+D59</f>
        <v>0</v>
      </c>
      <c r="E60" s="209">
        <f>E35+E49+E59</f>
        <v>-80767</v>
      </c>
      <c r="G60" s="212"/>
    </row>
    <row r="61" spans="1:12" ht="24" customHeight="1">
      <c r="A61" s="206" t="s">
        <v>92</v>
      </c>
      <c r="B61" s="200"/>
      <c r="C61" s="237">
        <v>141827</v>
      </c>
      <c r="D61" s="222"/>
      <c r="E61" s="237">
        <v>142865</v>
      </c>
      <c r="G61" s="212"/>
    </row>
    <row r="62" spans="1:12" ht="24" customHeight="1" thickBot="1">
      <c r="A62" s="203" t="s">
        <v>93</v>
      </c>
      <c r="B62" s="200"/>
      <c r="C62" s="238">
        <f>SUM(C60:C61)</f>
        <v>149249</v>
      </c>
      <c r="D62" s="184">
        <f>SUM(D60:D61)</f>
        <v>0</v>
      </c>
      <c r="E62" s="238">
        <f>SUM(E60:E61)</f>
        <v>62098</v>
      </c>
      <c r="G62" s="212"/>
    </row>
    <row r="63" spans="1:12" ht="24" customHeight="1" thickTop="1">
      <c r="A63" s="203"/>
      <c r="B63" s="208"/>
      <c r="C63" s="209"/>
      <c r="D63" s="184"/>
      <c r="E63" s="130"/>
      <c r="G63" s="212"/>
      <c r="I63" s="212"/>
    </row>
    <row r="64" spans="1:12" ht="24" customHeight="1">
      <c r="A64" s="239" t="s">
        <v>94</v>
      </c>
      <c r="B64" s="208"/>
      <c r="C64" s="209"/>
      <c r="D64" s="184"/>
      <c r="E64" s="130"/>
      <c r="G64" s="212"/>
      <c r="I64" s="212"/>
    </row>
    <row r="65" spans="1:9" ht="24" customHeight="1">
      <c r="A65" s="206" t="s">
        <v>95</v>
      </c>
      <c r="B65" s="208"/>
      <c r="C65" s="209"/>
      <c r="D65" s="184"/>
      <c r="E65" s="130"/>
      <c r="G65" s="212"/>
      <c r="I65" s="212"/>
    </row>
    <row r="66" spans="1:9" ht="24" customHeight="1">
      <c r="A66" s="206" t="s">
        <v>155</v>
      </c>
      <c r="B66" s="208"/>
      <c r="G66" s="212"/>
      <c r="I66" s="212"/>
    </row>
    <row r="67" spans="1:9" ht="24" customHeight="1">
      <c r="A67" s="206" t="s">
        <v>156</v>
      </c>
      <c r="B67" s="208"/>
      <c r="C67" s="240">
        <v>188119</v>
      </c>
      <c r="D67" s="251"/>
      <c r="E67" s="52">
        <v>173571</v>
      </c>
      <c r="G67" s="212"/>
      <c r="I67" s="212"/>
    </row>
    <row r="68" spans="1:9" ht="24" customHeight="1">
      <c r="A68" s="206" t="s">
        <v>157</v>
      </c>
      <c r="B68" s="208"/>
      <c r="C68" s="212">
        <v>977</v>
      </c>
      <c r="D68" s="212"/>
      <c r="E68" s="88">
        <v>10802</v>
      </c>
      <c r="G68" s="212"/>
      <c r="I68" s="212"/>
    </row>
    <row r="69" spans="1:9" ht="24" customHeight="1">
      <c r="A69" s="221" t="s">
        <v>167</v>
      </c>
      <c r="B69" s="208"/>
      <c r="C69" s="212">
        <v>4798</v>
      </c>
      <c r="D69" s="212"/>
      <c r="E69" s="212">
        <v>0</v>
      </c>
      <c r="G69" s="212"/>
      <c r="I69" s="212"/>
    </row>
    <row r="70" spans="1:9" ht="24" customHeight="1">
      <c r="A70" s="214" t="s">
        <v>186</v>
      </c>
      <c r="B70" s="208"/>
      <c r="C70" s="212"/>
      <c r="D70" s="212"/>
      <c r="E70" s="212"/>
      <c r="G70" s="212"/>
      <c r="I70" s="212"/>
    </row>
    <row r="71" spans="1:9" ht="24" customHeight="1">
      <c r="A71" s="221" t="s">
        <v>187</v>
      </c>
      <c r="B71" s="208"/>
      <c r="C71" s="212">
        <v>252</v>
      </c>
      <c r="D71" s="212"/>
      <c r="E71" s="212">
        <v>171</v>
      </c>
      <c r="G71" s="212"/>
      <c r="I71" s="212"/>
    </row>
    <row r="72" spans="1:9" ht="24" customHeight="1">
      <c r="A72" s="241"/>
      <c r="B72" s="208"/>
      <c r="C72" s="209"/>
      <c r="D72" s="184"/>
      <c r="E72" s="209"/>
      <c r="G72" s="212"/>
      <c r="I72" s="212"/>
    </row>
    <row r="73" spans="1:9" ht="24" customHeight="1">
      <c r="A73" s="206" t="s">
        <v>174</v>
      </c>
      <c r="C73" s="242"/>
      <c r="D73" s="145"/>
      <c r="E73" s="143"/>
      <c r="G73" s="212"/>
    </row>
    <row r="74" spans="1:9" ht="24" customHeight="1">
      <c r="A74" s="206"/>
      <c r="C74" s="242"/>
      <c r="D74" s="145"/>
      <c r="E74" s="143"/>
      <c r="G74" s="212"/>
    </row>
    <row r="75" spans="1:9" ht="24" customHeight="1">
      <c r="A75" s="188" t="s">
        <v>79</v>
      </c>
      <c r="G75" s="212"/>
    </row>
    <row r="76" spans="1:9" ht="24" customHeight="1">
      <c r="G76" s="212"/>
    </row>
    <row r="77" spans="1:9" ht="24" customHeight="1">
      <c r="G77" s="212"/>
    </row>
    <row r="78" spans="1:9" ht="24" customHeight="1">
      <c r="G78" s="212"/>
    </row>
    <row r="79" spans="1:9" ht="24" customHeight="1">
      <c r="G79" s="212"/>
    </row>
    <row r="80" spans="1:9" ht="24" customHeight="1">
      <c r="G80" s="212"/>
    </row>
    <row r="81" spans="7:7" ht="24" customHeight="1">
      <c r="G81" s="212"/>
    </row>
    <row r="82" spans="7:7" ht="24" customHeight="1">
      <c r="G82" s="212"/>
    </row>
  </sheetData>
  <pageMargins left="0.86614173228346458" right="0.55118110236220474" top="0.9055118110236221" bottom="0" header="0.19685039370078741" footer="0.19685039370078741"/>
  <pageSetup paperSize="9" scale="85" firstPageNumber="3" orientation="portrait" useFirstPageNumber="1" r:id="rId1"/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SOCE-Conso (2)</vt:lpstr>
      <vt:lpstr>BS</vt:lpstr>
      <vt:lpstr>PL</vt:lpstr>
      <vt:lpstr>SE </vt:lpstr>
      <vt:lpstr>CF </vt:lpstr>
      <vt:lpstr>BS!Print_Area</vt:lpstr>
      <vt:lpstr>'CF '!Print_Area</vt:lpstr>
      <vt:lpstr>PL!Print_Area</vt:lpstr>
      <vt:lpstr>'SE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thaniya_n</cp:lastModifiedBy>
  <cp:lastPrinted>2021-11-10T08:20:31Z</cp:lastPrinted>
  <dcterms:created xsi:type="dcterms:W3CDTF">2012-08-01T02:19:05Z</dcterms:created>
  <dcterms:modified xsi:type="dcterms:W3CDTF">2021-11-10T08:20:38Z</dcterms:modified>
</cp:coreProperties>
</file>