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4\FS_2021\Sep'21\FS Audit_Q3_2021\"/>
    </mc:Choice>
  </mc:AlternateContent>
  <bookViews>
    <workbookView xWindow="-120" yWindow="-120" windowWidth="20730" windowHeight="11160" activeTab="2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'BS&amp;PL'!$A$1:$G$138</definedName>
    <definedName name="_xlnm.Print_Area" localSheetId="2">CF!$A$1:$F$75</definedName>
    <definedName name="_xlnm.Print_Area" localSheetId="1">'SE '!$A$1:$N$25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1" l="1"/>
  <c r="G124" i="1"/>
  <c r="G121" i="1"/>
  <c r="E125" i="1" l="1"/>
  <c r="E118" i="1"/>
  <c r="E126" i="1" s="1"/>
  <c r="E53" i="1"/>
  <c r="E24" i="1"/>
  <c r="G23" i="7"/>
  <c r="E128" i="1" l="1"/>
  <c r="M20" i="7"/>
  <c r="F59" i="4" l="1"/>
  <c r="M11" i="7"/>
  <c r="G93" i="1" l="1"/>
  <c r="E93" i="1"/>
  <c r="G86" i="1"/>
  <c r="E86" i="1"/>
  <c r="G94" i="1" l="1"/>
  <c r="G96" i="1" s="1"/>
  <c r="G98" i="1" s="1"/>
  <c r="E94" i="1"/>
  <c r="E96" i="1" s="1"/>
  <c r="E98" i="1" s="1"/>
  <c r="E45" i="1" l="1"/>
  <c r="E54" i="1" s="1"/>
  <c r="E68" i="1" s="1"/>
  <c r="G53" i="1"/>
  <c r="N58" i="7" l="1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59" i="7" s="1"/>
  <c r="M14" i="7" l="1"/>
  <c r="M13" i="7"/>
  <c r="M12" i="7"/>
  <c r="G125" i="1"/>
  <c r="G118" i="1"/>
  <c r="G126" i="1" l="1"/>
  <c r="D8" i="4" l="1"/>
  <c r="G128" i="1"/>
  <c r="G130" i="1" s="1"/>
  <c r="F8" i="4"/>
  <c r="E14" i="1"/>
  <c r="E25" i="1" s="1"/>
  <c r="E130" i="1" l="1"/>
  <c r="K21" i="7" s="1"/>
  <c r="G24" i="1" l="1"/>
  <c r="G45" i="1" l="1"/>
  <c r="I15" i="7" l="1"/>
  <c r="G15" i="7"/>
  <c r="E15" i="7"/>
  <c r="C15" i="7"/>
  <c r="I23" i="7" l="1"/>
  <c r="E23" i="7"/>
  <c r="C23" i="7"/>
  <c r="M9" i="7" l="1"/>
  <c r="M15" i="7" s="1"/>
  <c r="F49" i="4" l="1"/>
  <c r="G14" i="1"/>
  <c r="E60" i="4"/>
  <c r="G54" i="1" l="1"/>
  <c r="G25" i="1"/>
  <c r="F21" i="4" l="1"/>
  <c r="F32" i="4" s="1"/>
  <c r="F35" i="4" l="1"/>
  <c r="F60" i="4" l="1"/>
  <c r="F62" i="4" s="1"/>
  <c r="K15" i="7"/>
  <c r="G67" i="1" l="1"/>
  <c r="G68" i="1" s="1"/>
  <c r="M17" i="7"/>
  <c r="M21" i="7" l="1"/>
  <c r="K23" i="7" l="1"/>
  <c r="M19" i="7" l="1"/>
  <c r="D49" i="4" l="1"/>
  <c r="M22" i="7" l="1"/>
  <c r="M23" i="7" s="1"/>
  <c r="D21" i="4" l="1"/>
  <c r="D32" i="4" l="1"/>
  <c r="D35" i="4" s="1"/>
  <c r="D59" i="4" l="1"/>
  <c r="D60" i="4" s="1"/>
  <c r="D62" i="4" s="1"/>
</calcChain>
</file>

<file path=xl/sharedStrings.xml><?xml version="1.0" encoding="utf-8"?>
<sst xmlns="http://schemas.openxmlformats.org/spreadsheetml/2006/main" count="237" uniqueCount="162">
  <si>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</si>
  <si>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</si>
  <si>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</si>
  <si>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</si>
  <si>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</si>
  <si>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</si>
  <si>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</si>
  <si>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</si>
  <si>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</si>
  <si>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</si>
  <si>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</si>
  <si>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</si>
  <si>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</si>
  <si>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</si>
  <si>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</si>
  <si>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</si>
  <si>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</si>
  <si>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</si>
  <si>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</si>
  <si>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</si>
  <si>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</si>
  <si>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</si>
  <si>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</si>
  <si>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</si>
  <si>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</si>
  <si>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</si>
  <si>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</si>
  <si>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</si>
  <si>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</si>
  <si>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</si>
  <si>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</si>
  <si>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</si>
  <si>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</si>
  <si>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</si>
  <si>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</si>
  <si>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</si>
  <si>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</si>
  <si>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</si>
  <si>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</si>
  <si>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</si>
  <si>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</si>
  <si>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</si>
  <si>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</si>
  <si>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</si>
  <si>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</si>
  <si>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</si>
  <si>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</si>
  <si>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</si>
  <si>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</si>
  <si>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</si>
  <si>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</si>
  <si>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</si>
  <si>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</si>
  <si>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</si>
  <si>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</si>
  <si>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</si>
  <si>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</si>
  <si>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</si>
  <si>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</si>
  <si>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</si>
  <si>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</si>
  <si>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</si>
  <si>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</si>
  <si>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</si>
  <si>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</si>
  <si>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</si>
  <si>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</si>
  <si>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</si>
  <si>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</si>
  <si>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</si>
  <si>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</si>
  <si>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</si>
  <si>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</si>
  <si>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</si>
  <si>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</si>
  <si>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</si>
  <si>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</si>
  <si>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</si>
  <si>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</si>
  <si>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</si>
  <si>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</si>
  <si>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</si>
  <si>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</si>
  <si>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</si>
  <si>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</si>
  <si>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</si>
  <si>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</si>
  <si>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</si>
  <si>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</si>
  <si>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</si>
  <si>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</si>
  <si>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</si>
  <si>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</si>
  <si>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</si>
  <si>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</si>
  <si>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เงินสดสุทธิได้มาจากกิจกรรมดำเนินงาน</t>
  </si>
  <si>
    <t>กำไรขาดทุนเบ็ดเสร็จอื่น</t>
  </si>
  <si>
    <t>ขาดทุนจากการดำเนินงานก่อนการเปลี่ยนแปลง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</si>
  <si>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</si>
  <si>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</si>
  <si>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</si>
  <si>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</si>
  <si>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</si>
  <si>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</si>
  <si>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</si>
  <si>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</si>
  <si>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</si>
  <si>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โอนลูกหนี้ตามสัญญาเช่าซื้อไปสินทรัพย์ไม่หมุนเวียนอื่น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</si>
  <si>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</si>
  <si>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</si>
  <si>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</si>
  <si>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</si>
  <si>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</si>
  <si>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</si>
  <si>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</si>
  <si>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</si>
  <si>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</si>
  <si>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</si>
  <si>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t>ลูกหนี้ตามสัญญาเช่าซื้อส่วนที่ถึงกำหนดชำระภายในหนึ่งปี</t>
  </si>
  <si>
    <t>ขาดทุนจากการด้อยค่าและจำหน่ายทรัพย์สินรอการขาย</t>
  </si>
  <si>
    <t xml:space="preserve">รายจ่ายโดยใช้หุ้นเป็นเกณฑ์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</si>
  <si>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</si>
  <si>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</si>
  <si>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</si>
  <si>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</si>
  <si>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 xml:space="preserve">   กำหนดชำระภายในหนึ่งปี</t>
  </si>
  <si>
    <t>เงินกู้ยืมระยะสั้นจากสถาบันการเงินลดลง</t>
  </si>
  <si>
    <t>31 ธันวาคม 2563</t>
  </si>
  <si>
    <t>2564</t>
  </si>
  <si>
    <t>ยอดคงเหลือ ณ วันที่ 1 มกราคม 2564</t>
  </si>
  <si>
    <t>เงินกู้ยืมระยะยาวจากสถาบันการเงินเพิ่มขึ้น</t>
  </si>
  <si>
    <t>ผลประโยชน์ระยะยาวของพนักงาน</t>
  </si>
  <si>
    <t>เงินสดสุทธิใช้ไปในกิจกรรมลงทุน</t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</si>
  <si>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รายได้ทางการเงินประกอบด้วยรายได้จากสัญญาเช่าซื้อและลูกหนี้สินเชื่อเพื่อซื้อสินค้า</t>
    </r>
  </si>
  <si>
    <t>ขาดทุน (กำไร) จากการจำหน่าย/ตัดจำหน่ายทรัพย์สินและอุปกรณ์</t>
  </si>
  <si>
    <t>หนี้สินดำเนินงานลดลง</t>
  </si>
  <si>
    <t>หุ้นสามัญที่ออกระหว่างงวดจากการใช้สิทธิ</t>
  </si>
  <si>
    <t>เงินฝากธนาคารที่ใช้เป็นหลักประกันลดลง</t>
  </si>
  <si>
    <t>เงินสดรับจากการใช้สิทธิซื้อหุ้นสามัญตามใบสำคัญแสดงสิทธิ</t>
  </si>
  <si>
    <t>จ่ายเงินปันผล</t>
  </si>
  <si>
    <t>โอนส่วนทุนจากการจ่ายโดยใช้หุ้นเป็นเกณฑ์เป็น</t>
  </si>
  <si>
    <t xml:space="preserve">      (31 ธันวาคม 2563: 1,031,995,506 หุ้น มูลค่าหุ้นละ 1 บาท)</t>
  </si>
  <si>
    <t>ค่าใช้จ่ายภาษีเงินได้</t>
  </si>
  <si>
    <t>เงินกู้ยืมระยะสั้นจากผู้ถือหุ้นรายใหญ่ลดลง</t>
  </si>
  <si>
    <t>เงินกู้ยืมระยะยาวจากผู้ถือหุ้นรายใหญ่เพิ่มขึ้น (ลดลง)</t>
  </si>
  <si>
    <t>เงินสดสุทธิใช้ไปในกิจกรรมจัดหาเงิน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</si>
  <si>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</si>
  <si>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</si>
  <si>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</si>
  <si>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</si>
  <si>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 xml:space="preserve">ตามใบสำคัญแสดงสิทธิ </t>
  </si>
  <si>
    <t>ยอดคงเหลือ ณ วันที่ 30 กันยายน 2563</t>
  </si>
  <si>
    <t>ยอดคงเหลือ ณ วันที่ 30 กันยายน 2564</t>
  </si>
  <si>
    <t xml:space="preserve">      หุ้นสามัญ 1,040,917,341 หุ้น มูลค่าหุ้นละ 1 บาท</t>
  </si>
  <si>
    <t>ขาดทุนจากการด้อยค่าและจำหน่ายทรัพย์สินรอการขาย (โอนกลับ)</t>
  </si>
  <si>
    <t>เงินปันผลจ่าย (หมายเหตุ 9)</t>
  </si>
  <si>
    <t>ส่วนของเงินกู้ยืมระยะยาวจากสถาบันการเงินที่ถึงกำหนดชำระ</t>
  </si>
  <si>
    <t xml:space="preserve">      หุ้นสามัญ 1,035,797,828 หุ้น มูลค่าหุ้นละ 1 บาท</t>
  </si>
  <si>
    <t>ตามใบสำคัญแสดงสิทธิ (หมายเหตุ 5.1)</t>
  </si>
  <si>
    <t>เงินกู้ยืมระยะยาวจากสถาบันการเงิน - สุทธิจากส่วนที่ถึงกำหนดชำระ</t>
  </si>
  <si>
    <t>โอนกลับขาดทุนจากการด้อยค่าทรัพย์สินรอการขาย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</si>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</sst>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  <numFmt numFmtId="331" formatCode="d\ ดดด\ bb"/>
    <numFmt numFmtId="332" formatCode="#,##0.00000000"/>
    <numFmt numFmtId="333" formatCode="&quot;S$&quot;#,##0.00;[Red]\-&quot;S$&quot;#,##0.00"/>
  </numFmts>
  <fonts count="259"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vertAlign val="superscript"/>
      <sz val="16"/>
      <name val="Angsana New"/>
      <family val="1"/>
    </font>
    <font>
      <sz val="10"/>
      <name val="ApFont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2"/>
      <name val="Tms Rmn"/>
    </font>
    <font>
      <sz val="11"/>
      <color indexed="52"/>
      <name val="Calibri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05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168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169" fontId="32" fillId="0" borderId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5" fontId="36" fillId="0" borderId="0" applyFont="0" applyFill="0" applyBorder="0" applyAlignment="0" applyProtection="0"/>
    <xf numFmtId="0" fontId="16" fillId="0" borderId="0"/>
    <xf numFmtId="0" fontId="16" fillId="0" borderId="0"/>
    <xf numFmtId="23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4" fontId="40" fillId="0" borderId="0" applyFont="0" applyFill="0" applyBorder="0" applyAlignment="0" applyProtection="0"/>
    <xf numFmtId="233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7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8" fontId="10" fillId="0" borderId="0"/>
    <xf numFmtId="239" fontId="10" fillId="0" borderId="0"/>
    <xf numFmtId="0" fontId="45" fillId="19" borderId="0">
      <alignment horizontal="right"/>
    </xf>
    <xf numFmtId="0" fontId="44" fillId="0" borderId="0"/>
    <xf numFmtId="169" fontId="8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40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164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41" fontId="10" fillId="0" borderId="0" applyFont="0" applyFill="0" applyBorder="0" applyAlignment="0" applyProtection="0"/>
    <xf numFmtId="242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71" fillId="8" borderId="18" applyNumberFormat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167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43" fontId="7" fillId="0" borderId="0" applyFont="0" applyFill="0" applyBorder="0" applyAlignment="0" applyProtection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4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173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95" fontId="52" fillId="0" borderId="0"/>
    <xf numFmtId="172" fontId="10" fillId="0" borderId="0"/>
    <xf numFmtId="0" fontId="88" fillId="0" borderId="0" applyNumberFormat="0" applyFont="0" applyBorder="0" applyAlignment="0"/>
    <xf numFmtId="0" fontId="89" fillId="0" borderId="0" applyNumberFormat="0" applyFill="0" applyBorder="0">
      <alignment horizontal="right"/>
    </xf>
    <xf numFmtId="250" fontId="90" fillId="30" borderId="0">
      <alignment horizontal="left"/>
    </xf>
    <xf numFmtId="0" fontId="91" fillId="0" borderId="0" applyNumberFormat="0" applyAlignment="0">
      <alignment horizontal="left"/>
    </xf>
    <xf numFmtId="0" fontId="64" fillId="0" borderId="0" applyNumberFormat="0" applyAlignment="0"/>
    <xf numFmtId="195" fontId="92" fillId="0" borderId="6">
      <alignment horizontal="left"/>
    </xf>
    <xf numFmtId="0" fontId="20" fillId="0" borderId="25"/>
    <xf numFmtId="245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3" fillId="0" borderId="26">
      <protection locked="0"/>
    </xf>
    <xf numFmtId="251" fontId="94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5" fillId="0" borderId="0" applyFill="0" applyBorder="0" applyAlignment="0">
      <protection locked="0"/>
    </xf>
    <xf numFmtId="16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52" fontId="31" fillId="0" borderId="0"/>
    <xf numFmtId="253" fontId="10" fillId="2" borderId="0" applyFont="0" applyBorder="0"/>
    <xf numFmtId="254" fontId="96" fillId="0" borderId="0"/>
    <xf numFmtId="255" fontId="10" fillId="2" borderId="0" applyFont="0" applyBorder="0"/>
    <xf numFmtId="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7" fillId="0" borderId="28" applyNumberFormat="0" applyBorder="0">
      <alignment horizontal="centerContinuous"/>
    </xf>
    <xf numFmtId="0" fontId="98" fillId="0" borderId="0">
      <alignment horizontal="right"/>
    </xf>
    <xf numFmtId="39" fontId="99" fillId="0" borderId="0" applyNumberFormat="0" applyFill="0" applyBorder="0" applyAlignment="0">
      <protection locked="0"/>
    </xf>
    <xf numFmtId="0" fontId="100" fillId="0" borderId="0">
      <protection locked="0"/>
    </xf>
    <xf numFmtId="38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1" fillId="0" borderId="0" applyFill="0" applyBorder="0" applyAlignment="0"/>
    <xf numFmtId="236" fontId="10" fillId="0" borderId="0">
      <protection locked="0"/>
    </xf>
    <xf numFmtId="26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20" fontId="31" fillId="0" borderId="0"/>
    <xf numFmtId="27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168" fontId="103" fillId="0" borderId="0" applyFill="0" applyBorder="0" applyAlignment="0" applyProtection="0"/>
    <xf numFmtId="0" fontId="59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104" fillId="0" borderId="0" applyNumberFormat="0" applyAlignment="0">
      <alignment horizontal="left"/>
    </xf>
    <xf numFmtId="17" fontId="105" fillId="31" borderId="0">
      <alignment horizontal="left"/>
    </xf>
    <xf numFmtId="0" fontId="102" fillId="0" borderId="0">
      <alignment horizontal="left"/>
    </xf>
    <xf numFmtId="0" fontId="19" fillId="32" borderId="5"/>
    <xf numFmtId="0" fontId="102" fillId="0" borderId="0">
      <alignment horizontal="left"/>
    </xf>
    <xf numFmtId="217" fontId="12" fillId="0" borderId="0"/>
    <xf numFmtId="224" fontId="12" fillId="0" borderId="0"/>
    <xf numFmtId="273" fontId="12" fillId="0" borderId="0"/>
    <xf numFmtId="274" fontId="12" fillId="0" borderId="0"/>
    <xf numFmtId="39" fontId="12" fillId="33" borderId="0"/>
    <xf numFmtId="275" fontId="12" fillId="0" borderId="0"/>
    <xf numFmtId="276" fontId="12" fillId="0" borderId="0"/>
    <xf numFmtId="0" fontId="10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2" fontId="19" fillId="0" borderId="0" applyFill="0" applyBorder="0">
      <alignment horizontal="right" vertical="top"/>
    </xf>
    <xf numFmtId="0" fontId="10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6" fillId="0" borderId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8" fontId="95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7" fillId="0" borderId="0">
      <alignment horizontal="left"/>
    </xf>
    <xf numFmtId="0" fontId="109" fillId="0" borderId="31" applyNumberFormat="0" applyAlignment="0" applyProtection="0">
      <alignment horizontal="left" vertical="center"/>
    </xf>
    <xf numFmtId="0" fontId="109" fillId="0" borderId="7">
      <alignment horizontal="left" vertical="center"/>
    </xf>
    <xf numFmtId="0" fontId="110" fillId="0" borderId="0">
      <alignment horizontal="center"/>
    </xf>
    <xf numFmtId="0" fontId="110" fillId="0" borderId="0">
      <alignment horizontal="center"/>
    </xf>
    <xf numFmtId="0" fontId="111" fillId="0" borderId="0">
      <protection locked="0"/>
    </xf>
    <xf numFmtId="0" fontId="111" fillId="0" borderId="0">
      <protection locked="0"/>
    </xf>
    <xf numFmtId="0" fontId="112" fillId="0" borderId="33">
      <alignment vertical="top"/>
      <protection hidden="1"/>
    </xf>
    <xf numFmtId="279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195" fontId="96" fillId="35" borderId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>
      <protection locked="0"/>
    </xf>
    <xf numFmtId="195" fontId="95" fillId="0" borderId="0" applyNumberFormat="0" applyBorder="0" applyAlignment="0" applyProtection="0"/>
    <xf numFmtId="253" fontId="116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7" fillId="0" borderId="0"/>
    <xf numFmtId="38" fontId="118" fillId="0" borderId="0"/>
    <xf numFmtId="38" fontId="63" fillId="0" borderId="0"/>
    <xf numFmtId="38" fontId="119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45" fillId="0" borderId="0"/>
    <xf numFmtId="37" fontId="120" fillId="0" borderId="0" applyNumberForma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37" fontId="120" fillId="0" borderId="0" applyNumberFormat="0" applyFill="0" applyBorder="0" applyAlignment="0" applyProtection="0"/>
    <xf numFmtId="195" fontId="121" fillId="36" borderId="0"/>
    <xf numFmtId="168" fontId="10" fillId="0" borderId="0" applyFont="0" applyFill="0" applyBorder="0" applyAlignment="0" applyProtection="0"/>
    <xf numFmtId="0" fontId="12" fillId="0" borderId="0">
      <alignment horizontal="right"/>
    </xf>
    <xf numFmtId="28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2" fillId="0" borderId="0" applyNumberFormat="0" applyFill="0" applyBorder="0" applyProtection="0">
      <alignment horizontal="left" vertical="center"/>
    </xf>
    <xf numFmtId="0" fontId="123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60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4" fillId="37" borderId="35">
      <alignment horizontal="left" vertical="top" indent="2"/>
    </xf>
    <xf numFmtId="28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4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5" fillId="0" borderId="6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4" fontId="126" fillId="0" borderId="0"/>
    <xf numFmtId="295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6" fontId="31" fillId="0" borderId="0" applyFont="0" applyFill="0" applyBorder="0" applyAlignment="0" applyProtection="0"/>
    <xf numFmtId="297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8" fontId="10" fillId="0" borderId="0" applyFont="0" applyFill="0" applyBorder="0" applyAlignment="0" applyProtection="0"/>
    <xf numFmtId="0" fontId="127" fillId="0" borderId="0" applyNumberFormat="0" applyFill="0" applyBorder="0" applyProtection="0">
      <alignment horizontal="left"/>
    </xf>
    <xf numFmtId="0" fontId="128" fillId="3" borderId="0" applyNumberFormat="0" applyBorder="0" applyAlignment="0" applyProtection="0"/>
    <xf numFmtId="2" fontId="102" fillId="37" borderId="0"/>
    <xf numFmtId="0" fontId="31" fillId="0" borderId="0"/>
    <xf numFmtId="2" fontId="102" fillId="37" borderId="0"/>
    <xf numFmtId="37" fontId="129" fillId="0" borderId="0"/>
    <xf numFmtId="0" fontId="64" fillId="0" borderId="0"/>
    <xf numFmtId="0" fontId="19" fillId="0" borderId="0"/>
    <xf numFmtId="299" fontId="130" fillId="0" borderId="0"/>
    <xf numFmtId="0" fontId="4" fillId="0" borderId="0"/>
    <xf numFmtId="0" fontId="2" fillId="0" borderId="0"/>
    <xf numFmtId="0" fontId="8" fillId="0" borderId="0" applyFill="0"/>
    <xf numFmtId="229" fontId="19" fillId="0" borderId="0"/>
    <xf numFmtId="0" fontId="2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0" fontId="131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40" fontId="5" fillId="37" borderId="0">
      <alignment horizontal="right"/>
    </xf>
    <xf numFmtId="0" fontId="135" fillId="37" borderId="0">
      <alignment horizontal="right"/>
    </xf>
    <xf numFmtId="0" fontId="136" fillId="37" borderId="27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8" fillId="0" borderId="0" applyNumberFormat="0" applyFill="0" applyBorder="0">
      <alignment horizontal="left"/>
    </xf>
    <xf numFmtId="0" fontId="139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" fontId="140" fillId="0" borderId="0" applyProtection="0">
      <alignment horizontal="right" vertical="center"/>
    </xf>
    <xf numFmtId="0" fontId="141" fillId="0" borderId="0">
      <alignment vertical="center"/>
    </xf>
    <xf numFmtId="0" fontId="142" fillId="37" borderId="6"/>
    <xf numFmtId="0" fontId="80" fillId="0" borderId="39" applyNumberFormat="0" applyAlignment="0" applyProtection="0"/>
    <xf numFmtId="0" fontId="31" fillId="38" borderId="0" applyNumberFormat="0" applyFont="0" applyBorder="0" applyAlignment="0" applyProtection="0"/>
    <xf numFmtId="0" fontId="19" fillId="39" borderId="37" applyNumberFormat="0" applyFont="0" applyBorder="0" applyAlignment="0" applyProtection="0">
      <alignment horizontal="center"/>
    </xf>
    <xf numFmtId="0" fontId="19" fillId="40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300" fontId="12" fillId="0" borderId="0"/>
    <xf numFmtId="301" fontId="12" fillId="0" borderId="0"/>
    <xf numFmtId="3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304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ill="0" applyBorder="0" applyProtection="0">
      <alignment horizontal="right"/>
    </xf>
    <xf numFmtId="236" fontId="145" fillId="0" borderId="0" applyFont="0" applyFill="0" applyBorder="0" applyAlignment="0" applyProtection="0"/>
    <xf numFmtId="10" fontId="145" fillId="0" borderId="0" applyFont="0" applyFill="0" applyBorder="0" applyAlignment="0" applyProtection="0"/>
    <xf numFmtId="305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6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4" fontId="102" fillId="0" borderId="0">
      <alignment horizontal="right"/>
    </xf>
    <xf numFmtId="221" fontId="146" fillId="0" borderId="0"/>
    <xf numFmtId="0" fontId="147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1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8" fontId="10" fillId="0" borderId="0" applyFont="0" applyFill="0" applyBorder="0" applyAlignment="0" applyProtection="0"/>
    <xf numFmtId="0" fontId="148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9" fontId="12" fillId="2" borderId="27">
      <alignment horizontal="right"/>
    </xf>
    <xf numFmtId="269" fontId="149" fillId="0" borderId="11" applyFont="0" applyBorder="0" applyAlignment="0">
      <alignment horizontal="center" vertical="center"/>
    </xf>
    <xf numFmtId="310" fontId="10" fillId="0" borderId="0" applyFont="0" applyFill="0" applyBorder="0" applyProtection="0">
      <alignment horizontal="right"/>
    </xf>
    <xf numFmtId="311" fontId="10" fillId="0" borderId="0" applyFont="0" applyFill="0" applyBorder="0" applyProtection="0">
      <alignment horizontal="right"/>
    </xf>
    <xf numFmtId="3" fontId="150" fillId="0" borderId="0"/>
    <xf numFmtId="288" fontId="11" fillId="0" borderId="0" applyFont="0" applyFill="0" applyBorder="0" applyAlignment="0" applyProtection="0"/>
    <xf numFmtId="4" fontId="151" fillId="0" borderId="0">
      <alignment horizontal="right"/>
    </xf>
    <xf numFmtId="14" fontId="152" fillId="0" borderId="0" applyNumberFormat="0" applyFill="0" applyBorder="0" applyAlignment="0" applyProtection="0">
      <alignment horizontal="left"/>
    </xf>
    <xf numFmtId="0" fontId="80" fillId="42" borderId="33" applyNumberFormat="0" applyBorder="0" applyProtection="0">
      <alignment horizontal="left" wrapText="1"/>
    </xf>
    <xf numFmtId="0" fontId="80" fillId="43" borderId="0">
      <alignment horizontal="left" wrapText="1"/>
    </xf>
    <xf numFmtId="0" fontId="31" fillId="43" borderId="0" applyNumberFormat="0" applyProtection="0">
      <alignment horizontal="left" wrapText="1"/>
    </xf>
    <xf numFmtId="0" fontId="153" fillId="0" borderId="0" applyNumberFormat="0" applyBorder="0"/>
    <xf numFmtId="0" fontId="19" fillId="0" borderId="0">
      <alignment horizontal="left"/>
    </xf>
    <xf numFmtId="312" fontId="16" fillId="0" borderId="44">
      <alignment horizontal="center"/>
    </xf>
    <xf numFmtId="0" fontId="10" fillId="0" borderId="0"/>
    <xf numFmtId="0" fontId="26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0" fillId="0" borderId="45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vertical="center"/>
    </xf>
    <xf numFmtId="4" fontId="157" fillId="44" borderId="46" applyNumberFormat="0" applyProtection="0">
      <alignment horizontal="left" vertical="center" indent="1"/>
    </xf>
    <xf numFmtId="0" fontId="158" fillId="44" borderId="46" applyNumberFormat="0" applyProtection="0">
      <alignment horizontal="left" vertical="top" indent="1"/>
    </xf>
    <xf numFmtId="4" fontId="157" fillId="45" borderId="0" applyNumberFormat="0" applyProtection="0">
      <alignment horizontal="left" vertical="center" indent="1"/>
    </xf>
    <xf numFmtId="4" fontId="101" fillId="4" borderId="46" applyNumberFormat="0" applyProtection="0">
      <alignment horizontal="right" vertical="center"/>
    </xf>
    <xf numFmtId="4" fontId="101" fillId="12" borderId="46" applyNumberFormat="0" applyProtection="0">
      <alignment horizontal="right" vertical="center"/>
    </xf>
    <xf numFmtId="4" fontId="101" fillId="20" borderId="46" applyNumberFormat="0" applyProtection="0">
      <alignment horizontal="right" vertical="center"/>
    </xf>
    <xf numFmtId="4" fontId="101" fillId="14" borderId="46" applyNumberFormat="0" applyProtection="0">
      <alignment horizontal="right" vertical="center"/>
    </xf>
    <xf numFmtId="4" fontId="101" fillId="17" borderId="46" applyNumberFormat="0" applyProtection="0">
      <alignment horizontal="right" vertical="center"/>
    </xf>
    <xf numFmtId="4" fontId="101" fillId="22" borderId="46" applyNumberFormat="0" applyProtection="0">
      <alignment horizontal="right" vertical="center"/>
    </xf>
    <xf numFmtId="4" fontId="101" fillId="21" borderId="46" applyNumberFormat="0" applyProtection="0">
      <alignment horizontal="right" vertical="center"/>
    </xf>
    <xf numFmtId="4" fontId="101" fillId="46" borderId="46" applyNumberFormat="0" applyProtection="0">
      <alignment horizontal="right" vertical="center"/>
    </xf>
    <xf numFmtId="4" fontId="101" fillId="13" borderId="46" applyNumberFormat="0" applyProtection="0">
      <alignment horizontal="right" vertical="center"/>
    </xf>
    <xf numFmtId="4" fontId="155" fillId="47" borderId="47" applyNumberFormat="0" applyProtection="0">
      <alignment horizontal="left" vertical="center" indent="1"/>
    </xf>
    <xf numFmtId="4" fontId="155" fillId="40" borderId="0" applyNumberFormat="0" applyProtection="0">
      <alignment horizontal="left" vertical="center" indent="1"/>
    </xf>
    <xf numFmtId="4" fontId="155" fillId="45" borderId="0" applyNumberFormat="0" applyProtection="0">
      <alignment horizontal="left" vertical="center" indent="1"/>
    </xf>
    <xf numFmtId="4" fontId="101" fillId="48" borderId="46" applyNumberFormat="0" applyProtection="0">
      <alignment horizontal="right" vertical="center"/>
    </xf>
    <xf numFmtId="4" fontId="101" fillId="49" borderId="0" applyNumberFormat="0" applyProtection="0">
      <alignment horizontal="left" vertical="center" indent="1"/>
    </xf>
    <xf numFmtId="4" fontId="101" fillId="50" borderId="0" applyNumberFormat="0" applyProtection="0">
      <alignment horizontal="left" vertical="center" indent="1"/>
    </xf>
    <xf numFmtId="0" fontId="10" fillId="45" borderId="46" applyNumberFormat="0" applyProtection="0">
      <alignment horizontal="left" vertical="center" indent="1"/>
    </xf>
    <xf numFmtId="0" fontId="10" fillId="45" borderId="46" applyNumberFormat="0" applyProtection="0">
      <alignment horizontal="left" vertical="top" indent="1"/>
    </xf>
    <xf numFmtId="0" fontId="10" fillId="50" borderId="46" applyNumberFormat="0" applyProtection="0">
      <alignment horizontal="left" vertical="center" indent="1"/>
    </xf>
    <xf numFmtId="0" fontId="10" fillId="50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0" fontId="10" fillId="39" borderId="46" applyNumberFormat="0" applyProtection="0">
      <alignment horizontal="left" vertical="center" indent="1"/>
    </xf>
    <xf numFmtId="0" fontId="10" fillId="39" borderId="46" applyNumberFormat="0" applyProtection="0">
      <alignment horizontal="left" vertical="top" indent="1"/>
    </xf>
    <xf numFmtId="4" fontId="101" fillId="34" borderId="46" applyNumberFormat="0" applyProtection="0">
      <alignment vertical="center"/>
    </xf>
    <xf numFmtId="4" fontId="159" fillId="34" borderId="46" applyNumberFormat="0" applyProtection="0">
      <alignment vertical="center"/>
    </xf>
    <xf numFmtId="4" fontId="101" fillId="34" borderId="46" applyNumberFormat="0" applyProtection="0">
      <alignment horizontal="left" vertical="center" indent="1"/>
    </xf>
    <xf numFmtId="0" fontId="101" fillId="34" borderId="46" applyNumberFormat="0" applyProtection="0">
      <alignment horizontal="left" vertical="top" indent="1"/>
    </xf>
    <xf numFmtId="4" fontId="157" fillId="39" borderId="46" applyNumberFormat="0" applyProtection="0">
      <alignment horizontal="right" vertical="center"/>
    </xf>
    <xf numFmtId="4" fontId="159" fillId="49" borderId="46" applyNumberFormat="0" applyProtection="0">
      <alignment horizontal="right" vertical="center"/>
    </xf>
    <xf numFmtId="4" fontId="155" fillId="40" borderId="46" applyNumberFormat="0" applyProtection="0">
      <alignment horizontal="left" vertical="center" indent="1"/>
    </xf>
    <xf numFmtId="0" fontId="101" fillId="50" borderId="46" applyNumberFormat="0" applyProtection="0">
      <alignment horizontal="left" vertical="top" indent="1"/>
    </xf>
    <xf numFmtId="4" fontId="160" fillId="50" borderId="48" applyNumberFormat="0" applyProtection="0">
      <alignment horizontal="left" vertical="center" indent="1"/>
    </xf>
    <xf numFmtId="4" fontId="161" fillId="39" borderId="46" applyNumberFormat="0" applyProtection="0">
      <alignment horizontal="right" vertical="center"/>
    </xf>
    <xf numFmtId="0" fontId="162" fillId="0" borderId="0">
      <alignment horizontal="left"/>
    </xf>
    <xf numFmtId="0" fontId="138" fillId="0" borderId="0" applyNumberFormat="0" applyFill="0" applyBorder="0" applyProtection="0">
      <alignment horizontal="left" vertical="center"/>
    </xf>
    <xf numFmtId="0" fontId="109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3" fillId="51" borderId="23"/>
    <xf numFmtId="0" fontId="31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168" fontId="165" fillId="0" borderId="0" applyFill="0" applyBorder="0" applyAlignment="0" applyProtection="0"/>
    <xf numFmtId="169" fontId="166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12" fontId="101" fillId="0" borderId="33">
      <alignment horizontal="justify" vertical="top" wrapText="1"/>
    </xf>
    <xf numFmtId="37" fontId="24" fillId="0" borderId="0"/>
    <xf numFmtId="0" fontId="167" fillId="0" borderId="21"/>
    <xf numFmtId="0" fontId="168" fillId="54" borderId="37">
      <protection locked="0"/>
    </xf>
    <xf numFmtId="266" fontId="10" fillId="0" borderId="0">
      <alignment horizontal="center"/>
    </xf>
    <xf numFmtId="313" fontId="169" fillId="0" borderId="0"/>
    <xf numFmtId="12" fontId="10" fillId="0" borderId="0" applyFont="0" applyFill="0" applyBorder="0" applyProtection="0">
      <alignment horizontal="right"/>
    </xf>
    <xf numFmtId="314" fontId="10" fillId="33" borderId="0" applyFont="0" applyFill="0" applyBorder="0" applyProtection="0">
      <alignment horizontal="right"/>
    </xf>
    <xf numFmtId="0" fontId="170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24" fillId="0" borderId="0">
      <alignment vertical="top"/>
    </xf>
    <xf numFmtId="287" fontId="145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1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7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7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5" fillId="0" borderId="0"/>
    <xf numFmtId="0" fontId="19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9"/>
    <xf numFmtId="258" fontId="19" fillId="0" borderId="0" applyFill="0" applyBorder="0" applyProtection="0"/>
    <xf numFmtId="0" fontId="168" fillId="54" borderId="37">
      <protection locked="0"/>
    </xf>
    <xf numFmtId="0" fontId="10" fillId="0" borderId="0"/>
    <xf numFmtId="0" fontId="168" fillId="54" borderId="37">
      <protection locked="0"/>
    </xf>
    <xf numFmtId="0" fontId="179" fillId="0" borderId="0" applyFill="0" applyBorder="0" applyProtection="0">
      <alignment horizontal="center" vertical="center"/>
    </xf>
    <xf numFmtId="0" fontId="176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80" fillId="55" borderId="0" applyBorder="0" applyProtection="0">
      <alignment horizontal="centerContinuous" vertical="center"/>
    </xf>
    <xf numFmtId="0" fontId="180" fillId="56" borderId="10" applyBorder="0" applyProtection="0">
      <alignment horizontal="centerContinuous" vertical="center"/>
    </xf>
    <xf numFmtId="0" fontId="9" fillId="0" borderId="10" applyNumberFormat="0" applyFill="0" applyProtection="0"/>
    <xf numFmtId="0" fontId="179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6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8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9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1" fillId="0" borderId="0" applyFill="0" applyBorder="0" applyAlignment="0"/>
    <xf numFmtId="0" fontId="52" fillId="0" borderId="0" applyFill="0" applyBorder="0" applyAlignment="0"/>
    <xf numFmtId="315" fontId="10" fillId="0" borderId="0" applyFill="0" applyBorder="0" applyAlignment="0"/>
    <xf numFmtId="0" fontId="188" fillId="0" borderId="0"/>
    <xf numFmtId="0" fontId="189" fillId="0" borderId="0"/>
    <xf numFmtId="174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9" fillId="0" borderId="0"/>
    <xf numFmtId="204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42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198" fillId="0" borderId="56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4" fontId="96" fillId="0" borderId="0">
      <alignment horizontal="center" textRotation="90"/>
    </xf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1" fillId="42" borderId="0" applyNumberFormat="0" applyBorder="0" applyProtection="0">
      <alignment horizontal="left"/>
    </xf>
    <xf numFmtId="169" fontId="10" fillId="0" borderId="0">
      <alignment wrapText="1"/>
    </xf>
    <xf numFmtId="299" fontId="24" fillId="0" borderId="0"/>
    <xf numFmtId="1" fontId="80" fillId="0" borderId="7" applyFill="0" applyProtection="0">
      <alignment horizontal="right"/>
    </xf>
    <xf numFmtId="0" fontId="132" fillId="57" borderId="57" applyNumberFormat="0" applyFont="0" applyBorder="0" applyAlignment="0" applyProtection="0">
      <alignment horizontal="right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320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15" fillId="5" borderId="0" applyNumberFormat="0" applyBorder="0" applyAlignment="0" applyProtection="0"/>
    <xf numFmtId="0" fontId="7" fillId="0" borderId="0"/>
    <xf numFmtId="0" fontId="251" fillId="0" borderId="0"/>
    <xf numFmtId="0" fontId="86" fillId="0" borderId="0"/>
    <xf numFmtId="0" fontId="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209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210" fillId="8" borderId="38" applyNumberFormat="0" applyAlignment="0" applyProtection="0"/>
    <xf numFmtId="0" fontId="7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4" fontId="16" fillId="0" borderId="0"/>
    <xf numFmtId="0" fontId="10" fillId="0" borderId="0"/>
    <xf numFmtId="287" fontId="222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10" fillId="0" borderId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322" fontId="224" fillId="0" borderId="0" applyFont="0" applyFill="0" applyBorder="0" applyAlignment="0" applyProtection="0"/>
    <xf numFmtId="323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32" fillId="0" borderId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9" fontId="228" fillId="0" borderId="58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4" fontId="234" fillId="0" borderId="0">
      <alignment horizontal="center" vertical="top"/>
    </xf>
    <xf numFmtId="325" fontId="235" fillId="0" borderId="0">
      <alignment horizontal="center" vertical="top" shrinkToFit="1"/>
    </xf>
    <xf numFmtId="0" fontId="154" fillId="0" borderId="0"/>
    <xf numFmtId="0" fontId="31" fillId="0" borderId="0"/>
    <xf numFmtId="0" fontId="236" fillId="0" borderId="0"/>
    <xf numFmtId="0" fontId="237" fillId="0" borderId="0"/>
    <xf numFmtId="4" fontId="145" fillId="0" borderId="0" applyFont="0" applyFill="0" applyBorder="0" applyAlignment="0" applyProtection="0"/>
    <xf numFmtId="243" fontId="10" fillId="0" borderId="0" applyFont="0" applyFill="0" applyBorder="0" applyAlignment="0" applyProtection="0"/>
    <xf numFmtId="4" fontId="238" fillId="0" borderId="0">
      <alignment horizontal="right"/>
    </xf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326" fontId="10" fillId="0" borderId="0" applyFont="0" applyFill="0" applyBorder="0" applyAlignment="0" applyProtection="0"/>
    <xf numFmtId="287" fontId="242" fillId="0" borderId="0" applyFont="0" applyFill="0" applyBorder="0" applyAlignment="0" applyProtection="0"/>
    <xf numFmtId="327" fontId="10" fillId="0" borderId="0" applyFont="0" applyFill="0" applyBorder="0" applyAlignment="0" applyProtection="0"/>
    <xf numFmtId="43" fontId="10" fillId="0" borderId="5" applyNumberFormat="0"/>
    <xf numFmtId="0" fontId="24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328" fontId="145" fillId="0" borderId="0" applyFont="0" applyFill="0" applyBorder="0" applyAlignment="0" applyProtection="0"/>
    <xf numFmtId="0" fontId="70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265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6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3" borderId="0" applyNumberFormat="0" applyFont="0" applyAlignment="0" applyProtection="0"/>
    <xf numFmtId="0" fontId="4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Protection="0">
      <alignment horizontal="right"/>
    </xf>
    <xf numFmtId="22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8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/>
    <xf numFmtId="0" fontId="4" fillId="0" borderId="0" applyBorder="0"/>
    <xf numFmtId="238" fontId="4" fillId="0" borderId="0"/>
    <xf numFmtId="239" fontId="4" fillId="0" borderId="0"/>
    <xf numFmtId="0" fontId="4" fillId="24" borderId="0" applyNumberFormat="0" applyProtection="0">
      <alignment horizontal="center"/>
      <protection locked="0" hidden="1"/>
    </xf>
    <xf numFmtId="0" fontId="4" fillId="0" borderId="0"/>
    <xf numFmtId="0" fontId="4" fillId="0" borderId="0" applyNumberFormat="0" applyFill="0" applyBorder="0" applyAlignment="0" applyProtection="0"/>
    <xf numFmtId="219" fontId="4" fillId="0" borderId="0"/>
    <xf numFmtId="241" fontId="4" fillId="0" borderId="0" applyFont="0" applyFill="0" applyBorder="0" applyAlignment="0" applyProtection="0"/>
    <xf numFmtId="242" fontId="4" fillId="26" borderId="16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24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7" fontId="4" fillId="0" borderId="21" applyFont="0" applyFill="0" applyBorder="0" applyProtection="0">
      <alignment horizontal="right"/>
    </xf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172" fontId="4" fillId="0" borderId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2" borderId="0" applyFont="0" applyBorder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8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97" fontId="4" fillId="0" borderId="0" applyFont="0" applyFill="0" applyBorder="0" applyAlignment="0" applyProtection="0">
      <alignment horizontal="right"/>
    </xf>
    <xf numFmtId="298" fontId="4" fillId="0" borderId="0" applyFont="0" applyFill="0" applyBorder="0" applyAlignment="0" applyProtection="0"/>
    <xf numFmtId="0" fontId="4" fillId="0" borderId="0"/>
    <xf numFmtId="0" fontId="4" fillId="10" borderId="36" applyNumberFormat="0" applyFont="0" applyAlignment="0" applyProtection="0"/>
    <xf numFmtId="302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4" fontId="4" fillId="0" borderId="0" applyFont="0" applyFill="0" applyBorder="0" applyProtection="0">
      <alignment horizontal="right"/>
    </xf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308" fontId="4" fillId="0" borderId="0" applyFont="0" applyFill="0" applyBorder="0" applyAlignment="0" applyProtection="0"/>
    <xf numFmtId="1" fontId="4" fillId="0" borderId="37" applyNumberFormat="0" applyFill="0" applyAlignment="0" applyProtection="0">
      <alignment horizontal="center" vertical="center"/>
    </xf>
    <xf numFmtId="310" fontId="4" fillId="0" borderId="0" applyFont="0" applyFill="0" applyBorder="0" applyProtection="0">
      <alignment horizontal="right"/>
    </xf>
    <xf numFmtId="311" fontId="4" fillId="0" borderId="0" applyFont="0" applyFill="0" applyBorder="0" applyProtection="0">
      <alignment horizontal="right"/>
    </xf>
    <xf numFmtId="0" fontId="4" fillId="0" borderId="0"/>
    <xf numFmtId="0" fontId="4" fillId="0" borderId="45">
      <alignment vertical="center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top" indent="1"/>
    </xf>
    <xf numFmtId="0" fontId="4" fillId="50" borderId="46" applyNumberFormat="0" applyProtection="0">
      <alignment horizontal="left" vertical="center" indent="1"/>
    </xf>
    <xf numFmtId="0" fontId="4" fillId="50" borderId="46" applyNumberFormat="0" applyProtection="0">
      <alignment horizontal="left" vertical="top" indent="1"/>
    </xf>
    <xf numFmtId="0" fontId="4" fillId="40" borderId="46" applyNumberFormat="0" applyProtection="0">
      <alignment horizontal="left" vertical="center" indent="1"/>
    </xf>
    <xf numFmtId="0" fontId="4" fillId="40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266" fontId="4" fillId="0" borderId="0">
      <alignment horizontal="center"/>
    </xf>
    <xf numFmtId="12" fontId="4" fillId="0" borderId="0" applyFont="0" applyFill="0" applyBorder="0" applyProtection="0">
      <alignment horizontal="right"/>
    </xf>
    <xf numFmtId="314" fontId="4" fillId="33" borderId="0" applyFont="0" applyFill="0" applyBorder="0" applyProtection="0">
      <alignment horizontal="right"/>
    </xf>
    <xf numFmtId="19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15" fontId="4" fillId="0" borderId="0" applyFill="0" applyBorder="0" applyAlignment="0"/>
    <xf numFmtId="174" fontId="4" fillId="0" borderId="0" applyFon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169" fontId="4" fillId="0" borderId="0">
      <alignment wrapText="1"/>
    </xf>
    <xf numFmtId="0" fontId="4" fillId="0" borderId="0"/>
    <xf numFmtId="43" fontId="4" fillId="0" borderId="5" applyNumberFormat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253" fillId="0" borderId="0"/>
    <xf numFmtId="0" fontId="86" fillId="0" borderId="0"/>
    <xf numFmtId="43" fontId="86" fillId="0" borderId="0" applyFont="0" applyFill="0" applyBorder="0" applyAlignment="0" applyProtection="0"/>
    <xf numFmtId="167" fontId="254" fillId="0" borderId="0" applyFont="0" applyFill="0" applyBorder="0" applyAlignment="0" applyProtection="0"/>
    <xf numFmtId="167" fontId="2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332" fontId="256" fillId="0" borderId="0"/>
    <xf numFmtId="333" fontId="256" fillId="0" borderId="0"/>
    <xf numFmtId="269" fontId="247" fillId="0" borderId="0"/>
    <xf numFmtId="0" fontId="86" fillId="0" borderId="0"/>
    <xf numFmtId="0" fontId="257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247" fillId="0" borderId="0"/>
    <xf numFmtId="0" fontId="255" fillId="0" borderId="0"/>
    <xf numFmtId="0" fontId="4" fillId="0" borderId="0"/>
    <xf numFmtId="0" fontId="4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8" fillId="0" borderId="19" applyNumberFormat="0" applyFill="0" applyAlignment="0" applyProtection="0"/>
    <xf numFmtId="0" fontId="4" fillId="0" borderId="27"/>
    <xf numFmtId="0" fontId="255" fillId="0" borderId="0"/>
    <xf numFmtId="0" fontId="255" fillId="0" borderId="0"/>
    <xf numFmtId="0" fontId="247" fillId="0" borderId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</cellStyleXfs>
  <cellXfs count="149">
    <xf numFmtId="0" fontId="0" fillId="0" borderId="0" xfId="0"/>
    <xf numFmtId="0" fontId="3" fillId="0" borderId="0" xfId="2299" applyFont="1" applyFill="1" applyBorder="1" applyAlignment="1">
      <alignment vertical="center"/>
    </xf>
    <xf numFmtId="0" fontId="3" fillId="0" borderId="0" xfId="1952" applyFont="1" applyFill="1" applyAlignment="1">
      <alignment horizontal="left" vertical="center"/>
    </xf>
    <xf numFmtId="49" fontId="3" fillId="0" borderId="0" xfId="2299" applyNumberFormat="1" applyFont="1" applyFill="1" applyAlignment="1">
      <alignment horizontal="left" vertical="center"/>
    </xf>
    <xf numFmtId="0" fontId="6" fillId="0" borderId="0" xfId="2299" applyNumberFormat="1" applyFont="1" applyFill="1" applyBorder="1" applyAlignment="1">
      <alignment horizontal="center" vertical="center"/>
    </xf>
    <xf numFmtId="330" fontId="248" fillId="0" borderId="0" xfId="1952" applyNumberFormat="1" applyFont="1" applyFill="1" applyBorder="1" applyAlignment="1">
      <alignment horizontal="center" vertical="center"/>
    </xf>
    <xf numFmtId="0" fontId="6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Alignment="1">
      <alignment vertical="center"/>
    </xf>
    <xf numFmtId="169" fontId="6" fillId="0" borderId="0" xfId="2299" applyNumberFormat="1" applyFont="1" applyFill="1" applyAlignment="1">
      <alignment vertical="center"/>
    </xf>
    <xf numFmtId="174" fontId="6" fillId="0" borderId="0" xfId="1468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4" fontId="6" fillId="0" borderId="10" xfId="1468" applyNumberFormat="1" applyFont="1" applyFill="1" applyBorder="1" applyAlignment="1">
      <alignment horizontal="center" vertical="center"/>
    </xf>
    <xf numFmtId="0" fontId="246" fillId="0" borderId="0" xfId="2299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horizontal="right" vertical="center"/>
    </xf>
    <xf numFmtId="37" fontId="6" fillId="0" borderId="0" xfId="2299" applyNumberFormat="1" applyFont="1" applyFill="1" applyBorder="1" applyAlignment="1">
      <alignment horizontal="right" vertical="center"/>
    </xf>
    <xf numFmtId="169" fontId="6" fillId="0" borderId="0" xfId="2299" applyNumberFormat="1" applyFont="1" applyFill="1" applyBorder="1" applyAlignment="1">
      <alignment horizontal="right" vertical="center"/>
    </xf>
    <xf numFmtId="169" fontId="3" fillId="0" borderId="0" xfId="2299" applyNumberFormat="1" applyFont="1" applyFill="1" applyBorder="1" applyAlignment="1">
      <alignment horizontal="right" vertical="center"/>
    </xf>
    <xf numFmtId="0" fontId="3" fillId="0" borderId="0" xfId="2299" applyNumberFormat="1" applyFont="1" applyFill="1" applyAlignment="1">
      <alignment vertical="center"/>
    </xf>
    <xf numFmtId="0" fontId="3" fillId="0" borderId="0" xfId="2299" applyNumberFormat="1" applyFont="1" applyFill="1" applyBorder="1" applyAlignment="1">
      <alignment vertical="center"/>
    </xf>
    <xf numFmtId="174" fontId="3" fillId="0" borderId="0" xfId="1468" applyNumberFormat="1" applyFont="1" applyFill="1" applyBorder="1" applyAlignment="1">
      <alignment horizontal="right" vertical="center"/>
    </xf>
    <xf numFmtId="173" fontId="3" fillId="0" borderId="0" xfId="2299" applyNumberFormat="1" applyFont="1" applyFill="1" applyBorder="1" applyAlignment="1">
      <alignment horizontal="right" vertical="center"/>
    </xf>
    <xf numFmtId="174" fontId="6" fillId="0" borderId="0" xfId="1483" applyNumberFormat="1" applyFont="1" applyFill="1" applyAlignment="1">
      <alignment vertical="center"/>
    </xf>
    <xf numFmtId="173" fontId="6" fillId="0" borderId="0" xfId="2299" applyNumberFormat="1" applyFont="1" applyFill="1" applyBorder="1" applyAlignment="1">
      <alignment vertical="center"/>
    </xf>
    <xf numFmtId="174" fontId="6" fillId="0" borderId="0" xfId="1483" applyNumberFormat="1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center" vertical="center"/>
    </xf>
    <xf numFmtId="49" fontId="246" fillId="0" borderId="0" xfId="2299" applyNumberFormat="1" applyFont="1" applyFill="1" applyAlignment="1">
      <alignment vertical="center"/>
    </xf>
    <xf numFmtId="49" fontId="6" fillId="0" borderId="0" xfId="2299" applyNumberFormat="1" applyFont="1" applyFill="1" applyAlignment="1">
      <alignment vertical="center"/>
    </xf>
    <xf numFmtId="0" fontId="250" fillId="0" borderId="0" xfId="2299" applyFont="1" applyFill="1" applyAlignment="1">
      <alignment horizontal="center" vertical="center"/>
    </xf>
    <xf numFmtId="263" fontId="3" fillId="0" borderId="0" xfId="1468" applyNumberFormat="1" applyFont="1" applyFill="1" applyBorder="1" applyAlignment="1">
      <alignment vertical="center"/>
    </xf>
    <xf numFmtId="169" fontId="3" fillId="0" borderId="0" xfId="1468" applyNumberFormat="1" applyFont="1" applyFill="1" applyBorder="1" applyAlignment="1">
      <alignment horizontal="right" vertical="center"/>
    </xf>
    <xf numFmtId="169" fontId="6" fillId="0" borderId="10" xfId="1468" applyNumberFormat="1" applyFont="1" applyFill="1" applyBorder="1" applyAlignment="1">
      <alignment horizontal="right" vertical="center"/>
    </xf>
    <xf numFmtId="0" fontId="6" fillId="0" borderId="10" xfId="2297" applyNumberFormat="1" applyFont="1" applyFill="1" applyBorder="1" applyAlignment="1">
      <alignment horizontal="center" vertical="center"/>
    </xf>
    <xf numFmtId="0" fontId="3" fillId="0" borderId="0" xfId="2297" quotePrefix="1" applyNumberFormat="1" applyFont="1" applyFill="1" applyAlignment="1">
      <alignment horizontal="left" vertical="center"/>
    </xf>
    <xf numFmtId="265" fontId="6" fillId="0" borderId="0" xfId="2297" applyNumberFormat="1" applyFont="1" applyFill="1" applyAlignment="1">
      <alignment vertical="center"/>
    </xf>
    <xf numFmtId="265" fontId="6" fillId="0" borderId="0" xfId="2297" applyNumberFormat="1" applyFont="1" applyFill="1" applyBorder="1" applyAlignment="1">
      <alignment vertical="center"/>
    </xf>
    <xf numFmtId="0" fontId="6" fillId="0" borderId="29" xfId="2297" applyNumberFormat="1" applyFont="1" applyFill="1" applyBorder="1" applyAlignment="1">
      <alignment vertical="center"/>
    </xf>
    <xf numFmtId="0" fontId="6" fillId="0" borderId="0" xfId="2297" applyNumberFormat="1" applyFont="1" applyFill="1" applyBorder="1" applyAlignment="1">
      <alignment vertical="center"/>
    </xf>
    <xf numFmtId="0" fontId="6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Border="1" applyAlignment="1">
      <alignment horizontal="right" vertical="center"/>
    </xf>
    <xf numFmtId="49" fontId="3" fillId="0" borderId="0" xfId="2299" applyNumberFormat="1" applyFont="1" applyFill="1" applyAlignment="1">
      <alignment vertical="center"/>
    </xf>
    <xf numFmtId="169" fontId="6" fillId="0" borderId="0" xfId="2290" applyNumberFormat="1" applyFont="1" applyFill="1" applyAlignment="1">
      <alignment horizontal="right" vertical="center"/>
    </xf>
    <xf numFmtId="174" fontId="6" fillId="0" borderId="7" xfId="1468" applyNumberFormat="1" applyFont="1" applyFill="1" applyBorder="1" applyAlignment="1">
      <alignment vertical="center"/>
    </xf>
    <xf numFmtId="169" fontId="6" fillId="0" borderId="0" xfId="1483" applyNumberFormat="1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horizontal="center" vertical="center"/>
    </xf>
    <xf numFmtId="169" fontId="6" fillId="0" borderId="0" xfId="1483" applyNumberFormat="1" applyFont="1" applyFill="1" applyAlignment="1">
      <alignment horizontal="center" vertical="center"/>
    </xf>
    <xf numFmtId="169" fontId="6" fillId="0" borderId="0" xfId="1483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3" fontId="6" fillId="0" borderId="0" xfId="2289" applyNumberFormat="1" applyFont="1" applyFill="1" applyBorder="1" applyAlignment="1">
      <alignment horizontal="right" vertical="center"/>
    </xf>
    <xf numFmtId="43" fontId="6" fillId="0" borderId="0" xfId="2289" applyNumberFormat="1" applyFont="1" applyFill="1" applyBorder="1" applyAlignment="1">
      <alignment vertical="center"/>
    </xf>
    <xf numFmtId="169" fontId="250" fillId="0" borderId="0" xfId="0" applyNumberFormat="1" applyFont="1" applyFill="1" applyAlignment="1">
      <alignment horizontal="center" vertical="center"/>
    </xf>
    <xf numFmtId="169" fontId="6" fillId="0" borderId="60" xfId="1468" applyNumberFormat="1" applyFont="1" applyFill="1" applyBorder="1" applyAlignment="1">
      <alignment horizontal="right" vertical="center"/>
    </xf>
    <xf numFmtId="169" fontId="6" fillId="0" borderId="60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vertical="center"/>
    </xf>
    <xf numFmtId="0" fontId="250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Border="1" applyAlignment="1">
      <alignment vertical="center"/>
    </xf>
    <xf numFmtId="169" fontId="6" fillId="0" borderId="0" xfId="2299" applyNumberFormat="1" applyFont="1" applyFill="1" applyBorder="1" applyAlignment="1">
      <alignment vertical="center"/>
    </xf>
    <xf numFmtId="169" fontId="6" fillId="0" borderId="0" xfId="146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center" vertical="center"/>
    </xf>
    <xf numFmtId="0" fontId="6" fillId="0" borderId="0" xfId="1954" applyFont="1" applyFill="1" applyAlignment="1">
      <alignment vertical="center"/>
    </xf>
    <xf numFmtId="0" fontId="3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Alignment="1">
      <alignment vertical="center"/>
    </xf>
    <xf numFmtId="0" fontId="3" fillId="0" borderId="0" xfId="2297" applyNumberFormat="1" applyFont="1" applyFill="1" applyAlignment="1">
      <alignment vertical="center"/>
    </xf>
    <xf numFmtId="49" fontId="3" fillId="0" borderId="0" xfId="2297" applyNumberFormat="1" applyFont="1" applyFill="1" applyAlignment="1">
      <alignment vertical="center"/>
    </xf>
    <xf numFmtId="169" fontId="6" fillId="0" borderId="7" xfId="1468" applyNumberFormat="1" applyFont="1" applyFill="1" applyBorder="1" applyAlignment="1">
      <alignment vertical="center"/>
    </xf>
    <xf numFmtId="169" fontId="6" fillId="0" borderId="23" xfId="146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9" fontId="6" fillId="0" borderId="0" xfId="1483" applyNumberFormat="1" applyFont="1" applyFill="1" applyAlignment="1">
      <alignment vertical="center"/>
    </xf>
    <xf numFmtId="169" fontId="6" fillId="0" borderId="0" xfId="1483" applyNumberFormat="1" applyFont="1" applyFill="1" applyBorder="1" applyAlignment="1">
      <alignment horizontal="right" vertical="center"/>
    </xf>
    <xf numFmtId="169" fontId="6" fillId="0" borderId="0" xfId="1468" applyNumberFormat="1" applyFont="1" applyFill="1" applyBorder="1" applyAlignment="1">
      <alignment horizontal="center" vertical="center"/>
    </xf>
    <xf numFmtId="169" fontId="6" fillId="0" borderId="11" xfId="1468" applyNumberFormat="1" applyFont="1" applyFill="1" applyBorder="1" applyAlignment="1">
      <alignment vertical="center"/>
    </xf>
    <xf numFmtId="3" fontId="6" fillId="0" borderId="0" xfId="2299" applyNumberFormat="1" applyFont="1" applyFill="1" applyBorder="1" applyAlignment="1">
      <alignment vertical="center"/>
    </xf>
    <xf numFmtId="0" fontId="6" fillId="0" borderId="10" xfId="2299" applyFont="1" applyFill="1" applyBorder="1" applyAlignment="1">
      <alignment horizontal="center" vertical="center"/>
    </xf>
    <xf numFmtId="3" fontId="249" fillId="0" borderId="0" xfId="0" applyNumberFormat="1" applyFont="1" applyFill="1" applyAlignment="1">
      <alignment vertical="center" wrapText="1"/>
    </xf>
    <xf numFmtId="3" fontId="249" fillId="0" borderId="0" xfId="0" applyNumberFormat="1" applyFont="1" applyFill="1" applyAlignment="1">
      <alignment vertical="center"/>
    </xf>
    <xf numFmtId="0" fontId="249" fillId="0" borderId="0" xfId="0" applyFont="1" applyFill="1" applyAlignment="1">
      <alignment vertical="center"/>
    </xf>
    <xf numFmtId="169" fontId="6" fillId="0" borderId="0" xfId="1954" applyNumberFormat="1" applyFont="1" applyFill="1" applyAlignment="1">
      <alignment vertical="center"/>
    </xf>
    <xf numFmtId="43" fontId="6" fillId="0" borderId="0" xfId="1468" applyFont="1" applyFill="1" applyBorder="1" applyAlignment="1">
      <alignment vertical="center"/>
    </xf>
    <xf numFmtId="174" fontId="6" fillId="0" borderId="0" xfId="2299" applyNumberFormat="1" applyFont="1" applyFill="1" applyBorder="1" applyAlignment="1">
      <alignment vertical="center"/>
    </xf>
    <xf numFmtId="0" fontId="6" fillId="0" borderId="0" xfId="2299" applyFont="1" applyFill="1" applyAlignment="1">
      <alignment vertical="center"/>
    </xf>
    <xf numFmtId="169" fontId="6" fillId="0" borderId="10" xfId="1954" applyNumberFormat="1" applyFont="1" applyFill="1" applyBorder="1" applyAlignment="1">
      <alignment vertical="center"/>
    </xf>
    <xf numFmtId="169" fontId="6" fillId="0" borderId="7" xfId="1954" applyNumberFormat="1" applyFont="1" applyFill="1" applyBorder="1" applyAlignment="1">
      <alignment vertical="center"/>
    </xf>
    <xf numFmtId="169" fontId="3" fillId="0" borderId="0" xfId="1954" applyNumberFormat="1" applyFont="1" applyFill="1" applyBorder="1" applyAlignment="1">
      <alignment vertical="center"/>
    </xf>
    <xf numFmtId="173" fontId="3" fillId="0" borderId="0" xfId="2299" applyNumberFormat="1" applyFont="1" applyFill="1" applyAlignment="1">
      <alignment vertical="center"/>
    </xf>
    <xf numFmtId="169" fontId="6" fillId="0" borderId="59" xfId="1954" applyNumberFormat="1" applyFont="1" applyFill="1" applyBorder="1" applyAlignment="1">
      <alignment vertical="center"/>
    </xf>
    <xf numFmtId="169" fontId="6" fillId="0" borderId="59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horizontal="left" vertical="center"/>
    </xf>
    <xf numFmtId="169" fontId="6" fillId="0" borderId="60" xfId="1483" applyNumberFormat="1" applyFont="1" applyFill="1" applyBorder="1" applyAlignment="1">
      <alignment horizontal="right" vertical="center"/>
    </xf>
    <xf numFmtId="169" fontId="6" fillId="0" borderId="60" xfId="1954" applyNumberFormat="1" applyFont="1" applyFill="1" applyBorder="1" applyAlignment="1">
      <alignment vertical="center"/>
    </xf>
    <xf numFmtId="169" fontId="6" fillId="0" borderId="0" xfId="1486" applyNumberFormat="1" applyFont="1" applyFill="1" applyBorder="1" applyAlignment="1">
      <alignment vertical="center"/>
    </xf>
    <xf numFmtId="0" fontId="6" fillId="0" borderId="0" xfId="1952" applyFont="1" applyFill="1" applyAlignment="1">
      <alignment vertical="center"/>
    </xf>
    <xf numFmtId="0" fontId="3" fillId="0" borderId="0" xfId="2299" applyFont="1" applyFill="1" applyAlignment="1">
      <alignment vertical="center"/>
    </xf>
    <xf numFmtId="0" fontId="250" fillId="0" borderId="0" xfId="1952" applyFont="1" applyFill="1" applyAlignment="1">
      <alignment horizontal="center" vertical="center"/>
    </xf>
    <xf numFmtId="0" fontId="6" fillId="0" borderId="0" xfId="1952" applyFont="1" applyFill="1" applyAlignment="1">
      <alignment horizontal="center" vertical="center"/>
    </xf>
    <xf numFmtId="0" fontId="6" fillId="0" borderId="0" xfId="2297" applyNumberFormat="1" applyFont="1" applyFill="1" applyAlignment="1">
      <alignment horizontal="left" vertical="center" indent="1"/>
    </xf>
    <xf numFmtId="0" fontId="6" fillId="0" borderId="0" xfId="2299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/>
    </xf>
    <xf numFmtId="169" fontId="6" fillId="0" borderId="0" xfId="1954" applyNumberFormat="1" applyFont="1" applyFill="1" applyBorder="1" applyAlignment="1">
      <alignment vertical="center"/>
    </xf>
    <xf numFmtId="169" fontId="6" fillId="0" borderId="0" xfId="1494" applyNumberFormat="1" applyFont="1" applyFill="1" applyAlignment="1">
      <alignment horizontal="right" vertical="center"/>
    </xf>
    <xf numFmtId="0" fontId="6" fillId="0" borderId="0" xfId="2299" applyFont="1" applyFill="1" applyBorder="1" applyAlignment="1">
      <alignment horizontal="left" vertical="center" indent="1"/>
    </xf>
    <xf numFmtId="169" fontId="6" fillId="0" borderId="0" xfId="1486" applyNumberFormat="1" applyFont="1" applyFill="1" applyAlignment="1">
      <alignment vertical="center"/>
    </xf>
    <xf numFmtId="169" fontId="6" fillId="0" borderId="0" xfId="1486" applyNumberFormat="1" applyFont="1" applyFill="1" applyBorder="1" applyAlignment="1">
      <alignment horizontal="right" vertical="center"/>
    </xf>
    <xf numFmtId="169" fontId="6" fillId="0" borderId="60" xfId="1486" applyNumberFormat="1" applyFont="1" applyFill="1" applyBorder="1" applyAlignment="1">
      <alignment vertical="center"/>
    </xf>
    <xf numFmtId="169" fontId="3" fillId="0" borderId="0" xfId="1954" applyNumberFormat="1" applyFont="1" applyFill="1" applyAlignment="1">
      <alignment vertical="center"/>
    </xf>
    <xf numFmtId="0" fontId="6" fillId="0" borderId="0" xfId="2297" quotePrefix="1" applyNumberFormat="1" applyFont="1" applyFill="1" applyAlignment="1">
      <alignment horizontal="left" vertical="center"/>
    </xf>
    <xf numFmtId="37" fontId="3" fillId="0" borderId="0" xfId="2299" applyNumberFormat="1" applyFont="1" applyFill="1" applyBorder="1" applyAlignment="1">
      <alignment horizontal="right" vertical="center"/>
    </xf>
    <xf numFmtId="173" fontId="6" fillId="0" borderId="0" xfId="2299" applyNumberFormat="1" applyFont="1" applyFill="1" applyAlignment="1">
      <alignment horizontal="right" vertical="center"/>
    </xf>
    <xf numFmtId="329" fontId="6" fillId="0" borderId="0" xfId="2299" applyNumberFormat="1" applyFont="1" applyFill="1" applyAlignment="1">
      <alignment vertical="center"/>
    </xf>
    <xf numFmtId="173" fontId="6" fillId="0" borderId="0" xfId="2299" applyNumberFormat="1" applyFont="1" applyFill="1" applyAlignment="1">
      <alignment vertical="center"/>
    </xf>
    <xf numFmtId="169" fontId="6" fillId="0" borderId="0" xfId="1486" applyNumberFormat="1" applyFont="1" applyFill="1" applyAlignment="1">
      <alignment horizontal="right" vertical="center"/>
    </xf>
    <xf numFmtId="0" fontId="6" fillId="0" borderId="0" xfId="1952" applyFont="1" applyFill="1" applyAlignment="1">
      <alignment horizontal="left" vertical="center"/>
    </xf>
    <xf numFmtId="0" fontId="6" fillId="0" borderId="0" xfId="1952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2"/>
    </xf>
    <xf numFmtId="174" fontId="6" fillId="0" borderId="0" xfId="1468" applyNumberFormat="1" applyFont="1" applyFill="1" applyAlignment="1">
      <alignment vertical="center"/>
    </xf>
    <xf numFmtId="169" fontId="6" fillId="0" borderId="23" xfId="1468" applyNumberFormat="1" applyFont="1" applyFill="1" applyBorder="1" applyAlignment="1">
      <alignment vertical="center"/>
    </xf>
    <xf numFmtId="188" fontId="6" fillId="0" borderId="23" xfId="1483" applyNumberFormat="1" applyFont="1" applyFill="1" applyBorder="1" applyAlignment="1">
      <alignment vertical="center"/>
    </xf>
    <xf numFmtId="0" fontId="6" fillId="0" borderId="0" xfId="1952" applyFont="1" applyFill="1" applyBorder="1" applyAlignment="1">
      <alignment vertical="center"/>
    </xf>
    <xf numFmtId="0" fontId="3" fillId="0" borderId="0" xfId="1952" applyFont="1" applyFill="1" applyBorder="1" applyAlignment="1">
      <alignment vertical="center"/>
    </xf>
    <xf numFmtId="0" fontId="6" fillId="0" borderId="0" xfId="1952" applyFont="1" applyFill="1" applyBorder="1" applyAlignment="1">
      <alignment horizontal="right" vertical="center"/>
    </xf>
    <xf numFmtId="0" fontId="6" fillId="0" borderId="0" xfId="1956" applyFont="1" applyFill="1" applyBorder="1" applyAlignment="1">
      <alignment vertical="center"/>
    </xf>
    <xf numFmtId="0" fontId="6" fillId="0" borderId="0" xfId="1956" applyFont="1" applyFill="1" applyBorder="1" applyAlignment="1">
      <alignment horizontal="center" vertical="center"/>
    </xf>
    <xf numFmtId="0" fontId="6" fillId="0" borderId="10" xfId="1956" applyFont="1" applyFill="1" applyBorder="1" applyAlignment="1">
      <alignment horizontal="center" vertical="center"/>
    </xf>
    <xf numFmtId="0" fontId="3" fillId="0" borderId="0" xfId="1956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vertical="center"/>
    </xf>
    <xf numFmtId="188" fontId="6" fillId="0" borderId="0" xfId="1952" applyNumberFormat="1" applyFont="1" applyFill="1" applyBorder="1" applyAlignment="1">
      <alignment vertical="center"/>
    </xf>
    <xf numFmtId="37" fontId="6" fillId="0" borderId="0" xfId="1954" applyNumberFormat="1" applyFont="1" applyFill="1" applyAlignment="1">
      <alignment vertical="center"/>
    </xf>
    <xf numFmtId="169" fontId="6" fillId="0" borderId="23" xfId="1483" applyNumberFormat="1" applyFont="1" applyFill="1" applyBorder="1" applyAlignment="1">
      <alignment vertical="center"/>
    </xf>
    <xf numFmtId="169" fontId="6" fillId="0" borderId="60" xfId="1483" applyNumberFormat="1" applyFont="1" applyFill="1" applyBorder="1" applyAlignment="1">
      <alignment vertical="center"/>
    </xf>
    <xf numFmtId="188" fontId="6" fillId="0" borderId="23" xfId="1468" applyNumberFormat="1" applyFont="1" applyFill="1" applyBorder="1" applyAlignment="1">
      <alignment vertical="center"/>
    </xf>
    <xf numFmtId="188" fontId="6" fillId="58" borderId="23" xfId="1468" applyNumberFormat="1" applyFont="1" applyFill="1" applyBorder="1" applyAlignment="1">
      <alignment vertical="center"/>
    </xf>
    <xf numFmtId="263" fontId="3" fillId="58" borderId="0" xfId="1468" applyNumberFormat="1" applyFont="1" applyFill="1" applyBorder="1" applyAlignment="1">
      <alignment vertical="center"/>
    </xf>
    <xf numFmtId="0" fontId="3" fillId="0" borderId="0" xfId="1956" applyFont="1" applyAlignment="1">
      <alignment vertical="center"/>
    </xf>
    <xf numFmtId="0" fontId="6" fillId="0" borderId="0" xfId="2297" applyFont="1" applyAlignment="1">
      <alignment vertical="center"/>
    </xf>
    <xf numFmtId="0" fontId="6" fillId="0" borderId="0" xfId="2746" applyFont="1" applyAlignment="1">
      <alignment horizontal="left" vertical="center" indent="1"/>
    </xf>
    <xf numFmtId="0" fontId="6" fillId="0" borderId="0" xfId="1956" applyFont="1" applyAlignment="1">
      <alignment vertical="center"/>
    </xf>
    <xf numFmtId="169" fontId="6" fillId="18" borderId="0" xfId="1954" applyNumberFormat="1" applyFont="1" applyFill="1" applyAlignment="1">
      <alignment vertical="center"/>
    </xf>
    <xf numFmtId="169" fontId="6" fillId="58" borderId="60" xfId="1954" applyNumberFormat="1" applyFont="1" applyFill="1" applyBorder="1" applyAlignment="1">
      <alignment vertical="center"/>
    </xf>
    <xf numFmtId="169" fontId="6" fillId="18" borderId="0" xfId="1494" applyNumberFormat="1" applyFont="1" applyFill="1" applyAlignment="1">
      <alignment horizontal="right" vertical="center"/>
    </xf>
    <xf numFmtId="169" fontId="6" fillId="18" borderId="0" xfId="1486" applyNumberFormat="1" applyFont="1" applyFill="1" applyAlignment="1">
      <alignment vertical="center"/>
    </xf>
    <xf numFmtId="169" fontId="6" fillId="18" borderId="0" xfId="2299" applyNumberFormat="1" applyFont="1" applyFill="1" applyAlignment="1">
      <alignment vertical="center"/>
    </xf>
    <xf numFmtId="174" fontId="6" fillId="18" borderId="0" xfId="1468" applyNumberFormat="1" applyFont="1" applyFill="1" applyAlignment="1">
      <alignment vertical="center"/>
    </xf>
    <xf numFmtId="0" fontId="6" fillId="0" borderId="0" xfId="1952" applyFont="1" applyFill="1" applyBorder="1" applyAlignment="1">
      <alignment horizontal="left" vertical="center" indent="1"/>
    </xf>
    <xf numFmtId="0" fontId="6" fillId="0" borderId="10" xfId="1956" applyFont="1" applyFill="1" applyBorder="1" applyAlignment="1">
      <alignment horizontal="center" vertical="center"/>
    </xf>
  </cellXfs>
  <cellStyles count="2805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10" xfId="2749"/>
    <cellStyle name="Comma 11" xfId="2750"/>
    <cellStyle name="Comma 12" xfId="2748"/>
    <cellStyle name="Comma 13" xfId="2779"/>
    <cellStyle name="Comma 14" xfId="2796"/>
    <cellStyle name="Comma 15" xfId="2775"/>
    <cellStyle name="Comma 16" xfId="2795"/>
    <cellStyle name="Comma 17" xfId="2794"/>
    <cellStyle name="Comma 18" xfId="2801"/>
    <cellStyle name="Comma 19" xfId="2754"/>
    <cellStyle name="Comma 2" xfId="1482"/>
    <cellStyle name="Comma 2 2" xfId="1483"/>
    <cellStyle name="Comma 20" xfId="2800"/>
    <cellStyle name="Comma 3" xfId="1484"/>
    <cellStyle name="Comma 3 2" xfId="2616"/>
    <cellStyle name="Comma 3 2 2" xfId="2752"/>
    <cellStyle name="Comma 3 3" xfId="2751"/>
    <cellStyle name="Comma 3*" xfId="1485"/>
    <cellStyle name="Comma 3* 2" xfId="2617"/>
    <cellStyle name="Comma 4" xfId="2753"/>
    <cellStyle name="Comma 4 2" xfId="1486"/>
    <cellStyle name="Comma 43" xfId="2755"/>
    <cellStyle name="Comma 43 2" xfId="2756"/>
    <cellStyle name="Comma 5" xfId="2757"/>
    <cellStyle name="Comma 6" xfId="2758"/>
    <cellStyle name="Comma 7" xfId="2759"/>
    <cellStyle name="Comma 8" xfId="2760"/>
    <cellStyle name="Comma 9" xfId="2761"/>
    <cellStyle name="Comma Cents" xfId="1487"/>
    <cellStyle name="Comma Cents 2" xfId="2618"/>
    <cellStyle name="comma zerodec" xfId="1488"/>
    <cellStyle name="comma zerodec 2" xfId="2762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rrency1 2" xfId="2763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 (zero dec) 2" xfId="2764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- Style1 2" xfId="2766"/>
    <cellStyle name="Normal 10" xfId="2793"/>
    <cellStyle name="Normal 11" xfId="2797"/>
    <cellStyle name="Normal 12" xfId="2798"/>
    <cellStyle name="Normal 13" xfId="2799"/>
    <cellStyle name="Normal 14" xfId="2765"/>
    <cellStyle name="Normal 15" xfId="2802"/>
    <cellStyle name="Normal 16" xfId="2803"/>
    <cellStyle name="Normal 17" xfId="2804"/>
    <cellStyle name="Normal 2" xfId="1952"/>
    <cellStyle name="Normal 2 2" xfId="1953"/>
    <cellStyle name="Normal 2 3" xfId="2767"/>
    <cellStyle name="Normal 3" xfId="2768"/>
    <cellStyle name="Normal 4" xfId="2769"/>
    <cellStyle name="Normal 46" xfId="2770"/>
    <cellStyle name="Normal 5" xfId="2771"/>
    <cellStyle name="Normal 6" xfId="2772"/>
    <cellStyle name="Normal 7" xfId="2773"/>
    <cellStyle name="Normal 8" xfId="2774"/>
    <cellStyle name="Normal 9" xfId="2747"/>
    <cellStyle name="Normal_CET - N096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2" xfId="2776"/>
    <cellStyle name="Percent 3" xfId="2777"/>
    <cellStyle name="Percent 4" xfId="2778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2 2" xfId="2780"/>
    <cellStyle name="เครื่องหมายจุลภาค 3" xfId="2781"/>
    <cellStyle name="เครื่องหมายจุลภาค 3 2" xfId="2782"/>
    <cellStyle name="เครื่องหมายจุลภาค 4" xfId="2289"/>
    <cellStyle name="เครื่องหมายจุลภาค 4 2" xfId="2784"/>
    <cellStyle name="เครื่องหมายจุลภาค 4 3" xfId="2783"/>
    <cellStyle name="เครื่องหมายจุลภาค 5" xfId="2290"/>
    <cellStyle name="เครื่องหมายจุลภาค 5 2" xfId="2785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เซลล์ที่มีการเชื่อมโยง 2" xfId="2786"/>
    <cellStyle name="ดี" xfId="2295"/>
    <cellStyle name="ปกติ 2" xfId="2296"/>
    <cellStyle name="ปกติ 2 2" xfId="2788"/>
    <cellStyle name="ปกติ 3" xfId="2789"/>
    <cellStyle name="ปกติ 4" xfId="2297"/>
    <cellStyle name="ปกติ 4 2" xfId="2790"/>
    <cellStyle name="ปกติ 5" xfId="2791"/>
    <cellStyle name="ปกติ 6" xfId="2792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เส้นขอบขวา" xfId="2787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showGridLines="0" zoomScale="85" zoomScaleNormal="85" zoomScaleSheetLayoutView="70" workbookViewId="0">
      <selection activeCell="L63" sqref="L63"/>
    </sheetView>
  </sheetViews>
  <sheetFormatPr defaultColWidth="9.140625" defaultRowHeight="22.5" customHeight="1"/>
  <cols>
    <col min="1" max="1" width="59.7109375" style="57" customWidth="1"/>
    <col min="2" max="2" width="2.140625" style="57" customWidth="1"/>
    <col min="3" max="3" width="9.5703125" style="58" customWidth="1"/>
    <col min="4" max="4" width="1.28515625" style="58" customWidth="1"/>
    <col min="5" max="5" width="18" style="57" customWidth="1"/>
    <col min="6" max="6" width="1.28515625" style="57" customWidth="1"/>
    <col min="7" max="7" width="18" style="57" customWidth="1"/>
    <col min="8" max="8" width="10.28515625" style="57" bestFit="1" customWidth="1"/>
    <col min="9" max="9" width="13.140625" style="82" bestFit="1" customWidth="1"/>
    <col min="10" max="16384" width="9.140625" style="57"/>
  </cols>
  <sheetData>
    <row r="1" spans="1:7" ht="22.5" customHeight="1">
      <c r="A1" s="65" t="s">
        <v>91</v>
      </c>
      <c r="B1" s="65"/>
      <c r="E1" s="10"/>
      <c r="G1" s="60"/>
    </row>
    <row r="2" spans="1:7" ht="22.5" customHeight="1">
      <c r="A2" s="65" t="s">
        <v>0</v>
      </c>
      <c r="B2" s="65"/>
      <c r="E2" s="10"/>
    </row>
    <row r="3" spans="1:7" ht="22.5" customHeight="1">
      <c r="A3" s="65" t="s">
        <v>146</v>
      </c>
      <c r="B3" s="65"/>
      <c r="E3" s="10"/>
    </row>
    <row r="4" spans="1:7" ht="22.5" customHeight="1">
      <c r="A4" s="65"/>
      <c r="B4" s="65"/>
      <c r="E4" s="10"/>
      <c r="G4" s="52" t="s">
        <v>1</v>
      </c>
    </row>
    <row r="5" spans="1:7" ht="22.5" customHeight="1">
      <c r="C5" s="35" t="s">
        <v>2</v>
      </c>
      <c r="E5" s="77" t="s">
        <v>147</v>
      </c>
      <c r="F5" s="11"/>
      <c r="G5" s="12" t="s">
        <v>127</v>
      </c>
    </row>
    <row r="6" spans="1:7" ht="22.5" customHeight="1">
      <c r="E6" s="47" t="s">
        <v>3</v>
      </c>
      <c r="F6" s="5"/>
      <c r="G6" s="47" t="s">
        <v>4</v>
      </c>
    </row>
    <row r="7" spans="1:7" ht="22.5" customHeight="1">
      <c r="E7" s="47" t="s">
        <v>5</v>
      </c>
      <c r="F7" s="5"/>
      <c r="G7" s="47"/>
    </row>
    <row r="8" spans="1:7" ht="22.5" customHeight="1">
      <c r="A8" s="1" t="s">
        <v>6</v>
      </c>
      <c r="B8" s="1"/>
      <c r="E8" s="16"/>
      <c r="F8" s="17"/>
      <c r="G8" s="17"/>
    </row>
    <row r="9" spans="1:7" ht="22.5" customHeight="1">
      <c r="A9" s="1" t="s">
        <v>7</v>
      </c>
      <c r="B9" s="13"/>
      <c r="E9" s="16"/>
      <c r="F9" s="17"/>
      <c r="G9" s="17"/>
    </row>
    <row r="10" spans="1:7" ht="22.5" customHeight="1">
      <c r="A10" s="57" t="s">
        <v>8</v>
      </c>
      <c r="E10" s="7">
        <v>149249</v>
      </c>
      <c r="F10" s="18"/>
      <c r="G10" s="72">
        <v>141827</v>
      </c>
    </row>
    <row r="11" spans="1:7" ht="22.5" customHeight="1">
      <c r="A11" s="57" t="s">
        <v>118</v>
      </c>
      <c r="C11" s="58">
        <v>2.1</v>
      </c>
      <c r="E11" s="7">
        <v>872335</v>
      </c>
      <c r="F11" s="18"/>
      <c r="G11" s="72">
        <v>802554</v>
      </c>
    </row>
    <row r="12" spans="1:7" ht="22.5" customHeight="1">
      <c r="A12" s="57" t="s">
        <v>9</v>
      </c>
      <c r="C12" s="58">
        <v>2.2000000000000002</v>
      </c>
      <c r="E12" s="7">
        <v>22250</v>
      </c>
      <c r="F12" s="18"/>
      <c r="G12" s="72">
        <v>29870</v>
      </c>
    </row>
    <row r="13" spans="1:7" ht="22.5" customHeight="1">
      <c r="A13" s="57" t="s">
        <v>10</v>
      </c>
      <c r="E13" s="7">
        <v>24137</v>
      </c>
      <c r="F13" s="18"/>
      <c r="G13" s="72">
        <v>29011</v>
      </c>
    </row>
    <row r="14" spans="1:7" ht="22.5" customHeight="1">
      <c r="A14" s="1" t="s">
        <v>11</v>
      </c>
      <c r="B14" s="1"/>
      <c r="E14" s="69">
        <f>SUM(E10:E13)</f>
        <v>1067971</v>
      </c>
      <c r="F14" s="18"/>
      <c r="G14" s="69">
        <f>SUM(G10:G13)</f>
        <v>1003262</v>
      </c>
    </row>
    <row r="15" spans="1:7" ht="22.5" customHeight="1">
      <c r="A15" s="1" t="s">
        <v>12</v>
      </c>
      <c r="B15" s="13"/>
      <c r="E15" s="59"/>
      <c r="F15" s="18"/>
      <c r="G15" s="59"/>
    </row>
    <row r="16" spans="1:7" ht="22.5" customHeight="1">
      <c r="A16" s="57" t="s">
        <v>13</v>
      </c>
      <c r="C16" s="57"/>
      <c r="D16" s="57"/>
      <c r="G16" s="60"/>
    </row>
    <row r="17" spans="1:8" ht="22.5" customHeight="1">
      <c r="A17" s="91" t="s">
        <v>125</v>
      </c>
      <c r="C17" s="58">
        <v>2.1</v>
      </c>
      <c r="E17" s="7">
        <v>2436733</v>
      </c>
      <c r="F17" s="18"/>
      <c r="G17" s="72">
        <v>2554305</v>
      </c>
      <c r="H17" s="79"/>
    </row>
    <row r="18" spans="1:8" ht="22.5" customHeight="1">
      <c r="A18" s="57" t="s">
        <v>14</v>
      </c>
      <c r="C18" s="58">
        <v>3</v>
      </c>
      <c r="E18" s="7">
        <v>71970</v>
      </c>
      <c r="F18" s="18"/>
      <c r="G18" s="72">
        <v>69388</v>
      </c>
      <c r="H18" s="80"/>
    </row>
    <row r="19" spans="1:8" ht="22.5" customHeight="1">
      <c r="A19" s="57" t="s">
        <v>15</v>
      </c>
      <c r="E19" s="7">
        <v>26515</v>
      </c>
      <c r="F19" s="18"/>
      <c r="G19" s="72">
        <v>26857</v>
      </c>
      <c r="H19" s="60"/>
    </row>
    <row r="20" spans="1:8" ht="22.5" customHeight="1">
      <c r="A20" s="57" t="s">
        <v>110</v>
      </c>
      <c r="E20" s="7">
        <v>19813</v>
      </c>
      <c r="F20" s="18"/>
      <c r="G20" s="72">
        <v>23347</v>
      </c>
    </row>
    <row r="21" spans="1:8" ht="22.5" customHeight="1">
      <c r="A21" s="57" t="s">
        <v>16</v>
      </c>
      <c r="E21" s="7">
        <v>4086</v>
      </c>
      <c r="F21" s="18"/>
      <c r="G21" s="131">
        <v>4904</v>
      </c>
    </row>
    <row r="22" spans="1:8" ht="22.5" customHeight="1">
      <c r="A22" s="57" t="s">
        <v>17</v>
      </c>
      <c r="E22" s="7">
        <v>36272</v>
      </c>
      <c r="F22" s="18"/>
      <c r="G22" s="72">
        <v>51161</v>
      </c>
    </row>
    <row r="23" spans="1:8" ht="22.5" customHeight="1">
      <c r="A23" s="57" t="s">
        <v>18</v>
      </c>
      <c r="E23" s="7">
        <v>32222</v>
      </c>
      <c r="F23" s="18"/>
      <c r="G23" s="72">
        <v>32262</v>
      </c>
    </row>
    <row r="24" spans="1:8" ht="22.5" customHeight="1">
      <c r="A24" s="20" t="s">
        <v>19</v>
      </c>
      <c r="B24" s="20"/>
      <c r="E24" s="69">
        <f>SUM(E16:E23)</f>
        <v>2627611</v>
      </c>
      <c r="F24" s="18"/>
      <c r="G24" s="69">
        <f>SUM(G16:G23)</f>
        <v>2762224</v>
      </c>
      <c r="H24" s="14"/>
    </row>
    <row r="25" spans="1:8" ht="22.5" customHeight="1" thickBot="1">
      <c r="A25" s="21" t="s">
        <v>20</v>
      </c>
      <c r="B25" s="21"/>
      <c r="E25" s="70">
        <f>E14+E24</f>
        <v>3695582</v>
      </c>
      <c r="F25" s="18"/>
      <c r="G25" s="70">
        <f>G14+G24</f>
        <v>3765486</v>
      </c>
    </row>
    <row r="26" spans="1:8" ht="22.5" customHeight="1" thickTop="1">
      <c r="A26" s="21"/>
      <c r="B26" s="21"/>
      <c r="E26" s="33"/>
      <c r="F26" s="19"/>
      <c r="G26" s="33"/>
    </row>
    <row r="27" spans="1:8" ht="22.5" customHeight="1">
      <c r="A27" s="66" t="s">
        <v>21</v>
      </c>
      <c r="B27" s="21"/>
      <c r="E27" s="22"/>
      <c r="F27" s="23"/>
      <c r="G27" s="23"/>
    </row>
    <row r="28" spans="1:8" ht="22.5" customHeight="1">
      <c r="A28" s="65" t="s">
        <v>91</v>
      </c>
      <c r="B28" s="1"/>
      <c r="E28" s="10"/>
    </row>
    <row r="29" spans="1:8" ht="22.5" customHeight="1">
      <c r="A29" s="65" t="s">
        <v>22</v>
      </c>
      <c r="B29" s="2"/>
      <c r="E29" s="10"/>
    </row>
    <row r="30" spans="1:8" ht="22.5" customHeight="1">
      <c r="A30" s="65" t="s">
        <v>146</v>
      </c>
      <c r="B30" s="2"/>
      <c r="E30" s="10"/>
    </row>
    <row r="31" spans="1:8" ht="22.5" customHeight="1">
      <c r="A31" s="65"/>
      <c r="B31" s="65"/>
      <c r="E31" s="10"/>
      <c r="G31" s="52" t="s">
        <v>1</v>
      </c>
    </row>
    <row r="32" spans="1:8" ht="22.5" customHeight="1">
      <c r="C32" s="35" t="s">
        <v>2</v>
      </c>
      <c r="E32" s="77" t="s">
        <v>147</v>
      </c>
      <c r="F32" s="11"/>
      <c r="G32" s="12" t="s">
        <v>127</v>
      </c>
    </row>
    <row r="33" spans="1:7" ht="22.5" customHeight="1">
      <c r="E33" s="47" t="s">
        <v>3</v>
      </c>
      <c r="F33" s="5"/>
      <c r="G33" s="47" t="s">
        <v>4</v>
      </c>
    </row>
    <row r="34" spans="1:7" ht="22.5" customHeight="1">
      <c r="E34" s="47" t="s">
        <v>5</v>
      </c>
      <c r="F34" s="5"/>
      <c r="G34" s="47"/>
    </row>
    <row r="35" spans="1:7" ht="22.5" customHeight="1">
      <c r="A35" s="1" t="s">
        <v>23</v>
      </c>
      <c r="B35" s="1"/>
      <c r="E35" s="10"/>
      <c r="F35" s="17"/>
      <c r="G35" s="14"/>
    </row>
    <row r="36" spans="1:7" ht="22.5" customHeight="1">
      <c r="A36" s="1" t="s">
        <v>24</v>
      </c>
      <c r="B36" s="13"/>
      <c r="E36" s="10"/>
      <c r="F36" s="17"/>
      <c r="G36" s="14"/>
    </row>
    <row r="37" spans="1:7" ht="22.5" customHeight="1">
      <c r="A37" s="57" t="s">
        <v>25</v>
      </c>
      <c r="C37" s="58">
        <v>11</v>
      </c>
      <c r="E37" s="7">
        <v>1370000</v>
      </c>
      <c r="F37" s="24"/>
      <c r="G37" s="72">
        <v>1630000</v>
      </c>
    </row>
    <row r="38" spans="1:7" ht="22.5" customHeight="1">
      <c r="A38" s="57" t="s">
        <v>156</v>
      </c>
      <c r="C38" s="57"/>
      <c r="E38" s="7"/>
      <c r="F38" s="24"/>
      <c r="G38" s="72"/>
    </row>
    <row r="39" spans="1:7" ht="22.5" customHeight="1">
      <c r="A39" s="57" t="s">
        <v>99</v>
      </c>
      <c r="C39" s="58">
        <v>4</v>
      </c>
      <c r="E39" s="7">
        <v>322000</v>
      </c>
      <c r="F39" s="24"/>
      <c r="G39" s="72">
        <v>0</v>
      </c>
    </row>
    <row r="40" spans="1:7" ht="22.5" customHeight="1">
      <c r="A40" s="57" t="s">
        <v>98</v>
      </c>
      <c r="C40" s="57"/>
      <c r="E40" s="7"/>
      <c r="F40" s="24"/>
      <c r="G40" s="72"/>
    </row>
    <row r="41" spans="1:7" ht="22.5" customHeight="1">
      <c r="A41" s="57" t="s">
        <v>99</v>
      </c>
      <c r="C41" s="58">
        <v>11</v>
      </c>
      <c r="E41" s="7">
        <v>132448</v>
      </c>
      <c r="F41" s="24"/>
      <c r="G41" s="72">
        <v>144783</v>
      </c>
    </row>
    <row r="42" spans="1:7" ht="22.5" customHeight="1">
      <c r="A42" s="57" t="s">
        <v>114</v>
      </c>
      <c r="E42" s="7">
        <v>9301</v>
      </c>
      <c r="F42" s="24"/>
      <c r="G42" s="72">
        <v>9587</v>
      </c>
    </row>
    <row r="43" spans="1:7" ht="22.5" customHeight="1">
      <c r="A43" s="57" t="s">
        <v>75</v>
      </c>
      <c r="E43" s="7">
        <v>12196</v>
      </c>
      <c r="F43" s="24"/>
      <c r="G43" s="72">
        <v>25085</v>
      </c>
    </row>
    <row r="44" spans="1:7" ht="22.5" customHeight="1">
      <c r="A44" s="57" t="s">
        <v>26</v>
      </c>
      <c r="E44" s="7">
        <v>64984</v>
      </c>
      <c r="F44" s="24"/>
      <c r="G44" s="81">
        <v>72978</v>
      </c>
    </row>
    <row r="45" spans="1:7" ht="22.5" customHeight="1">
      <c r="A45" s="1" t="s">
        <v>27</v>
      </c>
      <c r="B45" s="1"/>
      <c r="E45" s="45">
        <f>SUM(E37:E44)</f>
        <v>1910929</v>
      </c>
      <c r="F45" s="17"/>
      <c r="G45" s="45">
        <f>SUM(G37:G44)</f>
        <v>1882433</v>
      </c>
    </row>
    <row r="46" spans="1:7" ht="22.5" customHeight="1">
      <c r="A46" s="1" t="s">
        <v>28</v>
      </c>
      <c r="B46" s="13"/>
      <c r="E46" s="16"/>
      <c r="F46" s="17"/>
      <c r="G46" s="16"/>
    </row>
    <row r="47" spans="1:7" ht="22.5" customHeight="1">
      <c r="A47" s="84" t="s">
        <v>159</v>
      </c>
      <c r="B47" s="13"/>
      <c r="C47" s="57"/>
      <c r="D47" s="57"/>
    </row>
    <row r="48" spans="1:7" ht="22.5" customHeight="1">
      <c r="A48" s="57" t="s">
        <v>101</v>
      </c>
      <c r="B48" s="13"/>
      <c r="C48" s="58">
        <v>4</v>
      </c>
      <c r="E48" s="7">
        <v>0</v>
      </c>
      <c r="F48" s="17"/>
      <c r="G48" s="61">
        <v>100000</v>
      </c>
    </row>
    <row r="49" spans="1:8" ht="22.5" customHeight="1">
      <c r="A49" s="57" t="s">
        <v>100</v>
      </c>
      <c r="B49" s="13"/>
      <c r="E49" s="7"/>
      <c r="F49" s="17"/>
      <c r="G49" s="16"/>
    </row>
    <row r="50" spans="1:8" ht="22.5" customHeight="1">
      <c r="A50" s="57" t="s">
        <v>101</v>
      </c>
      <c r="B50" s="13"/>
      <c r="C50" s="58">
        <v>11</v>
      </c>
      <c r="E50" s="7">
        <v>100208</v>
      </c>
      <c r="F50" s="17"/>
      <c r="G50" s="61">
        <v>198705</v>
      </c>
    </row>
    <row r="51" spans="1:8" ht="22.5" customHeight="1">
      <c r="A51" s="57" t="s">
        <v>111</v>
      </c>
      <c r="E51" s="7">
        <v>10951</v>
      </c>
      <c r="F51" s="24"/>
      <c r="G51" s="61">
        <v>14069</v>
      </c>
      <c r="H51" s="83"/>
    </row>
    <row r="52" spans="1:8" ht="22.5" customHeight="1">
      <c r="A52" s="57" t="s">
        <v>106</v>
      </c>
      <c r="E52" s="7">
        <v>24125</v>
      </c>
      <c r="F52" s="24"/>
      <c r="G52" s="46">
        <v>22319</v>
      </c>
      <c r="H52" s="83"/>
    </row>
    <row r="53" spans="1:8" ht="22.5" customHeight="1">
      <c r="A53" s="1" t="s">
        <v>29</v>
      </c>
      <c r="B53" s="1"/>
      <c r="E53" s="45">
        <f>SUM(E48:E52)</f>
        <v>135284</v>
      </c>
      <c r="F53" s="17"/>
      <c r="G53" s="45">
        <f>SUM(G48:G52)</f>
        <v>335093</v>
      </c>
    </row>
    <row r="54" spans="1:8" ht="22.5" customHeight="1">
      <c r="A54" s="1" t="s">
        <v>30</v>
      </c>
      <c r="B54" s="1"/>
      <c r="E54" s="45">
        <f>E45+E53</f>
        <v>2046213</v>
      </c>
      <c r="F54" s="17"/>
      <c r="G54" s="45">
        <f>G45+G53</f>
        <v>2217526</v>
      </c>
    </row>
    <row r="55" spans="1:8" ht="22.5" customHeight="1">
      <c r="A55" s="1" t="s">
        <v>31</v>
      </c>
      <c r="B55" s="13"/>
      <c r="E55" s="16"/>
      <c r="F55" s="17"/>
      <c r="G55" s="17"/>
    </row>
    <row r="56" spans="1:8" ht="22.5" customHeight="1">
      <c r="A56" s="57" t="s">
        <v>32</v>
      </c>
      <c r="E56" s="16"/>
      <c r="F56" s="17"/>
      <c r="G56" s="17"/>
    </row>
    <row r="57" spans="1:8" ht="22.5" customHeight="1">
      <c r="A57" s="91" t="s">
        <v>121</v>
      </c>
      <c r="E57" s="16"/>
      <c r="F57" s="17"/>
      <c r="G57" s="17"/>
    </row>
    <row r="58" spans="1:8" ht="22.5" customHeight="1" thickBot="1">
      <c r="A58" s="91" t="s">
        <v>153</v>
      </c>
      <c r="E58" s="120">
        <v>1040917</v>
      </c>
      <c r="F58" s="17"/>
      <c r="G58" s="132">
        <v>1040917</v>
      </c>
    </row>
    <row r="59" spans="1:8" ht="22.5" customHeight="1" thickTop="1">
      <c r="A59" s="91" t="s">
        <v>122</v>
      </c>
      <c r="E59" s="10"/>
      <c r="F59" s="26"/>
      <c r="G59" s="10"/>
    </row>
    <row r="60" spans="1:8" ht="22.5" customHeight="1">
      <c r="A60" s="91" t="s">
        <v>157</v>
      </c>
      <c r="E60" s="10"/>
      <c r="F60" s="26"/>
      <c r="G60" s="10"/>
    </row>
    <row r="61" spans="1:8" ht="22.5" customHeight="1">
      <c r="A61" s="91" t="s">
        <v>141</v>
      </c>
      <c r="C61" s="58">
        <v>5.2</v>
      </c>
      <c r="E61" s="7">
        <v>1035798</v>
      </c>
      <c r="F61" s="72"/>
      <c r="G61" s="72">
        <v>1031996</v>
      </c>
    </row>
    <row r="62" spans="1:8" ht="22.5" customHeight="1">
      <c r="A62" s="57" t="s">
        <v>33</v>
      </c>
      <c r="C62" s="58">
        <v>5.2</v>
      </c>
      <c r="E62" s="7">
        <v>3371</v>
      </c>
      <c r="F62" s="72"/>
      <c r="G62" s="46">
        <v>1978</v>
      </c>
    </row>
    <row r="63" spans="1:8" ht="22.5" customHeight="1">
      <c r="A63" s="57" t="s">
        <v>76</v>
      </c>
      <c r="C63" s="58">
        <v>6</v>
      </c>
      <c r="E63" s="7">
        <v>318</v>
      </c>
      <c r="F63" s="72"/>
      <c r="G63" s="46">
        <v>549</v>
      </c>
      <c r="H63" s="60"/>
    </row>
    <row r="64" spans="1:8" ht="22.5" customHeight="1">
      <c r="A64" s="57" t="s">
        <v>34</v>
      </c>
      <c r="E64" s="59"/>
      <c r="F64" s="60"/>
      <c r="G64" s="46"/>
    </row>
    <row r="65" spans="1:8" ht="22.5" customHeight="1">
      <c r="A65" s="91" t="s">
        <v>123</v>
      </c>
      <c r="E65" s="7">
        <v>35656</v>
      </c>
      <c r="F65" s="72"/>
      <c r="G65" s="46">
        <v>35656</v>
      </c>
      <c r="H65" s="60"/>
    </row>
    <row r="66" spans="1:8" ht="22.5" customHeight="1">
      <c r="A66" s="91" t="s">
        <v>124</v>
      </c>
      <c r="E66" s="56">
        <v>574226</v>
      </c>
      <c r="F66" s="46"/>
      <c r="G66" s="133">
        <v>477781</v>
      </c>
      <c r="H66" s="60"/>
    </row>
    <row r="67" spans="1:8" ht="22.5" customHeight="1">
      <c r="A67" s="1" t="s">
        <v>35</v>
      </c>
      <c r="B67" s="1"/>
      <c r="E67" s="34">
        <f>SUM(E59:E66)</f>
        <v>1649369</v>
      </c>
      <c r="F67" s="18"/>
      <c r="G67" s="34">
        <f>SUM(G59:G66)</f>
        <v>1547960</v>
      </c>
      <c r="H67" s="60"/>
    </row>
    <row r="68" spans="1:8" ht="22.5" customHeight="1" thickBot="1">
      <c r="A68" s="1" t="s">
        <v>36</v>
      </c>
      <c r="B68" s="1"/>
      <c r="C68" s="6"/>
      <c r="D68" s="6"/>
      <c r="E68" s="70">
        <f>E54+E67</f>
        <v>3695582</v>
      </c>
      <c r="F68" s="18"/>
      <c r="G68" s="70">
        <f>G54+G67</f>
        <v>3765486</v>
      </c>
      <c r="H68" s="60"/>
    </row>
    <row r="69" spans="1:8" ht="22.5" customHeight="1" thickTop="1">
      <c r="E69" s="9"/>
      <c r="F69" s="60"/>
      <c r="G69" s="74"/>
    </row>
    <row r="70" spans="1:8" ht="22.5" customHeight="1">
      <c r="A70" s="66" t="s">
        <v>21</v>
      </c>
      <c r="B70" s="37"/>
      <c r="C70" s="37"/>
      <c r="D70" s="37"/>
      <c r="E70" s="9"/>
      <c r="F70" s="14"/>
      <c r="G70" s="15"/>
    </row>
    <row r="71" spans="1:8" ht="22.5" customHeight="1">
      <c r="A71" s="66"/>
      <c r="B71" s="37"/>
      <c r="C71" s="37"/>
      <c r="D71" s="37"/>
      <c r="E71" s="9"/>
      <c r="F71" s="14"/>
      <c r="G71" s="15"/>
    </row>
    <row r="72" spans="1:8" ht="22.5" customHeight="1">
      <c r="A72" s="39"/>
      <c r="B72" s="38"/>
      <c r="C72" s="38"/>
      <c r="D72" s="38"/>
      <c r="E72" s="9"/>
      <c r="F72" s="14"/>
      <c r="G72" s="15"/>
    </row>
    <row r="73" spans="1:8" ht="22.5" customHeight="1">
      <c r="A73" s="40"/>
      <c r="B73" s="38"/>
      <c r="C73" s="38"/>
      <c r="D73" s="38"/>
      <c r="E73" s="9"/>
      <c r="F73" s="14"/>
      <c r="G73" s="15"/>
    </row>
    <row r="74" spans="1:8" ht="22.5" customHeight="1">
      <c r="A74" s="66"/>
      <c r="B74" s="41" t="s">
        <v>37</v>
      </c>
      <c r="C74" s="41"/>
      <c r="D74" s="41"/>
      <c r="E74" s="9"/>
      <c r="F74" s="14"/>
      <c r="G74" s="15"/>
    </row>
    <row r="75" spans="1:8" ht="22.5" customHeight="1">
      <c r="E75" s="10"/>
      <c r="F75" s="14"/>
      <c r="G75" s="42" t="s">
        <v>38</v>
      </c>
    </row>
    <row r="76" spans="1:8" ht="22.5" customHeight="1">
      <c r="A76" s="65" t="s">
        <v>91</v>
      </c>
      <c r="B76" s="1"/>
      <c r="C76" s="3"/>
      <c r="D76" s="3"/>
      <c r="E76" s="25"/>
      <c r="F76" s="25"/>
      <c r="G76" s="25"/>
    </row>
    <row r="77" spans="1:8" ht="22.5" customHeight="1">
      <c r="A77" s="2" t="s">
        <v>39</v>
      </c>
      <c r="B77" s="2"/>
      <c r="C77" s="4"/>
      <c r="D77" s="4"/>
      <c r="E77" s="14"/>
      <c r="F77" s="14"/>
      <c r="G77" s="14"/>
    </row>
    <row r="78" spans="1:8" ht="22.5" customHeight="1">
      <c r="A78" s="36" t="s">
        <v>148</v>
      </c>
      <c r="B78" s="2"/>
      <c r="C78" s="4"/>
      <c r="D78" s="4"/>
      <c r="E78" s="14"/>
      <c r="F78" s="14"/>
      <c r="G78" s="52"/>
    </row>
    <row r="79" spans="1:8" ht="22.5" customHeight="1">
      <c r="A79" s="65"/>
      <c r="B79" s="65"/>
      <c r="E79" s="53"/>
      <c r="F79" s="53"/>
      <c r="G79" s="52" t="s">
        <v>89</v>
      </c>
    </row>
    <row r="80" spans="1:8" ht="22.5" customHeight="1">
      <c r="C80" s="35" t="s">
        <v>2</v>
      </c>
      <c r="E80" s="27" t="s">
        <v>128</v>
      </c>
      <c r="F80" s="28"/>
      <c r="G80" s="27" t="s">
        <v>108</v>
      </c>
    </row>
    <row r="81" spans="1:10" ht="22.5" customHeight="1">
      <c r="A81" s="43" t="s">
        <v>40</v>
      </c>
      <c r="B81" s="29"/>
      <c r="E81" s="58"/>
      <c r="F81" s="58"/>
      <c r="G81" s="58"/>
    </row>
    <row r="82" spans="1:10" ht="22.5" customHeight="1">
      <c r="A82" s="30" t="s">
        <v>41</v>
      </c>
      <c r="B82" s="30"/>
      <c r="C82" s="31"/>
      <c r="D82" s="31"/>
      <c r="E82" s="73">
        <v>157325</v>
      </c>
      <c r="F82" s="48"/>
      <c r="G82" s="73">
        <v>156274</v>
      </c>
      <c r="H82" s="14"/>
    </row>
    <row r="83" spans="1:10" ht="22.5" customHeight="1">
      <c r="A83" s="57" t="s">
        <v>42</v>
      </c>
      <c r="C83" s="31"/>
      <c r="D83" s="31"/>
      <c r="E83" s="73">
        <v>858</v>
      </c>
      <c r="F83" s="72"/>
      <c r="G83" s="73">
        <v>855</v>
      </c>
      <c r="H83" s="14"/>
    </row>
    <row r="84" spans="1:10" ht="22.5" customHeight="1">
      <c r="A84" s="57" t="s">
        <v>43</v>
      </c>
      <c r="C84" s="31"/>
      <c r="D84" s="31"/>
      <c r="E84" s="73">
        <v>8318</v>
      </c>
      <c r="F84" s="72"/>
      <c r="G84" s="49">
        <v>11357</v>
      </c>
      <c r="H84" s="14"/>
    </row>
    <row r="85" spans="1:10" ht="22.5" customHeight="1">
      <c r="A85" s="57" t="s">
        <v>44</v>
      </c>
      <c r="E85" s="73">
        <v>29832</v>
      </c>
      <c r="F85" s="72"/>
      <c r="G85" s="73">
        <v>31378</v>
      </c>
      <c r="H85" s="14"/>
    </row>
    <row r="86" spans="1:10" ht="22.5" customHeight="1">
      <c r="A86" s="1" t="s">
        <v>45</v>
      </c>
      <c r="B86" s="1"/>
      <c r="E86" s="69">
        <f>SUM(E82:E85)</f>
        <v>196333</v>
      </c>
      <c r="F86" s="7"/>
      <c r="G86" s="69">
        <f>SUM(G82:G85)</f>
        <v>199864</v>
      </c>
    </row>
    <row r="87" spans="1:10" ht="22.5" customHeight="1">
      <c r="A87" s="43" t="s">
        <v>46</v>
      </c>
      <c r="B87" s="13"/>
      <c r="C87" s="6"/>
      <c r="D87" s="6"/>
      <c r="E87" s="8"/>
      <c r="F87" s="60"/>
      <c r="G87" s="8"/>
    </row>
    <row r="88" spans="1:10" ht="22.5" customHeight="1">
      <c r="A88" s="57" t="s">
        <v>47</v>
      </c>
      <c r="C88" s="6"/>
      <c r="D88" s="6"/>
      <c r="E88" s="73">
        <v>729</v>
      </c>
      <c r="F88" s="72"/>
      <c r="G88" s="73">
        <v>708</v>
      </c>
      <c r="H88" s="14"/>
    </row>
    <row r="89" spans="1:10" ht="22.5" customHeight="1">
      <c r="A89" s="57" t="s">
        <v>48</v>
      </c>
      <c r="C89" s="31"/>
      <c r="D89" s="31"/>
      <c r="E89" s="73">
        <v>66695</v>
      </c>
      <c r="F89" s="72"/>
      <c r="G89" s="73">
        <v>62220</v>
      </c>
      <c r="H89" s="14"/>
    </row>
    <row r="90" spans="1:10" ht="22.5" customHeight="1">
      <c r="A90" s="57" t="s">
        <v>115</v>
      </c>
      <c r="C90" s="31"/>
      <c r="D90" s="31"/>
      <c r="E90" s="73">
        <v>19933</v>
      </c>
      <c r="F90" s="72"/>
      <c r="G90" s="73">
        <v>32138</v>
      </c>
      <c r="H90" s="14"/>
    </row>
    <row r="91" spans="1:10" ht="22.5" customHeight="1">
      <c r="A91" s="57" t="s">
        <v>154</v>
      </c>
      <c r="C91" s="31"/>
      <c r="D91" s="31"/>
      <c r="E91" s="73">
        <v>4135</v>
      </c>
      <c r="F91" s="72"/>
      <c r="G91" s="73">
        <v>-2257</v>
      </c>
      <c r="H91" s="14"/>
    </row>
    <row r="92" spans="1:10" ht="22.5" customHeight="1">
      <c r="A92" s="57" t="s">
        <v>49</v>
      </c>
      <c r="C92" s="31">
        <v>11</v>
      </c>
      <c r="D92" s="31"/>
      <c r="E92" s="73">
        <v>18336</v>
      </c>
      <c r="F92" s="72"/>
      <c r="G92" s="73">
        <v>21153</v>
      </c>
      <c r="H92" s="14"/>
    </row>
    <row r="93" spans="1:10" ht="22.5" customHeight="1">
      <c r="A93" s="1" t="s">
        <v>50</v>
      </c>
      <c r="B93" s="1"/>
      <c r="C93" s="6"/>
      <c r="D93" s="6"/>
      <c r="E93" s="69">
        <f>SUM(E88:E92)</f>
        <v>109828</v>
      </c>
      <c r="F93" s="7"/>
      <c r="G93" s="69">
        <f>SUM(G88:G92)</f>
        <v>113962</v>
      </c>
    </row>
    <row r="94" spans="1:10" ht="22.5" customHeight="1">
      <c r="A94" s="1" t="s">
        <v>79</v>
      </c>
      <c r="B94" s="1"/>
      <c r="C94" s="6"/>
      <c r="D94" s="6"/>
      <c r="E94" s="7">
        <f>E86-E93</f>
        <v>86505</v>
      </c>
      <c r="F94" s="7"/>
      <c r="G94" s="7">
        <f>G86-G93</f>
        <v>85902</v>
      </c>
      <c r="H94" s="78"/>
      <c r="J94" s="76"/>
    </row>
    <row r="95" spans="1:10" ht="22.5" customHeight="1">
      <c r="A95" s="57" t="s">
        <v>142</v>
      </c>
      <c r="C95" s="58">
        <v>7</v>
      </c>
      <c r="E95" s="73">
        <v>-15799</v>
      </c>
      <c r="F95" s="72"/>
      <c r="G95" s="92">
        <v>-10271</v>
      </c>
      <c r="H95" s="14"/>
    </row>
    <row r="96" spans="1:10" ht="22.5" customHeight="1">
      <c r="A96" s="67" t="s">
        <v>80</v>
      </c>
      <c r="B96" s="2"/>
      <c r="C96" s="6"/>
      <c r="D96" s="6"/>
      <c r="E96" s="75">
        <f>E94+E95</f>
        <v>70706</v>
      </c>
      <c r="F96" s="60"/>
      <c r="G96" s="75">
        <f>SUM(G94:G95)</f>
        <v>75631</v>
      </c>
    </row>
    <row r="97" spans="1:11" ht="22.5" customHeight="1">
      <c r="A97" s="68" t="s">
        <v>96</v>
      </c>
      <c r="B97" s="62"/>
      <c r="C97" s="63"/>
      <c r="D97" s="63"/>
      <c r="E97" s="56">
        <v>0</v>
      </c>
      <c r="F97" s="54"/>
      <c r="G97" s="56">
        <v>0</v>
      </c>
    </row>
    <row r="98" spans="1:11" ht="22.5" customHeight="1" thickBot="1">
      <c r="A98" s="68" t="s">
        <v>51</v>
      </c>
      <c r="B98" s="62"/>
      <c r="C98" s="63"/>
      <c r="D98" s="63"/>
      <c r="E98" s="90">
        <f>SUM(E96:E97)</f>
        <v>70706</v>
      </c>
      <c r="F98" s="54"/>
      <c r="G98" s="90">
        <f>SUM(G96:G97)</f>
        <v>75631</v>
      </c>
      <c r="K98" s="79"/>
    </row>
    <row r="99" spans="1:11" ht="22.5" customHeight="1" thickTop="1">
      <c r="A99" s="68"/>
      <c r="B99" s="62"/>
      <c r="C99" s="63"/>
      <c r="D99" s="63"/>
      <c r="E99" s="59"/>
      <c r="F99" s="72"/>
      <c r="G99" s="59"/>
      <c r="K99" s="79"/>
    </row>
    <row r="100" spans="1:11" ht="22.5" customHeight="1">
      <c r="A100" s="62" t="s">
        <v>81</v>
      </c>
      <c r="B100" s="62"/>
      <c r="C100" s="58">
        <v>8</v>
      </c>
      <c r="E100" s="64"/>
      <c r="F100" s="64"/>
      <c r="G100" s="64"/>
    </row>
    <row r="101" spans="1:11" ht="22.5" customHeight="1" thickBot="1">
      <c r="A101" s="71" t="s">
        <v>81</v>
      </c>
      <c r="B101" s="71"/>
      <c r="E101" s="121">
        <v>6.8000000000000005E-2</v>
      </c>
      <c r="F101" s="64"/>
      <c r="G101" s="134">
        <v>7.2999999999999995E-2</v>
      </c>
    </row>
    <row r="102" spans="1:11" ht="22.5" customHeight="1" thickTop="1">
      <c r="E102" s="32"/>
      <c r="F102" s="50"/>
      <c r="G102" s="32"/>
    </row>
    <row r="103" spans="1:11" ht="22.5" customHeight="1">
      <c r="A103" s="62" t="s">
        <v>92</v>
      </c>
      <c r="E103" s="32"/>
      <c r="F103" s="50"/>
      <c r="G103" s="32"/>
    </row>
    <row r="104" spans="1:11" ht="22.5" customHeight="1" thickBot="1">
      <c r="A104" s="71" t="s">
        <v>92</v>
      </c>
      <c r="E104" s="121">
        <v>6.8000000000000005E-2</v>
      </c>
      <c r="F104" s="64"/>
      <c r="G104" s="134">
        <v>7.2999999999999995E-2</v>
      </c>
    </row>
    <row r="105" spans="1:11" ht="22.5" customHeight="1" thickTop="1">
      <c r="E105" s="32"/>
      <c r="F105" s="50"/>
      <c r="G105" s="32"/>
    </row>
    <row r="106" spans="1:11" ht="22.5" customHeight="1">
      <c r="A106" s="66" t="s">
        <v>21</v>
      </c>
      <c r="E106" s="32"/>
      <c r="F106" s="51"/>
      <c r="G106" s="32"/>
    </row>
    <row r="107" spans="1:11" ht="22.5" customHeight="1">
      <c r="E107" s="10"/>
      <c r="F107" s="14"/>
      <c r="G107" s="42" t="s">
        <v>38</v>
      </c>
    </row>
    <row r="108" spans="1:11" ht="22.5" customHeight="1">
      <c r="A108" s="65" t="s">
        <v>91</v>
      </c>
      <c r="B108" s="1"/>
      <c r="C108" s="3"/>
      <c r="D108" s="3"/>
      <c r="E108" s="25"/>
      <c r="F108" s="25"/>
      <c r="G108" s="25"/>
    </row>
    <row r="109" spans="1:11" ht="22.5" customHeight="1">
      <c r="A109" s="2" t="s">
        <v>39</v>
      </c>
      <c r="B109" s="2"/>
      <c r="C109" s="4"/>
      <c r="D109" s="4"/>
      <c r="E109" s="14"/>
      <c r="F109" s="14"/>
      <c r="G109" s="14"/>
    </row>
    <row r="110" spans="1:11" ht="22.5" customHeight="1">
      <c r="A110" s="36" t="s">
        <v>149</v>
      </c>
      <c r="B110" s="2"/>
      <c r="C110" s="4"/>
      <c r="D110" s="4"/>
      <c r="E110" s="14"/>
      <c r="F110" s="14"/>
      <c r="G110" s="52"/>
    </row>
    <row r="111" spans="1:11" ht="22.5" customHeight="1">
      <c r="A111" s="65"/>
      <c r="B111" s="65"/>
      <c r="E111" s="53"/>
      <c r="F111" s="53"/>
      <c r="G111" s="52" t="s">
        <v>89</v>
      </c>
    </row>
    <row r="112" spans="1:11" ht="22.5" customHeight="1">
      <c r="C112" s="35" t="s">
        <v>2</v>
      </c>
      <c r="E112" s="27" t="s">
        <v>128</v>
      </c>
      <c r="F112" s="28"/>
      <c r="G112" s="27" t="s">
        <v>108</v>
      </c>
    </row>
    <row r="113" spans="1:10" ht="22.5" customHeight="1">
      <c r="A113" s="43" t="s">
        <v>40</v>
      </c>
      <c r="B113" s="29"/>
      <c r="E113" s="58"/>
      <c r="F113" s="58"/>
      <c r="G113" s="58"/>
    </row>
    <row r="114" spans="1:10" ht="22.5" customHeight="1">
      <c r="A114" s="30" t="s">
        <v>41</v>
      </c>
      <c r="B114" s="30"/>
      <c r="C114" s="31"/>
      <c r="D114" s="31"/>
      <c r="E114" s="73">
        <v>475359</v>
      </c>
      <c r="F114" s="48"/>
      <c r="G114" s="73">
        <v>470829</v>
      </c>
      <c r="H114" s="14"/>
    </row>
    <row r="115" spans="1:10" ht="22.5" customHeight="1">
      <c r="A115" s="57" t="s">
        <v>42</v>
      </c>
      <c r="C115" s="31"/>
      <c r="D115" s="31"/>
      <c r="E115" s="73">
        <v>2934</v>
      </c>
      <c r="F115" s="72"/>
      <c r="G115" s="73">
        <v>2471</v>
      </c>
      <c r="H115" s="14"/>
    </row>
    <row r="116" spans="1:10" ht="22.5" customHeight="1">
      <c r="A116" s="57" t="s">
        <v>43</v>
      </c>
      <c r="C116" s="31"/>
      <c r="D116" s="31"/>
      <c r="E116" s="73">
        <v>26115</v>
      </c>
      <c r="F116" s="72"/>
      <c r="G116" s="49">
        <v>30991</v>
      </c>
      <c r="H116" s="14"/>
    </row>
    <row r="117" spans="1:10" ht="22.5" customHeight="1">
      <c r="A117" s="57" t="s">
        <v>44</v>
      </c>
      <c r="E117" s="73">
        <v>78847</v>
      </c>
      <c r="F117" s="72"/>
      <c r="G117" s="73">
        <v>79465</v>
      </c>
      <c r="H117" s="14"/>
    </row>
    <row r="118" spans="1:10" ht="22.5" customHeight="1">
      <c r="A118" s="1" t="s">
        <v>45</v>
      </c>
      <c r="B118" s="1"/>
      <c r="E118" s="69">
        <f>SUM(E114:E117)</f>
        <v>583255</v>
      </c>
      <c r="F118" s="7"/>
      <c r="G118" s="69">
        <f>SUM(G114:G117)</f>
        <v>583756</v>
      </c>
    </row>
    <row r="119" spans="1:10" ht="22.5" customHeight="1">
      <c r="A119" s="43" t="s">
        <v>46</v>
      </c>
      <c r="B119" s="13"/>
      <c r="C119" s="6"/>
      <c r="D119" s="6"/>
      <c r="E119" s="8"/>
      <c r="F119" s="60"/>
      <c r="G119" s="8"/>
    </row>
    <row r="120" spans="1:10" ht="22.5" customHeight="1">
      <c r="A120" s="57" t="s">
        <v>47</v>
      </c>
      <c r="C120" s="6"/>
      <c r="D120" s="6"/>
      <c r="E120" s="73">
        <v>1759</v>
      </c>
      <c r="F120" s="72"/>
      <c r="G120" s="73">
        <v>2138</v>
      </c>
      <c r="H120" s="14"/>
    </row>
    <row r="121" spans="1:10" ht="22.5" customHeight="1">
      <c r="A121" s="57" t="s">
        <v>48</v>
      </c>
      <c r="C121" s="31"/>
      <c r="D121" s="31"/>
      <c r="E121" s="73">
        <v>195683</v>
      </c>
      <c r="F121" s="72"/>
      <c r="G121" s="73">
        <f>189714+2</f>
        <v>189716</v>
      </c>
      <c r="H121" s="14"/>
    </row>
    <row r="122" spans="1:10" ht="22.5" customHeight="1">
      <c r="A122" s="57" t="s">
        <v>115</v>
      </c>
      <c r="C122" s="31"/>
      <c r="D122" s="31"/>
      <c r="E122" s="73">
        <v>53420</v>
      </c>
      <c r="F122" s="72"/>
      <c r="G122" s="73">
        <v>74684</v>
      </c>
      <c r="H122" s="14"/>
    </row>
    <row r="123" spans="1:10" ht="22.5" customHeight="1">
      <c r="A123" s="57" t="s">
        <v>119</v>
      </c>
      <c r="C123" s="31"/>
      <c r="D123" s="31"/>
      <c r="E123" s="73">
        <v>12690</v>
      </c>
      <c r="F123" s="72"/>
      <c r="G123" s="73">
        <v>19075</v>
      </c>
      <c r="H123" s="14"/>
    </row>
    <row r="124" spans="1:10" ht="22.5" customHeight="1">
      <c r="A124" s="57" t="s">
        <v>49</v>
      </c>
      <c r="C124" s="31">
        <v>11</v>
      </c>
      <c r="D124" s="31"/>
      <c r="E124" s="73">
        <v>56226</v>
      </c>
      <c r="F124" s="72"/>
      <c r="G124" s="73">
        <f>63072-2</f>
        <v>63070</v>
      </c>
      <c r="H124" s="14"/>
    </row>
    <row r="125" spans="1:10" ht="22.5" customHeight="1">
      <c r="A125" s="1" t="s">
        <v>50</v>
      </c>
      <c r="B125" s="1"/>
      <c r="C125" s="6"/>
      <c r="D125" s="6"/>
      <c r="E125" s="69">
        <f>SUM(E120:E124)</f>
        <v>319778</v>
      </c>
      <c r="F125" s="7"/>
      <c r="G125" s="69">
        <f>SUM(G120:G124)</f>
        <v>348683</v>
      </c>
    </row>
    <row r="126" spans="1:10" ht="22.5" customHeight="1">
      <c r="A126" s="1" t="s">
        <v>79</v>
      </c>
      <c r="B126" s="1"/>
      <c r="C126" s="6"/>
      <c r="D126" s="6"/>
      <c r="E126" s="7">
        <f>E118-E125</f>
        <v>263477</v>
      </c>
      <c r="F126" s="7"/>
      <c r="G126" s="7">
        <f>G118-G125</f>
        <v>235073</v>
      </c>
      <c r="H126" s="78"/>
      <c r="J126" s="76"/>
    </row>
    <row r="127" spans="1:10" ht="22.5" customHeight="1">
      <c r="A127" s="57" t="s">
        <v>142</v>
      </c>
      <c r="C127" s="58">
        <v>7</v>
      </c>
      <c r="E127" s="92">
        <v>-32876</v>
      </c>
      <c r="F127" s="72"/>
      <c r="G127" s="92">
        <v>-21455</v>
      </c>
      <c r="H127" s="14"/>
    </row>
    <row r="128" spans="1:10" ht="22.5" customHeight="1">
      <c r="A128" s="67" t="s">
        <v>80</v>
      </c>
      <c r="B128" s="2"/>
      <c r="C128" s="6"/>
      <c r="D128" s="6"/>
      <c r="E128" s="75">
        <f>E126+E127</f>
        <v>230601</v>
      </c>
      <c r="F128" s="60"/>
      <c r="G128" s="75">
        <f>SUM(G126:G127)</f>
        <v>213618</v>
      </c>
    </row>
    <row r="129" spans="1:11" ht="22.5" customHeight="1">
      <c r="A129" s="68" t="s">
        <v>96</v>
      </c>
      <c r="B129" s="62"/>
      <c r="C129" s="63"/>
      <c r="D129" s="63"/>
      <c r="E129" s="56">
        <v>0</v>
      </c>
      <c r="F129" s="54"/>
      <c r="G129" s="56">
        <v>0</v>
      </c>
    </row>
    <row r="130" spans="1:11" ht="22.5" customHeight="1" thickBot="1">
      <c r="A130" s="68" t="s">
        <v>51</v>
      </c>
      <c r="B130" s="62"/>
      <c r="C130" s="63"/>
      <c r="D130" s="63"/>
      <c r="E130" s="90">
        <f>SUM(E128:E129)</f>
        <v>230601</v>
      </c>
      <c r="F130" s="54"/>
      <c r="G130" s="90">
        <f>SUM(G128:G129)</f>
        <v>213618</v>
      </c>
      <c r="K130" s="79"/>
    </row>
    <row r="131" spans="1:11" ht="22.5" customHeight="1" thickTop="1">
      <c r="A131" s="68"/>
      <c r="B131" s="62"/>
      <c r="C131" s="63"/>
      <c r="D131" s="63"/>
      <c r="E131" s="59"/>
      <c r="F131" s="72"/>
      <c r="G131" s="59"/>
      <c r="K131" s="79"/>
    </row>
    <row r="132" spans="1:11" ht="22.5" customHeight="1">
      <c r="A132" s="62" t="s">
        <v>81</v>
      </c>
      <c r="B132" s="62"/>
      <c r="C132" s="58">
        <v>8</v>
      </c>
      <c r="E132" s="64"/>
      <c r="F132" s="64"/>
      <c r="G132" s="64"/>
    </row>
    <row r="133" spans="1:11" ht="22.5" customHeight="1" thickBot="1">
      <c r="A133" s="71" t="s">
        <v>81</v>
      </c>
      <c r="B133" s="71"/>
      <c r="E133" s="121">
        <v>0.223</v>
      </c>
      <c r="F133" s="64"/>
      <c r="G133" s="135">
        <v>0.20699999999999999</v>
      </c>
    </row>
    <row r="134" spans="1:11" ht="22.5" customHeight="1" thickTop="1">
      <c r="E134" s="32"/>
      <c r="F134" s="50"/>
      <c r="G134" s="136"/>
    </row>
    <row r="135" spans="1:11" ht="22.5" customHeight="1">
      <c r="A135" s="62" t="s">
        <v>92</v>
      </c>
      <c r="E135" s="32"/>
      <c r="F135" s="50"/>
      <c r="G135" s="136"/>
    </row>
    <row r="136" spans="1:11" ht="22.5" customHeight="1" thickBot="1">
      <c r="A136" s="71" t="s">
        <v>92</v>
      </c>
      <c r="E136" s="121">
        <v>0.223</v>
      </c>
      <c r="F136" s="64"/>
      <c r="G136" s="135">
        <v>0.20699999999999999</v>
      </c>
    </row>
    <row r="137" spans="1:11" ht="22.5" customHeight="1" thickTop="1">
      <c r="E137" s="32"/>
      <c r="F137" s="50"/>
      <c r="G137" s="32"/>
    </row>
    <row r="138" spans="1:11" ht="22.5" customHeight="1">
      <c r="A138" s="66" t="s">
        <v>21</v>
      </c>
      <c r="E138" s="32"/>
      <c r="F138" s="51"/>
      <c r="G138" s="32"/>
    </row>
    <row r="139" spans="1:11" ht="22.5" customHeight="1">
      <c r="A139" s="66"/>
      <c r="E139" s="32"/>
      <c r="F139" s="50"/>
      <c r="G139" s="32"/>
    </row>
  </sheetData>
  <phoneticPr fontId="53" type="noConversion"/>
  <pageMargins left="0.86614173228346458" right="0.55118110236220474" top="0.78740157480314965" bottom="0" header="0.51181102362204722" footer="0.31496062992125984"/>
  <pageSetup paperSize="9" scale="79" firstPageNumber="3" orientation="portrait" useFirstPageNumber="1" r:id="rId1"/>
  <rowBreaks count="3" manualBreakCount="3">
    <brk id="27" max="16383" man="1"/>
    <brk id="74" max="16383" man="1"/>
    <brk id="106" max="6" man="1"/>
  </rowBreaks>
  <ignoredErrors>
    <ignoredError sqref="G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showGridLines="0" zoomScale="70" zoomScaleNormal="70" zoomScaleSheetLayoutView="70" workbookViewId="0">
      <selection activeCell="O10" sqref="O10"/>
    </sheetView>
  </sheetViews>
  <sheetFormatPr defaultColWidth="9.140625" defaultRowHeight="24" customHeight="1"/>
  <cols>
    <col min="1" max="1" width="35.5703125" style="122" customWidth="1"/>
    <col min="2" max="2" width="4" style="122" customWidth="1"/>
    <col min="3" max="3" width="17.85546875" style="122" customWidth="1"/>
    <col min="4" max="4" width="1.140625" style="122" customWidth="1"/>
    <col min="5" max="5" width="17.85546875" style="122" customWidth="1"/>
    <col min="6" max="6" width="1.5703125" style="122" customWidth="1"/>
    <col min="7" max="7" width="17.85546875" style="122" customWidth="1"/>
    <col min="8" max="8" width="1.5703125" style="122" customWidth="1"/>
    <col min="9" max="9" width="17.85546875" style="122" customWidth="1"/>
    <col min="10" max="10" width="1.140625" style="122" customWidth="1"/>
    <col min="11" max="11" width="17.85546875" style="122" customWidth="1"/>
    <col min="12" max="12" width="1.42578125" style="122" customWidth="1"/>
    <col min="13" max="13" width="17.85546875" style="122" customWidth="1"/>
    <col min="14" max="14" width="1" style="122" customWidth="1"/>
    <col min="15" max="15" width="10.5703125" style="122" bestFit="1" customWidth="1"/>
    <col min="16" max="16384" width="9.140625" style="122"/>
  </cols>
  <sheetData>
    <row r="1" spans="1:14" ht="24" customHeight="1">
      <c r="M1" s="42" t="s">
        <v>38</v>
      </c>
    </row>
    <row r="2" spans="1:14" ht="24" customHeight="1">
      <c r="A2" s="65" t="s">
        <v>91</v>
      </c>
      <c r="B2" s="123"/>
      <c r="J2" s="124"/>
      <c r="K2" s="124"/>
    </row>
    <row r="3" spans="1:14" ht="24" customHeight="1">
      <c r="A3" s="123" t="s">
        <v>52</v>
      </c>
      <c r="B3" s="123"/>
      <c r="J3" s="124"/>
      <c r="K3" s="124"/>
    </row>
    <row r="4" spans="1:14" ht="24" customHeight="1">
      <c r="A4" s="36" t="s">
        <v>149</v>
      </c>
      <c r="B4" s="123"/>
      <c r="J4" s="124"/>
      <c r="K4" s="124"/>
    </row>
    <row r="5" spans="1:14" s="80" customFormat="1" ht="24" customHeight="1">
      <c r="A5" s="123"/>
      <c r="B5" s="123"/>
      <c r="C5" s="122"/>
      <c r="D5" s="122"/>
      <c r="E5" s="122"/>
      <c r="F5" s="122"/>
      <c r="G5" s="122"/>
      <c r="H5" s="122"/>
      <c r="I5" s="122"/>
      <c r="J5" s="124"/>
      <c r="K5" s="124"/>
      <c r="L5" s="122"/>
      <c r="M5" s="44" t="s">
        <v>1</v>
      </c>
    </row>
    <row r="6" spans="1:14" s="80" customFormat="1" ht="24" customHeight="1">
      <c r="A6" s="125"/>
      <c r="B6" s="125"/>
      <c r="C6" s="126"/>
      <c r="D6" s="126"/>
      <c r="E6" s="126"/>
      <c r="F6" s="126"/>
      <c r="G6" s="126"/>
      <c r="H6" s="126"/>
      <c r="I6" s="148" t="s">
        <v>34</v>
      </c>
      <c r="J6" s="148"/>
      <c r="K6" s="148"/>
      <c r="L6" s="126"/>
      <c r="M6" s="125"/>
      <c r="N6" s="125"/>
    </row>
    <row r="7" spans="1:14" ht="24" customHeight="1">
      <c r="A7" s="125"/>
      <c r="B7" s="125"/>
      <c r="C7" s="126" t="s">
        <v>32</v>
      </c>
      <c r="D7" s="126"/>
      <c r="E7" s="126" t="s">
        <v>85</v>
      </c>
      <c r="F7" s="126"/>
      <c r="G7" s="126" t="s">
        <v>88</v>
      </c>
      <c r="H7" s="126"/>
      <c r="I7" s="126" t="s">
        <v>54</v>
      </c>
      <c r="J7" s="126"/>
      <c r="K7" s="126"/>
      <c r="L7" s="126"/>
      <c r="M7" s="126"/>
    </row>
    <row r="8" spans="1:14" ht="24" customHeight="1">
      <c r="A8" s="125"/>
      <c r="B8" s="125"/>
      <c r="C8" s="127" t="s">
        <v>83</v>
      </c>
      <c r="D8" s="126"/>
      <c r="E8" s="127" t="s">
        <v>84</v>
      </c>
      <c r="F8" s="126"/>
      <c r="G8" s="127" t="s">
        <v>87</v>
      </c>
      <c r="H8" s="126"/>
      <c r="I8" s="127" t="s">
        <v>55</v>
      </c>
      <c r="J8" s="126"/>
      <c r="K8" s="127" t="s">
        <v>86</v>
      </c>
      <c r="L8" s="126"/>
      <c r="M8" s="127" t="s">
        <v>53</v>
      </c>
    </row>
    <row r="9" spans="1:14" ht="24" customHeight="1">
      <c r="A9" s="137" t="s">
        <v>109</v>
      </c>
      <c r="B9" s="128"/>
      <c r="C9" s="61">
        <v>1029127</v>
      </c>
      <c r="D9" s="61"/>
      <c r="E9" s="61">
        <v>1186</v>
      </c>
      <c r="F9" s="61"/>
      <c r="G9" s="61">
        <v>646</v>
      </c>
      <c r="H9" s="61"/>
      <c r="I9" s="61">
        <v>21121</v>
      </c>
      <c r="J9" s="61"/>
      <c r="K9" s="61">
        <v>317273</v>
      </c>
      <c r="L9" s="61"/>
      <c r="M9" s="61">
        <f>SUM(C9:K9)</f>
        <v>1369353</v>
      </c>
    </row>
    <row r="10" spans="1:14" ht="24" customHeight="1">
      <c r="A10" s="138" t="s">
        <v>136</v>
      </c>
      <c r="B10" s="128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4" ht="24" customHeight="1">
      <c r="A11" s="139" t="s">
        <v>150</v>
      </c>
      <c r="B11" s="128"/>
      <c r="C11" s="61">
        <v>2590</v>
      </c>
      <c r="D11" s="61"/>
      <c r="E11" s="61">
        <v>715</v>
      </c>
      <c r="F11" s="61"/>
      <c r="G11" s="61">
        <v>-171</v>
      </c>
      <c r="H11" s="61"/>
      <c r="I11" s="61">
        <v>0</v>
      </c>
      <c r="J11" s="61"/>
      <c r="K11" s="61">
        <v>0</v>
      </c>
      <c r="L11" s="61"/>
      <c r="M11" s="61">
        <f>SUM(C11:K11)</f>
        <v>3134</v>
      </c>
    </row>
    <row r="12" spans="1:14" ht="24" customHeight="1">
      <c r="A12" s="140" t="s">
        <v>155</v>
      </c>
      <c r="B12" s="128"/>
      <c r="C12" s="61">
        <v>0</v>
      </c>
      <c r="D12" s="61"/>
      <c r="E12" s="61">
        <v>0</v>
      </c>
      <c r="F12" s="61"/>
      <c r="G12" s="61">
        <v>0</v>
      </c>
      <c r="H12" s="61"/>
      <c r="I12" s="61">
        <v>0</v>
      </c>
      <c r="J12" s="61"/>
      <c r="K12" s="61">
        <v>-114347</v>
      </c>
      <c r="L12" s="61"/>
      <c r="M12" s="61">
        <f t="shared" ref="M12:M14" si="0">SUM(C12:K12)</f>
        <v>-114347</v>
      </c>
    </row>
    <row r="13" spans="1:14" ht="24" customHeight="1">
      <c r="A13" s="138" t="s">
        <v>51</v>
      </c>
      <c r="B13" s="125"/>
      <c r="C13" s="61">
        <v>0</v>
      </c>
      <c r="D13" s="61"/>
      <c r="E13" s="61">
        <v>0</v>
      </c>
      <c r="F13" s="61"/>
      <c r="G13" s="61">
        <v>0</v>
      </c>
      <c r="H13" s="61"/>
      <c r="I13" s="61">
        <v>0</v>
      </c>
      <c r="J13" s="61"/>
      <c r="K13" s="61">
        <v>213618</v>
      </c>
      <c r="L13" s="61"/>
      <c r="M13" s="61">
        <f t="shared" si="0"/>
        <v>213618</v>
      </c>
    </row>
    <row r="14" spans="1:14" ht="24" customHeight="1">
      <c r="A14" s="138" t="s">
        <v>120</v>
      </c>
      <c r="B14" s="125"/>
      <c r="C14" s="55">
        <v>0</v>
      </c>
      <c r="D14" s="61"/>
      <c r="E14" s="55">
        <v>0</v>
      </c>
      <c r="F14" s="61"/>
      <c r="G14" s="55">
        <v>69</v>
      </c>
      <c r="H14" s="61"/>
      <c r="I14" s="55">
        <v>0</v>
      </c>
      <c r="J14" s="61"/>
      <c r="K14" s="55">
        <v>0</v>
      </c>
      <c r="L14" s="61"/>
      <c r="M14" s="55">
        <f t="shared" si="0"/>
        <v>69</v>
      </c>
    </row>
    <row r="15" spans="1:14" ht="24" customHeight="1" thickBot="1">
      <c r="A15" s="137" t="s">
        <v>151</v>
      </c>
      <c r="B15" s="128"/>
      <c r="C15" s="70">
        <f>SUM(C9:C14)</f>
        <v>1031717</v>
      </c>
      <c r="D15" s="61"/>
      <c r="E15" s="70">
        <f>SUM(E9:E14)</f>
        <v>1901</v>
      </c>
      <c r="F15" s="61"/>
      <c r="G15" s="70">
        <f>SUM(G9:G14)</f>
        <v>544</v>
      </c>
      <c r="H15" s="61"/>
      <c r="I15" s="70">
        <f>SUM(I9:I14)</f>
        <v>21121</v>
      </c>
      <c r="J15" s="61"/>
      <c r="K15" s="70">
        <f>SUM(K9:K14)</f>
        <v>416544</v>
      </c>
      <c r="L15" s="61"/>
      <c r="M15" s="70">
        <f>SUM(M9:M14)</f>
        <v>1471827</v>
      </c>
    </row>
    <row r="16" spans="1:14" ht="24" customHeight="1" thickTop="1">
      <c r="A16" s="125"/>
      <c r="B16" s="125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</row>
    <row r="17" spans="1:13" ht="24" customHeight="1">
      <c r="A17" s="137" t="s">
        <v>129</v>
      </c>
      <c r="B17" s="128"/>
      <c r="C17" s="61">
        <v>1031996</v>
      </c>
      <c r="D17" s="61"/>
      <c r="E17" s="61">
        <v>1978</v>
      </c>
      <c r="F17" s="61"/>
      <c r="G17" s="61">
        <v>549</v>
      </c>
      <c r="H17" s="61"/>
      <c r="I17" s="61">
        <v>35656</v>
      </c>
      <c r="J17" s="61"/>
      <c r="K17" s="61">
        <v>477781</v>
      </c>
      <c r="L17" s="61"/>
      <c r="M17" s="61">
        <f>SUM(C17:K17)</f>
        <v>1547960</v>
      </c>
    </row>
    <row r="18" spans="1:13" ht="24" customHeight="1">
      <c r="A18" s="138" t="s">
        <v>136</v>
      </c>
      <c r="B18" s="128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ht="24" customHeight="1">
      <c r="A19" s="139" t="s">
        <v>158</v>
      </c>
      <c r="B19" s="128"/>
      <c r="C19" s="61">
        <v>3802</v>
      </c>
      <c r="D19" s="61"/>
      <c r="E19" s="61">
        <v>1393</v>
      </c>
      <c r="F19" s="61"/>
      <c r="G19" s="61">
        <v>-252</v>
      </c>
      <c r="H19" s="61"/>
      <c r="I19" s="61">
        <v>0</v>
      </c>
      <c r="J19" s="61"/>
      <c r="K19" s="61">
        <v>0</v>
      </c>
      <c r="L19" s="61"/>
      <c r="M19" s="61">
        <f>SUM(C19:K19)</f>
        <v>4943</v>
      </c>
    </row>
    <row r="20" spans="1:13" ht="24" customHeight="1">
      <c r="A20" s="140" t="s">
        <v>155</v>
      </c>
      <c r="B20" s="128"/>
      <c r="C20" s="61">
        <v>0</v>
      </c>
      <c r="D20" s="61"/>
      <c r="E20" s="61">
        <v>0</v>
      </c>
      <c r="F20" s="61"/>
      <c r="G20" s="61">
        <v>0</v>
      </c>
      <c r="H20" s="61"/>
      <c r="I20" s="61">
        <v>0</v>
      </c>
      <c r="J20" s="61"/>
      <c r="K20" s="61">
        <v>-134156</v>
      </c>
      <c r="L20" s="61"/>
      <c r="M20" s="61">
        <f>SUM(C20:K20)</f>
        <v>-134156</v>
      </c>
    </row>
    <row r="21" spans="1:13" ht="24" customHeight="1">
      <c r="A21" s="138" t="s">
        <v>51</v>
      </c>
      <c r="B21" s="128"/>
      <c r="C21" s="61">
        <v>0</v>
      </c>
      <c r="D21" s="61"/>
      <c r="E21" s="61">
        <v>0</v>
      </c>
      <c r="F21" s="61"/>
      <c r="G21" s="61">
        <v>0</v>
      </c>
      <c r="H21" s="61"/>
      <c r="I21" s="61">
        <v>0</v>
      </c>
      <c r="J21" s="61"/>
      <c r="K21" s="61">
        <f>'BS&amp;PL'!E130</f>
        <v>230601</v>
      </c>
      <c r="L21" s="61"/>
      <c r="M21" s="61">
        <f>SUM(C21:K21)</f>
        <v>230601</v>
      </c>
    </row>
    <row r="22" spans="1:13" ht="24" customHeight="1">
      <c r="A22" s="138" t="s">
        <v>120</v>
      </c>
      <c r="B22" s="125"/>
      <c r="C22" s="34">
        <v>0</v>
      </c>
      <c r="D22" s="61"/>
      <c r="E22" s="34">
        <v>0</v>
      </c>
      <c r="F22" s="61"/>
      <c r="G22" s="34">
        <v>21</v>
      </c>
      <c r="H22" s="61"/>
      <c r="I22" s="34">
        <v>0</v>
      </c>
      <c r="J22" s="61"/>
      <c r="K22" s="34">
        <v>0</v>
      </c>
      <c r="L22" s="61"/>
      <c r="M22" s="34">
        <f>SUM(C22:K22)</f>
        <v>21</v>
      </c>
    </row>
    <row r="23" spans="1:13" ht="24" customHeight="1" thickBot="1">
      <c r="A23" s="137" t="s">
        <v>152</v>
      </c>
      <c r="B23" s="128"/>
      <c r="C23" s="70">
        <f>SUM(C17:C22)</f>
        <v>1035798</v>
      </c>
      <c r="D23" s="61"/>
      <c r="E23" s="70">
        <f>SUM(E17:E22)</f>
        <v>3371</v>
      </c>
      <c r="F23" s="61"/>
      <c r="G23" s="70">
        <f>SUM(G17:G22)</f>
        <v>318</v>
      </c>
      <c r="H23" s="61"/>
      <c r="I23" s="70">
        <f>SUM(I17:I22)</f>
        <v>35656</v>
      </c>
      <c r="J23" s="61"/>
      <c r="K23" s="70">
        <f>SUM(K17:K22)</f>
        <v>574226</v>
      </c>
      <c r="L23" s="61"/>
      <c r="M23" s="70">
        <f>SUM(M17:M22)</f>
        <v>1649369</v>
      </c>
    </row>
    <row r="24" spans="1:13" ht="24" customHeight="1" thickTop="1">
      <c r="A24" s="128"/>
      <c r="B24" s="128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 ht="24" customHeight="1">
      <c r="A25" s="66" t="s">
        <v>21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7" spans="1:13" ht="24" customHeight="1"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1:13" ht="24" customHeight="1"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24" customHeight="1"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ht="24" customHeight="1"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</row>
    <row r="31" spans="1:13" ht="24" customHeight="1"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</row>
    <row r="32" spans="1:13" ht="24" customHeight="1"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3:14" ht="24" customHeight="1"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3:14" ht="24" customHeight="1"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3:14" ht="24" customHeight="1"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</row>
    <row r="36" spans="3:14" ht="24" customHeight="1"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</row>
    <row r="37" spans="3:14" ht="24" customHeight="1"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</row>
    <row r="38" spans="3:14" ht="24" customHeight="1"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3:14" ht="24" customHeight="1"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3:14" ht="24" customHeight="1"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</row>
    <row r="41" spans="3:14" ht="24" customHeight="1"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3" spans="3:14" ht="24" customHeight="1"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>
        <f>N9-N27</f>
        <v>0</v>
      </c>
    </row>
    <row r="44" spans="3:14" ht="24" customHeight="1"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 t="e">
        <f>#REF!-N28</f>
        <v>#REF!</v>
      </c>
    </row>
    <row r="45" spans="3:14" ht="24" customHeight="1"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 t="e">
        <f>#REF!-N29</f>
        <v>#REF!</v>
      </c>
    </row>
    <row r="46" spans="3:14" ht="24" customHeight="1"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>
        <f t="shared" ref="N46:N51" si="1">N12-N30</f>
        <v>0</v>
      </c>
    </row>
    <row r="47" spans="3:14" ht="24" customHeight="1">
      <c r="C47" s="129"/>
      <c r="D47" s="129"/>
      <c r="E47" s="129"/>
      <c r="F47" s="129"/>
      <c r="G47" s="129"/>
      <c r="H47" s="129"/>
      <c r="I47" s="129"/>
      <c r="J47" s="129"/>
      <c r="K47" s="130"/>
      <c r="L47" s="130"/>
      <c r="M47" s="130"/>
      <c r="N47" s="129">
        <f t="shared" si="1"/>
        <v>0</v>
      </c>
    </row>
    <row r="48" spans="3:14" ht="24" customHeight="1">
      <c r="C48" s="129"/>
      <c r="D48" s="129"/>
      <c r="E48" s="129"/>
      <c r="F48" s="129"/>
      <c r="G48" s="129"/>
      <c r="H48" s="129"/>
      <c r="I48" s="129"/>
      <c r="J48" s="129"/>
      <c r="K48" s="130"/>
      <c r="L48" s="130"/>
      <c r="M48" s="130"/>
      <c r="N48" s="129">
        <f t="shared" si="1"/>
        <v>0</v>
      </c>
    </row>
    <row r="49" spans="3:14" ht="24" customHeight="1">
      <c r="C49" s="129"/>
      <c r="D49" s="129"/>
      <c r="E49" s="129"/>
      <c r="F49" s="129"/>
      <c r="G49" s="129"/>
      <c r="H49" s="129"/>
      <c r="I49" s="129"/>
      <c r="J49" s="129"/>
      <c r="K49" s="130"/>
      <c r="L49" s="130"/>
      <c r="M49" s="130"/>
      <c r="N49" s="129">
        <f t="shared" si="1"/>
        <v>0</v>
      </c>
    </row>
    <row r="50" spans="3:14" ht="24" customHeight="1"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>
        <f t="shared" si="1"/>
        <v>0</v>
      </c>
    </row>
    <row r="51" spans="3:14" ht="24" customHeight="1"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>
        <f t="shared" si="1"/>
        <v>0</v>
      </c>
    </row>
    <row r="52" spans="3:14" ht="24" customHeight="1"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 t="e">
        <f>#REF!-N36</f>
        <v>#REF!</v>
      </c>
    </row>
    <row r="53" spans="3:14" ht="24" customHeight="1"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 t="e">
        <f>#REF!-N37</f>
        <v>#REF!</v>
      </c>
    </row>
    <row r="54" spans="3:14" ht="24" customHeight="1"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 t="e">
        <f>#REF!-N38</f>
        <v>#REF!</v>
      </c>
    </row>
    <row r="55" spans="3:14" ht="24" customHeight="1"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>
        <f t="shared" ref="N55" si="2">N21-N39</f>
        <v>0</v>
      </c>
    </row>
    <row r="56" spans="3:14" ht="24" customHeight="1"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>
        <f t="shared" ref="N56" si="3">N22-N40</f>
        <v>0</v>
      </c>
    </row>
    <row r="57" spans="3:14" ht="24" customHeight="1"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>
        <f t="shared" ref="N57" si="4">N23-N41</f>
        <v>0</v>
      </c>
    </row>
    <row r="58" spans="3:14" ht="24" customHeight="1"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>
        <f t="shared" ref="N58" si="5">N24-N42</f>
        <v>0</v>
      </c>
    </row>
    <row r="59" spans="3:14" ht="24" customHeight="1"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>
        <f t="shared" ref="N59" si="6">N25-N43</f>
        <v>0</v>
      </c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tabSelected="1" zoomScaleNormal="100" zoomScaleSheetLayoutView="55" workbookViewId="0">
      <selection activeCell="K15" sqref="K15"/>
    </sheetView>
  </sheetViews>
  <sheetFormatPr defaultColWidth="9.140625" defaultRowHeight="24" customHeight="1"/>
  <cols>
    <col min="1" max="1" width="62.85546875" style="84" customWidth="1"/>
    <col min="2" max="2" width="1.28515625" style="84" customWidth="1"/>
    <col min="3" max="3" width="3.7109375" style="95" hidden="1" customWidth="1"/>
    <col min="4" max="4" width="18.5703125" style="84" customWidth="1"/>
    <col min="5" max="5" width="1.28515625" style="84" customWidth="1"/>
    <col min="6" max="6" width="18.5703125" style="84" customWidth="1"/>
    <col min="7" max="7" width="12" style="84" bestFit="1" customWidth="1"/>
    <col min="8" max="10" width="9.140625" style="84" customWidth="1"/>
    <col min="11" max="16384" width="9.140625" style="84"/>
  </cols>
  <sheetData>
    <row r="1" spans="1:9" ht="24" customHeight="1">
      <c r="F1" s="42" t="s">
        <v>38</v>
      </c>
    </row>
    <row r="2" spans="1:9" ht="24" customHeight="1">
      <c r="A2" s="65" t="s">
        <v>91</v>
      </c>
      <c r="B2" s="1"/>
    </row>
    <row r="3" spans="1:9" ht="24" customHeight="1">
      <c r="A3" s="96" t="s">
        <v>56</v>
      </c>
      <c r="B3" s="96"/>
    </row>
    <row r="4" spans="1:9" ht="24" customHeight="1">
      <c r="A4" s="36" t="s">
        <v>149</v>
      </c>
      <c r="B4" s="36"/>
    </row>
    <row r="5" spans="1:9" ht="24" customHeight="1">
      <c r="A5" s="36"/>
      <c r="B5" s="36"/>
      <c r="D5" s="96"/>
      <c r="E5" s="57"/>
      <c r="F5" s="52" t="s">
        <v>1</v>
      </c>
    </row>
    <row r="6" spans="1:9" ht="24" customHeight="1">
      <c r="A6" s="96"/>
      <c r="B6" s="96"/>
      <c r="C6" s="97"/>
      <c r="D6" s="77">
        <v>2564</v>
      </c>
      <c r="E6" s="57"/>
      <c r="F6" s="77">
        <v>2563</v>
      </c>
    </row>
    <row r="7" spans="1:9" ht="24" customHeight="1">
      <c r="A7" s="96" t="s">
        <v>57</v>
      </c>
      <c r="B7" s="96"/>
      <c r="C7" s="98"/>
      <c r="D7" s="8"/>
      <c r="E7" s="8"/>
      <c r="F7" s="8"/>
      <c r="I7" s="78"/>
    </row>
    <row r="8" spans="1:9" ht="24" customHeight="1">
      <c r="A8" s="57" t="s">
        <v>79</v>
      </c>
      <c r="B8" s="96"/>
      <c r="C8" s="98"/>
      <c r="D8" s="81">
        <f>'BS&amp;PL'!E126</f>
        <v>263477</v>
      </c>
      <c r="E8" s="8"/>
      <c r="F8" s="81">
        <f>'BS&amp;PL'!G126</f>
        <v>235073</v>
      </c>
      <c r="H8" s="8"/>
      <c r="I8" s="78"/>
    </row>
    <row r="9" spans="1:9" ht="24" customHeight="1">
      <c r="A9" s="66" t="s">
        <v>82</v>
      </c>
      <c r="B9" s="66"/>
      <c r="C9" s="98"/>
      <c r="D9" s="81"/>
      <c r="E9" s="81"/>
      <c r="H9" s="8"/>
      <c r="I9" s="78"/>
    </row>
    <row r="10" spans="1:9" ht="24" customHeight="1">
      <c r="A10" s="99" t="s">
        <v>58</v>
      </c>
      <c r="B10" s="66"/>
      <c r="C10" s="98"/>
      <c r="D10" s="81"/>
      <c r="E10" s="81"/>
      <c r="H10" s="8"/>
      <c r="I10" s="78"/>
    </row>
    <row r="11" spans="1:9" s="95" customFormat="1" ht="24" customHeight="1">
      <c r="A11" s="100" t="s">
        <v>59</v>
      </c>
      <c r="B11" s="84"/>
      <c r="C11" s="98"/>
      <c r="D11" s="81">
        <v>13068</v>
      </c>
      <c r="E11" s="81"/>
      <c r="F11" s="141">
        <v>16233</v>
      </c>
      <c r="H11" s="8"/>
      <c r="I11" s="78"/>
    </row>
    <row r="12" spans="1:9" s="95" customFormat="1" ht="24" customHeight="1">
      <c r="A12" s="100" t="s">
        <v>116</v>
      </c>
      <c r="B12" s="84"/>
      <c r="C12" s="98"/>
      <c r="D12" s="81">
        <v>53420</v>
      </c>
      <c r="E12" s="81"/>
      <c r="F12" s="141">
        <v>74684</v>
      </c>
      <c r="H12" s="8"/>
      <c r="I12" s="78"/>
    </row>
    <row r="13" spans="1:9" s="95" customFormat="1" ht="24" customHeight="1">
      <c r="A13" s="101" t="s">
        <v>160</v>
      </c>
      <c r="B13" s="102"/>
      <c r="C13" s="98"/>
      <c r="D13" s="81">
        <v>-541</v>
      </c>
      <c r="E13" s="81"/>
      <c r="F13" s="141">
        <v>-1207</v>
      </c>
      <c r="H13" s="8"/>
    </row>
    <row r="14" spans="1:9" s="95" customFormat="1" ht="24" customHeight="1">
      <c r="A14" s="101" t="s">
        <v>77</v>
      </c>
      <c r="B14" s="102"/>
      <c r="C14" s="98"/>
      <c r="D14" s="81">
        <v>1956</v>
      </c>
      <c r="E14" s="81"/>
      <c r="F14" s="141">
        <v>1655</v>
      </c>
      <c r="H14" s="8"/>
    </row>
    <row r="15" spans="1:9" s="95" customFormat="1" ht="24" customHeight="1">
      <c r="A15" s="101" t="s">
        <v>78</v>
      </c>
      <c r="B15" s="102"/>
      <c r="C15" s="98"/>
      <c r="D15" s="81">
        <v>21</v>
      </c>
      <c r="E15" s="81"/>
      <c r="F15" s="141">
        <v>69</v>
      </c>
      <c r="H15" s="8"/>
    </row>
    <row r="16" spans="1:9" s="95" customFormat="1" ht="24" customHeight="1">
      <c r="A16" s="101" t="s">
        <v>134</v>
      </c>
      <c r="B16" s="102"/>
      <c r="C16" s="98"/>
      <c r="D16" s="81">
        <v>-6</v>
      </c>
      <c r="E16" s="81"/>
      <c r="F16" s="141">
        <v>419</v>
      </c>
      <c r="H16" s="8"/>
    </row>
    <row r="17" spans="1:9" s="95" customFormat="1" ht="24" customHeight="1">
      <c r="A17" s="101" t="s">
        <v>117</v>
      </c>
      <c r="B17" s="102"/>
      <c r="C17" s="98"/>
      <c r="D17" s="81">
        <v>-478293</v>
      </c>
      <c r="E17" s="103"/>
      <c r="F17" s="141">
        <v>-473300</v>
      </c>
      <c r="H17" s="8"/>
    </row>
    <row r="18" spans="1:9" s="95" customFormat="1" ht="24" customHeight="1">
      <c r="A18" s="101" t="s">
        <v>49</v>
      </c>
      <c r="B18" s="102"/>
      <c r="C18" s="98"/>
      <c r="D18" s="81">
        <v>55534</v>
      </c>
      <c r="E18" s="103"/>
      <c r="F18" s="141">
        <v>62380</v>
      </c>
      <c r="H18" s="8"/>
    </row>
    <row r="19" spans="1:9" s="95" customFormat="1" ht="24" customHeight="1">
      <c r="A19" s="101" t="s">
        <v>113</v>
      </c>
      <c r="B19" s="84"/>
      <c r="C19" s="98"/>
      <c r="D19" s="93">
        <v>692</v>
      </c>
      <c r="E19" s="103"/>
      <c r="F19" s="142">
        <v>690</v>
      </c>
      <c r="H19" s="8"/>
    </row>
    <row r="20" spans="1:9" ht="24" customHeight="1">
      <c r="A20" s="66" t="s">
        <v>97</v>
      </c>
      <c r="B20" s="66"/>
      <c r="C20" s="98"/>
      <c r="D20" s="81"/>
      <c r="E20" s="81"/>
      <c r="F20" s="81"/>
      <c r="H20" s="8"/>
    </row>
    <row r="21" spans="1:9" ht="24" customHeight="1">
      <c r="A21" s="99" t="s">
        <v>90</v>
      </c>
      <c r="B21" s="66"/>
      <c r="C21" s="98"/>
      <c r="D21" s="104">
        <f>SUM(D8:D19)</f>
        <v>-90672</v>
      </c>
      <c r="E21" s="104"/>
      <c r="F21" s="104">
        <f>SUM(F8:F19)</f>
        <v>-83304</v>
      </c>
      <c r="H21" s="8"/>
    </row>
    <row r="22" spans="1:9" ht="24" customHeight="1">
      <c r="A22" s="66" t="s">
        <v>60</v>
      </c>
      <c r="B22" s="66"/>
      <c r="C22" s="98"/>
      <c r="D22" s="8"/>
      <c r="E22" s="8"/>
      <c r="F22" s="8"/>
      <c r="H22" s="8"/>
    </row>
    <row r="23" spans="1:9" ht="24" customHeight="1">
      <c r="A23" s="100" t="s">
        <v>61</v>
      </c>
      <c r="C23" s="98"/>
      <c r="D23" s="104">
        <v>-230792</v>
      </c>
      <c r="E23" s="8"/>
      <c r="F23" s="143">
        <v>-311330</v>
      </c>
      <c r="H23" s="8"/>
    </row>
    <row r="24" spans="1:9" ht="24" customHeight="1">
      <c r="A24" s="100" t="s">
        <v>62</v>
      </c>
      <c r="C24" s="98"/>
      <c r="D24" s="104">
        <v>44</v>
      </c>
      <c r="E24" s="8"/>
      <c r="F24" s="143">
        <v>479</v>
      </c>
      <c r="H24" s="8"/>
    </row>
    <row r="25" spans="1:9" ht="24" customHeight="1">
      <c r="A25" s="105" t="s">
        <v>9</v>
      </c>
      <c r="B25" s="57"/>
      <c r="C25" s="98"/>
      <c r="D25" s="104">
        <v>7620</v>
      </c>
      <c r="E25" s="8"/>
      <c r="F25" s="143">
        <v>-872</v>
      </c>
      <c r="G25" s="73"/>
      <c r="H25" s="8"/>
      <c r="I25" s="8"/>
    </row>
    <row r="26" spans="1:9" ht="24" customHeight="1">
      <c r="A26" s="100" t="s">
        <v>94</v>
      </c>
      <c r="C26" s="98"/>
      <c r="D26" s="104">
        <v>3592</v>
      </c>
      <c r="E26" s="8"/>
      <c r="F26" s="143">
        <v>-7785</v>
      </c>
      <c r="H26" s="8"/>
    </row>
    <row r="27" spans="1:9" ht="24" customHeight="1">
      <c r="A27" s="100" t="s">
        <v>14</v>
      </c>
      <c r="C27" s="98"/>
      <c r="D27" s="104">
        <v>186078</v>
      </c>
      <c r="E27" s="106"/>
      <c r="F27" s="143">
        <v>187136</v>
      </c>
      <c r="H27" s="8"/>
    </row>
    <row r="28" spans="1:9" ht="24" customHeight="1">
      <c r="A28" s="100" t="s">
        <v>18</v>
      </c>
      <c r="C28" s="98"/>
      <c r="D28" s="104">
        <v>3801</v>
      </c>
      <c r="E28" s="8"/>
      <c r="F28" s="143">
        <v>9385</v>
      </c>
      <c r="H28" s="8"/>
    </row>
    <row r="29" spans="1:9" ht="24" customHeight="1">
      <c r="A29" s="84" t="s">
        <v>135</v>
      </c>
      <c r="C29" s="98"/>
      <c r="D29" s="104"/>
      <c r="E29" s="8"/>
      <c r="F29" s="104"/>
      <c r="H29" s="8"/>
    </row>
    <row r="30" spans="1:9" ht="24" customHeight="1">
      <c r="A30" s="100" t="s">
        <v>63</v>
      </c>
      <c r="B30" s="57"/>
      <c r="C30" s="98"/>
      <c r="D30" s="94">
        <v>-6406</v>
      </c>
      <c r="E30" s="107"/>
      <c r="F30" s="94">
        <v>-16792</v>
      </c>
      <c r="H30" s="8"/>
    </row>
    <row r="31" spans="1:9" ht="24" customHeight="1">
      <c r="A31" s="100" t="s">
        <v>131</v>
      </c>
      <c r="B31" s="57"/>
      <c r="C31" s="98"/>
      <c r="D31" s="108">
        <v>-150</v>
      </c>
      <c r="E31" s="107"/>
      <c r="F31" s="108">
        <v>0</v>
      </c>
      <c r="H31" s="8"/>
    </row>
    <row r="32" spans="1:9" ht="24" customHeight="1">
      <c r="A32" s="84" t="s">
        <v>105</v>
      </c>
      <c r="D32" s="81">
        <f>SUM(D21:D31)</f>
        <v>-126885</v>
      </c>
      <c r="E32" s="81"/>
      <c r="F32" s="81">
        <f>SUM(F21:F31)</f>
        <v>-223083</v>
      </c>
      <c r="H32" s="8"/>
    </row>
    <row r="33" spans="1:8" ht="24" customHeight="1">
      <c r="A33" s="84" t="s">
        <v>93</v>
      </c>
      <c r="D33" s="81">
        <v>512814</v>
      </c>
      <c r="E33" s="81"/>
      <c r="F33" s="141">
        <v>383120</v>
      </c>
      <c r="H33" s="8"/>
    </row>
    <row r="34" spans="1:8" ht="24" customHeight="1">
      <c r="A34" s="84" t="s">
        <v>64</v>
      </c>
      <c r="D34" s="85">
        <v>-30876</v>
      </c>
      <c r="E34" s="59"/>
      <c r="F34" s="93">
        <v>-20686</v>
      </c>
      <c r="H34" s="8"/>
    </row>
    <row r="35" spans="1:8" ht="24" customHeight="1">
      <c r="A35" s="96" t="s">
        <v>95</v>
      </c>
      <c r="B35" s="96"/>
      <c r="C35" s="98"/>
      <c r="D35" s="86">
        <f>SUM(D32:D34)</f>
        <v>355053</v>
      </c>
      <c r="E35" s="81">
        <v>0</v>
      </c>
      <c r="F35" s="86">
        <f>SUM(F32:F34)</f>
        <v>139351</v>
      </c>
      <c r="H35" s="8"/>
    </row>
    <row r="36" spans="1:8" ht="24" customHeight="1">
      <c r="A36" s="96"/>
      <c r="B36" s="96"/>
      <c r="C36" s="98"/>
      <c r="D36" s="87"/>
      <c r="E36" s="109"/>
      <c r="F36" s="87"/>
      <c r="H36" s="8"/>
    </row>
    <row r="37" spans="1:8" ht="24" customHeight="1">
      <c r="A37" s="110" t="s">
        <v>21</v>
      </c>
      <c r="B37" s="110"/>
      <c r="C37" s="98"/>
      <c r="D37" s="111"/>
      <c r="E37" s="112"/>
      <c r="F37" s="111"/>
      <c r="H37" s="8"/>
    </row>
    <row r="38" spans="1:8" ht="24" customHeight="1">
      <c r="F38" s="42" t="s">
        <v>38</v>
      </c>
      <c r="H38" s="8"/>
    </row>
    <row r="39" spans="1:8" ht="24" customHeight="1">
      <c r="A39" s="65" t="s">
        <v>91</v>
      </c>
      <c r="B39" s="1"/>
      <c r="C39" s="98"/>
      <c r="D39" s="113"/>
      <c r="E39" s="113"/>
      <c r="F39" s="113"/>
      <c r="H39" s="8"/>
    </row>
    <row r="40" spans="1:8" ht="24" customHeight="1">
      <c r="A40" s="96" t="s">
        <v>65</v>
      </c>
      <c r="B40" s="96"/>
      <c r="C40" s="98"/>
      <c r="D40" s="113"/>
      <c r="E40" s="113"/>
      <c r="F40" s="113"/>
      <c r="H40" s="8"/>
    </row>
    <row r="41" spans="1:8" ht="24" customHeight="1">
      <c r="A41" s="36" t="s">
        <v>149</v>
      </c>
      <c r="B41" s="36"/>
      <c r="C41" s="98"/>
      <c r="D41" s="113"/>
      <c r="E41" s="113"/>
      <c r="F41" s="113"/>
      <c r="H41" s="8"/>
    </row>
    <row r="42" spans="1:8" ht="24" customHeight="1">
      <c r="A42" s="36"/>
      <c r="B42" s="36"/>
      <c r="C42" s="98"/>
      <c r="D42" s="113"/>
      <c r="E42" s="57"/>
      <c r="F42" s="52" t="s">
        <v>1</v>
      </c>
      <c r="H42" s="8"/>
    </row>
    <row r="43" spans="1:8" ht="24" customHeight="1">
      <c r="A43" s="96"/>
      <c r="B43" s="96"/>
      <c r="C43" s="96"/>
      <c r="D43" s="77">
        <v>2564</v>
      </c>
      <c r="E43" s="57"/>
      <c r="F43" s="77">
        <v>2563</v>
      </c>
      <c r="H43" s="8"/>
    </row>
    <row r="44" spans="1:8" ht="24" customHeight="1">
      <c r="A44" s="96" t="s">
        <v>66</v>
      </c>
      <c r="B44" s="96"/>
      <c r="D44" s="88"/>
      <c r="E44" s="112"/>
      <c r="F44" s="88"/>
      <c r="H44" s="8"/>
    </row>
    <row r="45" spans="1:8" ht="24" customHeight="1">
      <c r="A45" s="84" t="s">
        <v>67</v>
      </c>
      <c r="D45" s="106">
        <v>-3441</v>
      </c>
      <c r="E45" s="107"/>
      <c r="F45" s="144">
        <v>-11064</v>
      </c>
      <c r="H45" s="8"/>
    </row>
    <row r="46" spans="1:8" ht="24" customHeight="1">
      <c r="A46" s="84" t="s">
        <v>68</v>
      </c>
      <c r="D46" s="106">
        <v>6</v>
      </c>
      <c r="E46" s="107"/>
      <c r="F46" s="144">
        <v>2392</v>
      </c>
      <c r="H46" s="8"/>
    </row>
    <row r="47" spans="1:8" ht="24" customHeight="1">
      <c r="A47" s="84" t="s">
        <v>102</v>
      </c>
      <c r="D47" s="106">
        <v>-135</v>
      </c>
      <c r="E47" s="107"/>
      <c r="F47" s="144">
        <v>-122</v>
      </c>
      <c r="H47" s="8"/>
    </row>
    <row r="48" spans="1:8" ht="24" customHeight="1">
      <c r="A48" s="84" t="s">
        <v>137</v>
      </c>
      <c r="D48" s="106">
        <v>0</v>
      </c>
      <c r="E48" s="107"/>
      <c r="F48" s="144">
        <v>5800</v>
      </c>
      <c r="H48" s="8"/>
    </row>
    <row r="49" spans="1:8" ht="24" customHeight="1">
      <c r="A49" s="96" t="s">
        <v>132</v>
      </c>
      <c r="B49" s="96"/>
      <c r="C49" s="98"/>
      <c r="D49" s="86">
        <f>SUM(D45:D48)</f>
        <v>-3570</v>
      </c>
      <c r="E49" s="81"/>
      <c r="F49" s="86">
        <f>SUM(F45:F48)</f>
        <v>-2994</v>
      </c>
      <c r="G49" s="114"/>
      <c r="H49" s="8"/>
    </row>
    <row r="50" spans="1:8" ht="24" customHeight="1">
      <c r="A50" s="96" t="s">
        <v>69</v>
      </c>
      <c r="B50" s="96"/>
      <c r="C50" s="98"/>
      <c r="D50" s="8"/>
      <c r="E50" s="8"/>
      <c r="F50" s="8"/>
      <c r="H50" s="8"/>
    </row>
    <row r="51" spans="1:8" ht="24" customHeight="1">
      <c r="A51" s="84" t="s">
        <v>126</v>
      </c>
      <c r="B51" s="96"/>
      <c r="C51" s="98"/>
      <c r="D51" s="8">
        <v>0</v>
      </c>
      <c r="E51" s="8"/>
      <c r="F51" s="145">
        <v>-2938</v>
      </c>
      <c r="H51" s="8"/>
    </row>
    <row r="52" spans="1:8" ht="24" customHeight="1">
      <c r="A52" s="84" t="s">
        <v>70</v>
      </c>
      <c r="C52" s="98"/>
      <c r="D52" s="8">
        <v>-57122</v>
      </c>
      <c r="E52" s="107"/>
      <c r="F52" s="145">
        <v>-63437</v>
      </c>
      <c r="H52" s="8"/>
    </row>
    <row r="53" spans="1:8" ht="24" customHeight="1">
      <c r="A53" s="84" t="s">
        <v>112</v>
      </c>
      <c r="C53" s="98"/>
      <c r="D53" s="8">
        <v>-8894</v>
      </c>
      <c r="E53" s="107"/>
      <c r="F53" s="145">
        <v>-8894</v>
      </c>
      <c r="H53" s="8"/>
    </row>
    <row r="54" spans="1:8" ht="24" customHeight="1">
      <c r="A54" s="84" t="s">
        <v>143</v>
      </c>
      <c r="C54" s="98"/>
      <c r="D54" s="8">
        <v>-260000</v>
      </c>
      <c r="E54" s="107"/>
      <c r="F54" s="145">
        <v>-150000</v>
      </c>
      <c r="H54" s="8"/>
    </row>
    <row r="55" spans="1:8" ht="24" customHeight="1">
      <c r="A55" s="84" t="s">
        <v>130</v>
      </c>
      <c r="C55" s="98"/>
      <c r="D55" s="8">
        <v>222000</v>
      </c>
      <c r="E55" s="107"/>
      <c r="F55" s="145">
        <v>0</v>
      </c>
      <c r="H55" s="8"/>
    </row>
    <row r="56" spans="1:8" ht="24" customHeight="1">
      <c r="A56" s="84" t="s">
        <v>144</v>
      </c>
      <c r="C56" s="98"/>
      <c r="D56" s="8">
        <v>-110832</v>
      </c>
      <c r="E56" s="107"/>
      <c r="F56" s="145">
        <v>119358</v>
      </c>
      <c r="H56" s="8"/>
    </row>
    <row r="57" spans="1:8" ht="24" customHeight="1">
      <c r="A57" s="84" t="s">
        <v>138</v>
      </c>
      <c r="C57" s="98"/>
      <c r="D57" s="8">
        <v>4943</v>
      </c>
      <c r="E57" s="107"/>
      <c r="F57" s="145">
        <v>3134</v>
      </c>
      <c r="H57" s="8"/>
    </row>
    <row r="58" spans="1:8" ht="24" customHeight="1">
      <c r="A58" s="84" t="s">
        <v>139</v>
      </c>
      <c r="C58" s="98"/>
      <c r="D58" s="8">
        <v>-134156</v>
      </c>
      <c r="E58" s="107"/>
      <c r="F58" s="145">
        <v>-114347</v>
      </c>
      <c r="H58" s="8"/>
    </row>
    <row r="59" spans="1:8" ht="24" customHeight="1">
      <c r="A59" s="96" t="s">
        <v>145</v>
      </c>
      <c r="B59" s="96"/>
      <c r="C59" s="97"/>
      <c r="D59" s="86">
        <f>SUM(D51:D58)</f>
        <v>-344061</v>
      </c>
      <c r="E59" s="81"/>
      <c r="F59" s="86">
        <f>SUM(F51:F58)</f>
        <v>-217124</v>
      </c>
      <c r="H59" s="8"/>
    </row>
    <row r="60" spans="1:8" ht="24" customHeight="1">
      <c r="A60" s="2" t="s">
        <v>161</v>
      </c>
      <c r="B60" s="2"/>
      <c r="C60" s="97"/>
      <c r="D60" s="81">
        <f>D35+D49+D59</f>
        <v>7422</v>
      </c>
      <c r="E60" s="81">
        <f>E35+E49+E59</f>
        <v>0</v>
      </c>
      <c r="F60" s="81">
        <f>F35+F49+F59</f>
        <v>-80767</v>
      </c>
      <c r="H60" s="8"/>
    </row>
    <row r="61" spans="1:8" ht="24" customHeight="1">
      <c r="A61" s="84" t="s">
        <v>71</v>
      </c>
      <c r="C61" s="97"/>
      <c r="D61" s="115">
        <v>141827</v>
      </c>
      <c r="E61" s="107"/>
      <c r="F61" s="115">
        <v>142865</v>
      </c>
      <c r="H61" s="8"/>
    </row>
    <row r="62" spans="1:8" ht="24" customHeight="1" thickBot="1">
      <c r="A62" s="2" t="s">
        <v>74</v>
      </c>
      <c r="B62" s="2"/>
      <c r="C62" s="97"/>
      <c r="D62" s="89">
        <f>SUM(D60:D61)</f>
        <v>149249</v>
      </c>
      <c r="E62" s="81"/>
      <c r="F62" s="89">
        <f>SUM(F60:F61)</f>
        <v>62098</v>
      </c>
      <c r="H62" s="8"/>
    </row>
    <row r="63" spans="1:8" ht="24" customHeight="1" thickTop="1">
      <c r="A63" s="2"/>
      <c r="B63" s="2"/>
      <c r="C63" s="97"/>
      <c r="D63" s="10"/>
      <c r="E63" s="81"/>
      <c r="F63" s="82"/>
      <c r="H63" s="8"/>
    </row>
    <row r="64" spans="1:8" ht="24" customHeight="1">
      <c r="A64" s="2" t="s">
        <v>72</v>
      </c>
      <c r="B64" s="2"/>
      <c r="C64" s="97"/>
      <c r="D64" s="103"/>
      <c r="E64" s="81"/>
      <c r="F64" s="103"/>
      <c r="H64" s="8"/>
    </row>
    <row r="65" spans="1:8" ht="24" customHeight="1">
      <c r="A65" s="116" t="s">
        <v>73</v>
      </c>
      <c r="B65" s="2"/>
      <c r="C65" s="97"/>
      <c r="D65" s="103"/>
      <c r="E65" s="81"/>
      <c r="F65" s="103"/>
      <c r="H65" s="8"/>
    </row>
    <row r="66" spans="1:8" ht="24" customHeight="1">
      <c r="A66" s="117" t="s">
        <v>103</v>
      </c>
      <c r="B66" s="2"/>
      <c r="C66" s="97"/>
      <c r="H66" s="8"/>
    </row>
    <row r="67" spans="1:8" ht="24" customHeight="1">
      <c r="A67" s="118" t="s">
        <v>104</v>
      </c>
      <c r="B67" s="2"/>
      <c r="C67" s="97"/>
      <c r="D67" s="119">
        <v>188119</v>
      </c>
      <c r="F67" s="146">
        <v>173571</v>
      </c>
      <c r="H67" s="8"/>
    </row>
    <row r="68" spans="1:8" ht="24" customHeight="1">
      <c r="A68" s="117" t="s">
        <v>107</v>
      </c>
      <c r="B68" s="2"/>
      <c r="C68" s="97"/>
      <c r="D68" s="103">
        <v>977</v>
      </c>
      <c r="E68" s="81"/>
      <c r="F68" s="141">
        <v>10802</v>
      </c>
      <c r="H68" s="8"/>
    </row>
    <row r="69" spans="1:8" ht="24" customHeight="1">
      <c r="A69" s="117" t="s">
        <v>110</v>
      </c>
      <c r="B69" s="2"/>
      <c r="C69" s="97"/>
      <c r="D69" s="103">
        <v>4798</v>
      </c>
      <c r="E69" s="81"/>
      <c r="F69" s="103">
        <v>0</v>
      </c>
    </row>
    <row r="70" spans="1:8" ht="24" customHeight="1">
      <c r="A70" s="147" t="s">
        <v>140</v>
      </c>
      <c r="B70" s="2"/>
      <c r="C70" s="97"/>
      <c r="D70" s="103"/>
      <c r="E70" s="81"/>
      <c r="F70" s="103"/>
    </row>
    <row r="71" spans="1:8" ht="24" customHeight="1">
      <c r="A71" s="118" t="s">
        <v>33</v>
      </c>
      <c r="B71" s="2"/>
      <c r="C71" s="97"/>
      <c r="D71" s="103">
        <v>252</v>
      </c>
      <c r="E71" s="81"/>
      <c r="F71" s="81">
        <v>171</v>
      </c>
    </row>
    <row r="72" spans="1:8" ht="24" customHeight="1">
      <c r="A72" s="117"/>
      <c r="B72" s="2"/>
      <c r="C72" s="97"/>
      <c r="D72" s="103"/>
      <c r="E72" s="81"/>
      <c r="F72" s="103"/>
    </row>
    <row r="73" spans="1:8" ht="24" customHeight="1">
      <c r="A73" s="116" t="s">
        <v>133</v>
      </c>
      <c r="C73" s="97"/>
      <c r="D73" s="8"/>
      <c r="E73" s="8"/>
      <c r="F73" s="8"/>
    </row>
    <row r="74" spans="1:8" ht="24" customHeight="1">
      <c r="A74" s="118"/>
      <c r="C74" s="97"/>
      <c r="D74" s="8"/>
      <c r="E74" s="8"/>
      <c r="F74" s="8"/>
    </row>
    <row r="75" spans="1:8" ht="24" customHeight="1">
      <c r="A75" s="110" t="s">
        <v>21</v>
      </c>
      <c r="B75" s="110"/>
      <c r="C75" s="98"/>
      <c r="D75" s="8"/>
      <c r="E75" s="8"/>
      <c r="F75" s="8"/>
    </row>
    <row r="76" spans="1:8" ht="24" customHeight="1">
      <c r="C76" s="116"/>
    </row>
    <row r="77" spans="1:8" ht="24" customHeight="1">
      <c r="D77" s="8"/>
    </row>
    <row r="79" spans="1:8" ht="24" customHeight="1">
      <c r="C79" s="84"/>
    </row>
    <row r="81" spans="3:3" ht="24" customHeight="1">
      <c r="C81" s="98"/>
    </row>
    <row r="82" spans="3:3" ht="24" customHeight="1">
      <c r="C82" s="97"/>
    </row>
    <row r="83" spans="3:3" ht="24" customHeight="1">
      <c r="C83" s="97"/>
    </row>
    <row r="84" spans="3:3" ht="24" customHeight="1">
      <c r="C84" s="98"/>
    </row>
    <row r="85" spans="3:3" ht="24" customHeight="1">
      <c r="C85" s="98"/>
    </row>
    <row r="86" spans="3:3" ht="24" customHeight="1">
      <c r="C86" s="98"/>
    </row>
    <row r="87" spans="3:3" ht="24" customHeight="1">
      <c r="C87" s="98"/>
    </row>
    <row r="88" spans="3:3" ht="24" customHeight="1">
      <c r="C88" s="98"/>
    </row>
    <row r="89" spans="3:3" ht="24" customHeight="1">
      <c r="C89" s="97"/>
    </row>
  </sheetData>
  <phoneticPr fontId="53" type="noConversion"/>
  <pageMargins left="0.86614173228346458" right="0.55118110236220474" top="0.9055118110236221" bottom="0" header="0.51181102362204722" footer="0.31496062992125984"/>
  <pageSetup paperSize="9" scale="84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2021-11-10T08:23:41Z</cp:lastPrinted>
  <dcterms:created xsi:type="dcterms:W3CDTF">2012-05-08T05:51:10Z</dcterms:created>
  <dcterms:modified xsi:type="dcterms:W3CDTF">2021-11-10T08:23:51Z</dcterms:modified>
  <cp:category/>
  <cp:contentStatus/>
</cp:coreProperties>
</file>