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ivision\Accounting\2021\Lion\09 2021\Conso SHR\04 Draft FS\11 Elcid\"/>
    </mc:Choice>
  </mc:AlternateContent>
  <xr:revisionPtr revIDLastSave="0" documentId="8_{465A3D63-E739-4E82-84A1-05AD6B472E9E}" xr6:coauthVersionLast="47" xr6:coauthVersionMax="47" xr10:uidLastSave="{00000000-0000-0000-0000-000000000000}"/>
  <bookViews>
    <workbookView xWindow="-28920" yWindow="-2175" windowWidth="29040" windowHeight="15840" tabRatio="787" activeTab="5" xr2:uid="{00000000-000D-0000-FFFF-FFFF00000000}"/>
  </bookViews>
  <sheets>
    <sheet name="T2-4 (2)" sheetId="9" r:id="rId1"/>
    <sheet name="T5-6 (3M)" sheetId="8" r:id="rId2"/>
    <sheet name="T7-8 (9M)" sheetId="2" r:id="rId3"/>
    <sheet name="9 Change Conso" sheetId="6" r:id="rId4"/>
    <sheet name="10 Change Company" sheetId="4" r:id="rId5"/>
    <sheet name="11-13" sheetId="7" r:id="rId6"/>
  </sheets>
  <externalReferences>
    <externalReference r:id="rId7"/>
  </externalReferences>
  <definedNames>
    <definedName name="_xlnm._FilterDatabase" localSheetId="0" hidden="1">'T2-4 (2)'!#REF!</definedName>
    <definedName name="Excel_BuiltIn_Print_Area_36">"$#REF!.$A$1:$I$80"</definedName>
    <definedName name="Language" localSheetId="0">[1]Basic_Information!$F$4</definedName>
    <definedName name="Language" localSheetId="1">[1]Basic_Information!$F$4</definedName>
    <definedName name="Language" localSheetId="2">[1]Basic_Information!$F$4</definedName>
    <definedName name="Language">[1]Basic_Information!$F$4</definedName>
    <definedName name="_xlnm.Print_Area" localSheetId="4">'10 Change Company'!$A$1:$N$40</definedName>
    <definedName name="_xlnm.Print_Area" localSheetId="5">'11-13'!$A$1:$J$137</definedName>
    <definedName name="_xlnm.Print_Area" localSheetId="3">'9 Change Conso'!$A$1:$X$32</definedName>
    <definedName name="_xlnm.Print_Area" localSheetId="0">'T2-4 (2)'!$A$1:$L$132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6" i="7" l="1"/>
  <c r="D111" i="7"/>
  <c r="G13" i="2"/>
  <c r="G21" i="2" s="1"/>
  <c r="D92" i="7"/>
  <c r="K13" i="2"/>
  <c r="K21" i="2" s="1"/>
  <c r="N12" i="4"/>
  <c r="J15" i="4"/>
  <c r="J115" i="9" s="1"/>
  <c r="J16" i="6"/>
  <c r="J19" i="6" s="1"/>
  <c r="F115" i="9" s="1"/>
  <c r="P17" i="6"/>
  <c r="P19" i="6" s="1"/>
  <c r="R17" i="6"/>
  <c r="R19" i="6" s="1"/>
  <c r="J84" i="9"/>
  <c r="J73" i="9"/>
  <c r="J42" i="9"/>
  <c r="J25" i="9"/>
  <c r="F25" i="9"/>
  <c r="F42" i="9"/>
  <c r="F73" i="9"/>
  <c r="F84" i="9"/>
  <c r="J37" i="7"/>
  <c r="J52" i="7" s="1"/>
  <c r="J65" i="7" s="1"/>
  <c r="J70" i="7" s="1"/>
  <c r="F37" i="7"/>
  <c r="F52" i="7" s="1"/>
  <c r="F65" i="7" s="1"/>
  <c r="F70" i="7" s="1"/>
  <c r="T16" i="6"/>
  <c r="T15" i="6"/>
  <c r="V15" i="6" s="1"/>
  <c r="X15" i="6" s="1"/>
  <c r="J111" i="7"/>
  <c r="H111" i="7"/>
  <c r="F111" i="7"/>
  <c r="H92" i="7"/>
  <c r="N19" i="6"/>
  <c r="H19" i="6"/>
  <c r="F114" i="9" s="1"/>
  <c r="F19" i="6"/>
  <c r="F112" i="9" s="1"/>
  <c r="D19" i="6"/>
  <c r="F111" i="9" s="1"/>
  <c r="D30" i="6"/>
  <c r="F30" i="6"/>
  <c r="H30" i="6"/>
  <c r="J30" i="6"/>
  <c r="L30" i="6"/>
  <c r="N30" i="6"/>
  <c r="P30" i="6"/>
  <c r="R30" i="6"/>
  <c r="T30" i="6"/>
  <c r="V30" i="6"/>
  <c r="X30" i="6"/>
  <c r="A132" i="9"/>
  <c r="L119" i="9"/>
  <c r="H119" i="9"/>
  <c r="A92" i="9"/>
  <c r="A90" i="9"/>
  <c r="A89" i="9"/>
  <c r="A49" i="8" s="1"/>
  <c r="A95" i="8" s="1"/>
  <c r="A44" i="2" s="1"/>
  <c r="A86" i="2" s="1"/>
  <c r="L84" i="9"/>
  <c r="H84" i="9"/>
  <c r="L73" i="9"/>
  <c r="H73" i="9"/>
  <c r="A49" i="9"/>
  <c r="A47" i="9"/>
  <c r="L42" i="9"/>
  <c r="H42" i="9"/>
  <c r="L25" i="9"/>
  <c r="H25" i="9"/>
  <c r="J92" i="7"/>
  <c r="F92" i="7"/>
  <c r="J21" i="4"/>
  <c r="H21" i="4"/>
  <c r="F21" i="4"/>
  <c r="L21" i="4"/>
  <c r="M64" i="2"/>
  <c r="M58" i="2"/>
  <c r="M36" i="2"/>
  <c r="M38" i="2" s="1"/>
  <c r="M13" i="2"/>
  <c r="M21" i="2" s="1"/>
  <c r="M24" i="2" s="1"/>
  <c r="I64" i="2"/>
  <c r="I58" i="2"/>
  <c r="I36" i="2"/>
  <c r="I38" i="2" s="1"/>
  <c r="I13" i="2"/>
  <c r="I21" i="2" s="1"/>
  <c r="I24" i="2" s="1"/>
  <c r="M69" i="8"/>
  <c r="M63" i="8"/>
  <c r="M36" i="8"/>
  <c r="M38" i="8" s="1"/>
  <c r="M13" i="8"/>
  <c r="M21" i="8" s="1"/>
  <c r="M24" i="8" s="1"/>
  <c r="M40" i="8" s="1"/>
  <c r="I69" i="8"/>
  <c r="I63" i="8"/>
  <c r="I36" i="8"/>
  <c r="I38" i="8" s="1"/>
  <c r="I13" i="8"/>
  <c r="I21" i="8" s="1"/>
  <c r="I24" i="8" s="1"/>
  <c r="N21" i="4"/>
  <c r="K36" i="2"/>
  <c r="K38" i="2" s="1"/>
  <c r="H15" i="4"/>
  <c r="J112" i="9" s="1"/>
  <c r="A3" i="7"/>
  <c r="A45" i="7" s="1"/>
  <c r="A97" i="7" s="1"/>
  <c r="A1" i="4"/>
  <c r="F15" i="4"/>
  <c r="J111" i="9" s="1"/>
  <c r="A3" i="4"/>
  <c r="A40" i="4"/>
  <c r="A42" i="7" s="1"/>
  <c r="G36" i="2"/>
  <c r="G38" i="2" s="1"/>
  <c r="M40" i="2" l="1"/>
  <c r="I40" i="2"/>
  <c r="J86" i="9"/>
  <c r="L86" i="9"/>
  <c r="L121" i="9" s="1"/>
  <c r="F113" i="7"/>
  <c r="F118" i="7" s="1"/>
  <c r="J113" i="7"/>
  <c r="J118" i="7" s="1"/>
  <c r="V16" i="6"/>
  <c r="X16" i="6" s="1"/>
  <c r="A137" i="7"/>
  <c r="A94" i="7"/>
  <c r="K24" i="2"/>
  <c r="K55" i="2" s="1"/>
  <c r="H11" i="7"/>
  <c r="H37" i="7" s="1"/>
  <c r="H52" i="7" s="1"/>
  <c r="H65" i="7" s="1"/>
  <c r="H70" i="7" s="1"/>
  <c r="H113" i="7" s="1"/>
  <c r="H118" i="7" s="1"/>
  <c r="G24" i="2"/>
  <c r="D11" i="7"/>
  <c r="D37" i="7" s="1"/>
  <c r="D52" i="7" s="1"/>
  <c r="D65" i="7" s="1"/>
  <c r="D70" i="7" s="1"/>
  <c r="D113" i="7" s="1"/>
  <c r="D118" i="7" s="1"/>
  <c r="T17" i="6"/>
  <c r="G36" i="8"/>
  <c r="G38" i="8" s="1"/>
  <c r="K13" i="8"/>
  <c r="K21" i="8" s="1"/>
  <c r="K24" i="8" s="1"/>
  <c r="K60" i="8" s="1"/>
  <c r="L44" i="9"/>
  <c r="J44" i="9"/>
  <c r="F86" i="9"/>
  <c r="H86" i="9"/>
  <c r="H121" i="9" s="1"/>
  <c r="H44" i="9"/>
  <c r="F44" i="9"/>
  <c r="I40" i="8"/>
  <c r="G13" i="8"/>
  <c r="G21" i="8" s="1"/>
  <c r="G24" i="8" s="1"/>
  <c r="K36" i="8"/>
  <c r="K38" i="8" s="1"/>
  <c r="K40" i="2" l="1"/>
  <c r="K61" i="2" s="1"/>
  <c r="K64" i="2" s="1"/>
  <c r="T19" i="6"/>
  <c r="F117" i="9" s="1"/>
  <c r="G55" i="2"/>
  <c r="G40" i="2"/>
  <c r="G61" i="2" s="1"/>
  <c r="G64" i="2" s="1"/>
  <c r="K68" i="2"/>
  <c r="K58" i="2"/>
  <c r="L13" i="4"/>
  <c r="K40" i="8"/>
  <c r="K66" i="8" s="1"/>
  <c r="K69" i="8" s="1"/>
  <c r="K63" i="8"/>
  <c r="G60" i="8"/>
  <c r="G40" i="8"/>
  <c r="G66" i="8" s="1"/>
  <c r="G69" i="8" s="1"/>
  <c r="L17" i="6" l="1"/>
  <c r="G68" i="2"/>
  <c r="G58" i="2"/>
  <c r="L15" i="4"/>
  <c r="J116" i="9" s="1"/>
  <c r="J119" i="9" s="1"/>
  <c r="J121" i="9" s="1"/>
  <c r="N13" i="4"/>
  <c r="N15" i="4" s="1"/>
  <c r="G63" i="8"/>
  <c r="L19" i="6" l="1"/>
  <c r="F116" i="9" s="1"/>
  <c r="F119" i="9" s="1"/>
  <c r="V17" i="6"/>
  <c r="F121" i="9" l="1"/>
  <c r="V19" i="6"/>
  <c r="X17" i="6"/>
  <c r="X19" i="6" s="1"/>
</calcChain>
</file>

<file path=xl/sharedStrings.xml><?xml version="1.0" encoding="utf-8"?>
<sst xmlns="http://schemas.openxmlformats.org/spreadsheetml/2006/main" count="499" uniqueCount="238">
  <si>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</si>
  <si>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</si>
  <si>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</si>
  <si>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</si>
  <si>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</si>
  <si>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</si>
  <si>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</si>
  <si>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</si>
  <si>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</si>
  <si>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</si>
  <si>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</si>
  <si>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</si>
  <si>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</si>
  <si>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</si>
  <si>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</si>
  <si>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</si>
  <si>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</si>
  <si>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</si>
  <si>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</si>
  <si>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</si>
  <si>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</si>
  <si>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</si>
  <si>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</si>
  <si>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</si>
  <si>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</si>
  <si>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</si>
  <si>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</si>
  <si>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</si>
  <si>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</si>
  <si>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</si>
  <si>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</si>
  <si>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</si>
  <si>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</si>
  <si>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</si>
  <si>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</si>
  <si>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</si>
  <si>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</si>
  <si>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</si>
  <si>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</si>
  <si>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</si>
  <si>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</si>
  <si>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</si>
  <si>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</si>
  <si>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</si>
  <si>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</si>
  <si>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</si>
  <si>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</si>
  <si>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</si>
  <si>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</si>
  <si>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</si>
  <si>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</si>
  <si>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</si>
  <si>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</si>
  <si>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</si>
  <si>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</si>
  <si>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</si>
  <si>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</si>
  <si>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</si>
  <si>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</si>
  <si>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</si>
  <si>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</si>
  <si>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</si>
  <si>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</si>
  <si>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</si>
  <si>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</si>
  <si>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</si>
  <si>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</si>
  <si>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</si>
  <si>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</si>
  <si>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กำไรขาดทุนเบ็ดเสร็จอื่น</t>
  </si>
  <si>
    <t>ทุนที่ออกและ</t>
  </si>
  <si>
    <t>ชำระแล้ว</t>
  </si>
  <si>
    <t>เผื่อขาย</t>
  </si>
  <si>
    <t>มูลค่าหุ้น</t>
  </si>
  <si>
    <t>ส่วนเกิน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</si>
  <si>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</si>
  <si>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</si>
  <si>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</si>
  <si>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</si>
  <si>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</si>
  <si>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</si>
  <si>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เงินสดสุทธิได้มาจาก(ใช้ไปใน)กิจกรรมดำเนินงาน</t>
  </si>
  <si>
    <t>รวมส่วน</t>
  </si>
  <si>
    <t>การเปลี่ยน</t>
  </si>
  <si>
    <t>แปลงมูลค่า</t>
  </si>
  <si>
    <t>ของเงินลงทุน</t>
  </si>
  <si>
    <t>ส่วนลด</t>
  </si>
  <si>
    <t>มูลค่าจากการ</t>
  </si>
  <si>
    <t>รวมกิจการ</t>
  </si>
  <si>
    <t>ภายใต้การ</t>
  </si>
  <si>
    <t>ควบคุมเดียวกัน</t>
  </si>
  <si>
    <t>เงินสดได้มาจาก(ใช้ไปใน)การดำเนินงาน</t>
  </si>
  <si>
    <t>31 ธันวาคม</t>
  </si>
  <si>
    <t>รายได้จากการให้บริการ</t>
  </si>
  <si>
    <t>ต้นทุนจากการให้บริการ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</si>
  <si>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</si>
  <si>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</si>
  <si>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</si>
  <si>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</si>
  <si>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</si>
  <si>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</si>
  <si>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</si>
  <si>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</si>
  <si>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</si>
  <si>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</si>
  <si>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</si>
  <si>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</si>
  <si>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</si>
  <si>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</si>
  <si>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</si>
  <si>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</si>
  <si>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</si>
  <si>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</si>
  <si>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</si>
  <si>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</si>
  <si>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ต้นทุนทางการเงิน(ดอกเบี้ยจ่าย)</t>
  </si>
  <si>
    <t>ขาดทุนเบ็ดเสร็จสำหรับงวด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</si>
  <si>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</si>
  <si>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</si>
  <si>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</si>
  <si>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กำไร(ขาดทุน)เบ็ดเสร็จอื่น - สุทธิจากภาษี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</si>
  <si>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</si>
  <si>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</si>
  <si>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</si>
  <si>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</si>
  <si>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</si>
  <si>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ยอดคงเหลือ ณ วันที่ 1 มกราคม พ.ศ. 2563</t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</si>
  <si>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</si>
  <si>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</si>
  <si>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</si>
  <si>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</si>
  <si>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</si>
  <si>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การจ่ายโดยใช้หุ้นเป็นเกณฑ์</t>
  </si>
  <si>
    <t>กำไร(ขาดทุน)</t>
  </si>
  <si>
    <t>จัดสรร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</si>
  <si>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</si>
  <si>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</si>
  <si>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</si>
  <si>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</si>
  <si>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</si>
  <si>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</si>
  <si>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เงินสดสุทธิได้มาจาก(ใช้ไปใน)กิจกรรมจัดหาเงิน</t>
  </si>
  <si>
    <t>การป้องกัน</t>
  </si>
  <si>
    <t>ความเสี่ยง</t>
  </si>
  <si>
    <t>กระแสเงินสด</t>
  </si>
  <si>
    <t>ผลกระทบของการเปลี่ยนนโยบายบัญชี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</si>
  <si>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</si>
  <si>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</si>
  <si>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 xml:space="preserve"> - ตามที่รายงานไว้เดิม</t>
  </si>
  <si>
    <t xml:space="preserve"> - ปรับปรุงใหม่</t>
  </si>
  <si>
    <t>(กำไร)ขาดทุนที่ยังไม่เกิดขึ้นจริงจากอัตราแลกเปลี่ยน</t>
  </si>
  <si>
    <t>กำไรจากการจำหน่ายเงินลงทุนในบริษัทย่อย</t>
  </si>
  <si>
    <t>เงินให้กู้ยืมระยะยาวแก่กิจการที่เกี่ยวข้องกัน</t>
  </si>
  <si>
    <t>ขาดทุนจากการจำหน่ายและตัดจำหน่ายสินทรัพย์</t>
  </si>
  <si>
    <t>เงินสดรับจากการจำหน่ายสินทรัพย์สิทธิการใช้</t>
  </si>
  <si>
    <t>เงินสดรับจากการจำหน่ายเงินลงทุนในบริษัทย่อย</t>
  </si>
  <si>
    <t>สินทรัพย์ภาษีเงินได้รอการตัดบัญชี</t>
  </si>
  <si>
    <t>กำไร(ขาดทุน)ขั้นต้น</t>
  </si>
  <si>
    <t>โดยที่ยังไม่ได้รับชำระเงิน</t>
  </si>
  <si>
    <t>การจำหน่ายสินทรัพย์สิทธิการใช้ ที่ดิน อาคารและอุปกรณ์</t>
  </si>
  <si>
    <t>กำไรจากการจำหน่ายสินทรัพย์สิทธิการใช้</t>
  </si>
  <si>
    <t>30 กันยายน</t>
  </si>
  <si>
    <t>ยอดคงเหลือ ณ วันที่ 30 กันยายน พ.ศ. 2563</t>
  </si>
  <si>
    <t>ณ วันที่ 30 กันยายน ประกอบด้วย</t>
  </si>
  <si>
    <t>กำไร(ขาดทุน)สำหรับงวด</t>
  </si>
  <si>
    <t>กำไร(ขาดทุน)ก่อนภาษีเงินได้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</si>
  <si>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</si>
  <si>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</si>
  <si>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กำไร(ขาดทุน)ต่อหุ้น</t>
  </si>
  <si>
    <t>กำไร(ขาดทุน)ต่อหุ้นขั้นพื้นฐาน (บาท)</t>
  </si>
  <si>
    <t>การแบ่งปันกำไร(ขาดทุน)</t>
  </si>
  <si>
    <t>การแบ่งปันกำไร(ขาดทุน)เบ็ดเสร็จรวม</t>
  </si>
  <si>
    <t>รายการปรับปรุงขาดทุนก่อนภาษีเงินได้เป็น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</si>
  <si>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</si>
  <si>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</si>
  <si>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ในบริษัทร่วมและการร่วมค้า</t>
  </si>
  <si>
    <t>ภาษีเงินได้ของรายการที่จะจัดประเภทรายการใหม่</t>
  </si>
  <si>
    <t>ผลต่างของอัตราแลกเปลี่ยนจากการแปลงค่า</t>
  </si>
  <si>
    <t xml:space="preserve">ไปยังกำไรหรือขาดทุนในภายหลัง   </t>
  </si>
  <si>
    <t>ส่วนแบ่งขาดทุนจากเงินลงทุน</t>
  </si>
  <si>
    <t>สะสมที่ยังไม่ได้</t>
  </si>
  <si>
    <t>จำหน่ายเงินลงทุนในบริษัทย่อย</t>
  </si>
  <si>
    <t>รวมรายการที่จะจัดประเภทรายการใหม่เข้าไปยัง</t>
  </si>
  <si>
    <t>รายการที่จะจัดประเภทรายการใหม่เข้าไปยัง</t>
  </si>
  <si>
    <t>กำไรหรือขาดทุนในภายหลัง</t>
  </si>
  <si>
    <t>กำไรหรือขาดทุนในภายหลัง - สุทธิจากภาษี</t>
  </si>
  <si>
    <t xml:space="preserve">  กำไรหรือขาดทุนในภายหลัง - สุทธิจากภาษี</t>
  </si>
  <si>
    <t>หนี้สินตามสัญญาเช่า สุทธิ</t>
  </si>
  <si>
    <t>เงินสดจ่ายสำหรับค่าใช้จ่ายที่เกี่ยวข้องกับการจำหน่าย</t>
  </si>
  <si>
    <t>เจ้าหนี้การค้าและเจ้าหนี้อื่นที่เกี่ยวข้องกับการ</t>
  </si>
  <si>
    <t>พ.ศ. 2564</t>
  </si>
  <si>
    <t>ขาดทุนสะสมยังไม่ได้จัดสรร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</si>
  <si>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</si>
  <si>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</si>
  <si>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</si>
  <si>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ณ วันที่ 1 มกราคม พ.ศ. 2564</t>
  </si>
  <si>
    <t>ยอดคงเหลือ ณ วันที่ 30 กันยายน พ.ศ. 2564</t>
  </si>
  <si>
    <t>ยอดคงเหลือ ณ วันที่ 31 ธันวาคม พ.ศ. 2562</t>
  </si>
  <si>
    <t>เจ้าหนี้จากการซื้อที่ดิน อาคารและอุปกรณ์</t>
  </si>
  <si>
    <t>กำไรเบ็ดเสร็จอื่นสำหรับงวด - สุทธิจากภาษี</t>
  </si>
  <si>
    <t>กำไรจากการตีมูลค่ายุติธรรมในการร่วมค้า</t>
  </si>
  <si>
    <t>ผล(กำไร)ขาดทุนด้านเครดิตที่คาดว่าจะเกิดขึ้น</t>
  </si>
  <si>
    <t>จากสินทรัพย์ทางการเงิน</t>
  </si>
  <si>
    <t>ด้วยมูลค่ายุติธรรมผ่านกำไรหรือขาดทุน</t>
  </si>
  <si>
    <t>ค่าเผื่อสินค้าล้าสมัย</t>
  </si>
  <si>
    <t>เงินสดจ่ายเพื่อซื้อสินทรัพย์ทางการเงินที่วัดมูลค่า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</si>
  <si>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</si>
  <si>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เงินสดรับจากเงินให้กู้ยืมระยะยาวแก่กิจการที่เกี่ยวข้องกัน</t>
  </si>
  <si>
    <t>เงินสดจ่ายสำหรับเพิ่มเงินลงทุนในการร่วมค้า</t>
  </si>
  <si>
    <t>เงินสดจ่ายสำหรับการซื้อธุรกิจ</t>
  </si>
  <si>
    <t>เงินสดจ่ายคืนเงินกู้ยืมระยะสั้นจากสถาบันการเงิน</t>
  </si>
  <si>
    <t>กำไร(ขาดทุน)สำหรับงวดก่อนภาษีเงินได้</t>
  </si>
  <si>
    <t>ส่วนแบ่งกำไร(ขาดทุน)จากเงินลงทุน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</si>
  <si>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</si>
  <si>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</si>
  <si>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</si>
  <si>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(กำไร)ขาดทุนจากมูลค่ายุติธรรมของสินทรัพย์ทางการเงิน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</si>
  <si>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</si>
  <si>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ลูกหนี้ตามสัญญาเช่าการเงิน</t>
  </si>
  <si>
    <t>กิจการที่เกี่ยวข้องกัน สุทธิ</t>
  </si>
  <si>
    <t>กำไรเบ็ดเสร็จสำหรับงวด</t>
  </si>
  <si>
    <t>ไปยังกำไรหรือขาดทุนในภายหลัง</t>
  </si>
  <si>
    <t>กำไรจากการจำหน่ายสินทรัพย์ทางการเงินที่วัดมูลค่า</t>
  </si>
  <si>
    <t>การได้มาซึ่งที่ดิน อาคาร และอุปกรณ์ตามสัญญาเช่า</t>
  </si>
  <si>
    <t>ส่วนลดมูลค่าจากการรวมกิจการภายใต้</t>
  </si>
  <si>
    <t>การควบคุมเดียวกัน</t>
  </si>
  <si>
    <t>การปรับปรุงมูลค่ายุติธรรมของอสังหาริมทรัพย์</t>
  </si>
  <si>
    <t>เพื่อการลงทุน</t>
  </si>
  <si>
    <t>เงินสดจ่ายสำหรับเงินให้กู้ยืมระยะยาวแก่กิจการ</t>
  </si>
  <si>
    <t>ที่เกี่ยวข้องกัน</t>
  </si>
  <si>
    <t>เงินสดรับจากการจำหน่ายสินทรัพย์ไม่หมุนเวียนที่ถือไว้</t>
  </si>
  <si>
    <t xml:space="preserve">เพื่อขาย </t>
  </si>
  <si>
    <t>กำไรจากอัตราแลกเปลี่ยนของเงินสดและรายการ</t>
  </si>
  <si>
    <t>เทียบเท่าเงินสด</t>
  </si>
  <si>
    <t xml:space="preserve">กลุ่มสินทรัพย์ไม่หมุนเวียนที่ถือไว้เพื่อขาย </t>
  </si>
  <si>
    <t>สุทธิ</t>
  </si>
  <si>
    <t>การปรับมูลค่ายุติธรรมจากการเปลี่ยนแปลงของ</t>
  </si>
  <si>
    <t>กระแสเงินสดตามสัญญาของสินทรัพย์ทางการเงิน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</si>
</sst>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</numFmts>
  <fonts count="31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u/>
      <sz val="11.5"/>
      <name val="Browallia New"/>
      <family val="2"/>
    </font>
    <font>
      <sz val="13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1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6" fillId="0" borderId="0" xfId="28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1" xfId="42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0" fontId="7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4" fillId="0" borderId="19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7" fontId="4" fillId="0" borderId="19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6" fillId="33" borderId="1" xfId="0" applyNumberFormat="1" applyFont="1" applyFill="1" applyBorder="1" applyAlignment="1">
      <alignment vertical="center"/>
    </xf>
    <xf numFmtId="166" fontId="6" fillId="33" borderId="6" xfId="0" applyNumberFormat="1" applyFont="1" applyFill="1" applyBorder="1" applyAlignment="1">
      <alignment horizontal="right" vertical="center"/>
    </xf>
    <xf numFmtId="166" fontId="6" fillId="33" borderId="19" xfId="0" applyNumberFormat="1" applyFont="1" applyFill="1" applyBorder="1" applyAlignment="1">
      <alignment horizontal="right" vertical="center"/>
    </xf>
    <xf numFmtId="165" fontId="6" fillId="0" borderId="0" xfId="28" applyFont="1" applyFill="1" applyAlignment="1">
      <alignment horizontal="center" vertical="center"/>
    </xf>
    <xf numFmtId="165" fontId="6" fillId="0" borderId="0" xfId="28" applyFont="1" applyFill="1" applyAlignment="1">
      <alignment horizontal="right" vertical="center"/>
    </xf>
    <xf numFmtId="166" fontId="6" fillId="33" borderId="20" xfId="28" applyNumberFormat="1" applyFont="1" applyFill="1" applyBorder="1" applyAlignment="1">
      <alignment horizontal="right" vertical="center"/>
    </xf>
    <xf numFmtId="166" fontId="6" fillId="0" borderId="20" xfId="28" applyNumberFormat="1" applyFont="1" applyFill="1" applyBorder="1" applyAlignment="1">
      <alignment horizontal="right" vertical="center"/>
    </xf>
    <xf numFmtId="166" fontId="6" fillId="33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6" fontId="6" fillId="33" borderId="19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6" fillId="33" borderId="3" xfId="0" applyNumberFormat="1" applyFont="1" applyFill="1" applyBorder="1" applyAlignment="1">
      <alignment vertical="center"/>
    </xf>
    <xf numFmtId="166" fontId="9" fillId="33" borderId="0" xfId="0" applyNumberFormat="1" applyFont="1" applyFill="1" applyAlignment="1">
      <alignment horizontal="right" vertical="center"/>
    </xf>
    <xf numFmtId="169" fontId="6" fillId="0" borderId="0" xfId="28" applyNumberFormat="1" applyFont="1" applyFill="1" applyBorder="1" applyAlignment="1">
      <alignment horizontal="center" vertical="center"/>
    </xf>
    <xf numFmtId="166" fontId="6" fillId="33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vertical="center"/>
    </xf>
    <xf numFmtId="165" fontId="6" fillId="0" borderId="0" xfId="28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33" borderId="1" xfId="28" applyNumberFormat="1" applyFont="1" applyFill="1" applyBorder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/>
    </xf>
    <xf numFmtId="0" fontId="4" fillId="0" borderId="0" xfId="42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4" fillId="0" borderId="19" xfId="42" applyFont="1" applyFill="1" applyBorder="1" applyAlignment="1">
      <alignment horizontal="left" vertical="center"/>
    </xf>
    <xf numFmtId="0" fontId="5" fillId="0" borderId="19" xfId="42" applyFont="1" applyFill="1" applyBorder="1" applyAlignment="1">
      <alignment horizontal="center" vertical="center"/>
    </xf>
    <xf numFmtId="166" fontId="5" fillId="0" borderId="19" xfId="42" applyNumberFormat="1" applyFont="1" applyFill="1" applyBorder="1" applyAlignment="1">
      <alignment horizontal="centerContinuous" vertical="center"/>
    </xf>
    <xf numFmtId="0" fontId="5" fillId="0" borderId="1" xfId="42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33" borderId="1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33" borderId="1" xfId="28" applyNumberFormat="1" applyFont="1" applyFill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0" fontId="4" fillId="0" borderId="0" xfId="41" applyFont="1" applyFill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19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19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5" fillId="0" borderId="19" xfId="42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1" xfId="42" applyFont="1" applyFill="1" applyBorder="1" applyAlignment="1">
      <alignment vertical="center"/>
    </xf>
    <xf numFmtId="168" fontId="5" fillId="0" borderId="1" xfId="42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0" fontId="28" fillId="0" borderId="0" xfId="42" applyFont="1" applyFill="1" applyBorder="1" applyAlignment="1">
      <alignment horizontal="center" vertical="center"/>
    </xf>
    <xf numFmtId="0" fontId="27" fillId="0" borderId="0" xfId="42" applyFont="1" applyFill="1" applyBorder="1" applyAlignment="1">
      <alignment vertical="center"/>
    </xf>
    <xf numFmtId="0" fontId="29" fillId="0" borderId="0" xfId="42" applyFont="1" applyFill="1" applyBorder="1" applyAlignment="1">
      <alignment vertical="center"/>
    </xf>
    <xf numFmtId="168" fontId="28" fillId="0" borderId="0" xfId="42" applyNumberFormat="1" applyFont="1" applyFill="1" applyAlignment="1">
      <alignment vertical="center"/>
    </xf>
    <xf numFmtId="166" fontId="28" fillId="0" borderId="0" xfId="42" applyNumberFormat="1" applyFont="1" applyFill="1" applyBorder="1" applyAlignment="1">
      <alignment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Fill="1" applyBorder="1" applyAlignment="1">
      <alignment vertical="center"/>
    </xf>
    <xf numFmtId="0" fontId="5" fillId="0" borderId="0" xfId="42" quotePrefix="1" applyFont="1" applyFill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0" borderId="5" xfId="42" applyNumberFormat="1" applyFont="1" applyFill="1" applyBorder="1" applyAlignment="1">
      <alignment vertical="center"/>
    </xf>
    <xf numFmtId="166" fontId="5" fillId="33" borderId="0" xfId="42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8" fontId="5" fillId="33" borderId="0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171" fontId="5" fillId="33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Continuous" vertical="center"/>
    </xf>
    <xf numFmtId="166" fontId="5" fillId="0" borderId="19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Continuous" vertical="center"/>
    </xf>
    <xf numFmtId="166" fontId="5" fillId="0" borderId="18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4" fillId="0" borderId="19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19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Continuous" vertical="center"/>
    </xf>
    <xf numFmtId="0" fontId="9" fillId="0" borderId="19" xfId="0" applyFont="1" applyBorder="1" applyAlignment="1">
      <alignment horizontal="left" vertical="center"/>
    </xf>
    <xf numFmtId="166" fontId="6" fillId="0" borderId="19" xfId="0" applyNumberFormat="1" applyFont="1" applyBorder="1" applyAlignment="1">
      <alignment horizontal="centerContinuous" vertical="center"/>
    </xf>
    <xf numFmtId="166" fontId="6" fillId="0" borderId="19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6" fontId="30" fillId="0" borderId="0" xfId="28" applyNumberFormat="1" applyFont="1" applyFill="1" applyBorder="1" applyAlignment="1">
      <alignment horizontal="right" vertical="center"/>
    </xf>
    <xf numFmtId="0" fontId="9" fillId="0" borderId="19" xfId="0" applyFont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0" fontId="5" fillId="0" borderId="0" xfId="41" applyFont="1" applyFill="1" applyAlignment="1">
      <alignment vertical="center"/>
    </xf>
    <xf numFmtId="167" fontId="5" fillId="33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6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2" fontId="4" fillId="0" borderId="19" xfId="0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2" xfId="51" xr:uid="{4D148939-8579-49B5-933C-604DB664A70C}"/>
    <cellStyle name="Comma 2" xfId="30" xr:uid="{00000000-0005-0000-0000-00001D000000}"/>
    <cellStyle name="Comma 2 2" xfId="52" xr:uid="{A406C165-3628-495E-ABE9-1940DEE07CC5}"/>
    <cellStyle name="Comma 3" xfId="50" xr:uid="{A359F952-EBAC-49AE-B1EF-4E8A76F7F69A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C2C0-1059-42FD-9E6C-66219FC53308}">
  <sheetPr>
    <tabColor indexed="40"/>
  </sheetPr>
  <dimension ref="A1:L132"/>
  <sheetViews>
    <sheetView topLeftCell="A119" zoomScale="90" zoomScaleNormal="90" zoomScaleSheetLayoutView="80" workbookViewId="0">
      <selection activeCell="F137" sqref="F137:F138"/>
    </sheetView>
  </sheetViews>
  <sheetFormatPr defaultColWidth="9.5" defaultRowHeight="21.75" customHeight="1" x14ac:dyDescent="0.45"/>
  <cols>
    <col min="1" max="1" width="1.33203125" style="92" customWidth="1"/>
    <col min="2" max="2" width="1.83203125" style="92" customWidth="1"/>
    <col min="3" max="3" width="32.6640625" style="92" customWidth="1"/>
    <col min="4" max="4" width="10.1640625" style="92" bestFit="1" customWidth="1"/>
    <col min="5" max="5" width="0.6640625" style="92" customWidth="1"/>
    <col min="6" max="6" width="17.33203125" style="86" customWidth="1"/>
    <col min="7" max="7" width="0.6640625" style="86" customWidth="1"/>
    <col min="8" max="8" width="15.33203125" style="86" customWidth="1"/>
    <col min="9" max="9" width="0.6640625" style="86" customWidth="1"/>
    <col min="10" max="10" width="17.33203125" style="86" customWidth="1"/>
    <col min="11" max="11" width="0.6640625" style="86" customWidth="1"/>
    <col min="12" max="12" width="15.33203125" style="86" customWidth="1"/>
    <col min="13" max="16384" width="9.5" style="92"/>
  </cols>
  <sheetData>
    <row r="1" spans="1:12" ht="21.75" customHeight="1" x14ac:dyDescent="0.45">
      <c r="A1" s="165" t="s">
        <v>114</v>
      </c>
      <c r="B1" s="165"/>
      <c r="C1" s="165"/>
      <c r="D1" s="166"/>
      <c r="E1" s="166"/>
      <c r="F1" s="167"/>
      <c r="G1" s="168"/>
      <c r="H1" s="167"/>
      <c r="I1" s="169"/>
      <c r="J1" s="167"/>
      <c r="K1" s="169"/>
      <c r="L1" s="167"/>
    </row>
    <row r="2" spans="1:12" ht="21.75" customHeight="1" x14ac:dyDescent="0.45">
      <c r="A2" s="165" t="s">
        <v>0</v>
      </c>
      <c r="B2" s="165"/>
      <c r="C2" s="165"/>
      <c r="D2" s="166"/>
      <c r="E2" s="166"/>
      <c r="F2" s="169"/>
      <c r="G2" s="168"/>
      <c r="H2" s="169"/>
      <c r="I2" s="169"/>
      <c r="J2" s="169"/>
      <c r="K2" s="169"/>
      <c r="L2" s="169"/>
    </row>
    <row r="3" spans="1:12" ht="21.75" customHeight="1" x14ac:dyDescent="0.45">
      <c r="A3" s="170" t="s">
        <v>192</v>
      </c>
      <c r="B3" s="170"/>
      <c r="C3" s="170"/>
      <c r="D3" s="171"/>
      <c r="E3" s="171"/>
      <c r="F3" s="172"/>
      <c r="G3" s="173"/>
      <c r="H3" s="172"/>
      <c r="I3" s="172"/>
      <c r="J3" s="172"/>
      <c r="K3" s="172"/>
      <c r="L3" s="172"/>
    </row>
    <row r="4" spans="1:12" ht="14.45" customHeight="1" x14ac:dyDescent="0.45">
      <c r="A4" s="174"/>
      <c r="B4" s="174"/>
      <c r="C4" s="174"/>
      <c r="D4" s="175"/>
      <c r="E4" s="175"/>
      <c r="F4" s="176"/>
      <c r="G4" s="177"/>
      <c r="H4" s="176"/>
      <c r="I4" s="176"/>
      <c r="J4" s="176"/>
      <c r="K4" s="176"/>
      <c r="L4" s="176"/>
    </row>
    <row r="5" spans="1:12" ht="21.75" customHeight="1" x14ac:dyDescent="0.45">
      <c r="A5" s="165"/>
      <c r="B5" s="165"/>
      <c r="C5" s="165"/>
      <c r="D5" s="166"/>
      <c r="E5" s="166"/>
      <c r="F5" s="242" t="s">
        <v>98</v>
      </c>
      <c r="G5" s="242"/>
      <c r="H5" s="242"/>
      <c r="I5" s="178"/>
      <c r="J5" s="242" t="s">
        <v>99</v>
      </c>
      <c r="K5" s="242"/>
      <c r="L5" s="242"/>
    </row>
    <row r="6" spans="1:12" ht="21.75" customHeight="1" x14ac:dyDescent="0.45">
      <c r="A6" s="165"/>
      <c r="B6" s="165"/>
      <c r="C6" s="165"/>
      <c r="D6" s="166"/>
      <c r="E6" s="166"/>
      <c r="F6" s="179" t="s">
        <v>100</v>
      </c>
      <c r="G6" s="179"/>
      <c r="H6" s="179" t="s">
        <v>101</v>
      </c>
      <c r="I6" s="179"/>
      <c r="J6" s="179" t="s">
        <v>100</v>
      </c>
      <c r="K6" s="179"/>
      <c r="L6" s="179" t="s">
        <v>101</v>
      </c>
    </row>
    <row r="7" spans="1:12" ht="21.75" customHeight="1" x14ac:dyDescent="0.45">
      <c r="A7" s="165"/>
      <c r="B7" s="165"/>
      <c r="C7" s="165"/>
      <c r="D7" s="166"/>
      <c r="E7" s="166"/>
      <c r="F7" s="179" t="s">
        <v>161</v>
      </c>
      <c r="G7" s="179"/>
      <c r="H7" s="180" t="s">
        <v>92</v>
      </c>
      <c r="I7" s="179"/>
      <c r="J7" s="179" t="s">
        <v>161</v>
      </c>
      <c r="K7" s="179"/>
      <c r="L7" s="180" t="s">
        <v>92</v>
      </c>
    </row>
    <row r="8" spans="1:12" ht="21.75" customHeight="1" x14ac:dyDescent="0.45">
      <c r="A8" s="181"/>
      <c r="B8" s="181"/>
      <c r="C8" s="181"/>
      <c r="D8" s="181"/>
      <c r="E8" s="181"/>
      <c r="F8" s="179" t="s">
        <v>190</v>
      </c>
      <c r="G8" s="179"/>
      <c r="H8" s="179" t="s">
        <v>125</v>
      </c>
      <c r="I8" s="179"/>
      <c r="J8" s="179" t="s">
        <v>190</v>
      </c>
      <c r="K8" s="179"/>
      <c r="L8" s="179" t="s">
        <v>125</v>
      </c>
    </row>
    <row r="9" spans="1:12" ht="21.75" customHeight="1" x14ac:dyDescent="0.45">
      <c r="A9" s="181"/>
      <c r="B9" s="181"/>
      <c r="C9" s="181"/>
      <c r="D9" s="182" t="s">
        <v>1</v>
      </c>
      <c r="E9" s="181"/>
      <c r="F9" s="183" t="s">
        <v>102</v>
      </c>
      <c r="G9" s="179"/>
      <c r="H9" s="183" t="s">
        <v>102</v>
      </c>
      <c r="I9" s="179"/>
      <c r="J9" s="183" t="s">
        <v>102</v>
      </c>
      <c r="L9" s="183" t="s">
        <v>102</v>
      </c>
    </row>
    <row r="10" spans="1:12" ht="4.5" customHeight="1" x14ac:dyDescent="0.45">
      <c r="A10" s="181"/>
      <c r="B10" s="181"/>
      <c r="C10" s="181"/>
      <c r="D10" s="184"/>
      <c r="E10" s="181"/>
      <c r="F10" s="61"/>
      <c r="G10" s="179"/>
      <c r="H10" s="179"/>
      <c r="I10" s="179"/>
      <c r="J10" s="61"/>
      <c r="L10" s="179"/>
    </row>
    <row r="11" spans="1:12" ht="18.600000000000001" customHeight="1" x14ac:dyDescent="0.45">
      <c r="A11" s="165" t="s">
        <v>2</v>
      </c>
      <c r="B11" s="185"/>
      <c r="C11" s="185"/>
      <c r="D11" s="166"/>
      <c r="E11" s="166"/>
      <c r="F11" s="46"/>
      <c r="J11" s="46"/>
    </row>
    <row r="12" spans="1:12" ht="6" customHeight="1" x14ac:dyDescent="0.45">
      <c r="A12" s="165"/>
      <c r="B12" s="185"/>
      <c r="C12" s="185"/>
      <c r="D12" s="166"/>
      <c r="E12" s="166"/>
      <c r="F12" s="46"/>
      <c r="J12" s="46"/>
    </row>
    <row r="13" spans="1:12" ht="21.75" customHeight="1" x14ac:dyDescent="0.45">
      <c r="A13" s="186" t="s">
        <v>3</v>
      </c>
      <c r="B13" s="186"/>
      <c r="C13" s="186"/>
      <c r="D13" s="166"/>
      <c r="E13" s="166"/>
      <c r="F13" s="46"/>
      <c r="J13" s="46"/>
    </row>
    <row r="14" spans="1:12" ht="6" customHeight="1" x14ac:dyDescent="0.45">
      <c r="A14" s="165"/>
      <c r="B14" s="185"/>
      <c r="C14" s="185"/>
      <c r="D14" s="166"/>
      <c r="E14" s="166"/>
      <c r="F14" s="46"/>
      <c r="J14" s="46"/>
    </row>
    <row r="15" spans="1:12" ht="21.75" customHeight="1" x14ac:dyDescent="0.45">
      <c r="A15" s="92" t="s">
        <v>4</v>
      </c>
      <c r="D15" s="187"/>
      <c r="E15" s="187"/>
      <c r="F15" s="47">
        <v>1887825</v>
      </c>
      <c r="G15" s="188"/>
      <c r="H15" s="189">
        <v>2492657</v>
      </c>
      <c r="I15" s="188"/>
      <c r="J15" s="47">
        <v>227875</v>
      </c>
      <c r="K15" s="188"/>
      <c r="L15" s="189">
        <v>1219695</v>
      </c>
    </row>
    <row r="16" spans="1:12" ht="21.75" customHeight="1" x14ac:dyDescent="0.45">
      <c r="A16" s="92" t="s">
        <v>135</v>
      </c>
      <c r="D16" s="187"/>
      <c r="E16" s="187"/>
      <c r="F16" s="47"/>
      <c r="G16" s="188"/>
      <c r="I16" s="188"/>
      <c r="J16" s="47"/>
      <c r="K16" s="188"/>
      <c r="L16" s="189"/>
    </row>
    <row r="17" spans="1:12" ht="21.75" customHeight="1" x14ac:dyDescent="0.45">
      <c r="B17" s="92" t="s">
        <v>136</v>
      </c>
      <c r="D17" s="187"/>
      <c r="E17" s="187"/>
      <c r="F17" s="47">
        <v>91874</v>
      </c>
      <c r="G17" s="188"/>
      <c r="H17" s="86">
        <v>93931</v>
      </c>
      <c r="I17" s="188"/>
      <c r="J17" s="47">
        <v>6</v>
      </c>
      <c r="K17" s="188"/>
      <c r="L17" s="86">
        <v>6</v>
      </c>
    </row>
    <row r="18" spans="1:12" ht="21.75" customHeight="1" x14ac:dyDescent="0.45">
      <c r="A18" s="92" t="s">
        <v>75</v>
      </c>
      <c r="D18" s="187"/>
      <c r="E18" s="187"/>
      <c r="F18" s="47">
        <v>212509</v>
      </c>
      <c r="G18" s="188"/>
      <c r="H18" s="189">
        <v>52299</v>
      </c>
      <c r="I18" s="188"/>
      <c r="J18" s="47">
        <v>342</v>
      </c>
      <c r="K18" s="188"/>
      <c r="L18" s="189">
        <v>85</v>
      </c>
    </row>
    <row r="19" spans="1:12" ht="21.75" customHeight="1" x14ac:dyDescent="0.45">
      <c r="A19" s="92" t="s">
        <v>6</v>
      </c>
      <c r="D19" s="187"/>
      <c r="E19" s="187"/>
      <c r="F19" s="47">
        <v>168977</v>
      </c>
      <c r="G19" s="188"/>
      <c r="H19" s="189">
        <v>175762</v>
      </c>
      <c r="I19" s="188"/>
      <c r="J19" s="47">
        <v>0</v>
      </c>
      <c r="K19" s="188"/>
      <c r="L19" s="189">
        <v>0</v>
      </c>
    </row>
    <row r="20" spans="1:12" ht="21.75" customHeight="1" x14ac:dyDescent="0.45">
      <c r="A20" s="92" t="s">
        <v>5</v>
      </c>
      <c r="D20" s="187">
        <v>14</v>
      </c>
      <c r="E20" s="187"/>
      <c r="F20" s="47">
        <v>24423</v>
      </c>
      <c r="G20" s="188"/>
      <c r="H20" s="189">
        <v>459391</v>
      </c>
      <c r="I20" s="188"/>
      <c r="J20" s="47">
        <v>231198</v>
      </c>
      <c r="K20" s="188"/>
      <c r="L20" s="189">
        <v>127809</v>
      </c>
    </row>
    <row r="21" spans="1:12" ht="21.75" customHeight="1" x14ac:dyDescent="0.45">
      <c r="A21" s="92" t="s">
        <v>234</v>
      </c>
      <c r="D21" s="187"/>
      <c r="E21" s="187"/>
      <c r="F21" s="47"/>
      <c r="G21" s="188"/>
      <c r="H21" s="189"/>
      <c r="I21" s="188"/>
      <c r="J21" s="47"/>
      <c r="K21" s="188"/>
      <c r="L21" s="189"/>
    </row>
    <row r="22" spans="1:12" ht="21.75" customHeight="1" x14ac:dyDescent="0.45">
      <c r="B22" s="92" t="s">
        <v>235</v>
      </c>
      <c r="D22" s="187">
        <v>17</v>
      </c>
      <c r="E22" s="187"/>
      <c r="F22" s="47">
        <v>894005</v>
      </c>
      <c r="G22" s="188"/>
      <c r="H22" s="189">
        <v>0</v>
      </c>
      <c r="I22" s="188"/>
      <c r="J22" s="47">
        <v>0</v>
      </c>
      <c r="K22" s="188"/>
      <c r="L22" s="189">
        <v>0</v>
      </c>
    </row>
    <row r="23" spans="1:12" ht="21.75" customHeight="1" x14ac:dyDescent="0.45">
      <c r="A23" s="92" t="s">
        <v>7</v>
      </c>
      <c r="D23" s="187"/>
      <c r="E23" s="187"/>
      <c r="F23" s="47">
        <v>373619</v>
      </c>
      <c r="G23" s="188"/>
      <c r="H23" s="190">
        <v>364361</v>
      </c>
      <c r="I23" s="188"/>
      <c r="J23" s="47">
        <v>32936</v>
      </c>
      <c r="K23" s="188"/>
      <c r="L23" s="190">
        <v>29657</v>
      </c>
    </row>
    <row r="24" spans="1:12" ht="6" customHeight="1" x14ac:dyDescent="0.45">
      <c r="A24" s="165"/>
      <c r="B24" s="185"/>
      <c r="C24" s="185"/>
      <c r="D24" s="187"/>
      <c r="E24" s="187"/>
      <c r="F24" s="50"/>
      <c r="G24" s="189"/>
      <c r="H24" s="188"/>
      <c r="I24" s="189"/>
      <c r="J24" s="50"/>
      <c r="K24" s="189"/>
      <c r="L24" s="188"/>
    </row>
    <row r="25" spans="1:12" ht="21.75" customHeight="1" x14ac:dyDescent="0.45">
      <c r="A25" s="186" t="s">
        <v>8</v>
      </c>
      <c r="C25" s="186"/>
      <c r="D25" s="187"/>
      <c r="E25" s="187"/>
      <c r="F25" s="51">
        <f>SUM(F15:F24)</f>
        <v>3653232</v>
      </c>
      <c r="G25" s="188"/>
      <c r="H25" s="191">
        <f>SUM(H15:H24)</f>
        <v>3638401</v>
      </c>
      <c r="I25" s="188"/>
      <c r="J25" s="51">
        <f>SUM(J15:J24)</f>
        <v>492357</v>
      </c>
      <c r="K25" s="188"/>
      <c r="L25" s="191">
        <f>SUM(L15:L24)</f>
        <v>1377252</v>
      </c>
    </row>
    <row r="26" spans="1:12" ht="4.5" customHeight="1" x14ac:dyDescent="0.45">
      <c r="A26" s="165"/>
      <c r="B26" s="185"/>
      <c r="C26" s="185"/>
      <c r="D26" s="187"/>
      <c r="E26" s="187"/>
      <c r="F26" s="48"/>
      <c r="G26" s="189"/>
      <c r="H26" s="188"/>
      <c r="I26" s="189"/>
      <c r="J26" s="48"/>
      <c r="K26" s="189"/>
      <c r="L26" s="188"/>
    </row>
    <row r="27" spans="1:12" ht="21.75" customHeight="1" x14ac:dyDescent="0.45">
      <c r="A27" s="186" t="s">
        <v>9</v>
      </c>
      <c r="B27" s="186"/>
      <c r="C27" s="186"/>
      <c r="D27" s="187"/>
      <c r="E27" s="187"/>
      <c r="F27" s="48"/>
      <c r="G27" s="188"/>
      <c r="H27" s="188"/>
      <c r="I27" s="188"/>
      <c r="J27" s="48"/>
      <c r="K27" s="188"/>
      <c r="L27" s="188"/>
    </row>
    <row r="28" spans="1:12" ht="6" customHeight="1" x14ac:dyDescent="0.45">
      <c r="A28" s="165"/>
      <c r="B28" s="185"/>
      <c r="C28" s="185"/>
      <c r="D28" s="166"/>
      <c r="E28" s="166"/>
      <c r="F28" s="46"/>
      <c r="J28" s="46"/>
    </row>
    <row r="29" spans="1:12" ht="21.75" customHeight="1" x14ac:dyDescent="0.45">
      <c r="A29" s="192" t="s">
        <v>10</v>
      </c>
      <c r="B29" s="185"/>
      <c r="C29" s="185"/>
      <c r="D29" s="187"/>
      <c r="E29" s="187"/>
      <c r="F29" s="47">
        <v>16840</v>
      </c>
      <c r="G29" s="189"/>
      <c r="H29" s="189">
        <v>26834</v>
      </c>
      <c r="I29" s="188"/>
      <c r="J29" s="47">
        <v>0</v>
      </c>
      <c r="K29" s="188"/>
      <c r="L29" s="189">
        <v>0</v>
      </c>
    </row>
    <row r="30" spans="1:12" ht="21.75" customHeight="1" x14ac:dyDescent="0.45">
      <c r="A30" s="92" t="s">
        <v>111</v>
      </c>
      <c r="D30" s="187">
        <v>10</v>
      </c>
      <c r="E30" s="187"/>
      <c r="F30" s="47">
        <v>391657</v>
      </c>
      <c r="G30" s="52"/>
      <c r="H30" s="189">
        <v>91974</v>
      </c>
      <c r="I30" s="193"/>
      <c r="J30" s="47">
        <v>0</v>
      </c>
      <c r="K30" s="193"/>
      <c r="L30" s="189">
        <v>0</v>
      </c>
    </row>
    <row r="31" spans="1:12" ht="21.75" customHeight="1" x14ac:dyDescent="0.45">
      <c r="A31" s="92" t="s">
        <v>11</v>
      </c>
      <c r="D31" s="187"/>
      <c r="E31" s="187"/>
      <c r="F31" s="47">
        <v>0</v>
      </c>
      <c r="G31" s="52"/>
      <c r="H31" s="189">
        <v>0</v>
      </c>
      <c r="I31" s="188"/>
      <c r="J31" s="47">
        <v>16835649</v>
      </c>
      <c r="K31" s="188"/>
      <c r="L31" s="189">
        <v>16835649</v>
      </c>
    </row>
    <row r="32" spans="1:12" ht="21.75" customHeight="1" x14ac:dyDescent="0.45">
      <c r="A32" s="92" t="s">
        <v>152</v>
      </c>
      <c r="D32" s="187">
        <v>14</v>
      </c>
      <c r="E32" s="187"/>
      <c r="F32" s="47">
        <v>22806</v>
      </c>
      <c r="G32" s="53"/>
      <c r="H32" s="189">
        <v>1862713</v>
      </c>
      <c r="I32" s="193"/>
      <c r="J32" s="47">
        <v>4351713</v>
      </c>
      <c r="K32" s="193"/>
      <c r="L32" s="189">
        <v>3252692</v>
      </c>
    </row>
    <row r="33" spans="1:12" ht="21.75" customHeight="1" x14ac:dyDescent="0.45">
      <c r="A33" s="92" t="s">
        <v>127</v>
      </c>
      <c r="D33" s="187"/>
      <c r="E33" s="187"/>
      <c r="F33" s="47">
        <v>907224</v>
      </c>
      <c r="G33" s="53"/>
      <c r="H33" s="189">
        <v>804683</v>
      </c>
      <c r="I33" s="193"/>
      <c r="J33" s="47">
        <v>0</v>
      </c>
      <c r="K33" s="193"/>
      <c r="L33" s="189">
        <v>0</v>
      </c>
    </row>
    <row r="34" spans="1:12" ht="21.75" customHeight="1" x14ac:dyDescent="0.45">
      <c r="A34" s="92" t="s">
        <v>76</v>
      </c>
      <c r="D34" s="166">
        <v>9</v>
      </c>
      <c r="E34" s="187"/>
      <c r="F34" s="47">
        <v>31351319</v>
      </c>
      <c r="G34" s="188"/>
      <c r="H34" s="189">
        <v>19288734</v>
      </c>
      <c r="I34" s="188"/>
      <c r="J34" s="47">
        <v>3006</v>
      </c>
      <c r="K34" s="188"/>
      <c r="L34" s="189">
        <v>4083</v>
      </c>
    </row>
    <row r="35" spans="1:12" ht="21.75" customHeight="1" x14ac:dyDescent="0.45">
      <c r="A35" s="92" t="s">
        <v>12</v>
      </c>
      <c r="D35" s="187"/>
      <c r="E35" s="187"/>
      <c r="F35" s="47">
        <v>1685342</v>
      </c>
      <c r="G35" s="188"/>
      <c r="H35" s="189">
        <v>1022917</v>
      </c>
      <c r="I35" s="193"/>
      <c r="J35" s="47">
        <v>0</v>
      </c>
      <c r="K35" s="193"/>
      <c r="L35" s="189">
        <v>0</v>
      </c>
    </row>
    <row r="36" spans="1:12" ht="21.75" customHeight="1" x14ac:dyDescent="0.45">
      <c r="A36" s="92" t="s">
        <v>77</v>
      </c>
      <c r="D36" s="187"/>
      <c r="E36" s="187"/>
      <c r="F36" s="47">
        <v>86089</v>
      </c>
      <c r="G36" s="188"/>
      <c r="H36" s="189">
        <v>87912</v>
      </c>
      <c r="I36" s="188"/>
      <c r="J36" s="47">
        <v>4410</v>
      </c>
      <c r="K36" s="188"/>
      <c r="L36" s="189">
        <v>4182</v>
      </c>
    </row>
    <row r="37" spans="1:12" ht="21.75" customHeight="1" x14ac:dyDescent="0.45">
      <c r="A37" s="92" t="s">
        <v>156</v>
      </c>
      <c r="D37" s="187"/>
      <c r="E37" s="187"/>
      <c r="F37" s="47">
        <v>32281</v>
      </c>
      <c r="G37" s="188"/>
      <c r="H37" s="189">
        <v>38541</v>
      </c>
      <c r="I37" s="188"/>
      <c r="J37" s="47">
        <v>1270</v>
      </c>
      <c r="K37" s="188"/>
      <c r="L37" s="189">
        <v>948</v>
      </c>
    </row>
    <row r="38" spans="1:12" ht="21.75" customHeight="1" x14ac:dyDescent="0.45">
      <c r="A38" s="92" t="s">
        <v>218</v>
      </c>
      <c r="D38" s="187"/>
      <c r="E38" s="187"/>
      <c r="F38" s="47"/>
      <c r="G38" s="188"/>
      <c r="H38" s="189"/>
      <c r="I38" s="188"/>
      <c r="J38" s="47"/>
      <c r="K38" s="188"/>
      <c r="L38" s="189"/>
    </row>
    <row r="39" spans="1:12" ht="21.75" customHeight="1" x14ac:dyDescent="0.45">
      <c r="B39" s="92" t="s">
        <v>219</v>
      </c>
      <c r="D39" s="187">
        <v>14</v>
      </c>
      <c r="E39" s="187"/>
      <c r="F39" s="47">
        <v>211538</v>
      </c>
      <c r="G39" s="188"/>
      <c r="H39" s="189">
        <v>218779</v>
      </c>
      <c r="I39" s="188"/>
      <c r="J39" s="47">
        <v>0</v>
      </c>
      <c r="K39" s="188"/>
      <c r="L39" s="189">
        <v>0</v>
      </c>
    </row>
    <row r="40" spans="1:12" ht="21.75" customHeight="1" x14ac:dyDescent="0.45">
      <c r="A40" s="92" t="s">
        <v>13</v>
      </c>
      <c r="D40" s="187"/>
      <c r="E40" s="187"/>
      <c r="F40" s="49">
        <v>49823</v>
      </c>
      <c r="G40" s="188"/>
      <c r="H40" s="190">
        <v>35780</v>
      </c>
      <c r="I40" s="188"/>
      <c r="J40" s="49">
        <v>7914</v>
      </c>
      <c r="K40" s="188"/>
      <c r="L40" s="190">
        <v>5673</v>
      </c>
    </row>
    <row r="41" spans="1:12" ht="6" customHeight="1" x14ac:dyDescent="0.45">
      <c r="A41" s="165"/>
      <c r="B41" s="185"/>
      <c r="C41" s="185"/>
      <c r="D41" s="187"/>
      <c r="E41" s="187"/>
      <c r="F41" s="48"/>
      <c r="G41" s="189"/>
      <c r="H41" s="188"/>
      <c r="I41" s="189"/>
      <c r="J41" s="48"/>
      <c r="K41" s="189"/>
      <c r="L41" s="188"/>
    </row>
    <row r="42" spans="1:12" ht="21.75" customHeight="1" x14ac:dyDescent="0.45">
      <c r="A42" s="186" t="s">
        <v>14</v>
      </c>
      <c r="C42" s="186"/>
      <c r="D42" s="187"/>
      <c r="E42" s="187"/>
      <c r="F42" s="51">
        <f>SUM(F29:F41)</f>
        <v>34754919</v>
      </c>
      <c r="G42" s="188"/>
      <c r="H42" s="191">
        <f>SUM(H29:H41)</f>
        <v>23478867</v>
      </c>
      <c r="I42" s="188"/>
      <c r="J42" s="51">
        <f>SUM(J29:J41)</f>
        <v>21203962</v>
      </c>
      <c r="K42" s="188"/>
      <c r="L42" s="191">
        <f>SUM(L29:L41)</f>
        <v>20103227</v>
      </c>
    </row>
    <row r="43" spans="1:12" ht="6" customHeight="1" x14ac:dyDescent="0.45">
      <c r="A43" s="165"/>
      <c r="B43" s="185"/>
      <c r="C43" s="185"/>
      <c r="D43" s="187"/>
      <c r="E43" s="187"/>
      <c r="F43" s="48"/>
      <c r="G43" s="189"/>
      <c r="H43" s="188"/>
      <c r="I43" s="189"/>
      <c r="J43" s="48"/>
      <c r="K43" s="189"/>
      <c r="L43" s="188"/>
    </row>
    <row r="44" spans="1:12" ht="21.6" customHeight="1" thickBot="1" x14ac:dyDescent="0.5">
      <c r="A44" s="186" t="s">
        <v>15</v>
      </c>
      <c r="B44" s="186"/>
      <c r="C44" s="186"/>
      <c r="D44" s="187"/>
      <c r="E44" s="187"/>
      <c r="F44" s="54">
        <f>SUM(F25+F42)</f>
        <v>38408151</v>
      </c>
      <c r="G44" s="10"/>
      <c r="H44" s="55">
        <f>SUM(H25+H42)</f>
        <v>27117268</v>
      </c>
      <c r="I44" s="10"/>
      <c r="J44" s="54">
        <f>SUM(J25+J42)</f>
        <v>21696319</v>
      </c>
      <c r="K44" s="10"/>
      <c r="L44" s="55">
        <f>SUM(L25+L42)</f>
        <v>21480479</v>
      </c>
    </row>
    <row r="45" spans="1:12" s="2" customFormat="1" ht="7.5" customHeight="1" thickTop="1" x14ac:dyDescent="0.45">
      <c r="A45" s="9"/>
      <c r="B45" s="9"/>
      <c r="C45" s="9"/>
      <c r="D45" s="240"/>
      <c r="E45" s="240"/>
      <c r="F45" s="10"/>
      <c r="G45" s="10"/>
      <c r="H45" s="10"/>
      <c r="I45" s="10"/>
      <c r="J45" s="10"/>
      <c r="K45" s="10"/>
      <c r="L45" s="10"/>
    </row>
    <row r="46" spans="1:12" ht="21.95" customHeight="1" x14ac:dyDescent="0.45">
      <c r="A46" s="243" t="s">
        <v>117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</row>
    <row r="47" spans="1:12" ht="21.75" customHeight="1" x14ac:dyDescent="0.45">
      <c r="A47" s="165" t="str">
        <f>A1</f>
        <v>บริษัท เอส โฮเทล แอนด์ รีสอร์ท จำกัด (มหาชน)</v>
      </c>
      <c r="B47" s="165"/>
      <c r="C47" s="165"/>
      <c r="D47" s="166"/>
      <c r="E47" s="166"/>
      <c r="F47" s="167"/>
      <c r="G47" s="168"/>
      <c r="H47" s="167"/>
      <c r="I47" s="169"/>
      <c r="J47" s="167"/>
      <c r="K47" s="169"/>
      <c r="L47" s="167"/>
    </row>
    <row r="48" spans="1:12" ht="21.75" customHeight="1" x14ac:dyDescent="0.45">
      <c r="A48" s="165" t="s">
        <v>0</v>
      </c>
      <c r="B48" s="165"/>
      <c r="C48" s="165"/>
      <c r="D48" s="166"/>
      <c r="E48" s="166"/>
      <c r="F48" s="169"/>
      <c r="G48" s="168"/>
      <c r="H48" s="169"/>
      <c r="I48" s="169"/>
      <c r="J48" s="169"/>
      <c r="K48" s="169"/>
      <c r="L48" s="169"/>
    </row>
    <row r="49" spans="1:12" ht="21.75" customHeight="1" x14ac:dyDescent="0.45">
      <c r="A49" s="170" t="str">
        <f>A3</f>
        <v>ณ วันที่ 30 กันยายน พ.ศ. 2564</v>
      </c>
      <c r="B49" s="170"/>
      <c r="C49" s="170"/>
      <c r="D49" s="171"/>
      <c r="E49" s="171"/>
      <c r="F49" s="172"/>
      <c r="G49" s="173"/>
      <c r="H49" s="172"/>
      <c r="I49" s="172"/>
      <c r="J49" s="172"/>
      <c r="K49" s="172"/>
      <c r="L49" s="172"/>
    </row>
    <row r="50" spans="1:12" ht="21.75" customHeight="1" x14ac:dyDescent="0.45">
      <c r="A50" s="165"/>
      <c r="B50" s="165"/>
      <c r="C50" s="165"/>
      <c r="D50" s="166"/>
      <c r="E50" s="166"/>
      <c r="F50" s="169"/>
      <c r="G50" s="168"/>
      <c r="H50" s="169"/>
      <c r="I50" s="169"/>
      <c r="J50" s="169"/>
      <c r="K50" s="169"/>
      <c r="L50" s="169"/>
    </row>
    <row r="51" spans="1:12" ht="21.75" customHeight="1" x14ac:dyDescent="0.45">
      <c r="A51" s="165"/>
      <c r="B51" s="165"/>
      <c r="C51" s="165"/>
      <c r="D51" s="166"/>
      <c r="E51" s="166"/>
      <c r="F51" s="242" t="s">
        <v>98</v>
      </c>
      <c r="G51" s="242"/>
      <c r="H51" s="242"/>
      <c r="I51" s="178"/>
      <c r="J51" s="242" t="s">
        <v>99</v>
      </c>
      <c r="K51" s="242"/>
      <c r="L51" s="242"/>
    </row>
    <row r="52" spans="1:12" ht="21.75" customHeight="1" x14ac:dyDescent="0.45">
      <c r="A52" s="165"/>
      <c r="B52" s="165"/>
      <c r="C52" s="165"/>
      <c r="D52" s="166"/>
      <c r="E52" s="166"/>
      <c r="F52" s="179" t="s">
        <v>100</v>
      </c>
      <c r="G52" s="179"/>
      <c r="H52" s="179" t="s">
        <v>101</v>
      </c>
      <c r="I52" s="179"/>
      <c r="J52" s="179" t="s">
        <v>100</v>
      </c>
      <c r="K52" s="179"/>
      <c r="L52" s="179" t="s">
        <v>101</v>
      </c>
    </row>
    <row r="53" spans="1:12" ht="21.75" customHeight="1" x14ac:dyDescent="0.45">
      <c r="A53" s="165"/>
      <c r="B53" s="165"/>
      <c r="C53" s="165"/>
      <c r="D53" s="166"/>
      <c r="E53" s="166"/>
      <c r="F53" s="179" t="s">
        <v>161</v>
      </c>
      <c r="G53" s="179"/>
      <c r="H53" s="180" t="s">
        <v>92</v>
      </c>
      <c r="I53" s="179"/>
      <c r="J53" s="179" t="s">
        <v>161</v>
      </c>
      <c r="K53" s="179"/>
      <c r="L53" s="180" t="s">
        <v>92</v>
      </c>
    </row>
    <row r="54" spans="1:12" ht="21.75" customHeight="1" x14ac:dyDescent="0.45">
      <c r="A54" s="181"/>
      <c r="B54" s="181"/>
      <c r="C54" s="181"/>
      <c r="D54" s="181"/>
      <c r="E54" s="181"/>
      <c r="F54" s="179" t="s">
        <v>190</v>
      </c>
      <c r="G54" s="179"/>
      <c r="H54" s="179" t="s">
        <v>125</v>
      </c>
      <c r="I54" s="179"/>
      <c r="J54" s="179" t="s">
        <v>190</v>
      </c>
      <c r="K54" s="179"/>
      <c r="L54" s="179" t="s">
        <v>125</v>
      </c>
    </row>
    <row r="55" spans="1:12" ht="21.75" customHeight="1" x14ac:dyDescent="0.45">
      <c r="A55" s="181"/>
      <c r="B55" s="181"/>
      <c r="C55" s="181"/>
      <c r="D55" s="182" t="s">
        <v>1</v>
      </c>
      <c r="E55" s="181"/>
      <c r="F55" s="183" t="s">
        <v>102</v>
      </c>
      <c r="G55" s="179"/>
      <c r="H55" s="183" t="s">
        <v>102</v>
      </c>
      <c r="I55" s="179"/>
      <c r="J55" s="183" t="s">
        <v>102</v>
      </c>
      <c r="L55" s="183" t="s">
        <v>102</v>
      </c>
    </row>
    <row r="56" spans="1:12" ht="21.75" customHeight="1" x14ac:dyDescent="0.45">
      <c r="A56" s="181"/>
      <c r="B56" s="181"/>
      <c r="C56" s="181"/>
      <c r="D56" s="184"/>
      <c r="E56" s="181"/>
      <c r="F56" s="61"/>
      <c r="G56" s="179"/>
      <c r="H56" s="179"/>
      <c r="I56" s="179"/>
      <c r="J56" s="61"/>
      <c r="L56" s="179"/>
    </row>
    <row r="57" spans="1:12" ht="21.75" customHeight="1" x14ac:dyDescent="0.45">
      <c r="A57" s="186" t="s">
        <v>57</v>
      </c>
      <c r="B57" s="192"/>
      <c r="C57" s="192"/>
      <c r="D57" s="166"/>
      <c r="E57" s="166"/>
      <c r="F57" s="46"/>
      <c r="J57" s="46"/>
    </row>
    <row r="58" spans="1:12" ht="6" customHeight="1" x14ac:dyDescent="0.45">
      <c r="A58" s="186"/>
      <c r="B58" s="192"/>
      <c r="C58" s="192"/>
      <c r="D58" s="166"/>
      <c r="E58" s="166"/>
      <c r="F58" s="46"/>
      <c r="J58" s="46"/>
    </row>
    <row r="59" spans="1:12" ht="21.75" customHeight="1" x14ac:dyDescent="0.45">
      <c r="A59" s="186" t="s">
        <v>16</v>
      </c>
      <c r="D59" s="166"/>
      <c r="E59" s="166"/>
      <c r="F59" s="46"/>
      <c r="J59" s="46"/>
    </row>
    <row r="60" spans="1:12" ht="6" customHeight="1" x14ac:dyDescent="0.45">
      <c r="A60" s="186"/>
      <c r="D60" s="166"/>
      <c r="E60" s="166"/>
      <c r="F60" s="46"/>
      <c r="J60" s="46"/>
    </row>
    <row r="61" spans="1:12" ht="21.75" customHeight="1" x14ac:dyDescent="0.45">
      <c r="A61" s="92" t="s">
        <v>173</v>
      </c>
      <c r="D61" s="187">
        <v>11</v>
      </c>
      <c r="E61" s="187"/>
      <c r="F61" s="47">
        <v>0</v>
      </c>
      <c r="G61" s="189"/>
      <c r="H61" s="189">
        <v>129605</v>
      </c>
      <c r="I61" s="188"/>
      <c r="J61" s="47">
        <v>0</v>
      </c>
      <c r="K61" s="188"/>
      <c r="L61" s="189">
        <v>0</v>
      </c>
    </row>
    <row r="62" spans="1:12" ht="21.75" customHeight="1" x14ac:dyDescent="0.45">
      <c r="A62" s="92" t="s">
        <v>17</v>
      </c>
      <c r="D62" s="187"/>
      <c r="E62" s="187"/>
      <c r="F62" s="47">
        <v>1503368</v>
      </c>
      <c r="G62" s="189"/>
      <c r="H62" s="189">
        <v>587285</v>
      </c>
      <c r="I62" s="188"/>
      <c r="J62" s="47">
        <v>15193</v>
      </c>
      <c r="K62" s="188"/>
      <c r="L62" s="189">
        <v>20552</v>
      </c>
    </row>
    <row r="63" spans="1:12" ht="21.75" customHeight="1" x14ac:dyDescent="0.45">
      <c r="A63" s="92" t="s">
        <v>18</v>
      </c>
      <c r="D63" s="187">
        <v>14</v>
      </c>
      <c r="E63" s="187"/>
      <c r="F63" s="47">
        <v>15814</v>
      </c>
      <c r="G63" s="189"/>
      <c r="H63" s="189">
        <v>47126</v>
      </c>
      <c r="I63" s="188"/>
      <c r="J63" s="47">
        <v>8494</v>
      </c>
      <c r="K63" s="188"/>
      <c r="L63" s="189">
        <v>29175</v>
      </c>
    </row>
    <row r="64" spans="1:12" ht="21.75" customHeight="1" x14ac:dyDescent="0.45">
      <c r="A64" s="92" t="s">
        <v>58</v>
      </c>
      <c r="D64" s="187"/>
      <c r="E64" s="187"/>
      <c r="F64" s="47"/>
      <c r="G64" s="189"/>
      <c r="H64" s="189"/>
      <c r="J64" s="47"/>
      <c r="L64" s="189"/>
    </row>
    <row r="65" spans="1:12" ht="21.75" customHeight="1" x14ac:dyDescent="0.45">
      <c r="B65" s="92" t="s">
        <v>79</v>
      </c>
      <c r="D65" s="187">
        <v>11</v>
      </c>
      <c r="E65" s="187"/>
      <c r="F65" s="47">
        <v>4943826</v>
      </c>
      <c r="G65" s="188"/>
      <c r="H65" s="189">
        <v>2628923</v>
      </c>
      <c r="I65" s="188"/>
      <c r="J65" s="47">
        <v>328272</v>
      </c>
      <c r="K65" s="188"/>
      <c r="L65" s="189">
        <v>324477</v>
      </c>
    </row>
    <row r="66" spans="1:12" ht="21.75" customHeight="1" x14ac:dyDescent="0.45">
      <c r="A66" s="92" t="s">
        <v>137</v>
      </c>
      <c r="D66" s="187"/>
      <c r="E66" s="187"/>
      <c r="F66" s="47">
        <v>34090</v>
      </c>
      <c r="G66" s="188"/>
      <c r="H66" s="189">
        <v>0</v>
      </c>
      <c r="I66" s="188"/>
      <c r="J66" s="47">
        <v>0</v>
      </c>
      <c r="K66" s="188"/>
      <c r="L66" s="189">
        <v>0</v>
      </c>
    </row>
    <row r="67" spans="1:12" ht="21.75" customHeight="1" x14ac:dyDescent="0.45">
      <c r="A67" s="92" t="s">
        <v>19</v>
      </c>
      <c r="D67" s="187"/>
      <c r="E67" s="187"/>
      <c r="F67" s="47">
        <v>26525</v>
      </c>
      <c r="G67" s="189"/>
      <c r="H67" s="189">
        <v>17599</v>
      </c>
      <c r="I67" s="188"/>
      <c r="J67" s="47">
        <v>0</v>
      </c>
      <c r="K67" s="188"/>
      <c r="L67" s="189">
        <v>0</v>
      </c>
    </row>
    <row r="68" spans="1:12" ht="21.75" customHeight="1" x14ac:dyDescent="0.45">
      <c r="A68" s="92" t="s">
        <v>146</v>
      </c>
      <c r="D68" s="187"/>
      <c r="E68" s="187"/>
      <c r="F68" s="47"/>
      <c r="G68" s="189"/>
      <c r="H68" s="189"/>
      <c r="I68" s="188"/>
      <c r="J68" s="47"/>
      <c r="K68" s="188"/>
    </row>
    <row r="69" spans="1:12" ht="21.75" customHeight="1" x14ac:dyDescent="0.45">
      <c r="B69" s="92" t="s">
        <v>79</v>
      </c>
      <c r="D69" s="187"/>
      <c r="E69" s="187"/>
      <c r="F69" s="47">
        <v>218633</v>
      </c>
      <c r="G69" s="189"/>
      <c r="H69" s="86">
        <v>25981</v>
      </c>
      <c r="I69" s="188"/>
      <c r="J69" s="47">
        <v>1012</v>
      </c>
      <c r="K69" s="188"/>
      <c r="L69" s="86">
        <v>982</v>
      </c>
    </row>
    <row r="70" spans="1:12" ht="21.75" customHeight="1" x14ac:dyDescent="0.45">
      <c r="A70" s="92" t="s">
        <v>20</v>
      </c>
      <c r="D70" s="187"/>
      <c r="E70" s="187"/>
      <c r="F70" s="47">
        <v>72038</v>
      </c>
      <c r="G70" s="189"/>
      <c r="H70" s="189">
        <v>243057</v>
      </c>
      <c r="I70" s="188"/>
      <c r="J70" s="47">
        <v>0</v>
      </c>
      <c r="K70" s="188"/>
      <c r="L70" s="189">
        <v>0</v>
      </c>
    </row>
    <row r="71" spans="1:12" ht="21.75" customHeight="1" x14ac:dyDescent="0.45">
      <c r="A71" s="92" t="s">
        <v>21</v>
      </c>
      <c r="D71" s="187"/>
      <c r="E71" s="187"/>
      <c r="F71" s="49">
        <v>38194</v>
      </c>
      <c r="G71" s="189"/>
      <c r="H71" s="190">
        <v>39558</v>
      </c>
      <c r="I71" s="188"/>
      <c r="J71" s="49">
        <v>1040</v>
      </c>
      <c r="K71" s="188"/>
      <c r="L71" s="190">
        <v>1851</v>
      </c>
    </row>
    <row r="72" spans="1:12" ht="6" customHeight="1" x14ac:dyDescent="0.45">
      <c r="A72" s="165"/>
      <c r="B72" s="185"/>
      <c r="C72" s="185"/>
      <c r="D72" s="187"/>
      <c r="E72" s="187"/>
      <c r="F72" s="56"/>
      <c r="G72" s="189"/>
      <c r="H72" s="57"/>
      <c r="I72" s="189"/>
      <c r="J72" s="56"/>
      <c r="K72" s="189"/>
      <c r="L72" s="57"/>
    </row>
    <row r="73" spans="1:12" ht="21.75" customHeight="1" x14ac:dyDescent="0.45">
      <c r="A73" s="186" t="s">
        <v>22</v>
      </c>
      <c r="C73" s="186"/>
      <c r="D73" s="187"/>
      <c r="E73" s="187"/>
      <c r="F73" s="58">
        <f>SUM(F61:F71)</f>
        <v>6852488</v>
      </c>
      <c r="G73" s="189"/>
      <c r="H73" s="194">
        <f>SUM(H61:H71)</f>
        <v>3719134</v>
      </c>
      <c r="I73" s="189"/>
      <c r="J73" s="58">
        <f>SUM(J61:J71)</f>
        <v>354011</v>
      </c>
      <c r="K73" s="189"/>
      <c r="L73" s="194">
        <f>SUM(L61:L71)</f>
        <v>377037</v>
      </c>
    </row>
    <row r="74" spans="1:12" ht="21.75" customHeight="1" x14ac:dyDescent="0.45">
      <c r="A74" s="165"/>
      <c r="B74" s="185"/>
      <c r="C74" s="185"/>
      <c r="D74" s="187"/>
      <c r="E74" s="187"/>
      <c r="F74" s="56"/>
      <c r="G74" s="189"/>
      <c r="H74" s="57"/>
      <c r="I74" s="189"/>
      <c r="J74" s="56"/>
      <c r="K74" s="189"/>
      <c r="L74" s="57"/>
    </row>
    <row r="75" spans="1:12" ht="21.75" customHeight="1" x14ac:dyDescent="0.45">
      <c r="A75" s="186" t="s">
        <v>23</v>
      </c>
      <c r="D75" s="187"/>
      <c r="E75" s="187"/>
      <c r="F75" s="56"/>
      <c r="G75" s="189"/>
      <c r="H75" s="57"/>
      <c r="I75" s="189"/>
      <c r="J75" s="56"/>
      <c r="K75" s="189"/>
      <c r="L75" s="57"/>
    </row>
    <row r="76" spans="1:12" ht="6" customHeight="1" x14ac:dyDescent="0.45">
      <c r="A76" s="165"/>
      <c r="B76" s="185"/>
      <c r="C76" s="185"/>
      <c r="D76" s="166"/>
      <c r="E76" s="166"/>
      <c r="F76" s="46"/>
      <c r="J76" s="46"/>
    </row>
    <row r="77" spans="1:12" ht="21.75" customHeight="1" x14ac:dyDescent="0.45">
      <c r="A77" s="92" t="s">
        <v>78</v>
      </c>
      <c r="D77" s="187">
        <v>11</v>
      </c>
      <c r="E77" s="187"/>
      <c r="F77" s="47">
        <v>9400759</v>
      </c>
      <c r="G77" s="189"/>
      <c r="H77" s="189">
        <v>5724465</v>
      </c>
      <c r="I77" s="188"/>
      <c r="J77" s="47">
        <v>338579</v>
      </c>
      <c r="K77" s="188"/>
      <c r="L77" s="189">
        <v>324619</v>
      </c>
    </row>
    <row r="78" spans="1:12" ht="21.75" customHeight="1" x14ac:dyDescent="0.45">
      <c r="A78" s="92" t="s">
        <v>137</v>
      </c>
      <c r="D78" s="187"/>
      <c r="E78" s="187"/>
      <c r="F78" s="47">
        <v>0</v>
      </c>
      <c r="G78" s="189"/>
      <c r="H78" s="86">
        <v>35617</v>
      </c>
      <c r="I78" s="188"/>
      <c r="J78" s="47">
        <v>0</v>
      </c>
      <c r="K78" s="188"/>
      <c r="L78" s="86">
        <v>0</v>
      </c>
    </row>
    <row r="79" spans="1:12" ht="21.75" customHeight="1" x14ac:dyDescent="0.45">
      <c r="A79" s="92" t="s">
        <v>187</v>
      </c>
      <c r="D79" s="187"/>
      <c r="E79" s="187"/>
      <c r="F79" s="47">
        <v>4783101</v>
      </c>
      <c r="G79" s="189"/>
      <c r="H79" s="86">
        <v>1107661</v>
      </c>
      <c r="I79" s="188"/>
      <c r="J79" s="47">
        <v>325</v>
      </c>
      <c r="K79" s="188"/>
      <c r="L79" s="86">
        <v>1085</v>
      </c>
    </row>
    <row r="80" spans="1:12" ht="21.75" customHeight="1" x14ac:dyDescent="0.45">
      <c r="A80" s="92" t="s">
        <v>105</v>
      </c>
      <c r="D80" s="187"/>
      <c r="E80" s="187"/>
      <c r="F80" s="47">
        <v>1006802</v>
      </c>
      <c r="G80" s="189"/>
      <c r="H80" s="189">
        <v>743720</v>
      </c>
      <c r="I80" s="188"/>
      <c r="J80" s="47">
        <v>0</v>
      </c>
      <c r="K80" s="188"/>
      <c r="L80" s="189">
        <v>0</v>
      </c>
    </row>
    <row r="81" spans="1:12" ht="21.75" customHeight="1" x14ac:dyDescent="0.45">
      <c r="A81" s="92" t="s">
        <v>24</v>
      </c>
      <c r="D81" s="187"/>
      <c r="E81" s="187"/>
      <c r="F81" s="47">
        <v>43405</v>
      </c>
      <c r="G81" s="189"/>
      <c r="H81" s="189">
        <v>36581</v>
      </c>
      <c r="I81" s="188"/>
      <c r="J81" s="47">
        <v>8569</v>
      </c>
      <c r="K81" s="188"/>
      <c r="L81" s="189">
        <v>7294</v>
      </c>
    </row>
    <row r="82" spans="1:12" ht="21.75" customHeight="1" x14ac:dyDescent="0.45">
      <c r="A82" s="92" t="s">
        <v>25</v>
      </c>
      <c r="D82" s="187"/>
      <c r="E82" s="187"/>
      <c r="F82" s="49">
        <v>82988</v>
      </c>
      <c r="G82" s="189"/>
      <c r="H82" s="190">
        <v>74153</v>
      </c>
      <c r="I82" s="188"/>
      <c r="J82" s="49">
        <v>0</v>
      </c>
      <c r="K82" s="188"/>
      <c r="L82" s="190">
        <v>0</v>
      </c>
    </row>
    <row r="83" spans="1:12" ht="6" customHeight="1" x14ac:dyDescent="0.45">
      <c r="A83" s="165"/>
      <c r="B83" s="185"/>
      <c r="C83" s="185"/>
      <c r="D83" s="187"/>
      <c r="E83" s="187"/>
      <c r="F83" s="56"/>
      <c r="G83" s="189"/>
      <c r="H83" s="57"/>
      <c r="I83" s="189"/>
      <c r="J83" s="56"/>
      <c r="K83" s="189"/>
      <c r="L83" s="57"/>
    </row>
    <row r="84" spans="1:12" ht="21.75" customHeight="1" x14ac:dyDescent="0.45">
      <c r="A84" s="186" t="s">
        <v>26</v>
      </c>
      <c r="C84" s="186"/>
      <c r="D84" s="187"/>
      <c r="E84" s="187"/>
      <c r="F84" s="58">
        <f>SUM(F77:F82)</f>
        <v>15317055</v>
      </c>
      <c r="G84" s="189"/>
      <c r="H84" s="194">
        <f>SUM(H77:H82)</f>
        <v>7722197</v>
      </c>
      <c r="I84" s="189"/>
      <c r="J84" s="58">
        <f>SUM(J77:J82)</f>
        <v>347473</v>
      </c>
      <c r="K84" s="189"/>
      <c r="L84" s="194">
        <f>SUM(L77:L82)</f>
        <v>332998</v>
      </c>
    </row>
    <row r="85" spans="1:12" ht="6" customHeight="1" x14ac:dyDescent="0.45">
      <c r="A85" s="165"/>
      <c r="B85" s="185"/>
      <c r="C85" s="185"/>
      <c r="D85" s="187"/>
      <c r="E85" s="187"/>
      <c r="F85" s="56"/>
      <c r="G85" s="189"/>
      <c r="H85" s="57"/>
      <c r="I85" s="189"/>
      <c r="J85" s="56"/>
      <c r="K85" s="189"/>
      <c r="L85" s="57"/>
    </row>
    <row r="86" spans="1:12" ht="21.75" customHeight="1" x14ac:dyDescent="0.45">
      <c r="A86" s="186" t="s">
        <v>27</v>
      </c>
      <c r="D86" s="187" t="s">
        <v>28</v>
      </c>
      <c r="E86" s="187"/>
      <c r="F86" s="58">
        <f>SUM(F73+F84)</f>
        <v>22169543</v>
      </c>
      <c r="G86" s="189"/>
      <c r="H86" s="194">
        <f>SUM(H73+H84)</f>
        <v>11441331</v>
      </c>
      <c r="I86" s="189"/>
      <c r="J86" s="58">
        <f>SUM(J73+J84)</f>
        <v>701484</v>
      </c>
      <c r="K86" s="189"/>
      <c r="L86" s="194">
        <f>SUM(L73+L84)</f>
        <v>710035</v>
      </c>
    </row>
    <row r="87" spans="1:12" ht="21.75" customHeight="1" x14ac:dyDescent="0.45">
      <c r="A87" s="186"/>
      <c r="D87" s="187"/>
      <c r="E87" s="187"/>
      <c r="F87" s="189"/>
      <c r="G87" s="189"/>
      <c r="H87" s="189"/>
      <c r="I87" s="189"/>
      <c r="J87" s="189"/>
      <c r="K87" s="189"/>
      <c r="L87" s="189"/>
    </row>
    <row r="88" spans="1:12" ht="26.25" customHeight="1" x14ac:dyDescent="0.45">
      <c r="A88" s="186"/>
      <c r="D88" s="187"/>
      <c r="E88" s="187"/>
      <c r="F88" s="189"/>
      <c r="G88" s="189"/>
      <c r="H88" s="189"/>
      <c r="I88" s="189"/>
      <c r="J88" s="189"/>
      <c r="K88" s="189"/>
      <c r="L88" s="189"/>
    </row>
    <row r="89" spans="1:12" s="197" customFormat="1" ht="21.95" customHeight="1" x14ac:dyDescent="0.45">
      <c r="A89" s="195" t="str">
        <f>A46</f>
        <v>หมายเหตุประกอบข้อมูลทางการเงินระหว่างกาลเป็นส่วนหนึ่งของข้อมูลทางการเงินนี้</v>
      </c>
      <c r="B89" s="195"/>
      <c r="C89" s="195"/>
      <c r="D89" s="196"/>
      <c r="E89" s="196"/>
      <c r="F89" s="194"/>
      <c r="G89" s="194"/>
      <c r="H89" s="194"/>
      <c r="I89" s="194"/>
      <c r="J89" s="194"/>
      <c r="K89" s="194"/>
      <c r="L89" s="194"/>
    </row>
    <row r="90" spans="1:12" s="197" customFormat="1" ht="21.75" customHeight="1" x14ac:dyDescent="0.45">
      <c r="A90" s="198" t="str">
        <f>A1</f>
        <v>บริษัท เอส โฮเทล แอนด์ รีสอร์ท จำกัด (มหาชน)</v>
      </c>
      <c r="D90" s="187"/>
      <c r="E90" s="187"/>
      <c r="F90" s="189"/>
      <c r="G90" s="189"/>
      <c r="H90" s="189"/>
      <c r="I90" s="189"/>
      <c r="J90" s="189"/>
      <c r="K90" s="189"/>
      <c r="L90" s="189"/>
    </row>
    <row r="91" spans="1:12" s="197" customFormat="1" ht="21.75" customHeight="1" x14ac:dyDescent="0.45">
      <c r="A91" s="199" t="s">
        <v>0</v>
      </c>
      <c r="B91" s="199"/>
      <c r="C91" s="199"/>
      <c r="D91" s="187"/>
      <c r="E91" s="187"/>
      <c r="F91" s="200"/>
      <c r="G91" s="193"/>
      <c r="H91" s="200"/>
      <c r="I91" s="200"/>
      <c r="J91" s="200"/>
      <c r="K91" s="200"/>
      <c r="L91" s="200"/>
    </row>
    <row r="92" spans="1:12" s="197" customFormat="1" ht="21.75" customHeight="1" x14ac:dyDescent="0.45">
      <c r="A92" s="201" t="str">
        <f>A3</f>
        <v>ณ วันที่ 30 กันยายน พ.ศ. 2564</v>
      </c>
      <c r="B92" s="201"/>
      <c r="C92" s="201"/>
      <c r="D92" s="196"/>
      <c r="E92" s="196"/>
      <c r="F92" s="202"/>
      <c r="G92" s="203"/>
      <c r="H92" s="202"/>
      <c r="I92" s="202"/>
      <c r="J92" s="202"/>
      <c r="K92" s="202"/>
      <c r="L92" s="202"/>
    </row>
    <row r="93" spans="1:12" ht="21.75" customHeight="1" x14ac:dyDescent="0.45">
      <c r="A93" s="165"/>
      <c r="B93" s="165"/>
      <c r="C93" s="165"/>
      <c r="D93" s="166"/>
      <c r="E93" s="166"/>
      <c r="F93" s="169"/>
      <c r="G93" s="168"/>
      <c r="H93" s="169"/>
      <c r="I93" s="169"/>
      <c r="J93" s="169"/>
      <c r="K93" s="169"/>
      <c r="L93" s="169"/>
    </row>
    <row r="94" spans="1:12" ht="21.75" customHeight="1" x14ac:dyDescent="0.45">
      <c r="A94" s="165"/>
      <c r="B94" s="165"/>
      <c r="C94" s="165"/>
      <c r="D94" s="166"/>
      <c r="E94" s="166"/>
      <c r="F94" s="242" t="s">
        <v>98</v>
      </c>
      <c r="G94" s="242"/>
      <c r="H94" s="242"/>
      <c r="I94" s="178"/>
      <c r="J94" s="242" t="s">
        <v>99</v>
      </c>
      <c r="K94" s="242"/>
      <c r="L94" s="242"/>
    </row>
    <row r="95" spans="1:12" ht="21.75" customHeight="1" x14ac:dyDescent="0.45">
      <c r="A95" s="165"/>
      <c r="B95" s="165"/>
      <c r="C95" s="165"/>
      <c r="D95" s="166"/>
      <c r="E95" s="166"/>
      <c r="F95" s="179" t="s">
        <v>100</v>
      </c>
      <c r="G95" s="179"/>
      <c r="H95" s="179" t="s">
        <v>101</v>
      </c>
      <c r="I95" s="179"/>
      <c r="J95" s="179" t="s">
        <v>100</v>
      </c>
      <c r="K95" s="179"/>
      <c r="L95" s="179" t="s">
        <v>101</v>
      </c>
    </row>
    <row r="96" spans="1:12" ht="21.75" customHeight="1" x14ac:dyDescent="0.45">
      <c r="A96" s="181"/>
      <c r="B96" s="181"/>
      <c r="C96" s="181"/>
      <c r="D96" s="181"/>
      <c r="E96" s="181"/>
      <c r="F96" s="179" t="s">
        <v>161</v>
      </c>
      <c r="G96" s="179"/>
      <c r="H96" s="180" t="s">
        <v>92</v>
      </c>
      <c r="I96" s="179"/>
      <c r="J96" s="179" t="s">
        <v>161</v>
      </c>
      <c r="K96" s="179"/>
      <c r="L96" s="180" t="s">
        <v>92</v>
      </c>
    </row>
    <row r="97" spans="1:12" ht="21.75" customHeight="1" x14ac:dyDescent="0.45">
      <c r="A97" s="181"/>
      <c r="B97" s="181"/>
      <c r="C97" s="181"/>
      <c r="D97" s="181"/>
      <c r="E97" s="181"/>
      <c r="F97" s="179" t="s">
        <v>190</v>
      </c>
      <c r="G97" s="179"/>
      <c r="H97" s="179" t="s">
        <v>125</v>
      </c>
      <c r="I97" s="179"/>
      <c r="J97" s="179" t="s">
        <v>190</v>
      </c>
      <c r="K97" s="179"/>
      <c r="L97" s="179" t="s">
        <v>125</v>
      </c>
    </row>
    <row r="98" spans="1:12" ht="21.75" customHeight="1" x14ac:dyDescent="0.45">
      <c r="A98" s="181"/>
      <c r="B98" s="181"/>
      <c r="C98" s="181"/>
      <c r="D98" s="181"/>
      <c r="E98" s="181"/>
      <c r="F98" s="183" t="s">
        <v>102</v>
      </c>
      <c r="G98" s="179"/>
      <c r="H98" s="183" t="s">
        <v>102</v>
      </c>
      <c r="I98" s="179"/>
      <c r="J98" s="183" t="s">
        <v>102</v>
      </c>
      <c r="L98" s="183" t="s">
        <v>102</v>
      </c>
    </row>
    <row r="99" spans="1:12" ht="21.75" customHeight="1" x14ac:dyDescent="0.45">
      <c r="A99" s="181"/>
      <c r="B99" s="181"/>
      <c r="C99" s="181"/>
      <c r="D99" s="184"/>
      <c r="E99" s="181"/>
      <c r="F99" s="61"/>
      <c r="G99" s="179"/>
      <c r="H99" s="179"/>
      <c r="I99" s="179"/>
      <c r="J99" s="61"/>
      <c r="L99" s="179"/>
    </row>
    <row r="100" spans="1:12" ht="21.75" customHeight="1" x14ac:dyDescent="0.45">
      <c r="A100" s="204" t="s">
        <v>124</v>
      </c>
      <c r="B100" s="181"/>
      <c r="C100" s="181"/>
      <c r="D100" s="205"/>
      <c r="E100" s="205"/>
      <c r="F100" s="61"/>
      <c r="G100" s="179"/>
      <c r="H100" s="179"/>
      <c r="I100" s="179"/>
      <c r="J100" s="61"/>
      <c r="K100" s="179"/>
      <c r="L100" s="179"/>
    </row>
    <row r="101" spans="1:12" ht="6" customHeight="1" x14ac:dyDescent="0.45">
      <c r="A101" s="204"/>
      <c r="B101" s="181"/>
      <c r="C101" s="181"/>
      <c r="D101" s="205"/>
      <c r="E101" s="205"/>
      <c r="F101" s="61"/>
      <c r="G101" s="179"/>
      <c r="H101" s="179"/>
      <c r="I101" s="179"/>
      <c r="J101" s="61"/>
      <c r="K101" s="179"/>
      <c r="L101" s="179"/>
    </row>
    <row r="102" spans="1:12" ht="21.75" customHeight="1" x14ac:dyDescent="0.45">
      <c r="A102" s="186" t="s">
        <v>59</v>
      </c>
      <c r="D102" s="166"/>
      <c r="E102" s="166"/>
      <c r="F102" s="46"/>
      <c r="J102" s="46"/>
    </row>
    <row r="103" spans="1:12" ht="6" customHeight="1" x14ac:dyDescent="0.45">
      <c r="A103" s="165"/>
      <c r="B103" s="185"/>
      <c r="C103" s="185"/>
      <c r="D103" s="166"/>
      <c r="E103" s="166"/>
      <c r="F103" s="46"/>
      <c r="J103" s="46"/>
    </row>
    <row r="104" spans="1:12" ht="21.75" customHeight="1" x14ac:dyDescent="0.45">
      <c r="A104" s="92" t="s">
        <v>29</v>
      </c>
      <c r="D104" s="166"/>
      <c r="E104" s="166"/>
      <c r="F104" s="46"/>
      <c r="J104" s="46"/>
    </row>
    <row r="105" spans="1:12" ht="21.75" customHeight="1" x14ac:dyDescent="0.45">
      <c r="B105" s="92" t="s">
        <v>30</v>
      </c>
      <c r="D105" s="166"/>
      <c r="E105" s="166"/>
      <c r="F105" s="46"/>
      <c r="J105" s="46"/>
    </row>
    <row r="106" spans="1:12" ht="21.75" customHeight="1" x14ac:dyDescent="0.45">
      <c r="C106" s="92" t="s">
        <v>123</v>
      </c>
      <c r="D106" s="166"/>
      <c r="E106" s="166"/>
      <c r="F106" s="46"/>
      <c r="J106" s="46"/>
    </row>
    <row r="107" spans="1:12" ht="21.75" customHeight="1" thickBot="1" x14ac:dyDescent="0.5">
      <c r="C107" s="92" t="s">
        <v>122</v>
      </c>
      <c r="D107" s="166"/>
      <c r="E107" s="166"/>
      <c r="F107" s="62">
        <v>18318200</v>
      </c>
      <c r="G107" s="57"/>
      <c r="H107" s="206">
        <v>18318200</v>
      </c>
      <c r="I107" s="188"/>
      <c r="J107" s="62">
        <v>18318200</v>
      </c>
      <c r="K107" s="188"/>
      <c r="L107" s="206">
        <v>18318200</v>
      </c>
    </row>
    <row r="108" spans="1:12" ht="6" customHeight="1" thickTop="1" x14ac:dyDescent="0.45">
      <c r="A108" s="165"/>
      <c r="B108" s="185"/>
      <c r="C108" s="185"/>
      <c r="D108" s="187"/>
      <c r="E108" s="187"/>
      <c r="F108" s="63"/>
      <c r="G108" s="189"/>
      <c r="H108" s="207"/>
      <c r="I108" s="189"/>
      <c r="J108" s="63"/>
      <c r="K108" s="189"/>
      <c r="L108" s="207"/>
    </row>
    <row r="109" spans="1:12" ht="21.75" customHeight="1" x14ac:dyDescent="0.45">
      <c r="B109" s="92" t="s">
        <v>31</v>
      </c>
      <c r="D109" s="64"/>
      <c r="E109" s="64"/>
      <c r="F109" s="65"/>
      <c r="G109" s="57"/>
      <c r="H109" s="10"/>
      <c r="I109" s="57"/>
      <c r="J109" s="65"/>
      <c r="K109" s="57"/>
      <c r="L109" s="10"/>
    </row>
    <row r="110" spans="1:12" ht="21.75" customHeight="1" x14ac:dyDescent="0.45">
      <c r="C110" s="92" t="s">
        <v>139</v>
      </c>
      <c r="D110" s="64"/>
      <c r="E110" s="64"/>
      <c r="F110" s="65"/>
      <c r="G110" s="57"/>
      <c r="H110" s="10"/>
      <c r="I110" s="10"/>
      <c r="J110" s="65"/>
      <c r="K110" s="10"/>
      <c r="L110" s="10"/>
    </row>
    <row r="111" spans="1:12" ht="21.75" customHeight="1" x14ac:dyDescent="0.45">
      <c r="C111" s="92" t="s">
        <v>121</v>
      </c>
      <c r="D111" s="187"/>
      <c r="E111" s="64"/>
      <c r="F111" s="65">
        <f>+'9 Change Conso'!D19</f>
        <v>17968200</v>
      </c>
      <c r="G111" s="189"/>
      <c r="H111" s="189">
        <v>17968200</v>
      </c>
      <c r="I111" s="188"/>
      <c r="J111" s="47">
        <f>+'10 Change Company'!F15</f>
        <v>17968200</v>
      </c>
      <c r="K111" s="188"/>
      <c r="L111" s="189">
        <v>17968200</v>
      </c>
    </row>
    <row r="112" spans="1:12" ht="21.75" customHeight="1" x14ac:dyDescent="0.45">
      <c r="A112" s="92" t="s">
        <v>32</v>
      </c>
      <c r="D112" s="64"/>
      <c r="E112" s="64"/>
      <c r="F112" s="47">
        <f>+'9 Change Conso'!F19</f>
        <v>3335184</v>
      </c>
      <c r="G112" s="189"/>
      <c r="H112" s="189">
        <v>3335184</v>
      </c>
      <c r="I112" s="188"/>
      <c r="J112" s="47">
        <f>+'10 Change Company'!H15</f>
        <v>3335184</v>
      </c>
      <c r="K112" s="188"/>
      <c r="L112" s="189">
        <v>3335184</v>
      </c>
    </row>
    <row r="113" spans="1:12" ht="21.75" customHeight="1" x14ac:dyDescent="0.45">
      <c r="A113" s="92" t="s">
        <v>224</v>
      </c>
      <c r="D113" s="64"/>
      <c r="E113" s="64"/>
      <c r="F113" s="47"/>
      <c r="G113" s="189"/>
      <c r="H113" s="189"/>
      <c r="I113" s="188"/>
      <c r="J113" s="47"/>
      <c r="K113" s="188"/>
      <c r="L113" s="189"/>
    </row>
    <row r="114" spans="1:12" ht="21.75" customHeight="1" x14ac:dyDescent="0.45">
      <c r="B114" s="92" t="s">
        <v>225</v>
      </c>
      <c r="D114" s="208"/>
      <c r="E114" s="208"/>
      <c r="F114" s="47">
        <f>+'9 Change Conso'!H19</f>
        <v>-2119141</v>
      </c>
      <c r="G114" s="66"/>
      <c r="H114" s="189">
        <v>-2119141</v>
      </c>
      <c r="I114" s="67"/>
      <c r="J114" s="47">
        <v>0</v>
      </c>
      <c r="K114" s="10"/>
      <c r="L114" s="189">
        <v>0</v>
      </c>
    </row>
    <row r="115" spans="1:12" ht="21.75" customHeight="1" x14ac:dyDescent="0.45">
      <c r="A115" s="92" t="s">
        <v>128</v>
      </c>
      <c r="D115" s="208"/>
      <c r="E115" s="208"/>
      <c r="F115" s="47">
        <f>+'9 Change Conso'!J19</f>
        <v>44886</v>
      </c>
      <c r="G115" s="66"/>
      <c r="H115" s="189">
        <v>30742</v>
      </c>
      <c r="I115" s="67"/>
      <c r="J115" s="47">
        <f>+'10 Change Company'!J15</f>
        <v>44886</v>
      </c>
      <c r="K115" s="10"/>
      <c r="L115" s="189">
        <v>30742</v>
      </c>
    </row>
    <row r="116" spans="1:12" ht="21.75" customHeight="1" x14ac:dyDescent="0.45">
      <c r="A116" s="92" t="s">
        <v>191</v>
      </c>
      <c r="D116" s="187"/>
      <c r="E116" s="187"/>
      <c r="F116" s="48">
        <f>+'9 Change Conso'!L19</f>
        <v>-3644572</v>
      </c>
      <c r="G116" s="189"/>
      <c r="H116" s="189">
        <v>-2480378</v>
      </c>
      <c r="I116" s="188"/>
      <c r="J116" s="47">
        <f>+'10 Change Company'!L15</f>
        <v>-353435</v>
      </c>
      <c r="K116" s="188"/>
      <c r="L116" s="189">
        <v>-563682</v>
      </c>
    </row>
    <row r="117" spans="1:12" ht="21.75" customHeight="1" x14ac:dyDescent="0.45">
      <c r="A117" s="92" t="s">
        <v>60</v>
      </c>
      <c r="D117" s="187"/>
      <c r="E117" s="187"/>
      <c r="F117" s="49">
        <f>+'9 Change Conso'!T19</f>
        <v>654051</v>
      </c>
      <c r="G117" s="66"/>
      <c r="H117" s="190">
        <v>-1058670</v>
      </c>
      <c r="I117" s="68"/>
      <c r="J117" s="49">
        <v>0</v>
      </c>
      <c r="K117" s="68"/>
      <c r="L117" s="190">
        <v>0</v>
      </c>
    </row>
    <row r="118" spans="1:12" ht="6" customHeight="1" x14ac:dyDescent="0.45">
      <c r="A118" s="165"/>
      <c r="B118" s="185"/>
      <c r="C118" s="185"/>
      <c r="D118" s="187"/>
      <c r="E118" s="187"/>
      <c r="F118" s="47"/>
      <c r="G118" s="189"/>
      <c r="H118" s="189"/>
      <c r="I118" s="189"/>
      <c r="J118" s="47"/>
      <c r="K118" s="189"/>
      <c r="L118" s="189"/>
    </row>
    <row r="119" spans="1:12" ht="21.75" customHeight="1" x14ac:dyDescent="0.45">
      <c r="A119" s="165" t="s">
        <v>61</v>
      </c>
      <c r="D119" s="187"/>
      <c r="E119" s="187"/>
      <c r="F119" s="69">
        <f>SUM(F111:F117)</f>
        <v>16238608</v>
      </c>
      <c r="G119" s="10"/>
      <c r="H119" s="70">
        <f>SUM(H111:H117)</f>
        <v>15675937</v>
      </c>
      <c r="I119" s="10"/>
      <c r="J119" s="69">
        <f>SUM(J111:J117)</f>
        <v>20994835</v>
      </c>
      <c r="K119" s="10"/>
      <c r="L119" s="70">
        <f>SUM(L111:L117)</f>
        <v>20770444</v>
      </c>
    </row>
    <row r="120" spans="1:12" ht="6" customHeight="1" x14ac:dyDescent="0.45">
      <c r="A120" s="165"/>
      <c r="D120" s="187"/>
      <c r="E120" s="187"/>
      <c r="F120" s="65"/>
      <c r="G120" s="10"/>
      <c r="H120" s="10"/>
      <c r="I120" s="10"/>
      <c r="J120" s="65"/>
      <c r="K120" s="10"/>
      <c r="L120" s="10"/>
    </row>
    <row r="121" spans="1:12" ht="21.75" customHeight="1" thickBot="1" x14ac:dyDescent="0.5">
      <c r="A121" s="165" t="s">
        <v>62</v>
      </c>
      <c r="D121" s="187"/>
      <c r="E121" s="187"/>
      <c r="F121" s="54">
        <f>F86+F119</f>
        <v>38408151</v>
      </c>
      <c r="G121" s="10"/>
      <c r="H121" s="55">
        <f>H86+H119</f>
        <v>27117268</v>
      </c>
      <c r="I121" s="10"/>
      <c r="J121" s="54">
        <f>J86+J119</f>
        <v>21696319</v>
      </c>
      <c r="K121" s="10"/>
      <c r="L121" s="55">
        <f>L86+L119</f>
        <v>21480479</v>
      </c>
    </row>
    <row r="122" spans="1:12" ht="21.75" customHeight="1" thickTop="1" x14ac:dyDescent="0.45">
      <c r="A122" s="165"/>
      <c r="D122" s="187"/>
      <c r="E122" s="187"/>
      <c r="F122" s="10"/>
      <c r="G122" s="10"/>
      <c r="H122" s="10"/>
      <c r="I122" s="10"/>
      <c r="J122" s="10"/>
      <c r="K122" s="10"/>
      <c r="L122" s="10"/>
    </row>
    <row r="123" spans="1:12" ht="21.75" customHeight="1" x14ac:dyDescent="0.45">
      <c r="A123" s="165"/>
      <c r="D123" s="187"/>
      <c r="E123" s="187"/>
      <c r="F123" s="209"/>
      <c r="G123" s="10"/>
      <c r="H123" s="10"/>
      <c r="I123" s="10"/>
      <c r="J123" s="10"/>
      <c r="K123" s="10"/>
      <c r="L123" s="10"/>
    </row>
    <row r="124" spans="1:12" ht="21.75" customHeight="1" x14ac:dyDescent="0.45">
      <c r="A124" s="165"/>
      <c r="D124" s="187"/>
      <c r="E124" s="187"/>
      <c r="F124" s="10"/>
      <c r="G124" s="10"/>
      <c r="H124" s="10"/>
      <c r="I124" s="10"/>
      <c r="J124" s="10"/>
      <c r="K124" s="10"/>
      <c r="L124" s="10"/>
    </row>
    <row r="125" spans="1:12" ht="21.75" customHeight="1" x14ac:dyDescent="0.45">
      <c r="A125" s="165"/>
      <c r="D125" s="187"/>
      <c r="E125" s="187"/>
      <c r="F125" s="10"/>
      <c r="G125" s="10"/>
      <c r="H125" s="10"/>
      <c r="I125" s="10"/>
      <c r="J125" s="10"/>
      <c r="K125" s="10"/>
      <c r="L125" s="10"/>
    </row>
    <row r="126" spans="1:12" ht="21.75" customHeight="1" x14ac:dyDescent="0.45">
      <c r="A126" s="165"/>
      <c r="D126" s="187"/>
      <c r="E126" s="187"/>
      <c r="F126" s="10"/>
      <c r="G126" s="10"/>
      <c r="H126" s="10"/>
      <c r="I126" s="10"/>
      <c r="J126" s="10"/>
      <c r="K126" s="10"/>
      <c r="L126" s="10"/>
    </row>
    <row r="127" spans="1:12" ht="21.75" customHeight="1" x14ac:dyDescent="0.45">
      <c r="A127" s="165"/>
      <c r="D127" s="187"/>
      <c r="E127" s="187"/>
      <c r="F127" s="10"/>
      <c r="G127" s="10"/>
      <c r="H127" s="10"/>
      <c r="I127" s="10"/>
      <c r="J127" s="10"/>
      <c r="K127" s="10"/>
      <c r="L127" s="10"/>
    </row>
    <row r="128" spans="1:12" ht="21.75" customHeight="1" x14ac:dyDescent="0.45">
      <c r="A128" s="165"/>
      <c r="D128" s="187"/>
      <c r="E128" s="187"/>
      <c r="F128" s="10"/>
      <c r="G128" s="10"/>
      <c r="H128" s="10"/>
      <c r="I128" s="10"/>
      <c r="J128" s="10"/>
      <c r="K128" s="10"/>
      <c r="L128" s="10"/>
    </row>
    <row r="129" spans="1:12" ht="21.75" customHeight="1" x14ac:dyDescent="0.45">
      <c r="A129" s="165"/>
      <c r="D129" s="187"/>
      <c r="E129" s="187"/>
      <c r="F129" s="10"/>
      <c r="G129" s="10"/>
      <c r="H129" s="10"/>
      <c r="I129" s="10"/>
      <c r="J129" s="10"/>
      <c r="K129" s="10"/>
      <c r="L129" s="10"/>
    </row>
    <row r="130" spans="1:12" ht="15.6" customHeight="1" x14ac:dyDescent="0.45">
      <c r="A130" s="165"/>
      <c r="D130" s="187"/>
      <c r="E130" s="187"/>
      <c r="F130" s="10"/>
      <c r="G130" s="10"/>
      <c r="H130" s="10"/>
      <c r="I130" s="10"/>
      <c r="J130" s="10"/>
      <c r="K130" s="10"/>
      <c r="L130" s="10"/>
    </row>
    <row r="131" spans="1:12" ht="15.75" customHeight="1" x14ac:dyDescent="0.45">
      <c r="A131" s="165"/>
      <c r="D131" s="187"/>
      <c r="E131" s="187"/>
      <c r="F131" s="10"/>
      <c r="G131" s="10"/>
      <c r="H131" s="10"/>
      <c r="I131" s="10"/>
      <c r="J131" s="10"/>
      <c r="K131" s="10"/>
      <c r="L131" s="10"/>
    </row>
    <row r="132" spans="1:12" s="197" customFormat="1" ht="21.95" customHeight="1" x14ac:dyDescent="0.45">
      <c r="A132" s="195" t="str">
        <f>A46</f>
        <v>หมายเหตุประกอบข้อมูลทางการเงินระหว่างกาลเป็นส่วนหนึ่งของข้อมูลทางการเงินนี้</v>
      </c>
      <c r="B132" s="210"/>
      <c r="C132" s="210"/>
      <c r="D132" s="196"/>
      <c r="E132" s="196"/>
      <c r="F132" s="191"/>
      <c r="G132" s="191"/>
      <c r="H132" s="191"/>
      <c r="I132" s="191"/>
      <c r="J132" s="191"/>
      <c r="K132" s="191"/>
      <c r="L132" s="191"/>
    </row>
  </sheetData>
  <mergeCells count="7">
    <mergeCell ref="F94:H94"/>
    <mergeCell ref="J94:L94"/>
    <mergeCell ref="F5:H5"/>
    <mergeCell ref="J5:L5"/>
    <mergeCell ref="A46:L46"/>
    <mergeCell ref="F51:H51"/>
    <mergeCell ref="J51:L51"/>
  </mergeCells>
  <pageMargins left="0.78740157480314998" right="0.511811023622047" top="0.511811023622047" bottom="0.59055118110236204" header="0.47244094488188998" footer="0.39370078740157499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4C4-5423-4EF5-BA6B-327A6A5423EA}">
  <sheetPr>
    <tabColor indexed="40"/>
  </sheetPr>
  <dimension ref="A1:M95"/>
  <sheetViews>
    <sheetView topLeftCell="A55" zoomScaleNormal="100" zoomScaleSheetLayoutView="80" workbookViewId="0">
      <selection activeCell="D77" sqref="D77"/>
    </sheetView>
  </sheetViews>
  <sheetFormatPr defaultColWidth="14.5" defaultRowHeight="20.100000000000001" customHeight="1" x14ac:dyDescent="0.45"/>
  <cols>
    <col min="1" max="3" width="1.5" style="18" customWidth="1"/>
    <col min="4" max="4" width="25.33203125" style="18" customWidth="1"/>
    <col min="5" max="5" width="14.5" style="19" customWidth="1"/>
    <col min="6" max="6" width="1" style="19" customWidth="1"/>
    <col min="7" max="7" width="16.83203125" style="22" customWidth="1"/>
    <col min="8" max="8" width="1" style="22" customWidth="1"/>
    <col min="9" max="9" width="16.83203125" style="22" customWidth="1"/>
    <col min="10" max="10" width="1" style="19" customWidth="1"/>
    <col min="11" max="11" width="16.83203125" style="22" customWidth="1"/>
    <col min="12" max="12" width="1" style="22" customWidth="1"/>
    <col min="13" max="13" width="16.83203125" style="22" customWidth="1"/>
    <col min="14" max="16384" width="14.5" style="14"/>
  </cols>
  <sheetData>
    <row r="1" spans="1:13" ht="21.75" customHeight="1" x14ac:dyDescent="0.45">
      <c r="A1" s="1" t="s">
        <v>114</v>
      </c>
      <c r="B1" s="71"/>
      <c r="C1" s="71"/>
      <c r="D1" s="71"/>
      <c r="E1" s="13"/>
      <c r="F1" s="13"/>
      <c r="G1" s="77"/>
      <c r="H1" s="77"/>
      <c r="I1" s="77"/>
      <c r="J1" s="13"/>
      <c r="K1" s="77"/>
      <c r="L1" s="77"/>
      <c r="M1" s="77"/>
    </row>
    <row r="2" spans="1:13" ht="21.75" customHeight="1" x14ac:dyDescent="0.45">
      <c r="A2" s="71" t="s">
        <v>33</v>
      </c>
      <c r="B2" s="71"/>
      <c r="C2" s="71"/>
      <c r="D2" s="71"/>
      <c r="E2" s="13"/>
      <c r="F2" s="13"/>
      <c r="G2" s="77"/>
      <c r="H2" s="77"/>
      <c r="I2" s="77"/>
      <c r="J2" s="13"/>
      <c r="K2" s="77"/>
      <c r="L2" s="77"/>
      <c r="M2" s="77"/>
    </row>
    <row r="3" spans="1:13" ht="21.75" customHeight="1" x14ac:dyDescent="0.45">
      <c r="A3" s="78" t="s">
        <v>193</v>
      </c>
      <c r="B3" s="78"/>
      <c r="C3" s="78"/>
      <c r="D3" s="78"/>
      <c r="E3" s="79"/>
      <c r="F3" s="79"/>
      <c r="G3" s="80"/>
      <c r="H3" s="80"/>
      <c r="I3" s="80"/>
      <c r="J3" s="79"/>
      <c r="K3" s="80"/>
      <c r="L3" s="80"/>
      <c r="M3" s="80"/>
    </row>
    <row r="4" spans="1:13" s="15" customFormat="1" ht="21" customHeight="1" x14ac:dyDescent="0.45">
      <c r="E4" s="16"/>
      <c r="F4" s="16"/>
      <c r="G4" s="26"/>
      <c r="H4" s="17"/>
      <c r="I4" s="26"/>
      <c r="J4" s="16"/>
      <c r="K4" s="26"/>
      <c r="L4" s="17"/>
      <c r="M4" s="26"/>
    </row>
    <row r="5" spans="1:13" ht="18.95" customHeight="1" x14ac:dyDescent="0.45">
      <c r="A5" s="71"/>
      <c r="B5" s="71"/>
      <c r="C5" s="71"/>
      <c r="D5" s="71"/>
      <c r="E5" s="13"/>
      <c r="F5" s="13"/>
      <c r="G5" s="244" t="s">
        <v>98</v>
      </c>
      <c r="H5" s="244"/>
      <c r="I5" s="244"/>
      <c r="J5" s="72"/>
      <c r="K5" s="245" t="s">
        <v>99</v>
      </c>
      <c r="L5" s="245"/>
      <c r="M5" s="245"/>
    </row>
    <row r="6" spans="1:13" s="15" customFormat="1" ht="18.95" customHeight="1" x14ac:dyDescent="0.45">
      <c r="G6" s="5" t="s">
        <v>100</v>
      </c>
      <c r="H6" s="73"/>
      <c r="I6" s="5" t="s">
        <v>100</v>
      </c>
      <c r="J6" s="72"/>
      <c r="K6" s="5" t="s">
        <v>100</v>
      </c>
      <c r="L6" s="73"/>
      <c r="M6" s="5" t="s">
        <v>100</v>
      </c>
    </row>
    <row r="7" spans="1:13" s="15" customFormat="1" ht="18.95" customHeight="1" x14ac:dyDescent="0.45">
      <c r="G7" s="7" t="s">
        <v>190</v>
      </c>
      <c r="H7" s="7"/>
      <c r="I7" s="7" t="s">
        <v>125</v>
      </c>
      <c r="J7" s="7"/>
      <c r="K7" s="7" t="s">
        <v>190</v>
      </c>
      <c r="L7" s="7"/>
      <c r="M7" s="7" t="s">
        <v>125</v>
      </c>
    </row>
    <row r="8" spans="1:13" s="15" customFormat="1" ht="18.95" customHeight="1" x14ac:dyDescent="0.45">
      <c r="G8" s="42" t="s">
        <v>102</v>
      </c>
      <c r="H8" s="5"/>
      <c r="I8" s="42" t="s">
        <v>102</v>
      </c>
      <c r="K8" s="42" t="s">
        <v>102</v>
      </c>
      <c r="L8" s="5"/>
      <c r="M8" s="42" t="s">
        <v>102</v>
      </c>
    </row>
    <row r="9" spans="1:13" s="15" customFormat="1" ht="6" customHeight="1" x14ac:dyDescent="0.45">
      <c r="E9" s="16"/>
      <c r="F9" s="16"/>
      <c r="G9" s="139"/>
      <c r="H9" s="17"/>
      <c r="I9" s="17"/>
      <c r="J9" s="16"/>
      <c r="K9" s="139"/>
      <c r="L9" s="17"/>
      <c r="M9" s="17"/>
    </row>
    <row r="10" spans="1:13" ht="18.95" customHeight="1" x14ac:dyDescent="0.45">
      <c r="A10" s="18" t="s">
        <v>93</v>
      </c>
      <c r="G10" s="140">
        <v>1421612</v>
      </c>
      <c r="H10" s="141"/>
      <c r="I10" s="141">
        <v>114018</v>
      </c>
      <c r="K10" s="140">
        <v>7982</v>
      </c>
      <c r="L10" s="141"/>
      <c r="M10" s="141">
        <v>1122</v>
      </c>
    </row>
    <row r="11" spans="1:13" ht="18.95" customHeight="1" x14ac:dyDescent="0.45">
      <c r="A11" s="14" t="s">
        <v>94</v>
      </c>
      <c r="B11" s="14"/>
      <c r="C11" s="14"/>
      <c r="D11" s="14"/>
      <c r="E11" s="13"/>
      <c r="F11" s="13"/>
      <c r="G11" s="142">
        <v>-1018670</v>
      </c>
      <c r="H11" s="141"/>
      <c r="I11" s="20">
        <v>-381975</v>
      </c>
      <c r="K11" s="142">
        <v>-10498</v>
      </c>
      <c r="L11" s="141"/>
      <c r="M11" s="20">
        <v>-8798</v>
      </c>
    </row>
    <row r="12" spans="1:13" ht="6" customHeight="1" x14ac:dyDescent="0.45">
      <c r="A12" s="14"/>
      <c r="B12" s="14"/>
      <c r="C12" s="14"/>
      <c r="D12" s="14"/>
      <c r="E12" s="13"/>
      <c r="F12" s="13"/>
      <c r="G12" s="140"/>
      <c r="H12" s="143"/>
      <c r="I12" s="141"/>
      <c r="J12" s="13"/>
      <c r="K12" s="140"/>
      <c r="L12" s="143"/>
      <c r="M12" s="141"/>
    </row>
    <row r="13" spans="1:13" ht="18.95" customHeight="1" x14ac:dyDescent="0.45">
      <c r="A13" s="74" t="s">
        <v>157</v>
      </c>
      <c r="B13" s="14"/>
      <c r="C13" s="14"/>
      <c r="D13" s="14"/>
      <c r="E13" s="13"/>
      <c r="F13" s="13"/>
      <c r="G13" s="144">
        <f>SUM(G10:G12)</f>
        <v>402942</v>
      </c>
      <c r="H13" s="143"/>
      <c r="I13" s="145">
        <f>SUM(I10:I12)</f>
        <v>-267957</v>
      </c>
      <c r="J13" s="13"/>
      <c r="K13" s="144">
        <f>SUM(K10:K12)</f>
        <v>-2516</v>
      </c>
      <c r="L13" s="143"/>
      <c r="M13" s="145">
        <f>SUM(M10:M12)</f>
        <v>-7676</v>
      </c>
    </row>
    <row r="14" spans="1:13" ht="18.95" customHeight="1" x14ac:dyDescent="0.45">
      <c r="A14" s="14" t="s">
        <v>34</v>
      </c>
      <c r="B14" s="14"/>
      <c r="C14" s="14"/>
      <c r="D14" s="14"/>
      <c r="E14" s="13"/>
      <c r="F14" s="13"/>
      <c r="G14" s="140">
        <v>12028</v>
      </c>
      <c r="H14" s="145"/>
      <c r="I14" s="141">
        <v>46437</v>
      </c>
      <c r="K14" s="140">
        <v>118132</v>
      </c>
      <c r="L14" s="141"/>
      <c r="M14" s="141">
        <v>46227</v>
      </c>
    </row>
    <row r="15" spans="1:13" ht="18.95" customHeight="1" x14ac:dyDescent="0.45">
      <c r="A15" s="14" t="s">
        <v>35</v>
      </c>
      <c r="B15" s="14"/>
      <c r="C15" s="14"/>
      <c r="D15" s="14"/>
      <c r="E15" s="13"/>
      <c r="F15" s="13"/>
      <c r="G15" s="140">
        <v>-64439</v>
      </c>
      <c r="H15" s="141"/>
      <c r="I15" s="141">
        <v>-32602</v>
      </c>
      <c r="K15" s="140">
        <v>-997</v>
      </c>
      <c r="L15" s="141"/>
      <c r="M15" s="141">
        <v>-1892</v>
      </c>
    </row>
    <row r="16" spans="1:13" ht="18.95" customHeight="1" x14ac:dyDescent="0.45">
      <c r="A16" s="18" t="s">
        <v>36</v>
      </c>
      <c r="G16" s="140">
        <v>-424822</v>
      </c>
      <c r="H16" s="141"/>
      <c r="I16" s="141">
        <v>-249299</v>
      </c>
      <c r="K16" s="140">
        <v>-28726</v>
      </c>
      <c r="L16" s="141"/>
      <c r="M16" s="141">
        <v>-24065</v>
      </c>
    </row>
    <row r="17" spans="1:13" ht="18.95" customHeight="1" x14ac:dyDescent="0.45">
      <c r="A17" s="14" t="s">
        <v>115</v>
      </c>
      <c r="G17" s="140">
        <v>-194140</v>
      </c>
      <c r="H17" s="141"/>
      <c r="I17" s="141">
        <v>-90921</v>
      </c>
      <c r="K17" s="140">
        <v>-5507</v>
      </c>
      <c r="L17" s="141"/>
      <c r="M17" s="141">
        <v>-5074</v>
      </c>
    </row>
    <row r="18" spans="1:13" ht="18.95" customHeight="1" x14ac:dyDescent="0.45">
      <c r="A18" s="14" t="s">
        <v>212</v>
      </c>
      <c r="G18" s="140"/>
      <c r="H18" s="141"/>
      <c r="I18" s="141"/>
      <c r="K18" s="140"/>
      <c r="L18" s="141"/>
      <c r="M18" s="141"/>
    </row>
    <row r="19" spans="1:13" ht="18.95" customHeight="1" x14ac:dyDescent="0.45">
      <c r="A19" s="14"/>
      <c r="B19" s="18" t="s">
        <v>175</v>
      </c>
      <c r="G19" s="142">
        <v>-1375</v>
      </c>
      <c r="H19" s="141"/>
      <c r="I19" s="20">
        <v>1356</v>
      </c>
      <c r="K19" s="142">
        <v>0</v>
      </c>
      <c r="L19" s="141"/>
      <c r="M19" s="20">
        <v>0</v>
      </c>
    </row>
    <row r="20" spans="1:13" ht="6" customHeight="1" x14ac:dyDescent="0.45">
      <c r="A20" s="14"/>
      <c r="C20" s="14"/>
      <c r="D20" s="14"/>
      <c r="E20" s="13"/>
      <c r="F20" s="13"/>
      <c r="G20" s="146"/>
      <c r="H20" s="143"/>
      <c r="I20" s="143"/>
      <c r="J20" s="13"/>
      <c r="K20" s="146"/>
      <c r="L20" s="143"/>
      <c r="M20" s="143"/>
    </row>
    <row r="21" spans="1:13" ht="18.95" customHeight="1" x14ac:dyDescent="0.45">
      <c r="A21" s="74" t="s">
        <v>165</v>
      </c>
      <c r="B21" s="14"/>
      <c r="C21" s="14"/>
      <c r="D21" s="14"/>
      <c r="E21" s="13"/>
      <c r="F21" s="13"/>
      <c r="G21" s="147">
        <f>SUM(G13:G19)</f>
        <v>-269806</v>
      </c>
      <c r="H21" s="143"/>
      <c r="I21" s="148">
        <f>SUM(I13:I19)</f>
        <v>-592986</v>
      </c>
      <c r="J21" s="13"/>
      <c r="K21" s="147">
        <f>SUM(K13:K19)</f>
        <v>80386</v>
      </c>
      <c r="L21" s="143"/>
      <c r="M21" s="148">
        <f>SUM(M13:M19)</f>
        <v>7520</v>
      </c>
    </row>
    <row r="22" spans="1:13" ht="18.95" customHeight="1" x14ac:dyDescent="0.45">
      <c r="A22" s="18" t="s">
        <v>80</v>
      </c>
      <c r="B22" s="14"/>
      <c r="C22" s="14"/>
      <c r="D22" s="14"/>
      <c r="E22" s="13"/>
      <c r="F22" s="13"/>
      <c r="G22" s="142">
        <v>-12055</v>
      </c>
      <c r="H22" s="141"/>
      <c r="I22" s="20">
        <v>-6548</v>
      </c>
      <c r="K22" s="142">
        <v>143</v>
      </c>
      <c r="L22" s="141"/>
      <c r="M22" s="20">
        <v>126</v>
      </c>
    </row>
    <row r="23" spans="1:13" ht="6" customHeight="1" x14ac:dyDescent="0.45">
      <c r="A23" s="14"/>
      <c r="B23" s="14"/>
      <c r="C23" s="14"/>
      <c r="D23" s="14"/>
      <c r="E23" s="13"/>
      <c r="F23" s="13"/>
      <c r="G23" s="147"/>
      <c r="H23" s="143"/>
      <c r="I23" s="148"/>
      <c r="J23" s="13"/>
      <c r="K23" s="147"/>
      <c r="L23" s="143"/>
      <c r="M23" s="148"/>
    </row>
    <row r="24" spans="1:13" ht="18.95" customHeight="1" x14ac:dyDescent="0.45">
      <c r="A24" s="74" t="s">
        <v>164</v>
      </c>
      <c r="B24" s="21"/>
      <c r="C24" s="21"/>
      <c r="D24" s="21"/>
      <c r="E24" s="13"/>
      <c r="F24" s="13"/>
      <c r="G24" s="149">
        <f>SUM(G21:G22)</f>
        <v>-281861</v>
      </c>
      <c r="H24" s="148"/>
      <c r="I24" s="150">
        <f>SUM(I21:I22)</f>
        <v>-599534</v>
      </c>
      <c r="J24" s="13"/>
      <c r="K24" s="149">
        <f>SUM(K21:K22)</f>
        <v>80529</v>
      </c>
      <c r="L24" s="148"/>
      <c r="M24" s="150">
        <f>SUM(M21:M22)</f>
        <v>7646</v>
      </c>
    </row>
    <row r="25" spans="1:13" ht="9.9499999999999993" customHeight="1" x14ac:dyDescent="0.45">
      <c r="B25" s="21"/>
      <c r="C25" s="21"/>
      <c r="D25" s="21"/>
      <c r="E25" s="13"/>
      <c r="F25" s="13"/>
      <c r="G25" s="147"/>
      <c r="H25" s="148"/>
      <c r="I25" s="148"/>
      <c r="J25" s="148"/>
      <c r="K25" s="140"/>
      <c r="L25" s="13"/>
      <c r="M25" s="141"/>
    </row>
    <row r="26" spans="1:13" ht="18.95" customHeight="1" x14ac:dyDescent="0.45">
      <c r="A26" s="74" t="s">
        <v>120</v>
      </c>
      <c r="B26" s="151"/>
      <c r="C26" s="21"/>
      <c r="D26" s="21"/>
      <c r="E26" s="13"/>
      <c r="F26" s="13"/>
      <c r="G26" s="147"/>
      <c r="H26" s="148"/>
      <c r="I26" s="148"/>
      <c r="J26" s="148"/>
      <c r="K26" s="140"/>
      <c r="L26" s="13"/>
      <c r="M26" s="141"/>
    </row>
    <row r="27" spans="1:13" ht="18.95" customHeight="1" x14ac:dyDescent="0.45">
      <c r="A27" s="14" t="s">
        <v>183</v>
      </c>
      <c r="B27" s="151"/>
      <c r="C27" s="21"/>
      <c r="D27" s="21"/>
      <c r="E27" s="13"/>
      <c r="F27" s="13"/>
      <c r="G27" s="147"/>
      <c r="H27" s="148"/>
      <c r="I27" s="148"/>
      <c r="J27" s="148"/>
      <c r="K27" s="140"/>
      <c r="L27" s="13"/>
      <c r="M27" s="141"/>
    </row>
    <row r="28" spans="1:13" ht="18.95" customHeight="1" x14ac:dyDescent="0.45">
      <c r="A28" s="14"/>
      <c r="B28" s="14" t="s">
        <v>184</v>
      </c>
      <c r="C28" s="21"/>
      <c r="D28" s="21"/>
      <c r="E28" s="13"/>
      <c r="F28" s="13"/>
      <c r="G28" s="147"/>
      <c r="H28" s="148"/>
      <c r="I28" s="148"/>
      <c r="J28" s="148"/>
      <c r="K28" s="140"/>
      <c r="L28" s="13"/>
      <c r="M28" s="141"/>
    </row>
    <row r="29" spans="1:13" ht="18.95" customHeight="1" x14ac:dyDescent="0.45">
      <c r="A29" s="14"/>
      <c r="B29" s="14" t="s">
        <v>54</v>
      </c>
      <c r="C29" s="14" t="s">
        <v>147</v>
      </c>
      <c r="D29" s="14"/>
      <c r="E29" s="13"/>
      <c r="F29" s="13"/>
      <c r="G29" s="140">
        <v>5211</v>
      </c>
      <c r="H29" s="148"/>
      <c r="I29" s="141">
        <v>-956</v>
      </c>
      <c r="J29" s="148"/>
      <c r="K29" s="140">
        <v>0</v>
      </c>
      <c r="L29" s="148"/>
      <c r="M29" s="141">
        <v>0</v>
      </c>
    </row>
    <row r="30" spans="1:13" ht="18.95" customHeight="1" x14ac:dyDescent="0.45">
      <c r="A30" s="14"/>
      <c r="B30" s="152" t="s">
        <v>54</v>
      </c>
      <c r="C30" s="14" t="s">
        <v>177</v>
      </c>
      <c r="D30" s="14"/>
      <c r="E30" s="13"/>
      <c r="F30" s="13"/>
      <c r="G30" s="140"/>
      <c r="H30" s="148"/>
      <c r="I30" s="141"/>
      <c r="J30" s="148"/>
      <c r="K30" s="140"/>
      <c r="L30" s="148"/>
      <c r="M30" s="141"/>
    </row>
    <row r="31" spans="1:13" ht="18.95" customHeight="1" x14ac:dyDescent="0.45">
      <c r="A31" s="14"/>
      <c r="B31" s="14"/>
      <c r="C31" s="14"/>
      <c r="D31" s="14" t="s">
        <v>109</v>
      </c>
      <c r="E31" s="13"/>
      <c r="F31" s="13"/>
      <c r="G31" s="140">
        <v>690925</v>
      </c>
      <c r="H31" s="148"/>
      <c r="I31" s="141">
        <v>475739</v>
      </c>
      <c r="J31" s="148"/>
      <c r="K31" s="140">
        <v>0</v>
      </c>
      <c r="L31" s="148"/>
      <c r="M31" s="141">
        <v>0</v>
      </c>
    </row>
    <row r="32" spans="1:13" ht="18.95" customHeight="1" x14ac:dyDescent="0.45">
      <c r="A32" s="14"/>
      <c r="B32" s="14" t="s">
        <v>54</v>
      </c>
      <c r="C32" s="14" t="s">
        <v>176</v>
      </c>
      <c r="D32" s="14"/>
      <c r="E32" s="13"/>
      <c r="F32" s="13"/>
      <c r="G32" s="153"/>
      <c r="K32" s="153"/>
      <c r="M32" s="141"/>
    </row>
    <row r="33" spans="1:13" ht="18.95" customHeight="1" x14ac:dyDescent="0.45">
      <c r="A33" s="14"/>
      <c r="B33" s="14"/>
      <c r="C33" s="14"/>
      <c r="D33" s="14" t="s">
        <v>178</v>
      </c>
      <c r="E33" s="13"/>
      <c r="F33" s="13"/>
      <c r="G33" s="142">
        <v>-782</v>
      </c>
      <c r="H33" s="148"/>
      <c r="I33" s="20">
        <v>144</v>
      </c>
      <c r="J33" s="148"/>
      <c r="K33" s="142">
        <v>0</v>
      </c>
      <c r="L33" s="148"/>
      <c r="M33" s="20">
        <v>0</v>
      </c>
    </row>
    <row r="34" spans="1:13" ht="6" customHeight="1" x14ac:dyDescent="0.45">
      <c r="G34" s="153"/>
      <c r="K34" s="153"/>
    </row>
    <row r="35" spans="1:13" ht="18.95" customHeight="1" x14ac:dyDescent="0.45">
      <c r="B35" s="14" t="s">
        <v>182</v>
      </c>
      <c r="G35" s="153"/>
      <c r="K35" s="153"/>
    </row>
    <row r="36" spans="1:13" ht="18.95" customHeight="1" x14ac:dyDescent="0.45">
      <c r="A36" s="14"/>
      <c r="B36" s="14" t="s">
        <v>186</v>
      </c>
      <c r="C36" s="14"/>
      <c r="D36" s="14"/>
      <c r="E36" s="13"/>
      <c r="F36" s="13"/>
      <c r="G36" s="142">
        <f>SUM(G29:G33)</f>
        <v>695354</v>
      </c>
      <c r="H36" s="148"/>
      <c r="I36" s="20">
        <f>SUM(I29:I33)</f>
        <v>474927</v>
      </c>
      <c r="J36" s="148"/>
      <c r="K36" s="142">
        <f>SUM(K29:K33)</f>
        <v>0</v>
      </c>
      <c r="L36" s="148"/>
      <c r="M36" s="20">
        <f>SUM(M29:M33)</f>
        <v>0</v>
      </c>
    </row>
    <row r="37" spans="1:13" ht="6" customHeight="1" x14ac:dyDescent="0.45">
      <c r="A37" s="14"/>
      <c r="B37" s="14"/>
      <c r="C37" s="14"/>
      <c r="D37" s="14"/>
      <c r="E37" s="13"/>
      <c r="F37" s="13"/>
      <c r="G37" s="147"/>
      <c r="H37" s="148"/>
      <c r="I37" s="148"/>
      <c r="J37" s="148"/>
      <c r="K37" s="147"/>
      <c r="L37" s="148"/>
      <c r="M37" s="148"/>
    </row>
    <row r="38" spans="1:13" ht="18.95" customHeight="1" x14ac:dyDescent="0.45">
      <c r="A38" s="74" t="s">
        <v>199</v>
      </c>
      <c r="B38" s="14"/>
      <c r="C38" s="14"/>
      <c r="D38" s="14"/>
      <c r="E38" s="14"/>
      <c r="F38" s="14"/>
      <c r="G38" s="142">
        <f>SUM(G36)</f>
        <v>695354</v>
      </c>
      <c r="H38" s="148"/>
      <c r="I38" s="20">
        <f>SUM(I36)</f>
        <v>474927</v>
      </c>
      <c r="J38" s="148"/>
      <c r="K38" s="142">
        <f>SUM(K36)</f>
        <v>0</v>
      </c>
      <c r="L38" s="148"/>
      <c r="M38" s="20">
        <f>SUM(M36)</f>
        <v>0</v>
      </c>
    </row>
    <row r="39" spans="1:13" s="18" customFormat="1" ht="6" customHeight="1" x14ac:dyDescent="0.45">
      <c r="B39" s="21"/>
      <c r="C39" s="21"/>
      <c r="D39" s="21"/>
      <c r="E39" s="13"/>
      <c r="F39" s="13"/>
      <c r="G39" s="154"/>
      <c r="H39" s="75"/>
      <c r="I39" s="75"/>
      <c r="J39" s="75"/>
      <c r="K39" s="154"/>
      <c r="L39" s="75"/>
      <c r="M39" s="75"/>
    </row>
    <row r="40" spans="1:13" ht="18.95" customHeight="1" thickBot="1" x14ac:dyDescent="0.5">
      <c r="A40" s="74" t="s">
        <v>106</v>
      </c>
      <c r="B40" s="74"/>
      <c r="C40" s="21"/>
      <c r="D40" s="21"/>
      <c r="E40" s="13"/>
      <c r="F40" s="13"/>
      <c r="G40" s="155">
        <f>SUM(G24,G38)</f>
        <v>413493</v>
      </c>
      <c r="H40" s="75"/>
      <c r="I40" s="156">
        <f>SUM(I24,I38)</f>
        <v>-124607</v>
      </c>
      <c r="J40" s="75"/>
      <c r="K40" s="155">
        <f>SUM(K24,K38)</f>
        <v>80529</v>
      </c>
      <c r="L40" s="75"/>
      <c r="M40" s="156">
        <f>SUM(M24,M38)</f>
        <v>7646</v>
      </c>
    </row>
    <row r="41" spans="1:13" ht="18.95" customHeight="1" thickTop="1" x14ac:dyDescent="0.45">
      <c r="A41" s="135"/>
      <c r="B41" s="135"/>
      <c r="C41" s="136"/>
      <c r="D41" s="136"/>
      <c r="E41" s="134"/>
      <c r="F41" s="134"/>
      <c r="G41" s="138"/>
      <c r="H41" s="137"/>
      <c r="I41" s="138"/>
      <c r="J41" s="137"/>
      <c r="K41" s="138"/>
      <c r="L41" s="137"/>
      <c r="M41" s="138"/>
    </row>
    <row r="42" spans="1:13" ht="18.95" customHeight="1" x14ac:dyDescent="0.45">
      <c r="A42" s="74"/>
      <c r="B42" s="74"/>
      <c r="C42" s="21"/>
      <c r="D42" s="21"/>
      <c r="E42" s="13"/>
      <c r="F42" s="13"/>
      <c r="G42" s="76"/>
      <c r="H42" s="75"/>
      <c r="I42" s="76"/>
      <c r="J42" s="75"/>
      <c r="K42" s="76"/>
      <c r="L42" s="75"/>
      <c r="M42" s="76"/>
    </row>
    <row r="43" spans="1:13" ht="18.95" customHeight="1" x14ac:dyDescent="0.45">
      <c r="A43" s="74"/>
      <c r="B43" s="74"/>
      <c r="C43" s="21"/>
      <c r="D43" s="21"/>
      <c r="E43" s="13"/>
      <c r="F43" s="13"/>
      <c r="G43" s="76"/>
      <c r="H43" s="75"/>
      <c r="I43" s="76"/>
      <c r="J43" s="75"/>
      <c r="K43" s="76"/>
      <c r="L43" s="75"/>
      <c r="M43" s="76"/>
    </row>
    <row r="44" spans="1:13" ht="18.95" customHeight="1" x14ac:dyDescent="0.45">
      <c r="A44" s="74"/>
      <c r="B44" s="74"/>
      <c r="C44" s="21"/>
      <c r="D44" s="21"/>
      <c r="E44" s="13"/>
      <c r="F44" s="13"/>
      <c r="G44" s="76"/>
      <c r="H44" s="75"/>
      <c r="I44" s="76"/>
      <c r="J44" s="75"/>
      <c r="K44" s="76"/>
      <c r="L44" s="75"/>
      <c r="M44" s="76"/>
    </row>
    <row r="45" spans="1:13" ht="18.95" customHeight="1" x14ac:dyDescent="0.45">
      <c r="A45" s="74"/>
      <c r="B45" s="74"/>
      <c r="C45" s="21"/>
      <c r="D45" s="21"/>
      <c r="E45" s="13"/>
      <c r="F45" s="13"/>
      <c r="G45" s="76"/>
      <c r="H45" s="75"/>
      <c r="I45" s="76"/>
      <c r="J45" s="75"/>
      <c r="K45" s="76"/>
      <c r="L45" s="75"/>
      <c r="M45" s="76"/>
    </row>
    <row r="46" spans="1:13" ht="18.95" customHeight="1" x14ac:dyDescent="0.45">
      <c r="A46" s="74"/>
      <c r="B46" s="74"/>
      <c r="C46" s="21"/>
      <c r="D46" s="21"/>
      <c r="E46" s="13"/>
      <c r="F46" s="13"/>
      <c r="G46" s="76"/>
      <c r="H46" s="75"/>
      <c r="I46" s="76"/>
      <c r="J46" s="75"/>
      <c r="K46" s="76"/>
      <c r="L46" s="75"/>
      <c r="M46" s="76"/>
    </row>
    <row r="47" spans="1:13" ht="19.5" customHeight="1" x14ac:dyDescent="0.45">
      <c r="A47" s="74"/>
      <c r="B47" s="74"/>
      <c r="C47" s="21"/>
      <c r="D47" s="21"/>
      <c r="E47" s="13"/>
      <c r="F47" s="13"/>
      <c r="G47" s="76"/>
      <c r="H47" s="75"/>
      <c r="I47" s="76"/>
      <c r="J47" s="75"/>
      <c r="K47" s="76"/>
      <c r="L47" s="75"/>
      <c r="M47" s="76"/>
    </row>
    <row r="48" spans="1:13" ht="24" customHeight="1" x14ac:dyDescent="0.45">
      <c r="A48" s="74"/>
      <c r="B48" s="74"/>
      <c r="C48" s="21"/>
      <c r="D48" s="21"/>
      <c r="E48" s="13"/>
      <c r="F48" s="13"/>
      <c r="G48" s="76"/>
      <c r="H48" s="75"/>
      <c r="I48" s="76"/>
      <c r="J48" s="75"/>
      <c r="K48" s="76"/>
      <c r="L48" s="75"/>
      <c r="M48" s="76"/>
    </row>
    <row r="49" spans="1:13" ht="18.95" customHeight="1" x14ac:dyDescent="0.45">
      <c r="A49" s="81" t="str">
        <f>'T2-4 (2)'!A89</f>
        <v>หมายเหตุประกอบข้อมูลทางการเงินระหว่างกาลเป็นส่วนหนึ่งของข้อมูลทางการเงินนี้</v>
      </c>
      <c r="B49" s="131"/>
      <c r="C49" s="24"/>
      <c r="D49" s="24"/>
      <c r="E49" s="25"/>
      <c r="F49" s="25"/>
      <c r="G49" s="133"/>
      <c r="H49" s="132"/>
      <c r="I49" s="133"/>
      <c r="J49" s="132"/>
      <c r="K49" s="133"/>
      <c r="L49" s="132"/>
      <c r="M49" s="133"/>
    </row>
    <row r="50" spans="1:13" ht="21.75" customHeight="1" x14ac:dyDescent="0.45">
      <c r="A50" s="1" t="s">
        <v>114</v>
      </c>
      <c r="B50" s="71"/>
      <c r="C50" s="71"/>
      <c r="D50" s="71"/>
      <c r="E50" s="13"/>
      <c r="F50" s="13"/>
      <c r="G50" s="77"/>
      <c r="H50" s="77"/>
      <c r="I50" s="77"/>
      <c r="J50" s="13"/>
      <c r="K50" s="77"/>
      <c r="L50" s="77"/>
      <c r="M50" s="77"/>
    </row>
    <row r="51" spans="1:13" ht="21.75" customHeight="1" x14ac:dyDescent="0.45">
      <c r="A51" s="71" t="s">
        <v>33</v>
      </c>
      <c r="B51" s="71"/>
      <c r="C51" s="71"/>
      <c r="D51" s="71"/>
      <c r="E51" s="13"/>
      <c r="F51" s="13"/>
      <c r="G51" s="77"/>
      <c r="H51" s="77"/>
      <c r="I51" s="77"/>
      <c r="J51" s="13"/>
      <c r="K51" s="77"/>
      <c r="L51" s="77"/>
      <c r="M51" s="77"/>
    </row>
    <row r="52" spans="1:13" ht="21.75" customHeight="1" x14ac:dyDescent="0.45">
      <c r="A52" s="78" t="s">
        <v>193</v>
      </c>
      <c r="B52" s="78"/>
      <c r="C52" s="78"/>
      <c r="D52" s="78"/>
      <c r="E52" s="79"/>
      <c r="F52" s="79"/>
      <c r="G52" s="80"/>
      <c r="H52" s="80"/>
      <c r="I52" s="80"/>
      <c r="J52" s="79"/>
      <c r="K52" s="80"/>
      <c r="L52" s="80"/>
      <c r="M52" s="80"/>
    </row>
    <row r="53" spans="1:13" s="15" customFormat="1" ht="18.95" customHeight="1" x14ac:dyDescent="0.45">
      <c r="E53" s="16"/>
      <c r="F53" s="16"/>
      <c r="G53" s="26"/>
      <c r="H53" s="17"/>
      <c r="I53" s="26"/>
      <c r="J53" s="16"/>
      <c r="K53" s="26"/>
      <c r="L53" s="17"/>
      <c r="M53" s="26"/>
    </row>
    <row r="54" spans="1:13" ht="18.95" customHeight="1" x14ac:dyDescent="0.45">
      <c r="A54" s="71"/>
      <c r="B54" s="71"/>
      <c r="C54" s="71"/>
      <c r="D54" s="71"/>
      <c r="E54" s="13"/>
      <c r="F54" s="13"/>
      <c r="G54" s="244" t="s">
        <v>98</v>
      </c>
      <c r="H54" s="244"/>
      <c r="I54" s="244"/>
      <c r="J54" s="72"/>
      <c r="K54" s="245" t="s">
        <v>99</v>
      </c>
      <c r="L54" s="245"/>
      <c r="M54" s="245"/>
    </row>
    <row r="55" spans="1:13" s="15" customFormat="1" ht="18.95" customHeight="1" x14ac:dyDescent="0.45">
      <c r="G55" s="5" t="s">
        <v>100</v>
      </c>
      <c r="H55" s="73"/>
      <c r="I55" s="5" t="s">
        <v>100</v>
      </c>
      <c r="J55" s="72"/>
      <c r="K55" s="5" t="s">
        <v>100</v>
      </c>
      <c r="L55" s="73"/>
      <c r="M55" s="5" t="s">
        <v>100</v>
      </c>
    </row>
    <row r="56" spans="1:13" s="15" customFormat="1" ht="18.95" customHeight="1" x14ac:dyDescent="0.45">
      <c r="G56" s="7" t="s">
        <v>190</v>
      </c>
      <c r="H56" s="7"/>
      <c r="I56" s="7" t="s">
        <v>125</v>
      </c>
      <c r="J56" s="7"/>
      <c r="K56" s="7" t="s">
        <v>190</v>
      </c>
      <c r="L56" s="7"/>
      <c r="M56" s="7" t="s">
        <v>125</v>
      </c>
    </row>
    <row r="57" spans="1:13" s="15" customFormat="1" ht="18.95" customHeight="1" x14ac:dyDescent="0.45">
      <c r="G57" s="42" t="s">
        <v>102</v>
      </c>
      <c r="H57" s="5"/>
      <c r="I57" s="42" t="s">
        <v>102</v>
      </c>
      <c r="K57" s="42" t="s">
        <v>102</v>
      </c>
      <c r="L57" s="5"/>
      <c r="M57" s="42" t="s">
        <v>102</v>
      </c>
    </row>
    <row r="58" spans="1:13" ht="6" customHeight="1" x14ac:dyDescent="0.45">
      <c r="A58" s="74"/>
      <c r="B58" s="74"/>
      <c r="C58" s="21"/>
      <c r="D58" s="21"/>
      <c r="E58" s="13"/>
      <c r="F58" s="13"/>
      <c r="G58" s="157"/>
      <c r="H58" s="75"/>
      <c r="I58" s="76"/>
      <c r="J58" s="75"/>
      <c r="K58" s="157"/>
      <c r="L58" s="75"/>
      <c r="M58" s="76"/>
    </row>
    <row r="59" spans="1:13" s="18" customFormat="1" ht="18.95" customHeight="1" x14ac:dyDescent="0.45">
      <c r="A59" s="158" t="s">
        <v>170</v>
      </c>
      <c r="E59" s="19"/>
      <c r="F59" s="19"/>
      <c r="G59" s="140"/>
      <c r="H59" s="22"/>
      <c r="I59" s="141"/>
      <c r="J59" s="19"/>
      <c r="K59" s="140"/>
      <c r="L59" s="22"/>
      <c r="M59" s="141"/>
    </row>
    <row r="60" spans="1:13" s="18" customFormat="1" ht="18.95" customHeight="1" x14ac:dyDescent="0.45">
      <c r="A60" s="2" t="s">
        <v>118</v>
      </c>
      <c r="B60" s="3"/>
      <c r="C60" s="21"/>
      <c r="D60" s="21"/>
      <c r="E60" s="13"/>
      <c r="F60" s="13"/>
      <c r="G60" s="140">
        <f>+G24</f>
        <v>-281861</v>
      </c>
      <c r="H60" s="75"/>
      <c r="I60" s="141">
        <v>-599534</v>
      </c>
      <c r="J60" s="19"/>
      <c r="K60" s="140">
        <f>+K24</f>
        <v>80529</v>
      </c>
      <c r="L60" s="141"/>
      <c r="M60" s="141">
        <v>7646</v>
      </c>
    </row>
    <row r="61" spans="1:13" s="18" customFormat="1" ht="18.95" customHeight="1" x14ac:dyDescent="0.45">
      <c r="A61" s="2" t="s">
        <v>119</v>
      </c>
      <c r="B61" s="2"/>
      <c r="C61" s="21"/>
      <c r="D61" s="21"/>
      <c r="E61" s="13"/>
      <c r="F61" s="13"/>
      <c r="G61" s="142">
        <v>0</v>
      </c>
      <c r="H61" s="75"/>
      <c r="I61" s="20">
        <v>0</v>
      </c>
      <c r="J61" s="19"/>
      <c r="K61" s="142">
        <v>0</v>
      </c>
      <c r="L61" s="141"/>
      <c r="M61" s="20">
        <v>0</v>
      </c>
    </row>
    <row r="62" spans="1:13" s="18" customFormat="1" ht="6" customHeight="1" x14ac:dyDescent="0.45">
      <c r="A62" s="2"/>
      <c r="B62" s="2"/>
      <c r="C62" s="21"/>
      <c r="D62" s="21"/>
      <c r="E62" s="13"/>
      <c r="F62" s="13"/>
      <c r="G62" s="157"/>
      <c r="H62" s="159"/>
      <c r="I62" s="76"/>
      <c r="J62" s="159"/>
      <c r="K62" s="157"/>
      <c r="L62" s="159"/>
      <c r="M62" s="159"/>
    </row>
    <row r="63" spans="1:13" s="18" customFormat="1" ht="18.95" customHeight="1" thickBot="1" x14ac:dyDescent="0.5">
      <c r="A63" s="2"/>
      <c r="B63" s="2"/>
      <c r="C63" s="21"/>
      <c r="D63" s="21"/>
      <c r="E63" s="13"/>
      <c r="F63" s="13"/>
      <c r="G63" s="155">
        <f>SUM(G60:G61)</f>
        <v>-281861</v>
      </c>
      <c r="H63" s="75"/>
      <c r="I63" s="156">
        <f>SUM(I60:I61)</f>
        <v>-599534</v>
      </c>
      <c r="J63" s="75"/>
      <c r="K63" s="155">
        <f>SUM(K60:K61)</f>
        <v>80529</v>
      </c>
      <c r="L63" s="75"/>
      <c r="M63" s="156">
        <f>SUM(M60:M62)</f>
        <v>7646</v>
      </c>
    </row>
    <row r="64" spans="1:13" s="18" customFormat="1" ht="18.95" customHeight="1" thickTop="1" x14ac:dyDescent="0.45">
      <c r="B64" s="21"/>
      <c r="C64" s="21"/>
      <c r="D64" s="21"/>
      <c r="E64" s="13"/>
      <c r="F64" s="13"/>
      <c r="G64" s="154"/>
      <c r="H64" s="75"/>
      <c r="I64" s="75"/>
      <c r="J64" s="75"/>
      <c r="K64" s="154"/>
      <c r="L64" s="75"/>
      <c r="M64" s="75"/>
    </row>
    <row r="65" spans="1:13" s="18" customFormat="1" ht="18.95" customHeight="1" x14ac:dyDescent="0.45">
      <c r="A65" s="158" t="s">
        <v>171</v>
      </c>
      <c r="B65" s="158"/>
      <c r="E65" s="19"/>
      <c r="F65" s="19"/>
      <c r="G65" s="153"/>
      <c r="H65" s="22"/>
      <c r="I65" s="22"/>
      <c r="J65" s="19"/>
      <c r="K65" s="153"/>
      <c r="L65" s="22"/>
      <c r="M65" s="22"/>
    </row>
    <row r="66" spans="1:13" s="18" customFormat="1" ht="18.95" customHeight="1" x14ac:dyDescent="0.45">
      <c r="A66" s="2" t="s">
        <v>118</v>
      </c>
      <c r="B66" s="3"/>
      <c r="C66" s="21"/>
      <c r="D66" s="21"/>
      <c r="E66" s="13"/>
      <c r="F66" s="13"/>
      <c r="G66" s="153">
        <f>+G40</f>
        <v>413493</v>
      </c>
      <c r="H66" s="22"/>
      <c r="I66" s="22">
        <v>-124607</v>
      </c>
      <c r="J66" s="19"/>
      <c r="K66" s="153">
        <f>+K40</f>
        <v>80529</v>
      </c>
      <c r="L66" s="141"/>
      <c r="M66" s="22">
        <v>7646</v>
      </c>
    </row>
    <row r="67" spans="1:13" s="18" customFormat="1" ht="18.95" customHeight="1" x14ac:dyDescent="0.45">
      <c r="A67" s="2" t="s">
        <v>119</v>
      </c>
      <c r="B67" s="2"/>
      <c r="C67" s="21"/>
      <c r="D67" s="21"/>
      <c r="E67" s="13"/>
      <c r="F67" s="13"/>
      <c r="G67" s="161">
        <v>0</v>
      </c>
      <c r="H67" s="75"/>
      <c r="I67" s="133">
        <v>0</v>
      </c>
      <c r="J67" s="19"/>
      <c r="K67" s="161">
        <v>0</v>
      </c>
      <c r="L67" s="141"/>
      <c r="M67" s="162">
        <v>0</v>
      </c>
    </row>
    <row r="68" spans="1:13" s="18" customFormat="1" ht="6" customHeight="1" x14ac:dyDescent="0.45">
      <c r="A68" s="2"/>
      <c r="B68" s="2"/>
      <c r="C68" s="21"/>
      <c r="D68" s="21"/>
      <c r="E68" s="13"/>
      <c r="F68" s="13"/>
      <c r="G68" s="160"/>
      <c r="H68" s="159"/>
      <c r="I68" s="159"/>
      <c r="J68" s="159"/>
      <c r="K68" s="160"/>
      <c r="L68" s="159"/>
      <c r="M68" s="159"/>
    </row>
    <row r="69" spans="1:13" s="18" customFormat="1" ht="18.95" customHeight="1" thickBot="1" x14ac:dyDescent="0.5">
      <c r="A69" s="2"/>
      <c r="B69" s="2"/>
      <c r="C69" s="21"/>
      <c r="D69" s="21"/>
      <c r="E69" s="13"/>
      <c r="F69" s="13"/>
      <c r="G69" s="155">
        <f>SUM(G66:G67)</f>
        <v>413493</v>
      </c>
      <c r="H69" s="75"/>
      <c r="I69" s="156">
        <f>SUM(I66:I67)</f>
        <v>-124607</v>
      </c>
      <c r="J69" s="75"/>
      <c r="K69" s="155">
        <f>SUM(K66:K67)</f>
        <v>80529</v>
      </c>
      <c r="L69" s="75"/>
      <c r="M69" s="156">
        <f>SUM(M66:M67)</f>
        <v>7646</v>
      </c>
    </row>
    <row r="70" spans="1:13" s="18" customFormat="1" ht="18.95" customHeight="1" thickTop="1" x14ac:dyDescent="0.45">
      <c r="B70" s="21"/>
      <c r="C70" s="21"/>
      <c r="D70" s="21"/>
      <c r="E70" s="13"/>
      <c r="F70" s="13"/>
      <c r="G70" s="154"/>
      <c r="H70" s="75"/>
      <c r="I70" s="75"/>
      <c r="J70" s="75"/>
      <c r="K70" s="154"/>
      <c r="L70" s="75"/>
      <c r="M70" s="75"/>
    </row>
    <row r="71" spans="1:13" s="18" customFormat="1" ht="18.95" customHeight="1" x14ac:dyDescent="0.45">
      <c r="A71" s="158" t="s">
        <v>168</v>
      </c>
      <c r="B71" s="21"/>
      <c r="C71" s="21"/>
      <c r="D71" s="21"/>
      <c r="E71" s="13"/>
      <c r="F71" s="13"/>
      <c r="G71" s="154"/>
      <c r="H71" s="75"/>
      <c r="I71" s="75"/>
      <c r="J71" s="75"/>
      <c r="K71" s="154"/>
      <c r="L71" s="75"/>
      <c r="M71" s="75"/>
    </row>
    <row r="72" spans="1:13" s="18" customFormat="1" ht="6" customHeight="1" x14ac:dyDescent="0.45">
      <c r="A72" s="158"/>
      <c r="B72" s="21"/>
      <c r="C72" s="21"/>
      <c r="D72" s="21"/>
      <c r="E72" s="13"/>
      <c r="F72" s="13"/>
      <c r="G72" s="154"/>
      <c r="H72" s="75"/>
      <c r="I72" s="75"/>
      <c r="J72" s="75"/>
      <c r="K72" s="154"/>
      <c r="L72" s="75"/>
      <c r="M72" s="75"/>
    </row>
    <row r="73" spans="1:13" s="18" customFormat="1" ht="18.95" customHeight="1" x14ac:dyDescent="0.45">
      <c r="A73" s="18" t="s">
        <v>169</v>
      </c>
      <c r="C73" s="21"/>
      <c r="D73" s="21"/>
      <c r="E73" s="13"/>
      <c r="F73" s="13"/>
      <c r="G73" s="163">
        <v>-7.8E-2</v>
      </c>
      <c r="H73" s="75"/>
      <c r="I73" s="23">
        <v>-0.16700000000000001</v>
      </c>
      <c r="J73" s="23"/>
      <c r="K73" s="163">
        <v>2.1999999999999999E-2</v>
      </c>
      <c r="L73" s="23"/>
      <c r="M73" s="23">
        <v>2E-3</v>
      </c>
    </row>
    <row r="74" spans="1:13" s="18" customFormat="1" ht="18.95" customHeight="1" x14ac:dyDescent="0.45">
      <c r="C74" s="21"/>
      <c r="D74" s="21"/>
      <c r="E74" s="13"/>
      <c r="F74" s="13"/>
      <c r="G74" s="23"/>
      <c r="H74" s="23"/>
      <c r="I74" s="23"/>
      <c r="J74" s="23"/>
      <c r="K74" s="23"/>
      <c r="L74" s="23"/>
      <c r="M74" s="23"/>
    </row>
    <row r="75" spans="1:13" s="18" customFormat="1" ht="18.95" customHeight="1" x14ac:dyDescent="0.45">
      <c r="C75" s="21"/>
      <c r="D75" s="21"/>
      <c r="E75" s="13"/>
      <c r="F75" s="13"/>
      <c r="G75" s="23"/>
      <c r="H75" s="23"/>
      <c r="I75" s="23"/>
      <c r="J75" s="23"/>
      <c r="K75" s="23"/>
      <c r="L75" s="23"/>
      <c r="M75" s="23"/>
    </row>
    <row r="76" spans="1:13" s="18" customFormat="1" ht="18.95" customHeight="1" x14ac:dyDescent="0.45">
      <c r="C76" s="21"/>
      <c r="D76" s="21"/>
      <c r="E76" s="13"/>
      <c r="F76" s="13"/>
      <c r="G76" s="23"/>
      <c r="H76" s="23"/>
      <c r="I76" s="23"/>
      <c r="J76" s="23"/>
      <c r="K76" s="23"/>
      <c r="L76" s="23"/>
      <c r="M76" s="23"/>
    </row>
    <row r="77" spans="1:13" s="18" customFormat="1" ht="18.95" customHeight="1" x14ac:dyDescent="0.45">
      <c r="C77" s="21"/>
      <c r="D77" s="21"/>
      <c r="E77" s="13"/>
      <c r="F77" s="13"/>
      <c r="G77" s="23"/>
      <c r="H77" s="23"/>
      <c r="I77" s="23"/>
      <c r="J77" s="23"/>
      <c r="K77" s="23"/>
      <c r="L77" s="23"/>
      <c r="M77" s="23"/>
    </row>
    <row r="78" spans="1:13" s="18" customFormat="1" ht="18.95" customHeight="1" x14ac:dyDescent="0.45">
      <c r="C78" s="21"/>
      <c r="D78" s="21"/>
      <c r="E78" s="13"/>
      <c r="F78" s="13"/>
      <c r="G78" s="23"/>
      <c r="H78" s="23"/>
      <c r="I78" s="23"/>
      <c r="J78" s="23"/>
      <c r="K78" s="23"/>
      <c r="L78" s="23"/>
      <c r="M78" s="23"/>
    </row>
    <row r="79" spans="1:13" s="18" customFormat="1" ht="18.95" customHeight="1" x14ac:dyDescent="0.45">
      <c r="C79" s="21"/>
      <c r="D79" s="21"/>
      <c r="E79" s="13"/>
      <c r="F79" s="13"/>
      <c r="G79" s="23"/>
      <c r="H79" s="23"/>
      <c r="I79" s="23"/>
      <c r="J79" s="23"/>
      <c r="K79" s="23"/>
      <c r="L79" s="23"/>
      <c r="M79" s="23"/>
    </row>
    <row r="80" spans="1:13" s="18" customFormat="1" ht="18.95" customHeight="1" x14ac:dyDescent="0.45">
      <c r="C80" s="21"/>
      <c r="D80" s="21"/>
      <c r="E80" s="13"/>
      <c r="F80" s="13"/>
      <c r="G80" s="23"/>
      <c r="H80" s="23"/>
      <c r="I80" s="23"/>
      <c r="J80" s="23"/>
      <c r="K80" s="23"/>
      <c r="L80" s="23"/>
      <c r="M80" s="23"/>
    </row>
    <row r="81" spans="1:13" s="18" customFormat="1" ht="18.95" customHeight="1" x14ac:dyDescent="0.45">
      <c r="C81" s="21"/>
      <c r="D81" s="21"/>
      <c r="E81" s="13"/>
      <c r="F81" s="13"/>
      <c r="G81" s="23"/>
      <c r="H81" s="23"/>
      <c r="I81" s="23"/>
      <c r="J81" s="23"/>
      <c r="K81" s="23"/>
      <c r="L81" s="23"/>
      <c r="M81" s="23"/>
    </row>
    <row r="82" spans="1:13" s="18" customFormat="1" ht="18.95" customHeight="1" x14ac:dyDescent="0.45">
      <c r="C82" s="21"/>
      <c r="D82" s="21"/>
      <c r="E82" s="13"/>
      <c r="F82" s="13"/>
      <c r="G82" s="23"/>
      <c r="H82" s="23"/>
      <c r="I82" s="23"/>
      <c r="J82" s="23"/>
      <c r="K82" s="23"/>
      <c r="L82" s="23"/>
      <c r="M82" s="23"/>
    </row>
    <row r="83" spans="1:13" s="18" customFormat="1" ht="18.95" customHeight="1" x14ac:dyDescent="0.45">
      <c r="C83" s="21"/>
      <c r="D83" s="21"/>
      <c r="E83" s="13"/>
      <c r="F83" s="13"/>
      <c r="G83" s="23"/>
      <c r="H83" s="23"/>
      <c r="I83" s="23"/>
      <c r="J83" s="23"/>
      <c r="K83" s="23"/>
      <c r="L83" s="23"/>
      <c r="M83" s="23"/>
    </row>
    <row r="84" spans="1:13" s="18" customFormat="1" ht="18.95" customHeight="1" x14ac:dyDescent="0.45">
      <c r="C84" s="21"/>
      <c r="D84" s="21"/>
      <c r="E84" s="13"/>
      <c r="F84" s="13"/>
      <c r="G84" s="23"/>
      <c r="H84" s="23"/>
      <c r="I84" s="23"/>
      <c r="J84" s="23"/>
      <c r="K84" s="23"/>
      <c r="L84" s="23"/>
      <c r="M84" s="23"/>
    </row>
    <row r="85" spans="1:13" s="18" customFormat="1" ht="18.95" customHeight="1" x14ac:dyDescent="0.45">
      <c r="C85" s="21"/>
      <c r="D85" s="21"/>
      <c r="E85" s="13"/>
      <c r="F85" s="13"/>
      <c r="G85" s="23"/>
      <c r="H85" s="23"/>
      <c r="I85" s="23"/>
      <c r="J85" s="23"/>
      <c r="K85" s="23"/>
      <c r="L85" s="23"/>
      <c r="M85" s="23"/>
    </row>
    <row r="86" spans="1:13" s="18" customFormat="1" ht="18.95" customHeight="1" x14ac:dyDescent="0.45">
      <c r="C86" s="21"/>
      <c r="D86" s="21"/>
      <c r="E86" s="13"/>
      <c r="F86" s="13"/>
      <c r="G86" s="23"/>
      <c r="H86" s="23"/>
      <c r="I86" s="23"/>
      <c r="J86" s="23"/>
      <c r="K86" s="23"/>
      <c r="L86" s="23"/>
      <c r="M86" s="23"/>
    </row>
    <row r="87" spans="1:13" s="18" customFormat="1" ht="18.95" customHeight="1" x14ac:dyDescent="0.45">
      <c r="C87" s="21"/>
      <c r="D87" s="21"/>
      <c r="E87" s="13"/>
      <c r="F87" s="13"/>
      <c r="G87" s="23"/>
      <c r="H87" s="23"/>
      <c r="I87" s="23"/>
      <c r="J87" s="23"/>
      <c r="K87" s="23"/>
      <c r="L87" s="23"/>
      <c r="M87" s="23"/>
    </row>
    <row r="88" spans="1:13" s="18" customFormat="1" ht="18.95" customHeight="1" x14ac:dyDescent="0.45">
      <c r="C88" s="21"/>
      <c r="D88" s="21"/>
      <c r="E88" s="13"/>
      <c r="F88" s="13"/>
      <c r="G88" s="23"/>
      <c r="H88" s="23"/>
      <c r="I88" s="23"/>
      <c r="J88" s="23"/>
      <c r="K88" s="23"/>
      <c r="L88" s="23"/>
      <c r="M88" s="23"/>
    </row>
    <row r="89" spans="1:13" s="18" customFormat="1" ht="18.95" customHeight="1" x14ac:dyDescent="0.45">
      <c r="C89" s="21"/>
      <c r="D89" s="21"/>
      <c r="E89" s="13"/>
      <c r="F89" s="13"/>
      <c r="G89" s="23"/>
      <c r="H89" s="23"/>
      <c r="I89" s="23"/>
      <c r="J89" s="23"/>
      <c r="K89" s="23"/>
      <c r="L89" s="23"/>
      <c r="M89" s="23"/>
    </row>
    <row r="90" spans="1:13" s="18" customFormat="1" ht="18.95" customHeight="1" x14ac:dyDescent="0.45">
      <c r="C90" s="21"/>
      <c r="D90" s="21"/>
      <c r="E90" s="13"/>
      <c r="F90" s="13"/>
      <c r="G90" s="23"/>
      <c r="H90" s="23"/>
      <c r="I90" s="23"/>
      <c r="J90" s="23"/>
      <c r="K90" s="23"/>
      <c r="L90" s="23"/>
      <c r="M90" s="23"/>
    </row>
    <row r="91" spans="1:13" s="18" customFormat="1" ht="18.95" customHeight="1" x14ac:dyDescent="0.45">
      <c r="C91" s="21"/>
      <c r="D91" s="21"/>
      <c r="E91" s="13"/>
      <c r="F91" s="13"/>
      <c r="G91" s="23"/>
      <c r="H91" s="23"/>
      <c r="I91" s="23"/>
      <c r="J91" s="23"/>
      <c r="K91" s="23"/>
      <c r="L91" s="23"/>
      <c r="M91" s="23"/>
    </row>
    <row r="92" spans="1:13" s="18" customFormat="1" ht="18.95" customHeight="1" x14ac:dyDescent="0.45">
      <c r="C92" s="21"/>
      <c r="D92" s="21"/>
      <c r="E92" s="13"/>
      <c r="F92" s="13"/>
      <c r="G92" s="23"/>
      <c r="H92" s="23"/>
      <c r="I92" s="23"/>
      <c r="J92" s="23"/>
      <c r="K92" s="23"/>
      <c r="L92" s="23"/>
      <c r="M92" s="23"/>
    </row>
    <row r="93" spans="1:13" s="18" customFormat="1" ht="21" customHeight="1" x14ac:dyDescent="0.45">
      <c r="C93" s="21"/>
      <c r="D93" s="21"/>
      <c r="E93" s="13"/>
      <c r="F93" s="13"/>
      <c r="G93" s="23"/>
      <c r="H93" s="23"/>
      <c r="I93" s="23"/>
      <c r="J93" s="23"/>
      <c r="K93" s="23"/>
      <c r="L93" s="23"/>
      <c r="M93" s="23"/>
    </row>
    <row r="94" spans="1:13" s="18" customFormat="1" ht="30" customHeight="1" x14ac:dyDescent="0.45">
      <c r="C94" s="21"/>
      <c r="D94" s="21"/>
      <c r="E94" s="13"/>
      <c r="F94" s="13"/>
      <c r="G94" s="23"/>
      <c r="H94" s="23"/>
      <c r="I94" s="23"/>
      <c r="J94" s="23"/>
      <c r="K94" s="23"/>
      <c r="L94" s="23"/>
      <c r="M94" s="23"/>
    </row>
    <row r="95" spans="1:13" ht="21.95" customHeight="1" x14ac:dyDescent="0.45">
      <c r="A95" s="81" t="str">
        <f>A49</f>
        <v>หมายเหตุประกอบข้อมูลทางการเงินระหว่างกาลเป็นส่วนหนึ่งของข้อมูลทางการเงินนี้</v>
      </c>
      <c r="B95" s="24"/>
      <c r="C95" s="24"/>
      <c r="D95" s="24"/>
      <c r="E95" s="25"/>
      <c r="F95" s="25"/>
      <c r="G95" s="20"/>
      <c r="H95" s="20"/>
      <c r="I95" s="20"/>
      <c r="J95" s="25"/>
      <c r="K95" s="20"/>
      <c r="L95" s="20"/>
      <c r="M95" s="20"/>
    </row>
  </sheetData>
  <mergeCells count="4">
    <mergeCell ref="G5:I5"/>
    <mergeCell ref="K5:M5"/>
    <mergeCell ref="G54:I54"/>
    <mergeCell ref="K54:M54"/>
  </mergeCells>
  <pageMargins left="0.7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M86"/>
  <sheetViews>
    <sheetView topLeftCell="A54" zoomScaleNormal="100" zoomScaleSheetLayoutView="100" workbookViewId="0">
      <selection activeCell="E80" sqref="E80"/>
    </sheetView>
  </sheetViews>
  <sheetFormatPr defaultColWidth="14.5" defaultRowHeight="21.75" customHeight="1" x14ac:dyDescent="0.45"/>
  <cols>
    <col min="1" max="3" width="1.5" style="18" customWidth="1"/>
    <col min="4" max="4" width="29.83203125" style="18" customWidth="1"/>
    <col min="5" max="5" width="9.33203125" style="19" customWidth="1"/>
    <col min="6" max="6" width="0.6640625" style="19" customWidth="1"/>
    <col min="7" max="7" width="17.33203125" style="22" customWidth="1"/>
    <col min="8" max="8" width="0.6640625" style="22" customWidth="1"/>
    <col min="9" max="9" width="17.33203125" style="22" customWidth="1"/>
    <col min="10" max="10" width="0.6640625" style="19" customWidth="1"/>
    <col min="11" max="11" width="17.33203125" style="22" customWidth="1"/>
    <col min="12" max="12" width="0.6640625" style="22" customWidth="1"/>
    <col min="13" max="13" width="17.33203125" style="22" customWidth="1"/>
    <col min="14" max="16384" width="14.5" style="14"/>
  </cols>
  <sheetData>
    <row r="1" spans="1:13" ht="21.75" customHeight="1" x14ac:dyDescent="0.45">
      <c r="A1" s="1" t="s">
        <v>114</v>
      </c>
      <c r="B1" s="71"/>
      <c r="C1" s="71"/>
      <c r="D1" s="71"/>
      <c r="E1" s="13"/>
      <c r="F1" s="13"/>
      <c r="G1" s="77"/>
      <c r="H1" s="77"/>
      <c r="I1" s="77"/>
      <c r="J1" s="13"/>
      <c r="K1" s="77"/>
      <c r="L1" s="77"/>
      <c r="M1" s="77"/>
    </row>
    <row r="2" spans="1:13" ht="21.75" customHeight="1" x14ac:dyDescent="0.45">
      <c r="A2" s="71" t="s">
        <v>33</v>
      </c>
      <c r="B2" s="71"/>
      <c r="C2" s="71"/>
      <c r="D2" s="71"/>
      <c r="E2" s="13"/>
      <c r="F2" s="13"/>
      <c r="G2" s="77"/>
      <c r="H2" s="77"/>
      <c r="I2" s="77"/>
      <c r="J2" s="13"/>
      <c r="K2" s="77"/>
      <c r="L2" s="77"/>
      <c r="M2" s="77"/>
    </row>
    <row r="3" spans="1:13" ht="21.75" customHeight="1" x14ac:dyDescent="0.45">
      <c r="A3" s="78" t="s">
        <v>194</v>
      </c>
      <c r="B3" s="78"/>
      <c r="C3" s="78"/>
      <c r="D3" s="78"/>
      <c r="E3" s="79"/>
      <c r="F3" s="79"/>
      <c r="G3" s="80"/>
      <c r="H3" s="80"/>
      <c r="I3" s="80"/>
      <c r="J3" s="79"/>
      <c r="K3" s="80"/>
      <c r="L3" s="80"/>
      <c r="M3" s="80"/>
    </row>
    <row r="4" spans="1:13" s="15" customFormat="1" ht="21.75" customHeight="1" x14ac:dyDescent="0.45">
      <c r="E4" s="16"/>
      <c r="F4" s="16"/>
      <c r="G4" s="26"/>
      <c r="H4" s="17"/>
      <c r="I4" s="26"/>
      <c r="J4" s="16"/>
      <c r="K4" s="26"/>
      <c r="L4" s="17"/>
      <c r="M4" s="26"/>
    </row>
    <row r="5" spans="1:13" ht="21.75" customHeight="1" x14ac:dyDescent="0.45">
      <c r="A5" s="71"/>
      <c r="B5" s="71"/>
      <c r="C5" s="71"/>
      <c r="D5" s="71"/>
      <c r="E5" s="13"/>
      <c r="F5" s="13"/>
      <c r="G5" s="244" t="s">
        <v>98</v>
      </c>
      <c r="H5" s="244"/>
      <c r="I5" s="244"/>
      <c r="J5" s="72"/>
      <c r="K5" s="245" t="s">
        <v>99</v>
      </c>
      <c r="L5" s="245"/>
      <c r="M5" s="245"/>
    </row>
    <row r="6" spans="1:13" s="15" customFormat="1" ht="21.75" customHeight="1" x14ac:dyDescent="0.45">
      <c r="G6" s="5" t="s">
        <v>100</v>
      </c>
      <c r="H6" s="73"/>
      <c r="I6" s="5" t="s">
        <v>100</v>
      </c>
      <c r="J6" s="72"/>
      <c r="K6" s="5" t="s">
        <v>100</v>
      </c>
      <c r="L6" s="73"/>
      <c r="M6" s="5" t="s">
        <v>100</v>
      </c>
    </row>
    <row r="7" spans="1:13" s="15" customFormat="1" ht="21.75" customHeight="1" x14ac:dyDescent="0.45">
      <c r="G7" s="7" t="s">
        <v>190</v>
      </c>
      <c r="H7" s="7"/>
      <c r="I7" s="7" t="s">
        <v>125</v>
      </c>
      <c r="J7" s="7"/>
      <c r="K7" s="7" t="s">
        <v>190</v>
      </c>
      <c r="L7" s="7"/>
      <c r="M7" s="7" t="s">
        <v>125</v>
      </c>
    </row>
    <row r="8" spans="1:13" s="15" customFormat="1" ht="21.75" customHeight="1" x14ac:dyDescent="0.45">
      <c r="E8" s="41" t="s">
        <v>1</v>
      </c>
      <c r="G8" s="42" t="s">
        <v>102</v>
      </c>
      <c r="H8" s="5"/>
      <c r="I8" s="42" t="s">
        <v>102</v>
      </c>
      <c r="K8" s="42" t="s">
        <v>102</v>
      </c>
      <c r="L8" s="5"/>
      <c r="M8" s="42" t="s">
        <v>102</v>
      </c>
    </row>
    <row r="9" spans="1:13" s="15" customFormat="1" ht="21.75" customHeight="1" x14ac:dyDescent="0.45">
      <c r="E9" s="16"/>
      <c r="F9" s="16"/>
      <c r="G9" s="139"/>
      <c r="H9" s="17"/>
      <c r="I9" s="17"/>
      <c r="J9" s="16"/>
      <c r="K9" s="139"/>
      <c r="L9" s="17"/>
      <c r="M9" s="17"/>
    </row>
    <row r="10" spans="1:13" ht="21.75" customHeight="1" x14ac:dyDescent="0.45">
      <c r="A10" s="18" t="s">
        <v>93</v>
      </c>
      <c r="G10" s="140">
        <v>2768521</v>
      </c>
      <c r="H10" s="141"/>
      <c r="I10" s="141">
        <v>1265646</v>
      </c>
      <c r="K10" s="140">
        <v>22773</v>
      </c>
      <c r="L10" s="141"/>
      <c r="M10" s="141">
        <v>11872</v>
      </c>
    </row>
    <row r="11" spans="1:13" ht="21.75" customHeight="1" x14ac:dyDescent="0.45">
      <c r="A11" s="14" t="s">
        <v>94</v>
      </c>
      <c r="B11" s="14"/>
      <c r="C11" s="14"/>
      <c r="D11" s="14"/>
      <c r="E11" s="13"/>
      <c r="F11" s="13"/>
      <c r="G11" s="142">
        <v>-2370263</v>
      </c>
      <c r="H11" s="141"/>
      <c r="I11" s="20">
        <v>-1167338</v>
      </c>
      <c r="K11" s="142">
        <v>-28054</v>
      </c>
      <c r="L11" s="141"/>
      <c r="M11" s="20">
        <v>-18175</v>
      </c>
    </row>
    <row r="12" spans="1:13" ht="6" customHeight="1" x14ac:dyDescent="0.45">
      <c r="A12" s="14"/>
      <c r="B12" s="14"/>
      <c r="C12" s="14"/>
      <c r="D12" s="14"/>
      <c r="E12" s="13"/>
      <c r="F12" s="13"/>
      <c r="G12" s="140"/>
      <c r="H12" s="143"/>
      <c r="I12" s="141"/>
      <c r="J12" s="13"/>
      <c r="K12" s="140"/>
      <c r="L12" s="143"/>
      <c r="M12" s="141"/>
    </row>
    <row r="13" spans="1:13" ht="21.75" customHeight="1" x14ac:dyDescent="0.45">
      <c r="A13" s="74" t="s">
        <v>157</v>
      </c>
      <c r="B13" s="14"/>
      <c r="C13" s="14"/>
      <c r="D13" s="14"/>
      <c r="E13" s="13"/>
      <c r="F13" s="13"/>
      <c r="G13" s="144">
        <f>SUM(G10:G12)</f>
        <v>398258</v>
      </c>
      <c r="H13" s="143"/>
      <c r="I13" s="145">
        <f>SUM(I10:I12)</f>
        <v>98308</v>
      </c>
      <c r="J13" s="13"/>
      <c r="K13" s="144">
        <f>SUM(K10:K12)</f>
        <v>-5281</v>
      </c>
      <c r="L13" s="143"/>
      <c r="M13" s="145">
        <f>SUM(M10:M12)</f>
        <v>-6303</v>
      </c>
    </row>
    <row r="14" spans="1:13" ht="21.75" customHeight="1" x14ac:dyDescent="0.45">
      <c r="A14" s="14" t="s">
        <v>34</v>
      </c>
      <c r="B14" s="14"/>
      <c r="C14" s="14"/>
      <c r="D14" s="14"/>
      <c r="E14" s="13">
        <v>13</v>
      </c>
      <c r="F14" s="13"/>
      <c r="G14" s="140">
        <v>195326</v>
      </c>
      <c r="H14" s="145"/>
      <c r="I14" s="141">
        <v>578195</v>
      </c>
      <c r="K14" s="140">
        <v>306373</v>
      </c>
      <c r="L14" s="141"/>
      <c r="M14" s="141">
        <v>77767</v>
      </c>
    </row>
    <row r="15" spans="1:13" ht="21.75" customHeight="1" x14ac:dyDescent="0.45">
      <c r="A15" s="14" t="s">
        <v>35</v>
      </c>
      <c r="B15" s="14"/>
      <c r="C15" s="14"/>
      <c r="D15" s="14"/>
      <c r="E15" s="13"/>
      <c r="F15" s="13"/>
      <c r="G15" s="140">
        <v>-154211</v>
      </c>
      <c r="H15" s="141"/>
      <c r="I15" s="141">
        <v>-159764</v>
      </c>
      <c r="K15" s="140">
        <v>-3819</v>
      </c>
      <c r="L15" s="141"/>
      <c r="M15" s="141">
        <v>-3725</v>
      </c>
    </row>
    <row r="16" spans="1:13" ht="21.75" customHeight="1" x14ac:dyDescent="0.45">
      <c r="A16" s="18" t="s">
        <v>36</v>
      </c>
      <c r="G16" s="140">
        <v>-1082939</v>
      </c>
      <c r="H16" s="141"/>
      <c r="I16" s="141">
        <v>-1262064</v>
      </c>
      <c r="K16" s="140">
        <v>-73590</v>
      </c>
      <c r="L16" s="141"/>
      <c r="M16" s="141">
        <v>-107206</v>
      </c>
    </row>
    <row r="17" spans="1:13" ht="21.75" customHeight="1" x14ac:dyDescent="0.45">
      <c r="A17" s="14" t="s">
        <v>115</v>
      </c>
      <c r="G17" s="140">
        <v>-516606</v>
      </c>
      <c r="H17" s="141"/>
      <c r="I17" s="141">
        <v>-287681</v>
      </c>
      <c r="K17" s="140">
        <v>-13758</v>
      </c>
      <c r="L17" s="141"/>
      <c r="M17" s="141">
        <v>-16581</v>
      </c>
    </row>
    <row r="18" spans="1:13" ht="21.75" customHeight="1" x14ac:dyDescent="0.45">
      <c r="A18" s="14" t="s">
        <v>179</v>
      </c>
      <c r="G18" s="140"/>
      <c r="H18" s="141"/>
      <c r="I18" s="141"/>
      <c r="K18" s="140"/>
      <c r="L18" s="141"/>
      <c r="M18" s="141"/>
    </row>
    <row r="19" spans="1:13" ht="21.75" customHeight="1" x14ac:dyDescent="0.45">
      <c r="A19" s="14"/>
      <c r="B19" s="14" t="s">
        <v>175</v>
      </c>
      <c r="C19" s="14"/>
      <c r="E19" s="19">
        <v>10</v>
      </c>
      <c r="G19" s="142">
        <v>-4132</v>
      </c>
      <c r="H19" s="141"/>
      <c r="I19" s="20">
        <v>-157432</v>
      </c>
      <c r="K19" s="142">
        <v>0</v>
      </c>
      <c r="L19" s="141"/>
      <c r="M19" s="20">
        <v>0</v>
      </c>
    </row>
    <row r="20" spans="1:13" ht="6" customHeight="1" x14ac:dyDescent="0.45">
      <c r="A20" s="14"/>
      <c r="D20" s="14"/>
      <c r="E20" s="13"/>
      <c r="F20" s="13"/>
      <c r="G20" s="146"/>
      <c r="H20" s="143"/>
      <c r="I20" s="143"/>
      <c r="J20" s="13"/>
      <c r="K20" s="146"/>
      <c r="L20" s="143"/>
      <c r="M20" s="143"/>
    </row>
    <row r="21" spans="1:13" ht="21.75" customHeight="1" x14ac:dyDescent="0.45">
      <c r="A21" s="74" t="s">
        <v>165</v>
      </c>
      <c r="B21" s="14"/>
      <c r="C21" s="14"/>
      <c r="D21" s="14"/>
      <c r="E21" s="13"/>
      <c r="F21" s="13"/>
      <c r="G21" s="147">
        <f>SUM(G13:G19)</f>
        <v>-1164304</v>
      </c>
      <c r="H21" s="143"/>
      <c r="I21" s="148">
        <f>SUM(I13:I19)</f>
        <v>-1190438</v>
      </c>
      <c r="J21" s="13"/>
      <c r="K21" s="147">
        <f>SUM(K13:K19)</f>
        <v>209925</v>
      </c>
      <c r="L21" s="143"/>
      <c r="M21" s="148">
        <f>SUM(M13:M19)</f>
        <v>-56048</v>
      </c>
    </row>
    <row r="22" spans="1:13" ht="21.75" customHeight="1" x14ac:dyDescent="0.45">
      <c r="A22" s="18" t="s">
        <v>80</v>
      </c>
      <c r="B22" s="14"/>
      <c r="C22" s="14"/>
      <c r="D22" s="14"/>
      <c r="E22" s="13">
        <v>12</v>
      </c>
      <c r="F22" s="13"/>
      <c r="G22" s="142">
        <v>110</v>
      </c>
      <c r="H22" s="141"/>
      <c r="I22" s="20">
        <v>15209</v>
      </c>
      <c r="K22" s="142">
        <v>322</v>
      </c>
      <c r="L22" s="141"/>
      <c r="M22" s="20">
        <v>483</v>
      </c>
    </row>
    <row r="23" spans="1:13" ht="6" customHeight="1" x14ac:dyDescent="0.45">
      <c r="A23" s="14"/>
      <c r="B23" s="14"/>
      <c r="C23" s="14"/>
      <c r="D23" s="14"/>
      <c r="E23" s="13"/>
      <c r="F23" s="13"/>
      <c r="G23" s="147"/>
      <c r="H23" s="143"/>
      <c r="I23" s="148"/>
      <c r="J23" s="13"/>
      <c r="K23" s="147"/>
      <c r="L23" s="143"/>
      <c r="M23" s="148"/>
    </row>
    <row r="24" spans="1:13" ht="21.75" customHeight="1" x14ac:dyDescent="0.45">
      <c r="A24" s="74" t="s">
        <v>164</v>
      </c>
      <c r="B24" s="21"/>
      <c r="C24" s="21"/>
      <c r="D24" s="21"/>
      <c r="E24" s="13"/>
      <c r="F24" s="13"/>
      <c r="G24" s="149">
        <f>SUM(G21:G22)</f>
        <v>-1164194</v>
      </c>
      <c r="H24" s="148"/>
      <c r="I24" s="150">
        <f>SUM(I21:I22)</f>
        <v>-1175229</v>
      </c>
      <c r="J24" s="13"/>
      <c r="K24" s="149">
        <f>SUM(K21:K22)</f>
        <v>210247</v>
      </c>
      <c r="L24" s="148"/>
      <c r="M24" s="150">
        <f>SUM(M21:M22)</f>
        <v>-55565</v>
      </c>
    </row>
    <row r="25" spans="1:13" ht="6" customHeight="1" x14ac:dyDescent="0.45">
      <c r="B25" s="21"/>
      <c r="C25" s="21"/>
      <c r="D25" s="21"/>
      <c r="E25" s="13"/>
      <c r="F25" s="13"/>
      <c r="G25" s="147"/>
      <c r="H25" s="148"/>
      <c r="I25" s="148"/>
      <c r="J25" s="148"/>
      <c r="K25" s="147"/>
      <c r="L25" s="13"/>
      <c r="M25" s="141"/>
    </row>
    <row r="26" spans="1:13" ht="21.75" customHeight="1" x14ac:dyDescent="0.45">
      <c r="A26" s="74" t="s">
        <v>120</v>
      </c>
      <c r="B26" s="151"/>
      <c r="C26" s="151"/>
      <c r="D26" s="21"/>
      <c r="E26" s="13"/>
      <c r="F26" s="13"/>
      <c r="G26" s="147"/>
      <c r="H26" s="148"/>
      <c r="I26" s="148"/>
      <c r="J26" s="148"/>
      <c r="K26" s="147"/>
      <c r="L26" s="13"/>
      <c r="M26" s="141"/>
    </row>
    <row r="27" spans="1:13" ht="21.75" customHeight="1" x14ac:dyDescent="0.45">
      <c r="A27" s="14" t="s">
        <v>183</v>
      </c>
      <c r="B27" s="151"/>
      <c r="C27" s="151"/>
      <c r="D27" s="21"/>
      <c r="E27" s="13"/>
      <c r="F27" s="13"/>
      <c r="G27" s="147"/>
      <c r="H27" s="148"/>
      <c r="I27" s="148"/>
      <c r="J27" s="148"/>
      <c r="K27" s="147"/>
      <c r="L27" s="13"/>
      <c r="M27" s="141"/>
    </row>
    <row r="28" spans="1:13" ht="21.75" customHeight="1" x14ac:dyDescent="0.45">
      <c r="A28" s="14"/>
      <c r="B28" s="14" t="s">
        <v>184</v>
      </c>
      <c r="C28" s="14"/>
      <c r="D28" s="21"/>
      <c r="E28" s="13"/>
      <c r="F28" s="13"/>
      <c r="G28" s="140"/>
      <c r="H28" s="148"/>
      <c r="I28" s="148"/>
      <c r="J28" s="148"/>
      <c r="K28" s="140"/>
      <c r="L28" s="13"/>
      <c r="M28" s="141"/>
    </row>
    <row r="29" spans="1:13" ht="21.75" customHeight="1" x14ac:dyDescent="0.45">
      <c r="A29" s="14"/>
      <c r="B29" s="14" t="s">
        <v>54</v>
      </c>
      <c r="C29" s="14" t="s">
        <v>147</v>
      </c>
      <c r="D29" s="14"/>
      <c r="E29" s="13"/>
      <c r="F29" s="13"/>
      <c r="G29" s="140">
        <v>15333</v>
      </c>
      <c r="H29" s="148"/>
      <c r="I29" s="141">
        <v>-38451</v>
      </c>
      <c r="J29" s="148"/>
      <c r="K29" s="140">
        <v>0</v>
      </c>
      <c r="L29" s="148"/>
      <c r="M29" s="141">
        <v>0</v>
      </c>
    </row>
    <row r="30" spans="1:13" ht="21.75" customHeight="1" x14ac:dyDescent="0.45">
      <c r="A30" s="14"/>
      <c r="B30" s="152" t="s">
        <v>54</v>
      </c>
      <c r="C30" s="14" t="s">
        <v>177</v>
      </c>
      <c r="D30" s="14"/>
      <c r="E30" s="13"/>
      <c r="F30" s="13"/>
      <c r="G30" s="140"/>
      <c r="H30" s="148"/>
      <c r="I30" s="141"/>
      <c r="J30" s="148"/>
      <c r="K30" s="140"/>
      <c r="L30" s="148"/>
      <c r="M30" s="141"/>
    </row>
    <row r="31" spans="1:13" ht="21.75" customHeight="1" x14ac:dyDescent="0.45">
      <c r="A31" s="14"/>
      <c r="B31" s="14"/>
      <c r="D31" s="14" t="s">
        <v>109</v>
      </c>
      <c r="E31" s="13"/>
      <c r="F31" s="13"/>
      <c r="G31" s="140">
        <v>1699688</v>
      </c>
      <c r="H31" s="148"/>
      <c r="I31" s="141">
        <v>671142</v>
      </c>
      <c r="J31" s="148"/>
      <c r="K31" s="140">
        <v>0</v>
      </c>
      <c r="L31" s="148"/>
      <c r="M31" s="141">
        <v>0</v>
      </c>
    </row>
    <row r="32" spans="1:13" ht="21.75" customHeight="1" x14ac:dyDescent="0.45">
      <c r="A32" s="14"/>
      <c r="B32" s="14" t="s">
        <v>54</v>
      </c>
      <c r="C32" s="14" t="s">
        <v>176</v>
      </c>
      <c r="D32" s="14"/>
      <c r="E32" s="13"/>
      <c r="F32" s="13"/>
      <c r="G32" s="140"/>
      <c r="K32" s="140"/>
      <c r="M32" s="141"/>
    </row>
    <row r="33" spans="1:13" ht="21.75" customHeight="1" x14ac:dyDescent="0.45">
      <c r="A33" s="14"/>
      <c r="D33" s="14" t="s">
        <v>221</v>
      </c>
      <c r="E33" s="13"/>
      <c r="F33" s="13"/>
      <c r="G33" s="142">
        <v>-2300</v>
      </c>
      <c r="H33" s="148"/>
      <c r="I33" s="20">
        <v>5768</v>
      </c>
      <c r="J33" s="148"/>
      <c r="K33" s="142">
        <v>0</v>
      </c>
      <c r="L33" s="148"/>
      <c r="M33" s="20">
        <v>0</v>
      </c>
    </row>
    <row r="34" spans="1:13" ht="6" customHeight="1" x14ac:dyDescent="0.45">
      <c r="A34" s="14"/>
      <c r="B34" s="14"/>
      <c r="C34" s="14"/>
      <c r="D34" s="14"/>
      <c r="E34" s="13"/>
      <c r="F34" s="13"/>
      <c r="G34" s="153"/>
      <c r="K34" s="153"/>
      <c r="M34" s="141"/>
    </row>
    <row r="35" spans="1:13" ht="21.75" customHeight="1" x14ac:dyDescent="0.45">
      <c r="A35" s="14" t="s">
        <v>182</v>
      </c>
      <c r="B35" s="21"/>
      <c r="C35" s="21"/>
      <c r="D35" s="14"/>
      <c r="E35" s="13"/>
      <c r="F35" s="13"/>
      <c r="G35" s="147"/>
      <c r="H35" s="148"/>
      <c r="I35" s="148"/>
      <c r="J35" s="148"/>
      <c r="K35" s="147"/>
      <c r="L35" s="148"/>
      <c r="M35" s="148"/>
    </row>
    <row r="36" spans="1:13" ht="21.75" customHeight="1" x14ac:dyDescent="0.45">
      <c r="A36" s="14"/>
      <c r="B36" s="14" t="s">
        <v>185</v>
      </c>
      <c r="C36" s="14"/>
      <c r="D36" s="14"/>
      <c r="E36" s="13"/>
      <c r="F36" s="13"/>
      <c r="G36" s="142">
        <f>SUM(G29:G34)</f>
        <v>1712721</v>
      </c>
      <c r="H36" s="148"/>
      <c r="I36" s="20">
        <f>SUM(I29:I34)</f>
        <v>638459</v>
      </c>
      <c r="J36" s="148"/>
      <c r="K36" s="142">
        <f>SUM(K29:K34)</f>
        <v>0</v>
      </c>
      <c r="L36" s="148"/>
      <c r="M36" s="20">
        <f>SUM(M29:M34)</f>
        <v>0</v>
      </c>
    </row>
    <row r="37" spans="1:13" ht="6" customHeight="1" x14ac:dyDescent="0.45">
      <c r="A37" s="14"/>
      <c r="B37" s="14"/>
      <c r="C37" s="14"/>
      <c r="D37" s="14"/>
      <c r="E37" s="13"/>
      <c r="F37" s="13"/>
      <c r="G37" s="147"/>
      <c r="H37" s="148"/>
      <c r="I37" s="148"/>
      <c r="J37" s="148"/>
      <c r="K37" s="147"/>
      <c r="L37" s="148"/>
      <c r="M37" s="148"/>
    </row>
    <row r="38" spans="1:13" ht="21.75" customHeight="1" x14ac:dyDescent="0.45">
      <c r="A38" s="74" t="s">
        <v>199</v>
      </c>
      <c r="B38" s="14"/>
      <c r="C38" s="14"/>
      <c r="D38" s="14"/>
      <c r="E38" s="14"/>
      <c r="F38" s="14"/>
      <c r="G38" s="142">
        <f>SUM(G36)</f>
        <v>1712721</v>
      </c>
      <c r="H38" s="148"/>
      <c r="I38" s="20">
        <f>SUM(I36)</f>
        <v>638459</v>
      </c>
      <c r="J38" s="148"/>
      <c r="K38" s="142">
        <f>SUM(K36)</f>
        <v>0</v>
      </c>
      <c r="L38" s="148"/>
      <c r="M38" s="20">
        <f>SUM(M36)</f>
        <v>0</v>
      </c>
    </row>
    <row r="39" spans="1:13" s="18" customFormat="1" ht="6" customHeight="1" x14ac:dyDescent="0.45">
      <c r="B39" s="21"/>
      <c r="C39" s="21"/>
      <c r="D39" s="21"/>
      <c r="E39" s="13"/>
      <c r="F39" s="13"/>
      <c r="G39" s="154"/>
      <c r="H39" s="75"/>
      <c r="I39" s="75"/>
      <c r="J39" s="75"/>
      <c r="K39" s="154"/>
      <c r="L39" s="75"/>
      <c r="M39" s="75"/>
    </row>
    <row r="40" spans="1:13" ht="21.75" customHeight="1" thickBot="1" x14ac:dyDescent="0.5">
      <c r="A40" s="74" t="s">
        <v>106</v>
      </c>
      <c r="B40" s="74"/>
      <c r="C40" s="74"/>
      <c r="D40" s="21"/>
      <c r="E40" s="13"/>
      <c r="F40" s="13"/>
      <c r="G40" s="155">
        <f>SUM(G24,G38)</f>
        <v>548527</v>
      </c>
      <c r="H40" s="75"/>
      <c r="I40" s="156">
        <f>SUM(I24,I38)</f>
        <v>-536770</v>
      </c>
      <c r="J40" s="75"/>
      <c r="K40" s="155">
        <f>SUM(K24,K38)</f>
        <v>210247</v>
      </c>
      <c r="L40" s="75"/>
      <c r="M40" s="156">
        <f>SUM(M24,M38)</f>
        <v>-55565</v>
      </c>
    </row>
    <row r="41" spans="1:13" ht="21.75" customHeight="1" thickTop="1" x14ac:dyDescent="0.45">
      <c r="A41" s="74"/>
      <c r="B41" s="74"/>
      <c r="C41" s="74"/>
      <c r="D41" s="21"/>
      <c r="E41" s="13"/>
      <c r="F41" s="13"/>
      <c r="G41" s="76"/>
      <c r="H41" s="75"/>
      <c r="I41" s="76"/>
      <c r="J41" s="75"/>
      <c r="K41" s="76"/>
      <c r="L41" s="75"/>
      <c r="M41" s="76"/>
    </row>
    <row r="42" spans="1:13" ht="21.75" customHeight="1" x14ac:dyDescent="0.45">
      <c r="A42" s="74"/>
      <c r="B42" s="74"/>
      <c r="C42" s="74"/>
      <c r="D42" s="21"/>
      <c r="E42" s="13"/>
      <c r="F42" s="13"/>
      <c r="G42" s="76"/>
      <c r="H42" s="75"/>
      <c r="I42" s="76"/>
      <c r="J42" s="75"/>
      <c r="K42" s="76"/>
      <c r="L42" s="75"/>
      <c r="M42" s="76"/>
    </row>
    <row r="43" spans="1:13" ht="21.75" customHeight="1" x14ac:dyDescent="0.45">
      <c r="A43" s="74"/>
      <c r="B43" s="74"/>
      <c r="C43" s="74"/>
      <c r="D43" s="21"/>
      <c r="E43" s="13"/>
      <c r="F43" s="13"/>
      <c r="G43" s="76"/>
      <c r="H43" s="75"/>
      <c r="I43" s="76"/>
      <c r="J43" s="75"/>
      <c r="K43" s="76"/>
      <c r="L43" s="75"/>
      <c r="M43" s="76"/>
    </row>
    <row r="44" spans="1:13" ht="21.95" customHeight="1" x14ac:dyDescent="0.45">
      <c r="A44" s="81" t="str">
        <f>'T5-6 (3M)'!A95</f>
        <v>หมายเหตุประกอบข้อมูลทางการเงินระหว่างกาลเป็นส่วนหนึ่งของข้อมูลทางการเงินนี้</v>
      </c>
      <c r="B44" s="131"/>
      <c r="C44" s="131"/>
      <c r="D44" s="24"/>
      <c r="E44" s="25"/>
      <c r="F44" s="25"/>
      <c r="G44" s="133"/>
      <c r="H44" s="132"/>
      <c r="I44" s="133"/>
      <c r="J44" s="132"/>
      <c r="K44" s="133"/>
      <c r="L44" s="132"/>
      <c r="M44" s="133"/>
    </row>
    <row r="45" spans="1:13" ht="21.75" customHeight="1" x14ac:dyDescent="0.45">
      <c r="A45" s="1" t="s">
        <v>114</v>
      </c>
      <c r="B45" s="71"/>
      <c r="C45" s="71"/>
      <c r="D45" s="71"/>
      <c r="E45" s="13"/>
      <c r="F45" s="13"/>
      <c r="G45" s="77"/>
      <c r="H45" s="77"/>
      <c r="I45" s="77"/>
      <c r="J45" s="13"/>
      <c r="K45" s="77"/>
      <c r="L45" s="77"/>
      <c r="M45" s="77"/>
    </row>
    <row r="46" spans="1:13" ht="21.75" customHeight="1" x14ac:dyDescent="0.45">
      <c r="A46" s="71" t="s">
        <v>33</v>
      </c>
      <c r="B46" s="71"/>
      <c r="C46" s="71"/>
      <c r="D46" s="71"/>
      <c r="E46" s="13"/>
      <c r="F46" s="13"/>
      <c r="G46" s="77"/>
      <c r="H46" s="77"/>
      <c r="I46" s="77"/>
      <c r="J46" s="13"/>
      <c r="K46" s="77"/>
      <c r="L46" s="77"/>
      <c r="M46" s="77"/>
    </row>
    <row r="47" spans="1:13" ht="21.75" customHeight="1" x14ac:dyDescent="0.45">
      <c r="A47" s="78" t="s">
        <v>194</v>
      </c>
      <c r="B47" s="78"/>
      <c r="C47" s="78"/>
      <c r="D47" s="78"/>
      <c r="E47" s="79"/>
      <c r="F47" s="79"/>
      <c r="G47" s="80"/>
      <c r="H47" s="80"/>
      <c r="I47" s="80"/>
      <c r="J47" s="79"/>
      <c r="K47" s="80"/>
      <c r="L47" s="80"/>
      <c r="M47" s="80"/>
    </row>
    <row r="48" spans="1:13" s="15" customFormat="1" ht="21.75" customHeight="1" x14ac:dyDescent="0.45">
      <c r="E48" s="16"/>
      <c r="F48" s="16"/>
      <c r="G48" s="26"/>
      <c r="H48" s="17"/>
      <c r="I48" s="26"/>
      <c r="J48" s="16"/>
      <c r="K48" s="26"/>
      <c r="L48" s="17"/>
      <c r="M48" s="26"/>
    </row>
    <row r="49" spans="1:13" ht="21.75" customHeight="1" x14ac:dyDescent="0.45">
      <c r="A49" s="71"/>
      <c r="B49" s="71"/>
      <c r="C49" s="71"/>
      <c r="D49" s="71"/>
      <c r="E49" s="13"/>
      <c r="F49" s="13"/>
      <c r="G49" s="244" t="s">
        <v>98</v>
      </c>
      <c r="H49" s="244"/>
      <c r="I49" s="244"/>
      <c r="J49" s="72"/>
      <c r="K49" s="245" t="s">
        <v>99</v>
      </c>
      <c r="L49" s="245"/>
      <c r="M49" s="245"/>
    </row>
    <row r="50" spans="1:13" s="15" customFormat="1" ht="21.75" customHeight="1" x14ac:dyDescent="0.45">
      <c r="G50" s="5" t="s">
        <v>100</v>
      </c>
      <c r="H50" s="73"/>
      <c r="I50" s="5" t="s">
        <v>100</v>
      </c>
      <c r="J50" s="72"/>
      <c r="K50" s="5" t="s">
        <v>100</v>
      </c>
      <c r="L50" s="73"/>
      <c r="M50" s="5" t="s">
        <v>100</v>
      </c>
    </row>
    <row r="51" spans="1:13" s="15" customFormat="1" ht="21.75" customHeight="1" x14ac:dyDescent="0.45">
      <c r="G51" s="7" t="s">
        <v>190</v>
      </c>
      <c r="H51" s="7"/>
      <c r="I51" s="7" t="s">
        <v>125</v>
      </c>
      <c r="J51" s="7"/>
      <c r="K51" s="7" t="s">
        <v>190</v>
      </c>
      <c r="L51" s="7"/>
      <c r="M51" s="7" t="s">
        <v>125</v>
      </c>
    </row>
    <row r="52" spans="1:13" s="15" customFormat="1" ht="21.75" customHeight="1" x14ac:dyDescent="0.45">
      <c r="G52" s="42" t="s">
        <v>102</v>
      </c>
      <c r="H52" s="5"/>
      <c r="I52" s="42" t="s">
        <v>102</v>
      </c>
      <c r="K52" s="42" t="s">
        <v>102</v>
      </c>
      <c r="L52" s="5"/>
      <c r="M52" s="42" t="s">
        <v>102</v>
      </c>
    </row>
    <row r="53" spans="1:13" ht="21.75" customHeight="1" x14ac:dyDescent="0.45">
      <c r="A53" s="74"/>
      <c r="B53" s="74"/>
      <c r="C53" s="74"/>
      <c r="D53" s="21"/>
      <c r="E53" s="15"/>
      <c r="F53" s="13"/>
      <c r="G53" s="157"/>
      <c r="H53" s="75"/>
      <c r="I53" s="76"/>
      <c r="J53" s="75"/>
      <c r="K53" s="157"/>
      <c r="L53" s="75"/>
      <c r="M53" s="76"/>
    </row>
    <row r="54" spans="1:13" s="18" customFormat="1" ht="21.75" customHeight="1" x14ac:dyDescent="0.45">
      <c r="A54" s="158" t="s">
        <v>170</v>
      </c>
      <c r="E54" s="15"/>
      <c r="F54" s="19"/>
      <c r="G54" s="140"/>
      <c r="H54" s="22"/>
      <c r="I54" s="141"/>
      <c r="J54" s="19"/>
      <c r="K54" s="140"/>
      <c r="L54" s="22"/>
      <c r="M54" s="141"/>
    </row>
    <row r="55" spans="1:13" s="18" customFormat="1" ht="21.75" customHeight="1" x14ac:dyDescent="0.45">
      <c r="A55" s="2" t="s">
        <v>118</v>
      </c>
      <c r="B55" s="3"/>
      <c r="C55" s="3"/>
      <c r="D55" s="21"/>
      <c r="E55" s="15"/>
      <c r="F55" s="13"/>
      <c r="G55" s="140">
        <f>+G24</f>
        <v>-1164194</v>
      </c>
      <c r="H55" s="75"/>
      <c r="I55" s="141">
        <v>-1175229</v>
      </c>
      <c r="J55" s="19"/>
      <c r="K55" s="140">
        <f>+K24</f>
        <v>210247</v>
      </c>
      <c r="L55" s="141"/>
      <c r="M55" s="141">
        <v>-55565</v>
      </c>
    </row>
    <row r="56" spans="1:13" s="18" customFormat="1" ht="21.75" customHeight="1" x14ac:dyDescent="0.45">
      <c r="A56" s="2" t="s">
        <v>119</v>
      </c>
      <c r="B56" s="2"/>
      <c r="C56" s="2"/>
      <c r="D56" s="21"/>
      <c r="E56" s="13"/>
      <c r="F56" s="13"/>
      <c r="G56" s="142">
        <v>0</v>
      </c>
      <c r="H56" s="75"/>
      <c r="I56" s="20">
        <v>0</v>
      </c>
      <c r="J56" s="19"/>
      <c r="K56" s="142">
        <v>0</v>
      </c>
      <c r="L56" s="141"/>
      <c r="M56" s="20">
        <v>0</v>
      </c>
    </row>
    <row r="57" spans="1:13" s="18" customFormat="1" ht="6" customHeight="1" x14ac:dyDescent="0.45">
      <c r="A57" s="2"/>
      <c r="B57" s="2"/>
      <c r="C57" s="2"/>
      <c r="D57" s="21"/>
      <c r="E57" s="13"/>
      <c r="F57" s="13"/>
      <c r="G57" s="157"/>
      <c r="H57" s="159"/>
      <c r="I57" s="76"/>
      <c r="J57" s="159"/>
      <c r="K57" s="157"/>
      <c r="L57" s="159"/>
      <c r="M57" s="159"/>
    </row>
    <row r="58" spans="1:13" s="18" customFormat="1" ht="21.75" customHeight="1" thickBot="1" x14ac:dyDescent="0.5">
      <c r="A58" s="2"/>
      <c r="B58" s="2"/>
      <c r="C58" s="2"/>
      <c r="D58" s="21"/>
      <c r="E58" s="13"/>
      <c r="F58" s="13"/>
      <c r="G58" s="155">
        <f>SUM(G55:G56)</f>
        <v>-1164194</v>
      </c>
      <c r="H58" s="75"/>
      <c r="I58" s="156">
        <f>SUM(I55:I56)</f>
        <v>-1175229</v>
      </c>
      <c r="J58" s="75"/>
      <c r="K58" s="155">
        <f>SUM(K55:K57)</f>
        <v>210247</v>
      </c>
      <c r="L58" s="75"/>
      <c r="M58" s="156">
        <f>SUM(M55:M57)</f>
        <v>-55565</v>
      </c>
    </row>
    <row r="59" spans="1:13" s="18" customFormat="1" ht="21.75" customHeight="1" thickTop="1" x14ac:dyDescent="0.45">
      <c r="B59" s="21"/>
      <c r="C59" s="21"/>
      <c r="D59" s="21"/>
      <c r="E59" s="13"/>
      <c r="F59" s="13"/>
      <c r="G59" s="154"/>
      <c r="H59" s="75"/>
      <c r="I59" s="75"/>
      <c r="J59" s="75"/>
      <c r="K59" s="154"/>
      <c r="L59" s="75"/>
      <c r="M59" s="75"/>
    </row>
    <row r="60" spans="1:13" s="18" customFormat="1" ht="21.75" customHeight="1" x14ac:dyDescent="0.45">
      <c r="A60" s="158" t="s">
        <v>171</v>
      </c>
      <c r="B60" s="158"/>
      <c r="C60" s="158"/>
      <c r="E60" s="19"/>
      <c r="F60" s="19"/>
      <c r="G60" s="153"/>
      <c r="H60" s="22"/>
      <c r="I60" s="22"/>
      <c r="J60" s="19"/>
      <c r="K60" s="153"/>
      <c r="L60" s="22"/>
      <c r="M60" s="22"/>
    </row>
    <row r="61" spans="1:13" s="18" customFormat="1" ht="21.75" customHeight="1" x14ac:dyDescent="0.45">
      <c r="A61" s="2" t="s">
        <v>118</v>
      </c>
      <c r="B61" s="3"/>
      <c r="C61" s="3"/>
      <c r="D61" s="21"/>
      <c r="E61" s="13"/>
      <c r="F61" s="13"/>
      <c r="G61" s="153">
        <f>+G40</f>
        <v>548527</v>
      </c>
      <c r="H61" s="22"/>
      <c r="I61" s="22">
        <v>-536770</v>
      </c>
      <c r="J61" s="19"/>
      <c r="K61" s="153">
        <f>+K40</f>
        <v>210247</v>
      </c>
      <c r="L61" s="141"/>
      <c r="M61" s="22">
        <v>-55565</v>
      </c>
    </row>
    <row r="62" spans="1:13" s="18" customFormat="1" ht="21.75" customHeight="1" x14ac:dyDescent="0.45">
      <c r="A62" s="2" t="s">
        <v>119</v>
      </c>
      <c r="B62" s="2"/>
      <c r="C62" s="2"/>
      <c r="D62" s="21"/>
      <c r="E62" s="13"/>
      <c r="F62" s="13"/>
      <c r="G62" s="161">
        <v>0</v>
      </c>
      <c r="H62" s="75"/>
      <c r="I62" s="133">
        <v>0</v>
      </c>
      <c r="J62" s="19"/>
      <c r="K62" s="161">
        <v>0</v>
      </c>
      <c r="L62" s="141"/>
      <c r="M62" s="162">
        <v>0</v>
      </c>
    </row>
    <row r="63" spans="1:13" s="18" customFormat="1" ht="6" customHeight="1" x14ac:dyDescent="0.45">
      <c r="A63" s="2"/>
      <c r="B63" s="2"/>
      <c r="C63" s="2"/>
      <c r="D63" s="21"/>
      <c r="E63" s="13"/>
      <c r="F63" s="13"/>
      <c r="G63" s="160"/>
      <c r="H63" s="159"/>
      <c r="I63" s="159"/>
      <c r="J63" s="159"/>
      <c r="K63" s="160"/>
      <c r="L63" s="159"/>
      <c r="M63" s="159"/>
    </row>
    <row r="64" spans="1:13" s="18" customFormat="1" ht="21.75" customHeight="1" thickBot="1" x14ac:dyDescent="0.5">
      <c r="A64" s="2"/>
      <c r="B64" s="2"/>
      <c r="C64" s="2"/>
      <c r="D64" s="21"/>
      <c r="E64" s="13"/>
      <c r="F64" s="13"/>
      <c r="G64" s="155">
        <f>SUM(G61:G62)</f>
        <v>548527</v>
      </c>
      <c r="H64" s="75"/>
      <c r="I64" s="156">
        <f>SUM(I61:I62)</f>
        <v>-536770</v>
      </c>
      <c r="J64" s="75"/>
      <c r="K64" s="155">
        <f>SUM(K61:K62)</f>
        <v>210247</v>
      </c>
      <c r="L64" s="75"/>
      <c r="M64" s="156">
        <f>SUM(M61:M62)</f>
        <v>-55565</v>
      </c>
    </row>
    <row r="65" spans="1:13" s="18" customFormat="1" ht="21.75" customHeight="1" thickTop="1" x14ac:dyDescent="0.45">
      <c r="B65" s="21"/>
      <c r="C65" s="21"/>
      <c r="D65" s="21"/>
      <c r="E65" s="13"/>
      <c r="F65" s="13"/>
      <c r="G65" s="154"/>
      <c r="H65" s="75"/>
      <c r="I65" s="75"/>
      <c r="J65" s="75"/>
      <c r="K65" s="154"/>
      <c r="L65" s="75"/>
      <c r="M65" s="75"/>
    </row>
    <row r="66" spans="1:13" s="18" customFormat="1" ht="21.75" customHeight="1" x14ac:dyDescent="0.45">
      <c r="A66" s="158" t="s">
        <v>168</v>
      </c>
      <c r="B66" s="21"/>
      <c r="C66" s="21"/>
      <c r="D66" s="21"/>
      <c r="E66" s="13"/>
      <c r="F66" s="13"/>
      <c r="G66" s="154"/>
      <c r="H66" s="75"/>
      <c r="I66" s="75"/>
      <c r="J66" s="75"/>
      <c r="K66" s="154"/>
      <c r="L66" s="75"/>
      <c r="M66" s="75"/>
    </row>
    <row r="67" spans="1:13" s="18" customFormat="1" ht="6" customHeight="1" x14ac:dyDescent="0.45">
      <c r="A67" s="158"/>
      <c r="B67" s="21"/>
      <c r="C67" s="21"/>
      <c r="D67" s="21"/>
      <c r="E67" s="13"/>
      <c r="F67" s="13"/>
      <c r="G67" s="154"/>
      <c r="H67" s="75"/>
      <c r="I67" s="75"/>
      <c r="J67" s="75"/>
      <c r="K67" s="154"/>
      <c r="L67" s="75"/>
      <c r="M67" s="75"/>
    </row>
    <row r="68" spans="1:13" s="18" customFormat="1" ht="21.75" customHeight="1" x14ac:dyDescent="0.45">
      <c r="A68" s="18" t="s">
        <v>169</v>
      </c>
      <c r="D68" s="21"/>
      <c r="E68" s="13"/>
      <c r="F68" s="13"/>
      <c r="G68" s="163">
        <f>+ROUND(G55/3593640,3)</f>
        <v>-0.32400000000000001</v>
      </c>
      <c r="H68" s="23"/>
      <c r="I68" s="23">
        <v>-0.32700000000000001</v>
      </c>
      <c r="J68" s="23"/>
      <c r="K68" s="163">
        <f>+ROUND(K55/3593640,3)</f>
        <v>5.8999999999999997E-2</v>
      </c>
      <c r="L68" s="23"/>
      <c r="M68" s="23">
        <v>-1.4999999999999999E-2</v>
      </c>
    </row>
    <row r="69" spans="1:13" s="18" customFormat="1" ht="21.75" customHeight="1" x14ac:dyDescent="0.45">
      <c r="D69" s="21"/>
      <c r="E69" s="13"/>
      <c r="F69" s="13"/>
      <c r="G69" s="23"/>
      <c r="H69" s="23"/>
      <c r="I69" s="23"/>
      <c r="J69" s="23"/>
      <c r="K69" s="23"/>
      <c r="L69" s="23"/>
      <c r="M69" s="23"/>
    </row>
    <row r="70" spans="1:13" s="18" customFormat="1" ht="21.75" customHeight="1" x14ac:dyDescent="0.45">
      <c r="D70" s="21"/>
      <c r="E70" s="13"/>
      <c r="F70" s="13"/>
      <c r="G70" s="23"/>
      <c r="H70" s="23"/>
      <c r="I70" s="23"/>
      <c r="J70" s="23"/>
      <c r="K70" s="23"/>
      <c r="L70" s="23"/>
      <c r="M70" s="23"/>
    </row>
    <row r="71" spans="1:13" s="18" customFormat="1" ht="21.75" customHeight="1" x14ac:dyDescent="0.45">
      <c r="D71" s="21"/>
      <c r="E71" s="13"/>
      <c r="F71" s="13"/>
      <c r="G71" s="23"/>
      <c r="H71" s="23"/>
      <c r="I71" s="23"/>
      <c r="J71" s="23"/>
      <c r="K71" s="23"/>
      <c r="L71" s="23"/>
      <c r="M71" s="23"/>
    </row>
    <row r="72" spans="1:13" s="18" customFormat="1" ht="21.75" customHeight="1" x14ac:dyDescent="0.45">
      <c r="D72" s="21"/>
      <c r="E72" s="13"/>
      <c r="F72" s="13"/>
      <c r="G72" s="23"/>
      <c r="H72" s="23"/>
      <c r="I72" s="23"/>
      <c r="J72" s="23"/>
      <c r="K72" s="23"/>
      <c r="L72" s="23"/>
      <c r="M72" s="23"/>
    </row>
    <row r="73" spans="1:13" s="18" customFormat="1" ht="21.75" customHeight="1" x14ac:dyDescent="0.45">
      <c r="D73" s="21"/>
      <c r="E73" s="13"/>
      <c r="F73" s="13"/>
      <c r="G73" s="23"/>
      <c r="H73" s="23"/>
      <c r="I73" s="23"/>
      <c r="J73" s="23"/>
      <c r="K73" s="23"/>
      <c r="L73" s="23"/>
      <c r="M73" s="23"/>
    </row>
    <row r="74" spans="1:13" s="18" customFormat="1" ht="21.75" customHeight="1" x14ac:dyDescent="0.45">
      <c r="D74" s="21"/>
      <c r="E74" s="13"/>
      <c r="F74" s="13"/>
      <c r="G74" s="23"/>
      <c r="H74" s="23"/>
      <c r="I74" s="23"/>
      <c r="J74" s="23"/>
      <c r="K74" s="23"/>
      <c r="L74" s="23"/>
      <c r="M74" s="23"/>
    </row>
    <row r="75" spans="1:13" s="18" customFormat="1" ht="21.75" customHeight="1" x14ac:dyDescent="0.45">
      <c r="D75" s="21"/>
      <c r="E75" s="13"/>
      <c r="F75" s="13"/>
      <c r="G75" s="23"/>
      <c r="H75" s="23"/>
      <c r="I75" s="23"/>
      <c r="J75" s="23"/>
      <c r="K75" s="23"/>
      <c r="L75" s="23"/>
      <c r="M75" s="23"/>
    </row>
    <row r="76" spans="1:13" s="18" customFormat="1" ht="21.75" customHeight="1" x14ac:dyDescent="0.45">
      <c r="D76" s="21"/>
      <c r="E76" s="13"/>
      <c r="F76" s="13"/>
      <c r="G76" s="23"/>
      <c r="H76" s="23"/>
      <c r="I76" s="23"/>
      <c r="J76" s="23"/>
      <c r="K76" s="23"/>
      <c r="L76" s="23"/>
      <c r="M76" s="23"/>
    </row>
    <row r="77" spans="1:13" s="18" customFormat="1" ht="21.75" customHeight="1" x14ac:dyDescent="0.45">
      <c r="D77" s="21"/>
      <c r="E77" s="13"/>
      <c r="F77" s="13"/>
      <c r="G77" s="23"/>
      <c r="H77" s="23"/>
      <c r="I77" s="23"/>
      <c r="J77" s="23"/>
      <c r="K77" s="23"/>
      <c r="L77" s="23"/>
      <c r="M77" s="23"/>
    </row>
    <row r="78" spans="1:13" s="18" customFormat="1" ht="21.75" customHeight="1" x14ac:dyDescent="0.45">
      <c r="D78" s="21"/>
      <c r="E78" s="13"/>
      <c r="F78" s="13"/>
      <c r="G78" s="23"/>
      <c r="H78" s="23"/>
      <c r="I78" s="23"/>
      <c r="J78" s="23"/>
      <c r="K78" s="23"/>
      <c r="L78" s="23"/>
      <c r="M78" s="23"/>
    </row>
    <row r="79" spans="1:13" s="18" customFormat="1" ht="21.75" customHeight="1" x14ac:dyDescent="0.45">
      <c r="D79" s="21"/>
      <c r="E79" s="13"/>
      <c r="F79" s="13"/>
      <c r="G79" s="23"/>
      <c r="H79" s="23"/>
      <c r="I79" s="23"/>
      <c r="J79" s="23"/>
      <c r="K79" s="23"/>
      <c r="L79" s="23"/>
      <c r="M79" s="23"/>
    </row>
    <row r="80" spans="1:13" s="18" customFormat="1" ht="21.75" customHeight="1" x14ac:dyDescent="0.45">
      <c r="D80" s="21"/>
      <c r="E80" s="13"/>
      <c r="F80" s="13"/>
      <c r="G80" s="23"/>
      <c r="H80" s="23"/>
      <c r="I80" s="23"/>
      <c r="J80" s="23"/>
      <c r="K80" s="23"/>
      <c r="L80" s="23"/>
      <c r="M80" s="23"/>
    </row>
    <row r="81" spans="1:13" s="18" customFormat="1" ht="21.75" customHeight="1" x14ac:dyDescent="0.45">
      <c r="D81" s="21"/>
      <c r="E81" s="13"/>
      <c r="F81" s="13"/>
      <c r="G81" s="23"/>
      <c r="H81" s="23"/>
      <c r="I81" s="23"/>
      <c r="J81" s="23"/>
      <c r="K81" s="23"/>
      <c r="L81" s="23"/>
      <c r="M81" s="23"/>
    </row>
    <row r="82" spans="1:13" s="18" customFormat="1" ht="21.75" customHeight="1" x14ac:dyDescent="0.45">
      <c r="D82" s="21"/>
      <c r="E82" s="13"/>
      <c r="F82" s="13"/>
      <c r="G82" s="23"/>
      <c r="H82" s="23"/>
      <c r="I82" s="23"/>
      <c r="J82" s="23"/>
      <c r="K82" s="23"/>
      <c r="L82" s="23"/>
      <c r="M82" s="23"/>
    </row>
    <row r="83" spans="1:13" s="18" customFormat="1" ht="21.75" customHeight="1" x14ac:dyDescent="0.45">
      <c r="D83" s="21"/>
      <c r="E83" s="13"/>
      <c r="F83" s="13"/>
      <c r="G83" s="23"/>
      <c r="H83" s="23"/>
      <c r="I83" s="23"/>
      <c r="J83" s="23"/>
      <c r="K83" s="23"/>
      <c r="L83" s="23"/>
      <c r="M83" s="23"/>
    </row>
    <row r="84" spans="1:13" s="18" customFormat="1" ht="16.899999999999999" customHeight="1" x14ac:dyDescent="0.45">
      <c r="D84" s="21"/>
      <c r="E84" s="13"/>
      <c r="F84" s="13"/>
      <c r="G84" s="23"/>
      <c r="H84" s="23"/>
      <c r="I84" s="23"/>
      <c r="J84" s="23"/>
      <c r="K84" s="23"/>
      <c r="L84" s="23"/>
      <c r="M84" s="23"/>
    </row>
    <row r="85" spans="1:13" s="18" customFormat="1" ht="9" customHeight="1" x14ac:dyDescent="0.45">
      <c r="D85" s="21"/>
      <c r="E85" s="13"/>
      <c r="F85" s="13"/>
      <c r="G85" s="23"/>
      <c r="H85" s="23"/>
      <c r="I85" s="23"/>
      <c r="J85" s="23"/>
      <c r="K85" s="23"/>
      <c r="L85" s="23"/>
      <c r="M85" s="23"/>
    </row>
    <row r="86" spans="1:13" ht="21.95" customHeight="1" x14ac:dyDescent="0.45">
      <c r="A86" s="81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86" s="24"/>
      <c r="C86" s="24"/>
      <c r="D86" s="24"/>
      <c r="E86" s="25"/>
      <c r="F86" s="25"/>
      <c r="G86" s="20"/>
      <c r="H86" s="20"/>
      <c r="I86" s="20"/>
      <c r="J86" s="25"/>
      <c r="K86" s="20"/>
      <c r="L86" s="20"/>
      <c r="M86" s="20"/>
    </row>
  </sheetData>
  <mergeCells count="4">
    <mergeCell ref="G5:I5"/>
    <mergeCell ref="K5:M5"/>
    <mergeCell ref="G49:I49"/>
    <mergeCell ref="K49:M49"/>
  </mergeCells>
  <pageMargins left="0.7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X32"/>
  <sheetViews>
    <sheetView topLeftCell="A8" zoomScaleNormal="100" zoomScaleSheetLayoutView="100" workbookViewId="0">
      <selection activeCell="H38" sqref="H38"/>
    </sheetView>
  </sheetViews>
  <sheetFormatPr defaultColWidth="9.5" defaultRowHeight="21.75" customHeight="1" x14ac:dyDescent="0.45"/>
  <cols>
    <col min="1" max="2" width="1.83203125" style="3" customWidth="1"/>
    <col min="3" max="3" width="42" style="3" customWidth="1"/>
    <col min="4" max="4" width="12.83203125" style="27" bestFit="1" customWidth="1"/>
    <col min="5" max="5" width="0.5" style="27" customWidth="1"/>
    <col min="6" max="6" width="9.83203125" style="27" customWidth="1"/>
    <col min="7" max="7" width="0.5" style="27" customWidth="1"/>
    <col min="8" max="8" width="15.1640625" style="27" bestFit="1" customWidth="1"/>
    <col min="9" max="9" width="0.5" style="27" customWidth="1"/>
    <col min="10" max="10" width="13.6640625" style="27" bestFit="1" customWidth="1"/>
    <col min="11" max="11" width="0.5" style="27" customWidth="1"/>
    <col min="12" max="12" width="14.5" style="27" bestFit="1" customWidth="1"/>
    <col min="13" max="13" width="0.5" style="27" customWidth="1"/>
    <col min="14" max="14" width="12.83203125" style="27" customWidth="1"/>
    <col min="15" max="15" width="0.5" style="27" customWidth="1"/>
    <col min="16" max="16" width="12.83203125" style="27" bestFit="1" customWidth="1"/>
    <col min="17" max="17" width="0.5" style="27" customWidth="1"/>
    <col min="18" max="18" width="16.5" style="27" bestFit="1" customWidth="1"/>
    <col min="19" max="19" width="0.5" style="27" customWidth="1"/>
    <col min="20" max="20" width="17.6640625" style="27" customWidth="1"/>
    <col min="21" max="21" width="0.5" style="27" customWidth="1"/>
    <col min="22" max="22" width="14.1640625" style="27" bestFit="1" customWidth="1"/>
    <col min="23" max="23" width="0.5" style="27" customWidth="1"/>
    <col min="24" max="24" width="12.1640625" style="27" bestFit="1" customWidth="1"/>
    <col min="25" max="16384" width="9.5" style="3"/>
  </cols>
  <sheetData>
    <row r="1" spans="1:24" ht="21.75" customHeight="1" x14ac:dyDescent="0.45">
      <c r="A1" s="1" t="s">
        <v>114</v>
      </c>
      <c r="B1" s="1"/>
      <c r="C1" s="1"/>
      <c r="X1" s="28"/>
    </row>
    <row r="2" spans="1:24" ht="21.75" customHeight="1" x14ac:dyDescent="0.45">
      <c r="A2" s="1" t="s">
        <v>63</v>
      </c>
      <c r="B2" s="1"/>
      <c r="C2" s="1"/>
      <c r="X2" s="28"/>
    </row>
    <row r="3" spans="1:24" ht="21.75" customHeight="1" x14ac:dyDescent="0.45">
      <c r="A3" s="78" t="s">
        <v>194</v>
      </c>
      <c r="B3" s="39"/>
      <c r="C3" s="39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24" ht="21.75" customHeight="1" x14ac:dyDescent="0.45">
      <c r="A4" s="4"/>
      <c r="B4" s="4"/>
      <c r="C4" s="4"/>
    </row>
    <row r="5" spans="1:24" ht="21.75" customHeight="1" x14ac:dyDescent="0.45">
      <c r="A5" s="4"/>
      <c r="B5" s="4"/>
      <c r="C5" s="4"/>
      <c r="D5" s="245" t="s">
        <v>104</v>
      </c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</row>
    <row r="6" spans="1:24" ht="21.75" customHeight="1" x14ac:dyDescent="0.45">
      <c r="A6" s="4"/>
      <c r="B6" s="4"/>
      <c r="C6" s="4"/>
      <c r="D6" s="246" t="s">
        <v>64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9"/>
      <c r="X6" s="30"/>
    </row>
    <row r="7" spans="1:24" ht="21.75" customHeight="1" x14ac:dyDescent="0.45">
      <c r="A7" s="4"/>
      <c r="B7" s="4"/>
      <c r="C7" s="4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247" t="s">
        <v>60</v>
      </c>
      <c r="O7" s="247"/>
      <c r="P7" s="247"/>
      <c r="Q7" s="247"/>
      <c r="R7" s="247"/>
      <c r="S7" s="247"/>
      <c r="T7" s="247"/>
      <c r="U7" s="119"/>
      <c r="V7" s="119"/>
      <c r="W7" s="119"/>
      <c r="X7" s="119"/>
    </row>
    <row r="8" spans="1:24" ht="21.75" customHeight="1" x14ac:dyDescent="0.45">
      <c r="A8" s="4"/>
      <c r="B8" s="4"/>
      <c r="C8" s="4"/>
      <c r="D8" s="119"/>
      <c r="E8" s="119"/>
      <c r="F8" s="119"/>
      <c r="G8" s="119"/>
      <c r="H8" s="7" t="s">
        <v>86</v>
      </c>
      <c r="I8" s="119"/>
      <c r="J8" s="7"/>
      <c r="K8" s="119"/>
      <c r="L8" s="119"/>
      <c r="M8" s="119"/>
      <c r="N8" s="248" t="s">
        <v>69</v>
      </c>
      <c r="O8" s="248"/>
      <c r="P8" s="248"/>
      <c r="Q8" s="248"/>
      <c r="R8" s="248"/>
      <c r="S8" s="119"/>
      <c r="T8" s="119"/>
      <c r="U8" s="119"/>
      <c r="V8" s="119"/>
      <c r="W8" s="119"/>
      <c r="X8" s="119"/>
    </row>
    <row r="9" spans="1:24" ht="21.75" customHeight="1" x14ac:dyDescent="0.45">
      <c r="A9" s="4"/>
      <c r="B9" s="4"/>
      <c r="C9" s="4"/>
      <c r="D9" s="119"/>
      <c r="E9" s="119"/>
      <c r="F9" s="119"/>
      <c r="G9" s="119"/>
      <c r="H9" s="7" t="s">
        <v>87</v>
      </c>
      <c r="I9" s="119"/>
      <c r="J9" s="7"/>
      <c r="K9" s="119"/>
      <c r="M9" s="119"/>
      <c r="N9" s="5" t="s">
        <v>83</v>
      </c>
      <c r="O9" s="119"/>
      <c r="P9" s="5"/>
      <c r="Q9" s="119"/>
      <c r="R9" s="5" t="s">
        <v>96</v>
      </c>
      <c r="S9" s="119"/>
      <c r="T9" s="119"/>
      <c r="U9" s="119"/>
      <c r="V9" s="119"/>
      <c r="W9" s="119"/>
      <c r="X9" s="119"/>
    </row>
    <row r="10" spans="1:24" s="11" customFormat="1" ht="21.75" customHeight="1" x14ac:dyDescent="0.45">
      <c r="D10" s="7"/>
      <c r="E10" s="7"/>
      <c r="F10" s="7"/>
      <c r="G10" s="5"/>
      <c r="H10" s="120" t="s">
        <v>88</v>
      </c>
      <c r="I10" s="5"/>
      <c r="J10" s="120" t="s">
        <v>129</v>
      </c>
      <c r="K10" s="5"/>
      <c r="L10" s="5" t="s">
        <v>133</v>
      </c>
      <c r="M10" s="5"/>
      <c r="N10" s="5" t="s">
        <v>84</v>
      </c>
      <c r="O10" s="5"/>
      <c r="P10" s="5" t="s">
        <v>142</v>
      </c>
      <c r="Q10" s="5"/>
      <c r="R10" s="7" t="s">
        <v>95</v>
      </c>
      <c r="S10" s="5"/>
      <c r="T10" s="27"/>
      <c r="U10" s="5"/>
      <c r="V10" s="5" t="s">
        <v>82</v>
      </c>
      <c r="W10" s="5"/>
      <c r="X10" s="7"/>
    </row>
    <row r="11" spans="1:24" s="11" customFormat="1" ht="21.75" customHeight="1" x14ac:dyDescent="0.45">
      <c r="D11" s="7" t="s">
        <v>37</v>
      </c>
      <c r="E11" s="7"/>
      <c r="F11" s="7" t="s">
        <v>74</v>
      </c>
      <c r="G11" s="5"/>
      <c r="H11" s="121" t="s">
        <v>89</v>
      </c>
      <c r="I11" s="5"/>
      <c r="J11" s="121" t="s">
        <v>130</v>
      </c>
      <c r="K11" s="5"/>
      <c r="L11" s="5" t="s">
        <v>180</v>
      </c>
      <c r="M11" s="7"/>
      <c r="N11" s="5" t="s">
        <v>85</v>
      </c>
      <c r="O11" s="7"/>
      <c r="P11" s="5" t="s">
        <v>143</v>
      </c>
      <c r="Q11" s="7"/>
      <c r="R11" s="5" t="s">
        <v>65</v>
      </c>
      <c r="S11" s="7"/>
      <c r="T11" s="5" t="s">
        <v>53</v>
      </c>
      <c r="U11" s="7"/>
      <c r="V11" s="5" t="s">
        <v>66</v>
      </c>
      <c r="W11" s="7"/>
      <c r="X11" s="7" t="s">
        <v>38</v>
      </c>
    </row>
    <row r="12" spans="1:24" s="11" customFormat="1" ht="21.75" customHeight="1" x14ac:dyDescent="0.45">
      <c r="D12" s="5" t="s">
        <v>39</v>
      </c>
      <c r="E12" s="5"/>
      <c r="F12" s="5" t="s">
        <v>73</v>
      </c>
      <c r="G12" s="5"/>
      <c r="H12" s="121" t="s">
        <v>90</v>
      </c>
      <c r="I12" s="5"/>
      <c r="J12" s="121" t="s">
        <v>131</v>
      </c>
      <c r="K12" s="5"/>
      <c r="L12" s="5" t="s">
        <v>134</v>
      </c>
      <c r="M12" s="5"/>
      <c r="N12" s="5" t="s">
        <v>72</v>
      </c>
      <c r="O12" s="5"/>
      <c r="P12" s="5" t="s">
        <v>144</v>
      </c>
      <c r="Q12" s="5"/>
      <c r="R12" s="5" t="s">
        <v>109</v>
      </c>
      <c r="S12" s="5"/>
      <c r="T12" s="7" t="s">
        <v>68</v>
      </c>
      <c r="U12" s="5"/>
      <c r="V12" s="5" t="s">
        <v>67</v>
      </c>
      <c r="W12" s="5"/>
      <c r="X12" s="5" t="s">
        <v>55</v>
      </c>
    </row>
    <row r="13" spans="1:24" s="11" customFormat="1" ht="21.75" customHeight="1" x14ac:dyDescent="0.45">
      <c r="D13" s="122" t="s">
        <v>102</v>
      </c>
      <c r="E13" s="5"/>
      <c r="F13" s="122" t="s">
        <v>102</v>
      </c>
      <c r="G13" s="5"/>
      <c r="H13" s="122" t="s">
        <v>102</v>
      </c>
      <c r="I13" s="5"/>
      <c r="J13" s="122" t="s">
        <v>102</v>
      </c>
      <c r="K13" s="5"/>
      <c r="L13" s="122" t="s">
        <v>102</v>
      </c>
      <c r="M13" s="5"/>
      <c r="N13" s="122" t="s">
        <v>102</v>
      </c>
      <c r="O13" s="5"/>
      <c r="P13" s="122" t="s">
        <v>102</v>
      </c>
      <c r="Q13" s="5"/>
      <c r="R13" s="122" t="s">
        <v>102</v>
      </c>
      <c r="S13" s="5"/>
      <c r="T13" s="122" t="s">
        <v>102</v>
      </c>
      <c r="U13" s="5"/>
      <c r="V13" s="122" t="s">
        <v>102</v>
      </c>
      <c r="W13" s="5"/>
      <c r="X13" s="122" t="s">
        <v>102</v>
      </c>
    </row>
    <row r="14" spans="1:24" s="11" customFormat="1" ht="6" customHeight="1" x14ac:dyDescent="0.45">
      <c r="A14" s="12"/>
      <c r="D14" s="91"/>
      <c r="E14" s="28"/>
      <c r="F14" s="91"/>
      <c r="G14" s="28"/>
      <c r="H14" s="91"/>
      <c r="I14" s="28"/>
      <c r="J14" s="91"/>
      <c r="K14" s="28"/>
      <c r="L14" s="91"/>
      <c r="M14" s="27"/>
      <c r="N14" s="91"/>
      <c r="O14" s="27"/>
      <c r="P14" s="91"/>
      <c r="Q14" s="27"/>
      <c r="R14" s="91"/>
      <c r="S14" s="27"/>
      <c r="T14" s="91"/>
      <c r="U14" s="27"/>
      <c r="V14" s="91"/>
      <c r="W14" s="27"/>
      <c r="X14" s="91"/>
    </row>
    <row r="15" spans="1:24" s="11" customFormat="1" ht="21.75" customHeight="1" x14ac:dyDescent="0.45">
      <c r="A15" s="12" t="s">
        <v>195</v>
      </c>
      <c r="B15" s="123"/>
      <c r="D15" s="238">
        <v>17968200</v>
      </c>
      <c r="E15" s="181"/>
      <c r="F15" s="238">
        <v>3335184</v>
      </c>
      <c r="G15" s="181"/>
      <c r="H15" s="238">
        <v>-2119141</v>
      </c>
      <c r="I15" s="181"/>
      <c r="J15" s="238">
        <v>30742</v>
      </c>
      <c r="K15" s="181"/>
      <c r="L15" s="238">
        <v>-2480378</v>
      </c>
      <c r="M15" s="181"/>
      <c r="N15" s="232">
        <v>0</v>
      </c>
      <c r="O15" s="181"/>
      <c r="P15" s="232">
        <v>-30275</v>
      </c>
      <c r="Q15" s="181"/>
      <c r="R15" s="238">
        <v>-1028395</v>
      </c>
      <c r="S15" s="181"/>
      <c r="T15" s="238">
        <f t="shared" ref="T15" si="0">SUM(N15:R15)</f>
        <v>-1058670</v>
      </c>
      <c r="U15" s="181"/>
      <c r="V15" s="238">
        <f t="shared" ref="V15" si="1">SUM(D15:L15)+T15</f>
        <v>15675937</v>
      </c>
      <c r="W15" s="181"/>
      <c r="X15" s="238">
        <f>SUM(V15:W15)</f>
        <v>15675937</v>
      </c>
    </row>
    <row r="16" spans="1:24" s="11" customFormat="1" ht="21.75" customHeight="1" x14ac:dyDescent="0.45">
      <c r="A16" s="6" t="s">
        <v>132</v>
      </c>
      <c r="B16" s="12"/>
      <c r="C16" s="6"/>
      <c r="D16" s="232">
        <v>0</v>
      </c>
      <c r="E16" s="239"/>
      <c r="F16" s="232">
        <v>0</v>
      </c>
      <c r="G16" s="239"/>
      <c r="H16" s="232">
        <v>0</v>
      </c>
      <c r="I16" s="239"/>
      <c r="J16" s="232">
        <f>'10 Change Company'!J12</f>
        <v>14144</v>
      </c>
      <c r="K16" s="239"/>
      <c r="L16" s="232">
        <v>0</v>
      </c>
      <c r="M16" s="239"/>
      <c r="N16" s="232">
        <v>0</v>
      </c>
      <c r="O16" s="239"/>
      <c r="P16" s="232">
        <v>0</v>
      </c>
      <c r="Q16" s="239"/>
      <c r="R16" s="232">
        <v>0</v>
      </c>
      <c r="S16" s="239"/>
      <c r="T16" s="232">
        <f t="shared" ref="T16:T17" si="2">SUM(N16:R16)</f>
        <v>0</v>
      </c>
      <c r="U16" s="239"/>
      <c r="V16" s="232">
        <f>SUM(D16:L16)+T16</f>
        <v>14144</v>
      </c>
      <c r="W16" s="239"/>
      <c r="X16" s="232">
        <f>SUM(V16)</f>
        <v>14144</v>
      </c>
    </row>
    <row r="17" spans="1:24" s="11" customFormat="1" ht="21.75" customHeight="1" x14ac:dyDescent="0.45">
      <c r="A17" s="11" t="s">
        <v>106</v>
      </c>
      <c r="D17" s="233">
        <v>0</v>
      </c>
      <c r="E17" s="239"/>
      <c r="F17" s="233">
        <v>0</v>
      </c>
      <c r="G17" s="239"/>
      <c r="H17" s="233">
        <v>0</v>
      </c>
      <c r="I17" s="239"/>
      <c r="J17" s="233">
        <v>0</v>
      </c>
      <c r="K17" s="239"/>
      <c r="L17" s="233">
        <f>'T7-8 (9M)'!G55</f>
        <v>-1164194</v>
      </c>
      <c r="M17" s="239"/>
      <c r="N17" s="233">
        <v>0</v>
      </c>
      <c r="O17" s="239"/>
      <c r="P17" s="233">
        <f>'T7-8 (9M)'!G29+'T7-8 (9M)'!G33</f>
        <v>13033</v>
      </c>
      <c r="Q17" s="239"/>
      <c r="R17" s="233">
        <f>'T7-8 (9M)'!G31</f>
        <v>1699688</v>
      </c>
      <c r="S17" s="239"/>
      <c r="T17" s="233">
        <f t="shared" si="2"/>
        <v>1712721</v>
      </c>
      <c r="U17" s="239"/>
      <c r="V17" s="233">
        <f>SUM(D17:L17)+T17</f>
        <v>548527</v>
      </c>
      <c r="W17" s="239"/>
      <c r="X17" s="233">
        <f>V17</f>
        <v>548527</v>
      </c>
    </row>
    <row r="18" spans="1:24" s="11" customFormat="1" ht="6" customHeight="1" x14ac:dyDescent="0.45">
      <c r="D18" s="91"/>
      <c r="E18" s="27"/>
      <c r="F18" s="91"/>
      <c r="G18" s="27"/>
      <c r="H18" s="91"/>
      <c r="I18" s="27"/>
      <c r="J18" s="91"/>
      <c r="K18" s="27"/>
      <c r="L18" s="91"/>
      <c r="M18" s="27"/>
      <c r="N18" s="91"/>
      <c r="O18" s="27"/>
      <c r="P18" s="91"/>
      <c r="Q18" s="27"/>
      <c r="R18" s="91"/>
      <c r="S18" s="27"/>
      <c r="T18" s="91"/>
      <c r="U18" s="27"/>
      <c r="V18" s="91"/>
      <c r="W18" s="27"/>
      <c r="X18" s="91"/>
    </row>
    <row r="19" spans="1:24" s="11" customFormat="1" ht="21.75" customHeight="1" thickBot="1" x14ac:dyDescent="0.5">
      <c r="A19" s="12" t="s">
        <v>196</v>
      </c>
      <c r="B19" s="123"/>
      <c r="D19" s="211">
        <f>SUM(D15:D17)</f>
        <v>17968200</v>
      </c>
      <c r="E19" s="28"/>
      <c r="F19" s="211">
        <f>SUM(F15:F17)</f>
        <v>3335184</v>
      </c>
      <c r="G19" s="28"/>
      <c r="H19" s="211">
        <f>SUM(H15:H17)</f>
        <v>-2119141</v>
      </c>
      <c r="I19" s="28"/>
      <c r="J19" s="211">
        <f>SUM(J15:J17)</f>
        <v>44886</v>
      </c>
      <c r="K19" s="28"/>
      <c r="L19" s="211">
        <f>SUM(L15:L17)</f>
        <v>-3644572</v>
      </c>
      <c r="M19" s="27"/>
      <c r="N19" s="211">
        <f>SUM(N15:N17)</f>
        <v>0</v>
      </c>
      <c r="O19" s="27"/>
      <c r="P19" s="211">
        <f>SUM(P15:P17)</f>
        <v>-17242</v>
      </c>
      <c r="Q19" s="27"/>
      <c r="R19" s="211">
        <f>SUM(R15:R17)</f>
        <v>671293</v>
      </c>
      <c r="S19" s="27"/>
      <c r="T19" s="211">
        <f>SUM(T15:T17)</f>
        <v>654051</v>
      </c>
      <c r="U19" s="27"/>
      <c r="V19" s="211">
        <f>SUM(V15:V17)</f>
        <v>16238608</v>
      </c>
      <c r="W19" s="27"/>
      <c r="X19" s="211">
        <f>SUM(X15:X17)</f>
        <v>16238608</v>
      </c>
    </row>
    <row r="20" spans="1:24" s="11" customFormat="1" ht="21.75" customHeight="1" thickTop="1" x14ac:dyDescent="0.45">
      <c r="A20" s="214"/>
      <c r="B20" s="218"/>
      <c r="C20" s="213"/>
      <c r="D20" s="215"/>
      <c r="E20" s="216"/>
      <c r="F20" s="215"/>
      <c r="G20" s="216"/>
      <c r="H20" s="215"/>
      <c r="I20" s="216"/>
      <c r="J20" s="215"/>
      <c r="K20" s="216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7"/>
    </row>
    <row r="21" spans="1:24" s="226" customFormat="1" ht="21.75" customHeight="1" x14ac:dyDescent="0.45">
      <c r="A21" s="227" t="s">
        <v>197</v>
      </c>
      <c r="B21" s="234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</row>
    <row r="22" spans="1:24" s="226" customFormat="1" ht="21.75" customHeight="1" x14ac:dyDescent="0.45">
      <c r="B22" s="234" t="s">
        <v>148</v>
      </c>
      <c r="D22" s="229">
        <v>17968200</v>
      </c>
      <c r="E22" s="229"/>
      <c r="F22" s="229">
        <v>3335184</v>
      </c>
      <c r="G22" s="229"/>
      <c r="H22" s="229">
        <v>-2119141</v>
      </c>
      <c r="I22" s="229"/>
      <c r="J22" s="229">
        <v>4733</v>
      </c>
      <c r="K22" s="229"/>
      <c r="L22" s="229">
        <v>-110711</v>
      </c>
      <c r="M22" s="229"/>
      <c r="N22" s="229">
        <v>72</v>
      </c>
      <c r="O22" s="229"/>
      <c r="P22" s="229" t="s">
        <v>54</v>
      </c>
      <c r="Q22" s="229"/>
      <c r="R22" s="229">
        <v>-1155553</v>
      </c>
      <c r="S22" s="229"/>
      <c r="T22" s="229">
        <v>-1155481</v>
      </c>
      <c r="U22" s="229"/>
      <c r="V22" s="229">
        <v>17922784</v>
      </c>
      <c r="W22" s="229"/>
      <c r="X22" s="229">
        <v>17922784</v>
      </c>
    </row>
    <row r="23" spans="1:24" s="226" customFormat="1" ht="21.75" customHeight="1" x14ac:dyDescent="0.45">
      <c r="A23" s="226" t="s">
        <v>145</v>
      </c>
      <c r="D23" s="230" t="s">
        <v>54</v>
      </c>
      <c r="E23" s="229"/>
      <c r="F23" s="230" t="s">
        <v>54</v>
      </c>
      <c r="G23" s="229"/>
      <c r="H23" s="230" t="s">
        <v>54</v>
      </c>
      <c r="I23" s="229"/>
      <c r="J23" s="230" t="s">
        <v>54</v>
      </c>
      <c r="K23" s="229"/>
      <c r="L23" s="230">
        <v>72</v>
      </c>
      <c r="M23" s="229"/>
      <c r="N23" s="230">
        <v>-72</v>
      </c>
      <c r="O23" s="229"/>
      <c r="P23" s="230">
        <v>-4249</v>
      </c>
      <c r="Q23" s="229"/>
      <c r="R23" s="230" t="s">
        <v>54</v>
      </c>
      <c r="S23" s="229"/>
      <c r="T23" s="230">
        <v>-4321</v>
      </c>
      <c r="U23" s="229"/>
      <c r="V23" s="230">
        <v>-4249</v>
      </c>
      <c r="W23" s="229"/>
      <c r="X23" s="230">
        <v>-4249</v>
      </c>
    </row>
    <row r="24" spans="1:24" s="221" customFormat="1" ht="9" customHeight="1" x14ac:dyDescent="0.45">
      <c r="A24" s="226"/>
      <c r="B24" s="226"/>
      <c r="C24" s="226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3"/>
    </row>
    <row r="25" spans="1:24" s="11" customFormat="1" ht="21.75" customHeight="1" x14ac:dyDescent="0.45">
      <c r="A25" s="222" t="s">
        <v>126</v>
      </c>
      <c r="B25" s="224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7"/>
    </row>
    <row r="26" spans="1:24" s="11" customFormat="1" ht="21.75" customHeight="1" x14ac:dyDescent="0.45">
      <c r="A26" s="221"/>
      <c r="B26" s="224" t="s">
        <v>149</v>
      </c>
      <c r="C26" s="221"/>
      <c r="D26" s="229">
        <v>17968200</v>
      </c>
      <c r="E26" s="229"/>
      <c r="F26" s="229">
        <v>3335184</v>
      </c>
      <c r="G26" s="229"/>
      <c r="H26" s="229">
        <v>-2119141</v>
      </c>
      <c r="I26" s="229"/>
      <c r="J26" s="229">
        <v>4733</v>
      </c>
      <c r="K26" s="229"/>
      <c r="L26" s="229">
        <v>-110639</v>
      </c>
      <c r="M26" s="229"/>
      <c r="N26" s="229">
        <v>0</v>
      </c>
      <c r="O26" s="229"/>
      <c r="P26" s="229">
        <v>-4249</v>
      </c>
      <c r="Q26" s="229"/>
      <c r="R26" s="229">
        <v>-1155553</v>
      </c>
      <c r="S26" s="229"/>
      <c r="T26" s="229">
        <v>-1159802</v>
      </c>
      <c r="U26" s="229"/>
      <c r="V26" s="229">
        <v>17918535</v>
      </c>
      <c r="W26" s="229"/>
      <c r="X26" s="229">
        <v>17918535</v>
      </c>
    </row>
    <row r="27" spans="1:24" s="11" customFormat="1" ht="21.75" customHeight="1" x14ac:dyDescent="0.45">
      <c r="A27" s="220" t="s">
        <v>132</v>
      </c>
      <c r="B27" s="222"/>
      <c r="C27" s="220"/>
      <c r="D27" s="229">
        <v>0</v>
      </c>
      <c r="E27" s="229"/>
      <c r="F27" s="229">
        <v>0</v>
      </c>
      <c r="G27" s="90"/>
      <c r="H27" s="229">
        <v>0</v>
      </c>
      <c r="I27" s="90"/>
      <c r="J27" s="229">
        <v>19793</v>
      </c>
      <c r="K27" s="90"/>
      <c r="L27" s="229">
        <v>0</v>
      </c>
      <c r="M27" s="229"/>
      <c r="N27" s="229">
        <v>0</v>
      </c>
      <c r="O27" s="90"/>
      <c r="P27" s="229">
        <v>0</v>
      </c>
      <c r="Q27" s="90"/>
      <c r="R27" s="229">
        <v>0</v>
      </c>
      <c r="S27" s="90"/>
      <c r="T27" s="229">
        <v>0</v>
      </c>
      <c r="U27" s="90"/>
      <c r="V27" s="229">
        <v>19793</v>
      </c>
      <c r="W27" s="90"/>
      <c r="X27" s="229">
        <v>19793</v>
      </c>
    </row>
    <row r="28" spans="1:24" s="11" customFormat="1" ht="21.75" customHeight="1" x14ac:dyDescent="0.45">
      <c r="A28" s="219" t="s">
        <v>106</v>
      </c>
      <c r="B28" s="219"/>
      <c r="C28" s="219"/>
      <c r="D28" s="230">
        <v>0</v>
      </c>
      <c r="E28" s="229"/>
      <c r="F28" s="230">
        <v>0</v>
      </c>
      <c r="G28" s="229"/>
      <c r="H28" s="230">
        <v>0</v>
      </c>
      <c r="I28" s="229"/>
      <c r="J28" s="230">
        <v>0</v>
      </c>
      <c r="K28" s="229"/>
      <c r="L28" s="230">
        <v>-1175229</v>
      </c>
      <c r="M28" s="229"/>
      <c r="N28" s="230">
        <v>0</v>
      </c>
      <c r="O28" s="229"/>
      <c r="P28" s="230">
        <v>-32683</v>
      </c>
      <c r="Q28" s="229"/>
      <c r="R28" s="230">
        <v>671142</v>
      </c>
      <c r="S28" s="229"/>
      <c r="T28" s="230">
        <v>638459</v>
      </c>
      <c r="U28" s="229"/>
      <c r="V28" s="230">
        <v>-536770</v>
      </c>
      <c r="W28" s="229"/>
      <c r="X28" s="230">
        <v>-536770</v>
      </c>
    </row>
    <row r="29" spans="1:24" s="11" customFormat="1" ht="6" customHeight="1" x14ac:dyDescent="0.45"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s="11" customFormat="1" ht="21.75" customHeight="1" thickBot="1" x14ac:dyDescent="0.5">
      <c r="A30" s="12" t="s">
        <v>162</v>
      </c>
      <c r="B30" s="123"/>
      <c r="D30" s="212">
        <f>SUM(D26:D29)</f>
        <v>17968200</v>
      </c>
      <c r="E30" s="28"/>
      <c r="F30" s="212">
        <f>SUM(F26:F29)</f>
        <v>3335184</v>
      </c>
      <c r="G30" s="28"/>
      <c r="H30" s="212">
        <f>SUM(H26:H29)</f>
        <v>-2119141</v>
      </c>
      <c r="I30" s="28"/>
      <c r="J30" s="212">
        <f>SUM(J26:J29)</f>
        <v>24526</v>
      </c>
      <c r="K30" s="28"/>
      <c r="L30" s="212">
        <f>SUM(L26:L29)</f>
        <v>-1285868</v>
      </c>
      <c r="M30" s="27"/>
      <c r="N30" s="212">
        <f>SUM(N26:N29)</f>
        <v>0</v>
      </c>
      <c r="O30" s="27"/>
      <c r="P30" s="212">
        <f>SUM(P26:P29)</f>
        <v>-36932</v>
      </c>
      <c r="Q30" s="27"/>
      <c r="R30" s="212">
        <f>SUM(R26:R29)</f>
        <v>-484411</v>
      </c>
      <c r="S30" s="27"/>
      <c r="T30" s="212">
        <f>SUM(T26:T29)</f>
        <v>-521343</v>
      </c>
      <c r="U30" s="27"/>
      <c r="V30" s="212">
        <f>SUM(V26:V29)</f>
        <v>17401558</v>
      </c>
      <c r="W30" s="27"/>
      <c r="X30" s="212">
        <f>SUM(X26:X29)</f>
        <v>17401558</v>
      </c>
    </row>
    <row r="31" spans="1:24" s="226" customFormat="1" ht="21.75" customHeight="1" thickTop="1" x14ac:dyDescent="0.45">
      <c r="A31" s="227"/>
      <c r="B31" s="234"/>
      <c r="D31" s="228"/>
      <c r="E31" s="229"/>
      <c r="F31" s="228"/>
      <c r="G31" s="229"/>
      <c r="H31" s="228"/>
      <c r="I31" s="229"/>
      <c r="J31" s="228"/>
      <c r="K31" s="229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</row>
    <row r="32" spans="1:24" s="11" customFormat="1" ht="21.95" customHeight="1" x14ac:dyDescent="0.45">
      <c r="A32" s="249" t="s">
        <v>117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</sheetData>
  <mergeCells count="5">
    <mergeCell ref="D5:X5"/>
    <mergeCell ref="D6:V6"/>
    <mergeCell ref="N7:T7"/>
    <mergeCell ref="N8:R8"/>
    <mergeCell ref="A32:L32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0"/>
  <sheetViews>
    <sheetView zoomScaleNormal="100" zoomScaleSheetLayoutView="100" workbookViewId="0">
      <selection activeCell="N41" sqref="N41"/>
    </sheetView>
  </sheetViews>
  <sheetFormatPr defaultColWidth="9.5" defaultRowHeight="21.75" customHeight="1" x14ac:dyDescent="0.45"/>
  <cols>
    <col min="1" max="2" width="1.83203125" style="3" customWidth="1"/>
    <col min="3" max="3" width="36" style="3" customWidth="1"/>
    <col min="4" max="4" width="3.83203125" style="3" customWidth="1"/>
    <col min="5" max="5" width="4" style="3" customWidth="1"/>
    <col min="6" max="6" width="12.5" style="124" customWidth="1"/>
    <col min="7" max="7" width="0.6640625" style="124" customWidth="1"/>
    <col min="8" max="8" width="10.33203125" style="124" customWidth="1"/>
    <col min="9" max="9" width="0.6640625" style="124" customWidth="1"/>
    <col min="10" max="10" width="13.83203125" style="124" customWidth="1"/>
    <col min="11" max="11" width="0.6640625" style="124" customWidth="1"/>
    <col min="12" max="12" width="14.83203125" style="124" customWidth="1"/>
    <col min="13" max="13" width="0.6640625" style="124" customWidth="1"/>
    <col min="14" max="14" width="12.33203125" style="124" customWidth="1"/>
    <col min="15" max="16384" width="9.5" style="3"/>
  </cols>
  <sheetData>
    <row r="1" spans="1:14" ht="21.75" customHeight="1" x14ac:dyDescent="0.45">
      <c r="A1" s="1" t="str">
        <f>'9 Change Conso'!A1</f>
        <v>บริษัท เอส โฮเทล แอนด์ รีสอร์ท จำกัด (มหาชน)</v>
      </c>
      <c r="B1" s="1"/>
      <c r="C1" s="1"/>
      <c r="D1" s="1"/>
      <c r="E1" s="1"/>
      <c r="N1" s="125"/>
    </row>
    <row r="2" spans="1:14" ht="21.75" customHeight="1" x14ac:dyDescent="0.45">
      <c r="A2" s="1" t="s">
        <v>63</v>
      </c>
      <c r="B2" s="1"/>
      <c r="C2" s="1"/>
      <c r="D2" s="1"/>
      <c r="E2" s="1"/>
      <c r="N2" s="125"/>
    </row>
    <row r="3" spans="1:14" ht="21.75" customHeight="1" x14ac:dyDescent="0.45">
      <c r="A3" s="78" t="str">
        <f>'9 Change Conso'!A3</f>
        <v>สำหรับงวดเก้าเดือนสิ้นสุดวันที่ 30 กันยายน พ.ศ. 2564</v>
      </c>
      <c r="B3" s="39"/>
      <c r="C3" s="39"/>
      <c r="D3" s="39"/>
      <c r="E3" s="39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21.75" customHeight="1" x14ac:dyDescent="0.45">
      <c r="A4" s="4"/>
      <c r="B4" s="4"/>
      <c r="C4" s="4"/>
      <c r="D4" s="4"/>
      <c r="E4" s="4"/>
    </row>
    <row r="5" spans="1:14" ht="21.75" customHeight="1" x14ac:dyDescent="0.45">
      <c r="A5" s="4"/>
      <c r="B5" s="4"/>
      <c r="C5" s="4"/>
      <c r="D5" s="4"/>
      <c r="E5" s="4"/>
      <c r="F5" s="250" t="s">
        <v>103</v>
      </c>
      <c r="G5" s="250"/>
      <c r="H5" s="250"/>
      <c r="I5" s="250"/>
      <c r="J5" s="250"/>
      <c r="K5" s="250"/>
      <c r="L5" s="250"/>
      <c r="M5" s="250"/>
      <c r="N5" s="250"/>
    </row>
    <row r="6" spans="1:14" ht="21.75" customHeight="1" x14ac:dyDescent="0.45">
      <c r="A6" s="4"/>
      <c r="B6" s="4"/>
      <c r="C6" s="4"/>
      <c r="D6" s="4"/>
      <c r="E6" s="4"/>
      <c r="F6" s="127"/>
      <c r="G6" s="127"/>
      <c r="H6" s="127"/>
      <c r="I6" s="127"/>
      <c r="J6" s="120" t="s">
        <v>129</v>
      </c>
      <c r="K6" s="127"/>
      <c r="L6" s="128" t="s">
        <v>133</v>
      </c>
      <c r="M6" s="127"/>
      <c r="N6" s="127"/>
    </row>
    <row r="7" spans="1:14" s="11" customFormat="1" ht="21.75" customHeight="1" x14ac:dyDescent="0.45">
      <c r="A7" s="6"/>
      <c r="B7" s="6"/>
      <c r="C7" s="6"/>
      <c r="E7" s="6"/>
      <c r="F7" s="120" t="s">
        <v>70</v>
      </c>
      <c r="G7" s="120"/>
      <c r="H7" s="120" t="s">
        <v>74</v>
      </c>
      <c r="I7" s="120"/>
      <c r="J7" s="120" t="s">
        <v>130</v>
      </c>
      <c r="K7" s="121"/>
      <c r="L7" s="121" t="s">
        <v>180</v>
      </c>
      <c r="N7" s="120" t="s">
        <v>38</v>
      </c>
    </row>
    <row r="8" spans="1:14" s="11" customFormat="1" ht="21.75" customHeight="1" x14ac:dyDescent="0.45">
      <c r="A8" s="6"/>
      <c r="B8" s="6"/>
      <c r="C8" s="6"/>
      <c r="E8" s="6"/>
      <c r="F8" s="121" t="s">
        <v>71</v>
      </c>
      <c r="G8" s="121"/>
      <c r="H8" s="121" t="s">
        <v>73</v>
      </c>
      <c r="I8" s="121"/>
      <c r="J8" s="121" t="s">
        <v>131</v>
      </c>
      <c r="K8" s="121"/>
      <c r="L8" s="121" t="s">
        <v>134</v>
      </c>
      <c r="M8" s="120"/>
      <c r="N8" s="120" t="s">
        <v>55</v>
      </c>
    </row>
    <row r="9" spans="1:14" s="11" customFormat="1" ht="21.75" customHeight="1" x14ac:dyDescent="0.45">
      <c r="A9" s="6"/>
      <c r="B9" s="6"/>
      <c r="C9" s="6"/>
      <c r="D9" s="44"/>
      <c r="E9" s="6"/>
      <c r="F9" s="122" t="s">
        <v>102</v>
      </c>
      <c r="G9" s="121"/>
      <c r="H9" s="122" t="s">
        <v>102</v>
      </c>
      <c r="I9" s="121"/>
      <c r="J9" s="122" t="s">
        <v>102</v>
      </c>
      <c r="K9" s="121"/>
      <c r="L9" s="122" t="s">
        <v>102</v>
      </c>
      <c r="M9" s="121"/>
      <c r="N9" s="122" t="s">
        <v>102</v>
      </c>
    </row>
    <row r="10" spans="1:14" s="226" customFormat="1" ht="21.75" customHeight="1" x14ac:dyDescent="0.45">
      <c r="A10" s="227"/>
      <c r="B10" s="225"/>
      <c r="C10" s="225"/>
      <c r="D10" s="231"/>
      <c r="E10" s="225"/>
      <c r="F10" s="91"/>
      <c r="G10" s="228"/>
      <c r="H10" s="91"/>
      <c r="I10" s="228"/>
      <c r="J10" s="91"/>
      <c r="K10" s="228"/>
      <c r="L10" s="91"/>
      <c r="M10" s="228"/>
      <c r="N10" s="91"/>
    </row>
    <row r="11" spans="1:14" s="11" customFormat="1" ht="21.75" customHeight="1" x14ac:dyDescent="0.45">
      <c r="A11" s="12" t="s">
        <v>195</v>
      </c>
      <c r="B11" s="6"/>
      <c r="C11" s="6"/>
      <c r="D11" s="59"/>
      <c r="E11" s="6"/>
      <c r="F11" s="232">
        <v>17968200</v>
      </c>
      <c r="G11" s="228"/>
      <c r="H11" s="232">
        <v>3335184</v>
      </c>
      <c r="I11" s="228"/>
      <c r="J11" s="232">
        <v>30742</v>
      </c>
      <c r="K11" s="228"/>
      <c r="L11" s="232">
        <v>-563682</v>
      </c>
      <c r="M11" s="229"/>
      <c r="N11" s="232">
        <v>20770444</v>
      </c>
    </row>
    <row r="12" spans="1:14" s="11" customFormat="1" ht="21.75" customHeight="1" x14ac:dyDescent="0.45">
      <c r="A12" s="6" t="s">
        <v>132</v>
      </c>
      <c r="B12" s="6"/>
      <c r="C12" s="6"/>
      <c r="D12" s="59"/>
      <c r="E12" s="6"/>
      <c r="F12" s="232">
        <v>0</v>
      </c>
      <c r="G12" s="228"/>
      <c r="H12" s="232">
        <v>0</v>
      </c>
      <c r="I12" s="239"/>
      <c r="J12" s="232">
        <v>14144</v>
      </c>
      <c r="K12" s="239"/>
      <c r="L12" s="232">
        <v>0</v>
      </c>
      <c r="M12" s="239"/>
      <c r="N12" s="232">
        <f>SUM(F12:L12)</f>
        <v>14144</v>
      </c>
    </row>
    <row r="13" spans="1:14" s="11" customFormat="1" ht="21.75" customHeight="1" x14ac:dyDescent="0.45">
      <c r="A13" s="6" t="s">
        <v>220</v>
      </c>
      <c r="C13" s="6"/>
      <c r="D13" s="59"/>
      <c r="E13" s="6"/>
      <c r="F13" s="233">
        <v>0</v>
      </c>
      <c r="G13" s="228"/>
      <c r="H13" s="233">
        <v>0</v>
      </c>
      <c r="I13" s="239"/>
      <c r="J13" s="233">
        <v>0</v>
      </c>
      <c r="K13" s="239"/>
      <c r="L13" s="233">
        <f>'T7-8 (9M)'!K55</f>
        <v>210247</v>
      </c>
      <c r="M13" s="103"/>
      <c r="N13" s="233">
        <f>SUM(F13:L13)</f>
        <v>210247</v>
      </c>
    </row>
    <row r="14" spans="1:14" s="11" customFormat="1" ht="6" customHeight="1" x14ac:dyDescent="0.45">
      <c r="A14" s="6"/>
      <c r="B14" s="6"/>
      <c r="C14" s="6"/>
      <c r="D14" s="60"/>
      <c r="E14" s="6"/>
      <c r="F14" s="217"/>
      <c r="G14" s="228"/>
      <c r="H14" s="217"/>
      <c r="I14" s="228"/>
      <c r="J14" s="217"/>
      <c r="K14" s="228"/>
      <c r="L14" s="217"/>
      <c r="M14" s="228"/>
      <c r="N14" s="217"/>
    </row>
    <row r="15" spans="1:14" s="11" customFormat="1" ht="21.75" customHeight="1" thickBot="1" x14ac:dyDescent="0.5">
      <c r="A15" s="12" t="s">
        <v>196</v>
      </c>
      <c r="B15" s="6"/>
      <c r="C15" s="6"/>
      <c r="D15" s="60"/>
      <c r="E15" s="6"/>
      <c r="F15" s="236">
        <f>SUM(F11:F14)</f>
        <v>17968200</v>
      </c>
      <c r="G15" s="27"/>
      <c r="H15" s="236">
        <f>SUM(H11:H14)</f>
        <v>3335184</v>
      </c>
      <c r="I15" s="27"/>
      <c r="J15" s="236">
        <f>SUM(J11:J14)</f>
        <v>44886</v>
      </c>
      <c r="K15" s="27"/>
      <c r="L15" s="236">
        <f>SUM(L11:L14)</f>
        <v>-353435</v>
      </c>
      <c r="M15" s="27"/>
      <c r="N15" s="236">
        <f>SUM(N11:N14)</f>
        <v>20994835</v>
      </c>
    </row>
    <row r="16" spans="1:14" s="11" customFormat="1" ht="21.75" customHeight="1" thickTop="1" x14ac:dyDescent="0.45">
      <c r="A16" s="12"/>
      <c r="B16" s="6"/>
      <c r="C16" s="6"/>
      <c r="D16" s="60"/>
      <c r="E16" s="6"/>
      <c r="F16" s="27"/>
      <c r="G16" s="27"/>
      <c r="H16" s="27"/>
      <c r="I16" s="27"/>
      <c r="J16" s="27"/>
      <c r="K16" s="27"/>
      <c r="L16" s="27"/>
      <c r="M16" s="27"/>
      <c r="N16" s="27"/>
    </row>
    <row r="17" spans="1:14" s="11" customFormat="1" ht="21.75" customHeight="1" x14ac:dyDescent="0.45">
      <c r="A17" s="12" t="s">
        <v>126</v>
      </c>
      <c r="B17" s="6"/>
      <c r="C17" s="6"/>
      <c r="D17" s="59"/>
      <c r="E17" s="6"/>
      <c r="F17" s="229">
        <v>17968200</v>
      </c>
      <c r="G17" s="228"/>
      <c r="H17" s="229">
        <v>3335184</v>
      </c>
      <c r="I17" s="228"/>
      <c r="J17" s="229">
        <v>4733</v>
      </c>
      <c r="K17" s="228"/>
      <c r="L17" s="229">
        <v>-252970</v>
      </c>
      <c r="M17" s="229"/>
      <c r="N17" s="229">
        <v>21055147</v>
      </c>
    </row>
    <row r="18" spans="1:14" s="11" customFormat="1" ht="21.75" customHeight="1" x14ac:dyDescent="0.45">
      <c r="A18" s="6" t="s">
        <v>132</v>
      </c>
      <c r="B18" s="6"/>
      <c r="C18" s="6"/>
      <c r="D18" s="59"/>
      <c r="E18" s="6"/>
      <c r="F18" s="229">
        <v>0</v>
      </c>
      <c r="G18" s="228"/>
      <c r="H18" s="229">
        <v>0</v>
      </c>
      <c r="I18" s="228"/>
      <c r="J18" s="229">
        <v>19793</v>
      </c>
      <c r="K18" s="228"/>
      <c r="L18" s="229">
        <v>0</v>
      </c>
      <c r="M18" s="229"/>
      <c r="N18" s="229">
        <v>19793</v>
      </c>
    </row>
    <row r="19" spans="1:14" s="11" customFormat="1" ht="21.75" customHeight="1" x14ac:dyDescent="0.45">
      <c r="A19" s="6" t="s">
        <v>116</v>
      </c>
      <c r="C19" s="6"/>
      <c r="D19" s="59"/>
      <c r="E19" s="6"/>
      <c r="F19" s="230">
        <v>0</v>
      </c>
      <c r="G19" s="228"/>
      <c r="H19" s="230">
        <v>0</v>
      </c>
      <c r="I19" s="228"/>
      <c r="J19" s="230">
        <v>0</v>
      </c>
      <c r="K19" s="228"/>
      <c r="L19" s="230">
        <v>-55565</v>
      </c>
      <c r="M19" s="103"/>
      <c r="N19" s="230">
        <v>-55565</v>
      </c>
    </row>
    <row r="20" spans="1:14" s="11" customFormat="1" ht="6" customHeight="1" x14ac:dyDescent="0.45">
      <c r="A20" s="6"/>
      <c r="B20" s="6"/>
      <c r="C20" s="6"/>
      <c r="D20" s="60"/>
      <c r="E20" s="6"/>
      <c r="F20" s="229"/>
      <c r="G20" s="228"/>
      <c r="H20" s="229"/>
      <c r="I20" s="228"/>
      <c r="J20" s="229"/>
      <c r="K20" s="228"/>
      <c r="L20" s="229"/>
      <c r="M20" s="229"/>
      <c r="N20" s="229"/>
    </row>
    <row r="21" spans="1:14" s="11" customFormat="1" ht="21.75" customHeight="1" thickBot="1" x14ac:dyDescent="0.5">
      <c r="A21" s="12" t="s">
        <v>162</v>
      </c>
      <c r="B21" s="6"/>
      <c r="C21" s="6"/>
      <c r="D21" s="60"/>
      <c r="E21" s="6"/>
      <c r="F21" s="235">
        <f>SUM(F17:F20)</f>
        <v>17968200</v>
      </c>
      <c r="G21" s="228"/>
      <c r="H21" s="235">
        <f>SUM(H17:H20)</f>
        <v>3335184</v>
      </c>
      <c r="I21" s="228"/>
      <c r="J21" s="235">
        <f>SUM(J17:J20)</f>
        <v>24526</v>
      </c>
      <c r="K21" s="228"/>
      <c r="L21" s="235">
        <f>SUM(L17:L20)</f>
        <v>-308535</v>
      </c>
      <c r="M21" s="228"/>
      <c r="N21" s="235">
        <f>SUM(N17:N20)</f>
        <v>21019375</v>
      </c>
    </row>
    <row r="22" spans="1:14" s="11" customFormat="1" ht="21.75" customHeight="1" thickTop="1" x14ac:dyDescent="0.45">
      <c r="A22" s="12"/>
      <c r="B22" s="6"/>
      <c r="C22" s="6"/>
      <c r="D22" s="60"/>
      <c r="E22" s="6"/>
    </row>
    <row r="23" spans="1:14" s="11" customFormat="1" ht="21.75" customHeight="1" x14ac:dyDescent="0.45">
      <c r="A23" s="12"/>
      <c r="B23" s="6"/>
      <c r="C23" s="6"/>
      <c r="D23" s="60"/>
      <c r="E23" s="6"/>
    </row>
    <row r="24" spans="1:14" s="11" customFormat="1" ht="21.75" customHeight="1" x14ac:dyDescent="0.45">
      <c r="A24" s="12"/>
      <c r="B24" s="6"/>
      <c r="C24" s="6"/>
      <c r="D24" s="60"/>
      <c r="E24" s="6"/>
    </row>
    <row r="25" spans="1:14" s="11" customFormat="1" ht="21.75" customHeight="1" x14ac:dyDescent="0.45">
      <c r="A25" s="12"/>
      <c r="B25" s="6"/>
      <c r="C25" s="6"/>
      <c r="D25" s="60"/>
      <c r="E25" s="6"/>
    </row>
    <row r="26" spans="1:14" s="11" customFormat="1" ht="21.75" customHeight="1" x14ac:dyDescent="0.45">
      <c r="A26" s="12"/>
      <c r="B26" s="6"/>
      <c r="C26" s="6"/>
      <c r="D26" s="60"/>
      <c r="E26" s="6"/>
    </row>
    <row r="27" spans="1:14" s="11" customFormat="1" ht="21.75" customHeight="1" x14ac:dyDescent="0.45">
      <c r="A27" s="12"/>
      <c r="B27" s="6"/>
      <c r="C27" s="6"/>
      <c r="D27" s="60"/>
      <c r="E27" s="6"/>
    </row>
    <row r="28" spans="1:14" s="11" customFormat="1" ht="21.75" customHeight="1" x14ac:dyDescent="0.45">
      <c r="A28" s="12"/>
      <c r="B28" s="6"/>
      <c r="C28" s="6"/>
      <c r="D28" s="60"/>
      <c r="E28" s="6"/>
    </row>
    <row r="29" spans="1:14" s="11" customFormat="1" ht="21.75" customHeight="1" x14ac:dyDescent="0.45">
      <c r="A29" s="12"/>
      <c r="B29" s="6"/>
      <c r="C29" s="6"/>
      <c r="D29" s="60"/>
      <c r="E29" s="6"/>
    </row>
    <row r="30" spans="1:14" s="11" customFormat="1" ht="21.75" customHeight="1" x14ac:dyDescent="0.45">
      <c r="A30" s="12"/>
      <c r="B30" s="6"/>
      <c r="C30" s="6"/>
      <c r="D30" s="60"/>
      <c r="E30" s="6"/>
    </row>
    <row r="31" spans="1:14" s="11" customFormat="1" ht="21.75" customHeight="1" x14ac:dyDescent="0.45">
      <c r="A31" s="12"/>
      <c r="B31" s="6"/>
      <c r="C31" s="6"/>
      <c r="D31" s="60"/>
      <c r="E31" s="6"/>
    </row>
    <row r="32" spans="1:14" s="226" customFormat="1" ht="21.75" customHeight="1" x14ac:dyDescent="0.45">
      <c r="A32" s="227"/>
      <c r="B32" s="225"/>
      <c r="C32" s="225"/>
      <c r="D32" s="60"/>
      <c r="E32" s="225"/>
    </row>
    <row r="33" spans="1:14" s="226" customFormat="1" ht="21.75" customHeight="1" x14ac:dyDescent="0.45">
      <c r="A33" s="227"/>
      <c r="B33" s="225"/>
      <c r="C33" s="225"/>
      <c r="D33" s="60"/>
      <c r="E33" s="225"/>
    </row>
    <row r="34" spans="1:14" s="226" customFormat="1" ht="21.75" customHeight="1" x14ac:dyDescent="0.45">
      <c r="A34" s="227"/>
      <c r="B34" s="225"/>
      <c r="C34" s="225"/>
      <c r="D34" s="60"/>
      <c r="E34" s="225"/>
    </row>
    <row r="35" spans="1:14" s="226" customFormat="1" ht="21.75" customHeight="1" x14ac:dyDescent="0.45">
      <c r="A35" s="227"/>
      <c r="B35" s="225"/>
      <c r="C35" s="225"/>
      <c r="D35" s="60"/>
      <c r="E35" s="225"/>
    </row>
    <row r="36" spans="1:14" s="226" customFormat="1" ht="21.75" customHeight="1" x14ac:dyDescent="0.45">
      <c r="A36" s="227"/>
      <c r="B36" s="225"/>
      <c r="C36" s="225"/>
      <c r="D36" s="60"/>
      <c r="E36" s="225"/>
    </row>
    <row r="37" spans="1:14" s="226" customFormat="1" ht="21.75" customHeight="1" x14ac:dyDescent="0.45">
      <c r="A37" s="227"/>
      <c r="B37" s="225"/>
      <c r="C37" s="225"/>
      <c r="D37" s="60"/>
      <c r="E37" s="225"/>
    </row>
    <row r="38" spans="1:14" s="11" customFormat="1" ht="21.75" customHeight="1" x14ac:dyDescent="0.45">
      <c r="A38" s="12"/>
      <c r="B38" s="6"/>
      <c r="C38" s="6"/>
      <c r="D38" s="60"/>
      <c r="E38" s="6"/>
    </row>
    <row r="39" spans="1:14" s="11" customFormat="1" ht="27" customHeight="1" x14ac:dyDescent="0.45">
      <c r="A39" s="12"/>
      <c r="B39" s="6"/>
      <c r="C39" s="6"/>
      <c r="D39" s="60"/>
      <c r="E39" s="6"/>
    </row>
    <row r="40" spans="1:14" ht="21.95" customHeight="1" x14ac:dyDescent="0.45">
      <c r="A40" s="129" t="str">
        <f>'9 Change Conso'!A32</f>
        <v>หมายเหตุประกอบข้อมูลทางการเงินระหว่างกาลเป็นส่วนหนึ่งของข้อมูลทางการเงินนี้</v>
      </c>
      <c r="B40" s="130"/>
      <c r="C40" s="130"/>
      <c r="D40" s="130"/>
      <c r="E40" s="130"/>
      <c r="F40" s="126"/>
      <c r="G40" s="126"/>
      <c r="H40" s="126"/>
      <c r="I40" s="126"/>
      <c r="J40" s="126"/>
      <c r="K40" s="126"/>
      <c r="L40" s="126"/>
      <c r="M40" s="126"/>
      <c r="N40" s="126"/>
    </row>
  </sheetData>
  <mergeCells count="1">
    <mergeCell ref="F5:N5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7"/>
  <sheetViews>
    <sheetView tabSelected="1" topLeftCell="A130" zoomScale="90" zoomScaleNormal="90" zoomScaleSheetLayoutView="90" workbookViewId="0">
      <selection activeCell="F44" sqref="F44"/>
    </sheetView>
  </sheetViews>
  <sheetFormatPr defaultColWidth="9.5" defaultRowHeight="21.75" customHeight="1" x14ac:dyDescent="0.45"/>
  <cols>
    <col min="1" max="2" width="1.5" style="2" customWidth="1"/>
    <col min="3" max="3" width="45.1640625" style="2" customWidth="1"/>
    <col min="4" max="4" width="17.33203125" style="8" customWidth="1"/>
    <col min="5" max="5" width="1" style="8" customWidth="1"/>
    <col min="6" max="6" width="17.1640625" style="8" customWidth="1"/>
    <col min="7" max="7" width="1" style="8" customWidth="1"/>
    <col min="8" max="8" width="17.1640625" style="8" customWidth="1"/>
    <col min="9" max="9" width="1" style="8" customWidth="1"/>
    <col min="10" max="10" width="17.33203125" style="8" customWidth="1"/>
    <col min="11" max="16384" width="9.5" style="2"/>
  </cols>
  <sheetData>
    <row r="1" spans="1:10" ht="21.75" customHeight="1" x14ac:dyDescent="0.45">
      <c r="A1" s="1" t="s">
        <v>114</v>
      </c>
      <c r="B1" s="1"/>
      <c r="C1" s="1"/>
      <c r="D1" s="36"/>
      <c r="E1" s="38"/>
      <c r="F1" s="36"/>
      <c r="G1" s="38"/>
      <c r="H1" s="82"/>
      <c r="I1" s="37"/>
      <c r="J1" s="82"/>
    </row>
    <row r="2" spans="1:10" ht="21.75" customHeight="1" x14ac:dyDescent="0.45">
      <c r="A2" s="1" t="s">
        <v>40</v>
      </c>
      <c r="B2" s="1"/>
      <c r="C2" s="1"/>
      <c r="D2" s="38"/>
      <c r="E2" s="38"/>
      <c r="F2" s="38"/>
      <c r="G2" s="38"/>
      <c r="H2" s="37"/>
      <c r="I2" s="37"/>
      <c r="J2" s="37"/>
    </row>
    <row r="3" spans="1:10" ht="21.75" customHeight="1" x14ac:dyDescent="0.45">
      <c r="A3" s="83" t="str">
        <f>'T7-8 (9M)'!A3</f>
        <v>สำหรับงวดเก้าเดือนสิ้นสุดวันที่ 30 กันยายน พ.ศ. 2564</v>
      </c>
      <c r="B3" s="83"/>
      <c r="C3" s="83"/>
      <c r="D3" s="84"/>
      <c r="E3" s="84"/>
      <c r="F3" s="84"/>
      <c r="G3" s="84"/>
      <c r="H3" s="85"/>
      <c r="I3" s="85"/>
      <c r="J3" s="85"/>
    </row>
    <row r="4" spans="1:10" ht="21.75" customHeight="1" x14ac:dyDescent="0.45">
      <c r="A4" s="4"/>
      <c r="B4" s="4"/>
      <c r="C4" s="4"/>
      <c r="D4" s="32"/>
      <c r="E4" s="32"/>
      <c r="F4" s="32"/>
      <c r="G4" s="32"/>
      <c r="H4" s="33"/>
      <c r="I4" s="33"/>
      <c r="J4" s="33"/>
    </row>
    <row r="5" spans="1:10" ht="21.75" customHeight="1" x14ac:dyDescent="0.45">
      <c r="A5" s="4"/>
      <c r="B5" s="4"/>
      <c r="C5" s="4"/>
      <c r="D5" s="245" t="s">
        <v>98</v>
      </c>
      <c r="E5" s="245"/>
      <c r="F5" s="245"/>
      <c r="G5" s="40"/>
      <c r="H5" s="245" t="s">
        <v>99</v>
      </c>
      <c r="I5" s="245"/>
      <c r="J5" s="245"/>
    </row>
    <row r="6" spans="1:10" ht="21.75" customHeight="1" x14ac:dyDescent="0.45">
      <c r="A6" s="225"/>
      <c r="B6" s="225"/>
      <c r="C6" s="225"/>
      <c r="D6" s="5" t="s">
        <v>100</v>
      </c>
      <c r="E6" s="73"/>
      <c r="F6" s="5" t="s">
        <v>100</v>
      </c>
      <c r="G6" s="72"/>
      <c r="H6" s="5" t="s">
        <v>100</v>
      </c>
      <c r="I6" s="73"/>
      <c r="J6" s="5" t="s">
        <v>100</v>
      </c>
    </row>
    <row r="7" spans="1:10" ht="21.75" customHeight="1" x14ac:dyDescent="0.45">
      <c r="A7" s="225"/>
      <c r="B7" s="225"/>
      <c r="C7" s="225"/>
      <c r="D7" s="7" t="s">
        <v>190</v>
      </c>
      <c r="E7" s="7"/>
      <c r="F7" s="7" t="s">
        <v>125</v>
      </c>
      <c r="G7" s="7"/>
      <c r="H7" s="7" t="s">
        <v>190</v>
      </c>
      <c r="I7" s="7"/>
      <c r="J7" s="7" t="s">
        <v>125</v>
      </c>
    </row>
    <row r="8" spans="1:10" ht="21.75" customHeight="1" x14ac:dyDescent="0.45">
      <c r="A8" s="225"/>
      <c r="B8" s="225"/>
      <c r="C8" s="225"/>
      <c r="D8" s="42" t="s">
        <v>102</v>
      </c>
      <c r="E8" s="7"/>
      <c r="F8" s="42" t="s">
        <v>102</v>
      </c>
      <c r="G8" s="7"/>
      <c r="H8" s="42" t="s">
        <v>102</v>
      </c>
      <c r="I8" s="7"/>
      <c r="J8" s="42" t="s">
        <v>102</v>
      </c>
    </row>
    <row r="9" spans="1:10" ht="21.75" customHeight="1" x14ac:dyDescent="0.45">
      <c r="A9" s="225"/>
      <c r="B9" s="225"/>
      <c r="C9" s="225"/>
      <c r="D9" s="46"/>
      <c r="E9" s="7"/>
      <c r="F9" s="5"/>
      <c r="G9" s="7"/>
      <c r="H9" s="46"/>
      <c r="I9" s="7"/>
      <c r="J9" s="5"/>
    </row>
    <row r="10" spans="1:10" ht="21.75" customHeight="1" x14ac:dyDescent="0.45">
      <c r="A10" s="1" t="s">
        <v>41</v>
      </c>
      <c r="B10" s="45"/>
      <c r="C10" s="45"/>
      <c r="D10" s="46"/>
      <c r="H10" s="46"/>
    </row>
    <row r="11" spans="1:10" ht="21.75" customHeight="1" x14ac:dyDescent="0.45">
      <c r="A11" s="18" t="s">
        <v>211</v>
      </c>
      <c r="B11" s="9"/>
      <c r="C11" s="9"/>
      <c r="D11" s="46">
        <f>+'T7-8 (9M)'!G21</f>
        <v>-1164304</v>
      </c>
      <c r="F11" s="8">
        <v>-1190438</v>
      </c>
      <c r="H11" s="46">
        <f>+'T7-8 (9M)'!K21</f>
        <v>209925</v>
      </c>
      <c r="J11" s="8">
        <v>-56048</v>
      </c>
    </row>
    <row r="12" spans="1:10" ht="21.75" customHeight="1" x14ac:dyDescent="0.45">
      <c r="A12" s="1" t="s">
        <v>172</v>
      </c>
      <c r="C12" s="45"/>
      <c r="D12" s="46"/>
      <c r="H12" s="46"/>
    </row>
    <row r="13" spans="1:10" ht="21.75" customHeight="1" x14ac:dyDescent="0.45">
      <c r="A13" s="1"/>
      <c r="B13" s="9" t="s">
        <v>81</v>
      </c>
      <c r="C13" s="45"/>
      <c r="D13" s="46"/>
      <c r="H13" s="46"/>
    </row>
    <row r="14" spans="1:10" ht="21.75" customHeight="1" x14ac:dyDescent="0.45">
      <c r="B14" s="2" t="s">
        <v>42</v>
      </c>
      <c r="D14" s="46">
        <v>924395</v>
      </c>
      <c r="F14" s="8">
        <v>717499</v>
      </c>
      <c r="H14" s="46">
        <v>1315</v>
      </c>
      <c r="I14" s="2"/>
      <c r="J14" s="8">
        <v>1208</v>
      </c>
    </row>
    <row r="15" spans="1:10" ht="21.75" customHeight="1" x14ac:dyDescent="0.45">
      <c r="B15" s="2" t="s">
        <v>201</v>
      </c>
      <c r="D15" s="46"/>
      <c r="H15" s="46"/>
      <c r="I15" s="2"/>
    </row>
    <row r="16" spans="1:10" ht="21.75" customHeight="1" x14ac:dyDescent="0.45">
      <c r="C16" s="2" t="s">
        <v>202</v>
      </c>
      <c r="D16" s="46">
        <v>-41754</v>
      </c>
      <c r="F16" s="8">
        <v>118821</v>
      </c>
      <c r="H16" s="46">
        <v>0</v>
      </c>
      <c r="I16" s="2"/>
      <c r="J16" s="8">
        <v>0</v>
      </c>
    </row>
    <row r="17" spans="2:10" ht="21.75" customHeight="1" x14ac:dyDescent="0.45">
      <c r="B17" s="2" t="s">
        <v>226</v>
      </c>
      <c r="D17" s="46"/>
      <c r="H17" s="46"/>
      <c r="I17" s="2"/>
    </row>
    <row r="18" spans="2:10" ht="21.75" customHeight="1" x14ac:dyDescent="0.45">
      <c r="C18" s="2" t="s">
        <v>227</v>
      </c>
      <c r="D18" s="46">
        <v>1468</v>
      </c>
      <c r="F18" s="8">
        <v>0</v>
      </c>
      <c r="H18" s="46">
        <v>0</v>
      </c>
      <c r="I18" s="2"/>
      <c r="J18" s="8">
        <v>0</v>
      </c>
    </row>
    <row r="19" spans="2:10" ht="21.75" customHeight="1" x14ac:dyDescent="0.45">
      <c r="B19" s="2" t="s">
        <v>222</v>
      </c>
      <c r="D19" s="46"/>
      <c r="H19" s="46"/>
      <c r="I19" s="2"/>
    </row>
    <row r="20" spans="2:10" ht="21.75" customHeight="1" x14ac:dyDescent="0.45">
      <c r="C20" s="2" t="s">
        <v>203</v>
      </c>
      <c r="D20" s="46">
        <v>-217</v>
      </c>
      <c r="F20" s="8">
        <v>-367</v>
      </c>
      <c r="H20" s="46">
        <v>0</v>
      </c>
      <c r="I20" s="2"/>
      <c r="J20" s="8">
        <v>-6</v>
      </c>
    </row>
    <row r="21" spans="2:10" ht="21.75" customHeight="1" x14ac:dyDescent="0.45">
      <c r="B21" s="2" t="s">
        <v>216</v>
      </c>
      <c r="D21" s="232"/>
      <c r="E21" s="2"/>
      <c r="F21" s="229"/>
      <c r="G21" s="2"/>
      <c r="H21" s="232"/>
      <c r="I21" s="2"/>
      <c r="J21" s="229"/>
    </row>
    <row r="22" spans="2:10" ht="21.75" customHeight="1" x14ac:dyDescent="0.45">
      <c r="C22" s="2" t="s">
        <v>217</v>
      </c>
      <c r="D22" s="232">
        <v>-242</v>
      </c>
      <c r="E22" s="2"/>
      <c r="F22" s="229">
        <v>2042</v>
      </c>
      <c r="G22" s="2"/>
      <c r="H22" s="232">
        <v>0</v>
      </c>
      <c r="I22" s="2"/>
      <c r="J22" s="229">
        <v>0</v>
      </c>
    </row>
    <row r="23" spans="2:10" ht="21.75" customHeight="1" x14ac:dyDescent="0.45">
      <c r="B23" s="2" t="s">
        <v>204</v>
      </c>
      <c r="D23" s="232">
        <v>13083</v>
      </c>
      <c r="E23" s="2"/>
      <c r="F23" s="229">
        <v>0</v>
      </c>
      <c r="G23" s="2"/>
      <c r="H23" s="232">
        <v>0</v>
      </c>
      <c r="I23" s="2"/>
      <c r="J23" s="229">
        <v>0</v>
      </c>
    </row>
    <row r="24" spans="2:10" ht="21.75" customHeight="1" x14ac:dyDescent="0.45">
      <c r="B24" s="2" t="s">
        <v>151</v>
      </c>
      <c r="D24" s="46">
        <v>0</v>
      </c>
      <c r="F24" s="8">
        <v>-324064</v>
      </c>
      <c r="H24" s="46">
        <v>0</v>
      </c>
      <c r="I24" s="2"/>
      <c r="J24" s="8">
        <v>0</v>
      </c>
    </row>
    <row r="25" spans="2:10" ht="21.75" customHeight="1" x14ac:dyDescent="0.45">
      <c r="B25" s="2" t="s">
        <v>200</v>
      </c>
      <c r="D25" s="46">
        <v>-102274</v>
      </c>
      <c r="F25" s="8">
        <v>0</v>
      </c>
      <c r="H25" s="46">
        <v>0</v>
      </c>
      <c r="I25" s="2"/>
      <c r="J25" s="8">
        <v>0</v>
      </c>
    </row>
    <row r="26" spans="2:10" ht="21.75" customHeight="1" x14ac:dyDescent="0.45">
      <c r="B26" s="2" t="s">
        <v>132</v>
      </c>
      <c r="D26" s="46">
        <v>265</v>
      </c>
      <c r="F26" s="8">
        <v>6229</v>
      </c>
      <c r="H26" s="46">
        <v>7338</v>
      </c>
      <c r="I26" s="2"/>
      <c r="J26" s="8">
        <v>5895</v>
      </c>
    </row>
    <row r="27" spans="2:10" ht="21.75" customHeight="1" x14ac:dyDescent="0.45">
      <c r="B27" s="2" t="s">
        <v>24</v>
      </c>
      <c r="D27" s="232">
        <v>7086</v>
      </c>
      <c r="E27" s="2"/>
      <c r="F27" s="229">
        <v>6073</v>
      </c>
      <c r="G27" s="2"/>
      <c r="H27" s="232">
        <v>1275</v>
      </c>
      <c r="I27" s="2"/>
      <c r="J27" s="229">
        <v>1206</v>
      </c>
    </row>
    <row r="28" spans="2:10" ht="21.75" customHeight="1" x14ac:dyDescent="0.45">
      <c r="B28" s="2" t="s">
        <v>160</v>
      </c>
      <c r="D28" s="232">
        <v>0</v>
      </c>
      <c r="E28" s="2"/>
      <c r="F28" s="229">
        <v>-95330</v>
      </c>
      <c r="G28" s="2"/>
      <c r="H28" s="232">
        <v>0</v>
      </c>
      <c r="I28" s="2"/>
      <c r="J28" s="229">
        <v>0</v>
      </c>
    </row>
    <row r="29" spans="2:10" ht="21.75" customHeight="1" x14ac:dyDescent="0.45">
      <c r="B29" s="2" t="s">
        <v>236</v>
      </c>
      <c r="D29" s="232"/>
      <c r="E29" s="2"/>
      <c r="F29" s="229"/>
      <c r="G29" s="2"/>
      <c r="H29" s="232"/>
      <c r="I29" s="2"/>
      <c r="J29" s="229"/>
    </row>
    <row r="30" spans="2:10" ht="21.75" customHeight="1" x14ac:dyDescent="0.45">
      <c r="C30" s="2" t="s">
        <v>237</v>
      </c>
      <c r="D30" s="232">
        <v>20228</v>
      </c>
      <c r="E30" s="2"/>
      <c r="F30" s="229">
        <v>0</v>
      </c>
      <c r="G30" s="2"/>
      <c r="H30" s="232">
        <v>0</v>
      </c>
      <c r="I30" s="2"/>
      <c r="J30" s="229">
        <v>0</v>
      </c>
    </row>
    <row r="31" spans="2:10" ht="21.75" customHeight="1" x14ac:dyDescent="0.45">
      <c r="B31" s="2" t="s">
        <v>153</v>
      </c>
      <c r="D31" s="232">
        <v>1672</v>
      </c>
      <c r="E31" s="2"/>
      <c r="F31" s="229">
        <v>5861</v>
      </c>
      <c r="G31" s="2"/>
      <c r="H31" s="232">
        <v>0</v>
      </c>
      <c r="I31" s="2"/>
      <c r="J31" s="229">
        <v>0</v>
      </c>
    </row>
    <row r="32" spans="2:10" ht="21.75" customHeight="1" x14ac:dyDescent="0.45">
      <c r="B32" s="2" t="s">
        <v>140</v>
      </c>
      <c r="D32" s="232">
        <v>4132</v>
      </c>
      <c r="E32" s="2"/>
      <c r="F32" s="229">
        <v>157432</v>
      </c>
      <c r="G32" s="2"/>
      <c r="H32" s="232">
        <v>0</v>
      </c>
      <c r="I32" s="2"/>
      <c r="J32" s="229">
        <v>0</v>
      </c>
    </row>
    <row r="33" spans="1:10" ht="21.75" customHeight="1" x14ac:dyDescent="0.45">
      <c r="B33" s="2" t="s">
        <v>150</v>
      </c>
      <c r="D33" s="232">
        <v>13646</v>
      </c>
      <c r="E33" s="2"/>
      <c r="F33" s="229">
        <v>61056</v>
      </c>
      <c r="G33" s="2"/>
      <c r="H33" s="232">
        <v>-196500</v>
      </c>
      <c r="I33" s="2"/>
      <c r="J33" s="229">
        <v>-31140</v>
      </c>
    </row>
    <row r="34" spans="1:10" ht="21.75" customHeight="1" x14ac:dyDescent="0.45">
      <c r="B34" s="2" t="s">
        <v>43</v>
      </c>
      <c r="D34" s="232">
        <v>-31353</v>
      </c>
      <c r="E34" s="2"/>
      <c r="F34" s="229">
        <v>-107991</v>
      </c>
      <c r="G34" s="2"/>
      <c r="H34" s="232">
        <v>-101349</v>
      </c>
      <c r="I34" s="2"/>
      <c r="J34" s="229">
        <v>-43090</v>
      </c>
    </row>
    <row r="35" spans="1:10" ht="21.75" customHeight="1" x14ac:dyDescent="0.45">
      <c r="B35" s="2" t="s">
        <v>115</v>
      </c>
      <c r="D35" s="87">
        <v>516606</v>
      </c>
      <c r="E35" s="2"/>
      <c r="F35" s="97">
        <v>287681</v>
      </c>
      <c r="G35" s="2"/>
      <c r="H35" s="87">
        <v>13758</v>
      </c>
      <c r="I35" s="2"/>
      <c r="J35" s="97">
        <v>16581</v>
      </c>
    </row>
    <row r="36" spans="1:10" ht="6" customHeight="1" x14ac:dyDescent="0.45">
      <c r="B36" s="3"/>
      <c r="C36" s="9"/>
      <c r="D36" s="46"/>
      <c r="E36" s="2"/>
      <c r="G36" s="2"/>
      <c r="H36" s="88"/>
      <c r="I36" s="2"/>
      <c r="J36" s="2"/>
    </row>
    <row r="37" spans="1:10" ht="21.75" customHeight="1" x14ac:dyDescent="0.45">
      <c r="A37" s="9" t="s">
        <v>44</v>
      </c>
      <c r="B37" s="9"/>
      <c r="C37" s="9"/>
      <c r="D37" s="46">
        <f>SUM(D11:D36)</f>
        <v>162437</v>
      </c>
      <c r="E37" s="2"/>
      <c r="F37" s="8">
        <f>SUM(F11:F36)</f>
        <v>-355496</v>
      </c>
      <c r="G37" s="2"/>
      <c r="H37" s="46">
        <f>SUM(H11:H36)</f>
        <v>-64238</v>
      </c>
      <c r="I37" s="2"/>
      <c r="J37" s="8">
        <f>SUM(J11:J36)</f>
        <v>-105394</v>
      </c>
    </row>
    <row r="38" spans="1:10" ht="21.75" customHeight="1" x14ac:dyDescent="0.45">
      <c r="A38" s="9"/>
      <c r="B38" s="9"/>
      <c r="C38" s="9"/>
      <c r="E38" s="2"/>
      <c r="G38" s="2"/>
      <c r="I38" s="2"/>
    </row>
    <row r="39" spans="1:10" ht="21.75" customHeight="1" x14ac:dyDescent="0.45">
      <c r="B39" s="3"/>
      <c r="C39" s="9"/>
      <c r="E39" s="2"/>
      <c r="G39" s="2"/>
      <c r="H39" s="2"/>
      <c r="I39" s="2"/>
      <c r="J39" s="2"/>
    </row>
    <row r="40" spans="1:10" ht="21.75" customHeight="1" x14ac:dyDescent="0.45">
      <c r="B40" s="3"/>
      <c r="C40" s="9"/>
      <c r="E40" s="2"/>
      <c r="G40" s="2"/>
      <c r="H40" s="2"/>
      <c r="I40" s="2"/>
      <c r="J40" s="2"/>
    </row>
    <row r="41" spans="1:10" ht="14.25" customHeight="1" x14ac:dyDescent="0.45">
      <c r="B41" s="3"/>
      <c r="C41" s="9"/>
      <c r="E41" s="2"/>
      <c r="G41" s="2"/>
      <c r="H41" s="2"/>
      <c r="I41" s="2"/>
      <c r="J41" s="2"/>
    </row>
    <row r="42" spans="1:10" ht="21.95" customHeight="1" x14ac:dyDescent="0.45">
      <c r="A42" s="96" t="str">
        <f>'10 Change Company'!A40</f>
        <v>หมายเหตุประกอบข้อมูลทางการเงินระหว่างกาลเป็นส่วนหนึ่งของข้อมูลทางการเงินนี้</v>
      </c>
      <c r="B42" s="96"/>
      <c r="C42" s="241"/>
      <c r="D42" s="97"/>
      <c r="E42" s="96"/>
      <c r="F42" s="97"/>
      <c r="G42" s="96"/>
      <c r="H42" s="96"/>
      <c r="I42" s="96"/>
      <c r="J42" s="96"/>
    </row>
    <row r="43" spans="1:10" ht="21.75" customHeight="1" x14ac:dyDescent="0.45">
      <c r="A43" s="1" t="s">
        <v>114</v>
      </c>
      <c r="B43" s="1"/>
      <c r="C43" s="1"/>
      <c r="D43" s="36"/>
      <c r="E43" s="38"/>
      <c r="F43" s="36"/>
      <c r="G43" s="38"/>
      <c r="H43" s="82"/>
      <c r="I43" s="37"/>
      <c r="J43" s="82"/>
    </row>
    <row r="44" spans="1:10" ht="21.75" customHeight="1" x14ac:dyDescent="0.45">
      <c r="A44" s="1" t="s">
        <v>40</v>
      </c>
      <c r="B44" s="1"/>
      <c r="C44" s="1"/>
      <c r="D44" s="38"/>
      <c r="E44" s="38"/>
      <c r="F44" s="38"/>
      <c r="G44" s="38"/>
      <c r="H44" s="37"/>
      <c r="I44" s="37"/>
      <c r="J44" s="37"/>
    </row>
    <row r="45" spans="1:10" ht="21.75" customHeight="1" x14ac:dyDescent="0.45">
      <c r="A45" s="83" t="str">
        <f>A3</f>
        <v>สำหรับงวดเก้าเดือนสิ้นสุดวันที่ 30 กันยายน พ.ศ. 2564</v>
      </c>
      <c r="B45" s="83"/>
      <c r="C45" s="83"/>
      <c r="D45" s="84"/>
      <c r="E45" s="84"/>
      <c r="F45" s="84"/>
      <c r="G45" s="84"/>
      <c r="H45" s="85"/>
      <c r="I45" s="85"/>
      <c r="J45" s="85"/>
    </row>
    <row r="46" spans="1:10" ht="7.5" customHeight="1" x14ac:dyDescent="0.45">
      <c r="A46" s="4"/>
      <c r="B46" s="4"/>
      <c r="C46" s="4"/>
      <c r="D46" s="32"/>
      <c r="E46" s="32"/>
      <c r="F46" s="32"/>
      <c r="G46" s="32"/>
      <c r="H46" s="33"/>
      <c r="I46" s="33"/>
      <c r="J46" s="33"/>
    </row>
    <row r="47" spans="1:10" ht="18.95" customHeight="1" x14ac:dyDescent="0.45">
      <c r="A47" s="4"/>
      <c r="B47" s="4"/>
      <c r="C47" s="4"/>
      <c r="D47" s="245" t="s">
        <v>98</v>
      </c>
      <c r="E47" s="245"/>
      <c r="F47" s="245"/>
      <c r="G47" s="40"/>
      <c r="H47" s="245" t="s">
        <v>99</v>
      </c>
      <c r="I47" s="245"/>
      <c r="J47" s="245"/>
    </row>
    <row r="48" spans="1:10" ht="18.95" customHeight="1" x14ac:dyDescent="0.45">
      <c r="A48" s="225"/>
      <c r="B48" s="225"/>
      <c r="C48" s="225"/>
      <c r="D48" s="5" t="s">
        <v>100</v>
      </c>
      <c r="E48" s="73"/>
      <c r="F48" s="5" t="s">
        <v>100</v>
      </c>
      <c r="G48" s="72"/>
      <c r="H48" s="5" t="s">
        <v>100</v>
      </c>
      <c r="I48" s="73"/>
      <c r="J48" s="5" t="s">
        <v>100</v>
      </c>
    </row>
    <row r="49" spans="1:10" ht="18.95" customHeight="1" x14ac:dyDescent="0.45">
      <c r="A49" s="225"/>
      <c r="B49" s="225"/>
      <c r="C49" s="225"/>
      <c r="D49" s="7" t="s">
        <v>190</v>
      </c>
      <c r="E49" s="7"/>
      <c r="F49" s="7" t="s">
        <v>125</v>
      </c>
      <c r="G49" s="7"/>
      <c r="H49" s="7" t="s">
        <v>190</v>
      </c>
      <c r="I49" s="7"/>
      <c r="J49" s="7" t="s">
        <v>125</v>
      </c>
    </row>
    <row r="50" spans="1:10" ht="18.95" customHeight="1" x14ac:dyDescent="0.45">
      <c r="A50" s="225"/>
      <c r="B50" s="225"/>
      <c r="C50" s="225"/>
      <c r="D50" s="42" t="s">
        <v>102</v>
      </c>
      <c r="E50" s="7"/>
      <c r="F50" s="42" t="s">
        <v>102</v>
      </c>
      <c r="G50" s="7"/>
      <c r="H50" s="42" t="s">
        <v>102</v>
      </c>
      <c r="I50" s="7"/>
      <c r="J50" s="42" t="s">
        <v>102</v>
      </c>
    </row>
    <row r="51" spans="1:10" ht="3.95" customHeight="1" x14ac:dyDescent="0.45">
      <c r="B51" s="3"/>
      <c r="C51" s="9"/>
      <c r="D51" s="89"/>
      <c r="E51" s="2"/>
      <c r="G51" s="2"/>
      <c r="H51" s="89"/>
      <c r="I51" s="2"/>
      <c r="J51" s="2"/>
    </row>
    <row r="52" spans="1:10" ht="18.95" customHeight="1" x14ac:dyDescent="0.45">
      <c r="A52" s="9" t="s">
        <v>44</v>
      </c>
      <c r="D52" s="89">
        <f>+D37</f>
        <v>162437</v>
      </c>
      <c r="E52" s="43"/>
      <c r="F52" s="43">
        <f>+F37</f>
        <v>-355496</v>
      </c>
      <c r="G52" s="43"/>
      <c r="H52" s="89">
        <f>+H37</f>
        <v>-64238</v>
      </c>
      <c r="I52" s="43"/>
      <c r="J52" s="43">
        <f>+J37</f>
        <v>-105394</v>
      </c>
    </row>
    <row r="53" spans="1:10" ht="18.95" customHeight="1" x14ac:dyDescent="0.45">
      <c r="B53" s="9" t="s">
        <v>45</v>
      </c>
      <c r="D53" s="46"/>
      <c r="H53" s="46"/>
    </row>
    <row r="54" spans="1:10" ht="18.95" customHeight="1" x14ac:dyDescent="0.45">
      <c r="A54" s="1"/>
      <c r="B54" s="2" t="s">
        <v>46</v>
      </c>
      <c r="D54" s="232">
        <v>93547</v>
      </c>
      <c r="F54" s="229">
        <v>128636</v>
      </c>
      <c r="H54" s="232">
        <v>15023</v>
      </c>
      <c r="J54" s="229">
        <v>-2869</v>
      </c>
    </row>
    <row r="55" spans="1:10" ht="18.95" customHeight="1" x14ac:dyDescent="0.45">
      <c r="A55" s="1"/>
      <c r="B55" s="2" t="s">
        <v>5</v>
      </c>
      <c r="D55" s="232">
        <v>30874</v>
      </c>
      <c r="F55" s="229">
        <v>20741</v>
      </c>
      <c r="H55" s="232">
        <v>11578</v>
      </c>
      <c r="J55" s="229">
        <v>11972</v>
      </c>
    </row>
    <row r="56" spans="1:10" ht="18.95" customHeight="1" x14ac:dyDescent="0.45">
      <c r="A56" s="1"/>
      <c r="B56" s="2" t="s">
        <v>6</v>
      </c>
      <c r="D56" s="232">
        <v>3221</v>
      </c>
      <c r="F56" s="229">
        <v>27349</v>
      </c>
      <c r="H56" s="232">
        <v>0</v>
      </c>
      <c r="J56" s="229">
        <v>0</v>
      </c>
    </row>
    <row r="57" spans="1:10" ht="18.95" customHeight="1" x14ac:dyDescent="0.45">
      <c r="B57" s="2" t="s">
        <v>7</v>
      </c>
      <c r="D57" s="232">
        <v>103340</v>
      </c>
      <c r="F57" s="229">
        <v>39458</v>
      </c>
      <c r="H57" s="232">
        <v>-3023</v>
      </c>
      <c r="J57" s="229">
        <v>-4929</v>
      </c>
    </row>
    <row r="58" spans="1:10" ht="18.95" customHeight="1" x14ac:dyDescent="0.45">
      <c r="B58" s="2" t="s">
        <v>13</v>
      </c>
      <c r="D58" s="232">
        <v>-8942</v>
      </c>
      <c r="E58" s="43"/>
      <c r="F58" s="229">
        <v>10803</v>
      </c>
      <c r="G58" s="43"/>
      <c r="H58" s="232">
        <v>0</v>
      </c>
      <c r="I58" s="43"/>
      <c r="J58" s="229">
        <v>0</v>
      </c>
    </row>
    <row r="59" spans="1:10" ht="18.95" customHeight="1" x14ac:dyDescent="0.45">
      <c r="B59" s="2" t="s">
        <v>17</v>
      </c>
      <c r="D59" s="232">
        <v>213347</v>
      </c>
      <c r="F59" s="229">
        <v>-307036</v>
      </c>
      <c r="H59" s="232">
        <v>-7014</v>
      </c>
      <c r="J59" s="229">
        <v>-50038</v>
      </c>
    </row>
    <row r="60" spans="1:10" ht="18.95" customHeight="1" x14ac:dyDescent="0.45">
      <c r="A60" s="1"/>
      <c r="B60" s="2" t="s">
        <v>18</v>
      </c>
      <c r="D60" s="232">
        <v>-31532</v>
      </c>
      <c r="F60" s="229">
        <v>-148172</v>
      </c>
      <c r="H60" s="232">
        <v>-32148</v>
      </c>
      <c r="J60" s="229">
        <v>7665</v>
      </c>
    </row>
    <row r="61" spans="1:10" ht="18.95" customHeight="1" x14ac:dyDescent="0.45">
      <c r="A61" s="1"/>
      <c r="B61" s="2" t="s">
        <v>20</v>
      </c>
      <c r="D61" s="232">
        <v>-171019</v>
      </c>
      <c r="F61" s="229">
        <v>38986</v>
      </c>
      <c r="H61" s="232">
        <v>0</v>
      </c>
      <c r="J61" s="229">
        <v>0</v>
      </c>
    </row>
    <row r="62" spans="1:10" ht="18.95" customHeight="1" x14ac:dyDescent="0.45">
      <c r="A62" s="9"/>
      <c r="B62" s="2" t="s">
        <v>47</v>
      </c>
      <c r="D62" s="232">
        <v>-144797</v>
      </c>
      <c r="F62" s="229">
        <v>-111343</v>
      </c>
      <c r="H62" s="232">
        <v>-812</v>
      </c>
      <c r="J62" s="229">
        <v>-2160</v>
      </c>
    </row>
    <row r="63" spans="1:10" ht="18.95" customHeight="1" x14ac:dyDescent="0.45">
      <c r="A63" s="9"/>
      <c r="B63" s="2" t="s">
        <v>23</v>
      </c>
      <c r="D63" s="233">
        <v>-53647</v>
      </c>
      <c r="E63" s="90"/>
      <c r="F63" s="230">
        <v>835</v>
      </c>
      <c r="G63" s="90"/>
      <c r="H63" s="233">
        <v>0</v>
      </c>
      <c r="I63" s="90"/>
      <c r="J63" s="230">
        <v>0</v>
      </c>
    </row>
    <row r="64" spans="1:10" ht="3.95" customHeight="1" x14ac:dyDescent="0.45">
      <c r="A64" s="9"/>
      <c r="D64" s="46"/>
      <c r="E64" s="2"/>
      <c r="G64" s="2"/>
      <c r="H64" s="88"/>
      <c r="I64" s="2"/>
      <c r="J64" s="2"/>
    </row>
    <row r="65" spans="1:10" ht="18.95" customHeight="1" x14ac:dyDescent="0.45">
      <c r="A65" s="9" t="s">
        <v>91</v>
      </c>
      <c r="D65" s="89">
        <f>SUM(D52:D63)</f>
        <v>196829</v>
      </c>
      <c r="E65" s="43"/>
      <c r="F65" s="43">
        <f>SUM(F52:F63)</f>
        <v>-655239</v>
      </c>
      <c r="G65" s="43"/>
      <c r="H65" s="89">
        <f>SUM(H52:H63)</f>
        <v>-80634</v>
      </c>
      <c r="I65" s="43"/>
      <c r="J65" s="43">
        <f>SUM(J52:J63)</f>
        <v>-145753</v>
      </c>
    </row>
    <row r="66" spans="1:10" ht="18.95" customHeight="1" x14ac:dyDescent="0.45">
      <c r="A66" s="9"/>
      <c r="B66" s="2" t="s">
        <v>97</v>
      </c>
      <c r="D66" s="89">
        <v>-664</v>
      </c>
      <c r="E66" s="43"/>
      <c r="F66" s="43">
        <v>-708</v>
      </c>
      <c r="G66" s="43"/>
      <c r="H66" s="217">
        <v>0</v>
      </c>
      <c r="I66" s="43"/>
      <c r="J66" s="228">
        <v>0</v>
      </c>
    </row>
    <row r="67" spans="1:10" ht="18.95" customHeight="1" x14ac:dyDescent="0.45">
      <c r="A67" s="9"/>
      <c r="B67" s="2" t="s">
        <v>48</v>
      </c>
      <c r="D67" s="89">
        <v>-358134</v>
      </c>
      <c r="E67" s="43"/>
      <c r="F67" s="43">
        <v>-151699</v>
      </c>
      <c r="G67" s="43"/>
      <c r="H67" s="217">
        <v>-13108</v>
      </c>
      <c r="I67" s="43"/>
      <c r="J67" s="228">
        <v>-14716</v>
      </c>
    </row>
    <row r="68" spans="1:10" ht="18.95" customHeight="1" x14ac:dyDescent="0.45">
      <c r="A68" s="9"/>
      <c r="B68" s="92" t="s">
        <v>113</v>
      </c>
      <c r="D68" s="93">
        <v>-30357</v>
      </c>
      <c r="E68" s="34"/>
      <c r="F68" s="164">
        <v>-30612</v>
      </c>
      <c r="G68" s="34"/>
      <c r="H68" s="93">
        <v>-2241</v>
      </c>
      <c r="I68" s="34"/>
      <c r="J68" s="164">
        <v>-969</v>
      </c>
    </row>
    <row r="69" spans="1:10" ht="3.95" customHeight="1" x14ac:dyDescent="0.45">
      <c r="A69" s="9"/>
      <c r="D69" s="89"/>
      <c r="F69" s="43"/>
      <c r="H69" s="89"/>
      <c r="J69" s="43"/>
    </row>
    <row r="70" spans="1:10" ht="18.95" customHeight="1" x14ac:dyDescent="0.45">
      <c r="A70" s="9" t="s">
        <v>213</v>
      </c>
      <c r="D70" s="94">
        <f>SUM(D65:D68)</f>
        <v>-192326</v>
      </c>
      <c r="E70" s="34"/>
      <c r="F70" s="95">
        <f>SUM(F65:F68)</f>
        <v>-838258</v>
      </c>
      <c r="G70" s="34"/>
      <c r="H70" s="94">
        <f>SUM(H65:H68)</f>
        <v>-95983</v>
      </c>
      <c r="I70" s="34"/>
      <c r="J70" s="95">
        <f>SUM(J65:J68)</f>
        <v>-161438</v>
      </c>
    </row>
    <row r="71" spans="1:10" ht="3.95" customHeight="1" x14ac:dyDescent="0.45">
      <c r="A71" s="9"/>
      <c r="D71" s="108"/>
      <c r="E71" s="34"/>
      <c r="F71" s="34"/>
      <c r="G71" s="34"/>
      <c r="H71" s="108"/>
      <c r="I71" s="34"/>
      <c r="J71" s="34"/>
    </row>
    <row r="72" spans="1:10" ht="18.95" customHeight="1" x14ac:dyDescent="0.45">
      <c r="A72" s="1" t="s">
        <v>49</v>
      </c>
      <c r="B72" s="45"/>
      <c r="C72" s="45"/>
      <c r="D72" s="46"/>
      <c r="H72" s="46"/>
    </row>
    <row r="73" spans="1:10" ht="18.95" customHeight="1" x14ac:dyDescent="0.45">
      <c r="A73" s="1"/>
      <c r="B73" s="2" t="s">
        <v>205</v>
      </c>
      <c r="C73" s="45"/>
      <c r="D73" s="46"/>
      <c r="H73" s="46"/>
    </row>
    <row r="74" spans="1:10" ht="18.95" customHeight="1" x14ac:dyDescent="0.45">
      <c r="C74" s="2" t="s">
        <v>203</v>
      </c>
      <c r="D74" s="232">
        <v>-62200</v>
      </c>
      <c r="E74" s="229"/>
      <c r="F74" s="229">
        <v>-402300</v>
      </c>
      <c r="G74" s="229"/>
      <c r="H74" s="232">
        <v>0</v>
      </c>
      <c r="I74" s="229"/>
      <c r="J74" s="229">
        <v>-60000</v>
      </c>
    </row>
    <row r="75" spans="1:10" ht="18.95" customHeight="1" x14ac:dyDescent="0.45">
      <c r="B75" s="2" t="s">
        <v>206</v>
      </c>
      <c r="D75" s="232"/>
      <c r="E75" s="229"/>
      <c r="F75" s="229"/>
      <c r="G75" s="229"/>
      <c r="H75" s="232"/>
      <c r="I75" s="229"/>
      <c r="J75" s="229"/>
    </row>
    <row r="76" spans="1:10" ht="18.95" customHeight="1" x14ac:dyDescent="0.45">
      <c r="C76" s="2" t="s">
        <v>203</v>
      </c>
      <c r="D76" s="232">
        <v>71850</v>
      </c>
      <c r="E76" s="229"/>
      <c r="F76" s="229">
        <v>444178</v>
      </c>
      <c r="G76" s="229"/>
      <c r="H76" s="232">
        <v>0</v>
      </c>
      <c r="I76" s="229"/>
      <c r="J76" s="229">
        <v>60000</v>
      </c>
    </row>
    <row r="77" spans="1:10" ht="18.95" customHeight="1" x14ac:dyDescent="0.45">
      <c r="B77" s="92" t="s">
        <v>207</v>
      </c>
      <c r="D77" s="232">
        <v>0</v>
      </c>
      <c r="E77" s="229"/>
      <c r="F77" s="229">
        <v>0</v>
      </c>
      <c r="G77" s="229"/>
      <c r="H77" s="232">
        <v>8852</v>
      </c>
      <c r="I77" s="229"/>
      <c r="J77" s="229">
        <v>0</v>
      </c>
    </row>
    <row r="78" spans="1:10" ht="18.95" customHeight="1" x14ac:dyDescent="0.45">
      <c r="B78" s="92" t="s">
        <v>228</v>
      </c>
      <c r="D78" s="232"/>
      <c r="E78" s="229"/>
      <c r="F78" s="229"/>
      <c r="G78" s="229"/>
      <c r="H78" s="232"/>
      <c r="I78" s="229"/>
      <c r="J78" s="229"/>
    </row>
    <row r="79" spans="1:10" ht="18.95" customHeight="1" x14ac:dyDescent="0.45">
      <c r="C79" s="2" t="s">
        <v>229</v>
      </c>
      <c r="D79" s="232">
        <v>-133503</v>
      </c>
      <c r="E79" s="229"/>
      <c r="F79" s="229">
        <v>-274472</v>
      </c>
      <c r="G79" s="229"/>
      <c r="H79" s="232">
        <v>-926653</v>
      </c>
      <c r="I79" s="229"/>
      <c r="J79" s="229">
        <v>-243313</v>
      </c>
    </row>
    <row r="80" spans="1:10" ht="18.95" customHeight="1" x14ac:dyDescent="0.45">
      <c r="A80" s="1"/>
      <c r="B80" s="2" t="s">
        <v>155</v>
      </c>
      <c r="D80" s="232">
        <v>0</v>
      </c>
      <c r="E80" s="229"/>
      <c r="F80" s="229">
        <v>119453</v>
      </c>
      <c r="G80" s="229"/>
      <c r="H80" s="232">
        <v>0</v>
      </c>
      <c r="I80" s="229"/>
      <c r="J80" s="229">
        <v>0</v>
      </c>
    </row>
    <row r="81" spans="1:10" ht="18.95" customHeight="1" x14ac:dyDescent="0.45">
      <c r="A81" s="1"/>
      <c r="B81" s="2" t="s">
        <v>208</v>
      </c>
      <c r="D81" s="232">
        <v>-210428</v>
      </c>
      <c r="E81" s="229"/>
      <c r="F81" s="229">
        <v>0</v>
      </c>
      <c r="G81" s="229"/>
      <c r="H81" s="232">
        <v>0</v>
      </c>
      <c r="I81" s="229"/>
      <c r="J81" s="229">
        <v>0</v>
      </c>
    </row>
    <row r="82" spans="1:10" ht="18.95" customHeight="1" x14ac:dyDescent="0.45">
      <c r="A82" s="1"/>
      <c r="B82" s="2" t="s">
        <v>209</v>
      </c>
      <c r="D82" s="232">
        <v>-442063</v>
      </c>
      <c r="E82" s="229"/>
      <c r="F82" s="229">
        <v>0</v>
      </c>
      <c r="G82" s="229"/>
      <c r="H82" s="232">
        <v>0</v>
      </c>
      <c r="I82" s="229"/>
      <c r="J82" s="229">
        <v>0</v>
      </c>
    </row>
    <row r="83" spans="1:10" ht="18.95" customHeight="1" x14ac:dyDescent="0.45">
      <c r="A83" s="1"/>
      <c r="B83" s="2" t="s">
        <v>188</v>
      </c>
      <c r="D83" s="232"/>
      <c r="E83" s="229"/>
      <c r="F83" s="229"/>
      <c r="G83" s="229"/>
      <c r="H83" s="232"/>
      <c r="I83" s="229"/>
      <c r="J83" s="229"/>
    </row>
    <row r="84" spans="1:10" ht="18.95" customHeight="1" x14ac:dyDescent="0.45">
      <c r="A84" s="1"/>
      <c r="C84" s="2" t="s">
        <v>11</v>
      </c>
      <c r="D84" s="232">
        <v>0</v>
      </c>
      <c r="E84" s="229"/>
      <c r="F84" s="229">
        <v>-31084</v>
      </c>
      <c r="G84" s="229"/>
      <c r="H84" s="232">
        <v>0</v>
      </c>
      <c r="I84" s="229"/>
      <c r="J84" s="229">
        <v>0</v>
      </c>
    </row>
    <row r="85" spans="1:10" ht="18.95" customHeight="1" x14ac:dyDescent="0.45">
      <c r="B85" s="2" t="s">
        <v>50</v>
      </c>
      <c r="D85" s="232">
        <v>-1341</v>
      </c>
      <c r="E85" s="229"/>
      <c r="F85" s="229">
        <v>-808</v>
      </c>
      <c r="G85" s="229"/>
      <c r="H85" s="232">
        <v>-267</v>
      </c>
      <c r="I85" s="229"/>
      <c r="J85" s="229">
        <v>0</v>
      </c>
    </row>
    <row r="86" spans="1:10" ht="18.95" customHeight="1" x14ac:dyDescent="0.45">
      <c r="B86" s="2" t="s">
        <v>56</v>
      </c>
      <c r="D86" s="232">
        <v>-288206</v>
      </c>
      <c r="E86" s="229"/>
      <c r="F86" s="229">
        <v>-572098</v>
      </c>
      <c r="G86" s="229"/>
      <c r="H86" s="232">
        <v>-198</v>
      </c>
      <c r="I86" s="229"/>
      <c r="J86" s="229">
        <v>-1050</v>
      </c>
    </row>
    <row r="87" spans="1:10" ht="18.95" customHeight="1" x14ac:dyDescent="0.45">
      <c r="B87" s="2" t="s">
        <v>154</v>
      </c>
      <c r="D87" s="232">
        <v>0</v>
      </c>
      <c r="E87" s="229"/>
      <c r="F87" s="229">
        <v>249528</v>
      </c>
      <c r="G87" s="229"/>
      <c r="H87" s="232">
        <v>0</v>
      </c>
      <c r="I87" s="229"/>
      <c r="J87" s="229">
        <v>0</v>
      </c>
    </row>
    <row r="88" spans="1:10" ht="18.95" customHeight="1" x14ac:dyDescent="0.45">
      <c r="B88" s="2" t="s">
        <v>230</v>
      </c>
      <c r="D88" s="232"/>
      <c r="E88" s="229"/>
      <c r="F88" s="229"/>
      <c r="G88" s="229"/>
      <c r="H88" s="232"/>
      <c r="I88" s="229"/>
      <c r="J88" s="229"/>
    </row>
    <row r="89" spans="1:10" ht="18.95" customHeight="1" x14ac:dyDescent="0.45">
      <c r="C89" s="2" t="s">
        <v>231</v>
      </c>
      <c r="D89" s="232">
        <v>183704</v>
      </c>
      <c r="E89" s="229"/>
      <c r="F89" s="229">
        <v>0</v>
      </c>
      <c r="G89" s="229"/>
      <c r="H89" s="232">
        <v>0</v>
      </c>
      <c r="I89" s="229"/>
      <c r="J89" s="229">
        <v>0</v>
      </c>
    </row>
    <row r="90" spans="1:10" ht="18.95" customHeight="1" x14ac:dyDescent="0.45">
      <c r="B90" s="2" t="s">
        <v>51</v>
      </c>
      <c r="D90" s="94">
        <v>2711</v>
      </c>
      <c r="F90" s="95">
        <v>10400</v>
      </c>
      <c r="H90" s="94">
        <v>4398</v>
      </c>
      <c r="J90" s="95">
        <v>8171</v>
      </c>
    </row>
    <row r="91" spans="1:10" ht="3.95" customHeight="1" x14ac:dyDescent="0.45">
      <c r="D91" s="232"/>
      <c r="E91" s="229"/>
      <c r="F91" s="229"/>
      <c r="G91" s="229"/>
      <c r="H91" s="98"/>
      <c r="I91" s="229"/>
      <c r="J91" s="35"/>
    </row>
    <row r="92" spans="1:10" ht="18.95" customHeight="1" x14ac:dyDescent="0.45">
      <c r="A92" s="9" t="s">
        <v>214</v>
      </c>
      <c r="D92" s="99">
        <f>SUM(D74:D91)</f>
        <v>-879476</v>
      </c>
      <c r="E92" s="229"/>
      <c r="F92" s="100">
        <f>SUM(F74:F91)</f>
        <v>-457203</v>
      </c>
      <c r="G92" s="229"/>
      <c r="H92" s="99">
        <f>SUM(H74:H91)</f>
        <v>-913868</v>
      </c>
      <c r="I92" s="229"/>
      <c r="J92" s="100">
        <f>SUM(J74:J91)</f>
        <v>-236192</v>
      </c>
    </row>
    <row r="93" spans="1:10" ht="3.95" customHeight="1" x14ac:dyDescent="0.45">
      <c r="A93" s="9"/>
      <c r="D93" s="228"/>
      <c r="E93" s="229"/>
      <c r="F93" s="228"/>
      <c r="G93" s="229"/>
      <c r="H93" s="228"/>
      <c r="I93" s="229"/>
      <c r="J93" s="228"/>
    </row>
    <row r="94" spans="1:10" ht="21.95" customHeight="1" x14ac:dyDescent="0.45">
      <c r="A94" s="96" t="str">
        <f>A42</f>
        <v>หมายเหตุประกอบข้อมูลทางการเงินระหว่างกาลเป็นส่วนหนึ่งของข้อมูลทางการเงินนี้</v>
      </c>
      <c r="B94" s="96"/>
      <c r="C94" s="96"/>
      <c r="D94" s="230"/>
      <c r="E94" s="230"/>
      <c r="F94" s="230"/>
      <c r="G94" s="230"/>
      <c r="H94" s="164"/>
      <c r="I94" s="230"/>
      <c r="J94" s="164"/>
    </row>
    <row r="95" spans="1:10" ht="21.75" customHeight="1" x14ac:dyDescent="0.45">
      <c r="A95" s="1" t="s">
        <v>114</v>
      </c>
      <c r="B95" s="1"/>
      <c r="C95" s="1"/>
      <c r="D95" s="36"/>
      <c r="E95" s="38"/>
      <c r="F95" s="36"/>
      <c r="G95" s="38"/>
      <c r="H95" s="82"/>
      <c r="I95" s="37"/>
      <c r="J95" s="82"/>
    </row>
    <row r="96" spans="1:10" ht="21.75" customHeight="1" x14ac:dyDescent="0.45">
      <c r="A96" s="1" t="s">
        <v>40</v>
      </c>
      <c r="B96" s="1"/>
      <c r="C96" s="1"/>
      <c r="D96" s="38"/>
      <c r="E96" s="38"/>
      <c r="F96" s="38"/>
      <c r="G96" s="38"/>
      <c r="H96" s="37"/>
      <c r="I96" s="37"/>
      <c r="J96" s="37"/>
    </row>
    <row r="97" spans="1:10" ht="21.75" customHeight="1" x14ac:dyDescent="0.45">
      <c r="A97" s="83" t="str">
        <f>A45</f>
        <v>สำหรับงวดเก้าเดือนสิ้นสุดวันที่ 30 กันยายน พ.ศ. 2564</v>
      </c>
      <c r="B97" s="83"/>
      <c r="C97" s="83"/>
      <c r="D97" s="84"/>
      <c r="E97" s="84"/>
      <c r="F97" s="84"/>
      <c r="G97" s="84"/>
      <c r="H97" s="85"/>
      <c r="I97" s="85"/>
      <c r="J97" s="85"/>
    </row>
    <row r="98" spans="1:10" ht="21.75" customHeight="1" x14ac:dyDescent="0.45">
      <c r="A98" s="4"/>
      <c r="B98" s="4"/>
      <c r="C98" s="4"/>
      <c r="D98" s="32"/>
      <c r="E98" s="32"/>
      <c r="F98" s="32"/>
      <c r="G98" s="32"/>
      <c r="H98" s="33"/>
      <c r="I98" s="33"/>
      <c r="J98" s="33"/>
    </row>
    <row r="99" spans="1:10" ht="21.75" customHeight="1" x14ac:dyDescent="0.45">
      <c r="A99" s="4"/>
      <c r="B99" s="4"/>
      <c r="C99" s="4"/>
      <c r="D99" s="245" t="s">
        <v>98</v>
      </c>
      <c r="E99" s="245"/>
      <c r="F99" s="245"/>
      <c r="G99" s="40"/>
      <c r="H99" s="245" t="s">
        <v>99</v>
      </c>
      <c r="I99" s="245"/>
      <c r="J99" s="245"/>
    </row>
    <row r="100" spans="1:10" ht="21.75" customHeight="1" x14ac:dyDescent="0.45">
      <c r="A100" s="225"/>
      <c r="B100" s="225"/>
      <c r="C100" s="225"/>
      <c r="D100" s="5" t="s">
        <v>100</v>
      </c>
      <c r="E100" s="73"/>
      <c r="F100" s="5" t="s">
        <v>100</v>
      </c>
      <c r="G100" s="72"/>
      <c r="H100" s="5" t="s">
        <v>100</v>
      </c>
      <c r="I100" s="73"/>
      <c r="J100" s="5" t="s">
        <v>100</v>
      </c>
    </row>
    <row r="101" spans="1:10" ht="21.75" customHeight="1" x14ac:dyDescent="0.45">
      <c r="A101" s="225"/>
      <c r="B101" s="225"/>
      <c r="C101" s="225"/>
      <c r="D101" s="7" t="s">
        <v>190</v>
      </c>
      <c r="E101" s="7"/>
      <c r="F101" s="7" t="s">
        <v>125</v>
      </c>
      <c r="G101" s="7"/>
      <c r="H101" s="7" t="s">
        <v>190</v>
      </c>
      <c r="I101" s="7"/>
      <c r="J101" s="7" t="s">
        <v>125</v>
      </c>
    </row>
    <row r="102" spans="1:10" ht="21.75" customHeight="1" x14ac:dyDescent="0.45">
      <c r="A102" s="225"/>
      <c r="B102" s="225"/>
      <c r="C102" s="225"/>
      <c r="D102" s="42" t="s">
        <v>102</v>
      </c>
      <c r="E102" s="7"/>
      <c r="F102" s="42" t="s">
        <v>102</v>
      </c>
      <c r="G102" s="7"/>
      <c r="H102" s="42" t="s">
        <v>102</v>
      </c>
      <c r="I102" s="7"/>
      <c r="J102" s="42" t="s">
        <v>102</v>
      </c>
    </row>
    <row r="103" spans="1:10" ht="21.75" customHeight="1" x14ac:dyDescent="0.45">
      <c r="D103" s="232"/>
      <c r="E103" s="229"/>
      <c r="F103" s="229"/>
      <c r="G103" s="229"/>
      <c r="H103" s="98"/>
      <c r="I103" s="229"/>
      <c r="J103" s="35"/>
    </row>
    <row r="104" spans="1:10" ht="21.75" customHeight="1" x14ac:dyDescent="0.45">
      <c r="A104" s="101" t="s">
        <v>52</v>
      </c>
      <c r="B104" s="3"/>
      <c r="C104" s="3"/>
      <c r="D104" s="102"/>
      <c r="E104" s="43"/>
      <c r="F104" s="103"/>
      <c r="G104" s="43"/>
      <c r="H104" s="102"/>
      <c r="I104" s="43"/>
      <c r="J104" s="103"/>
    </row>
    <row r="105" spans="1:10" ht="21.75" customHeight="1" x14ac:dyDescent="0.45">
      <c r="A105" s="101"/>
      <c r="B105" s="3" t="s">
        <v>210</v>
      </c>
      <c r="C105" s="3"/>
      <c r="D105" s="102">
        <v>-129605</v>
      </c>
      <c r="E105" s="43"/>
      <c r="F105" s="103">
        <v>0</v>
      </c>
      <c r="G105" s="43"/>
      <c r="H105" s="102">
        <v>0</v>
      </c>
      <c r="I105" s="43"/>
      <c r="J105" s="103">
        <v>0</v>
      </c>
    </row>
    <row r="106" spans="1:10" ht="21.75" customHeight="1" x14ac:dyDescent="0.45">
      <c r="B106" s="2" t="s">
        <v>174</v>
      </c>
      <c r="D106" s="232">
        <v>0</v>
      </c>
      <c r="E106" s="90"/>
      <c r="F106" s="229">
        <v>46219</v>
      </c>
      <c r="G106" s="90"/>
      <c r="H106" s="232">
        <v>0</v>
      </c>
      <c r="I106" s="90"/>
      <c r="J106" s="229">
        <v>0</v>
      </c>
    </row>
    <row r="107" spans="1:10" ht="21.75" customHeight="1" x14ac:dyDescent="0.45">
      <c r="B107" s="2" t="s">
        <v>166</v>
      </c>
      <c r="D107" s="232">
        <v>2544300</v>
      </c>
      <c r="E107" s="90"/>
      <c r="F107" s="229">
        <v>173877</v>
      </c>
      <c r="G107" s="90"/>
      <c r="H107" s="232">
        <v>20000</v>
      </c>
      <c r="I107" s="90"/>
      <c r="J107" s="229">
        <v>0</v>
      </c>
    </row>
    <row r="108" spans="1:10" ht="21.75" customHeight="1" x14ac:dyDescent="0.45">
      <c r="B108" s="2" t="s">
        <v>167</v>
      </c>
      <c r="D108" s="232">
        <v>-1772165</v>
      </c>
      <c r="E108" s="90"/>
      <c r="F108" s="229">
        <v>-113005</v>
      </c>
      <c r="G108" s="90"/>
      <c r="H108" s="232">
        <v>-1191</v>
      </c>
      <c r="I108" s="90"/>
      <c r="J108" s="229">
        <v>0</v>
      </c>
    </row>
    <row r="109" spans="1:10" ht="21.75" customHeight="1" x14ac:dyDescent="0.45">
      <c r="B109" s="2" t="s">
        <v>138</v>
      </c>
      <c r="D109" s="94">
        <v>-198699</v>
      </c>
      <c r="E109" s="90"/>
      <c r="F109" s="95">
        <v>-27042</v>
      </c>
      <c r="G109" s="90"/>
      <c r="H109" s="233">
        <v>-778</v>
      </c>
      <c r="I109" s="90"/>
      <c r="J109" s="230">
        <v>-681</v>
      </c>
    </row>
    <row r="110" spans="1:10" ht="6" customHeight="1" x14ac:dyDescent="0.45">
      <c r="D110" s="232"/>
      <c r="E110" s="104"/>
      <c r="F110" s="229"/>
      <c r="G110" s="104"/>
      <c r="H110" s="105"/>
      <c r="I110" s="104"/>
      <c r="J110" s="104"/>
    </row>
    <row r="111" spans="1:10" ht="21.75" customHeight="1" x14ac:dyDescent="0.45">
      <c r="A111" s="9" t="s">
        <v>141</v>
      </c>
      <c r="B111" s="45"/>
      <c r="C111" s="45"/>
      <c r="D111" s="106">
        <f>SUM(D105:D110)</f>
        <v>443831</v>
      </c>
      <c r="F111" s="107">
        <f>SUM(F105:F110)</f>
        <v>80049</v>
      </c>
      <c r="H111" s="106">
        <f>SUM(H105:H110)</f>
        <v>18031</v>
      </c>
      <c r="J111" s="107">
        <f>SUM(J105:J110)</f>
        <v>-681</v>
      </c>
    </row>
    <row r="112" spans="1:10" ht="21.75" customHeight="1" x14ac:dyDescent="0.45">
      <c r="D112" s="108"/>
      <c r="F112" s="34"/>
      <c r="H112" s="108"/>
      <c r="J112" s="34"/>
    </row>
    <row r="113" spans="1:10" ht="21.75" customHeight="1" x14ac:dyDescent="0.45">
      <c r="A113" s="9" t="s">
        <v>215</v>
      </c>
      <c r="B113" s="9"/>
      <c r="D113" s="108">
        <f>SUM(D111,D92,D70)</f>
        <v>-627971</v>
      </c>
      <c r="F113" s="34">
        <f>SUM(F111,F92,F70)</f>
        <v>-1215412</v>
      </c>
      <c r="H113" s="108">
        <f>SUM(H111,H92,H70)</f>
        <v>-991820</v>
      </c>
      <c r="J113" s="34">
        <f>SUM(J111,J92,J70)</f>
        <v>-398311</v>
      </c>
    </row>
    <row r="114" spans="1:10" ht="21.75" customHeight="1" x14ac:dyDescent="0.45">
      <c r="A114" s="2" t="s">
        <v>232</v>
      </c>
      <c r="B114" s="9"/>
      <c r="D114" s="108"/>
      <c r="F114" s="34"/>
      <c r="H114" s="108"/>
      <c r="J114" s="34"/>
    </row>
    <row r="115" spans="1:10" ht="21.75" customHeight="1" x14ac:dyDescent="0.45">
      <c r="B115" s="2" t="s">
        <v>233</v>
      </c>
      <c r="D115" s="108">
        <v>23139</v>
      </c>
      <c r="F115" s="34">
        <v>32666</v>
      </c>
      <c r="G115" s="90"/>
      <c r="H115" s="232">
        <v>0</v>
      </c>
      <c r="I115" s="90"/>
      <c r="J115" s="229">
        <v>0</v>
      </c>
    </row>
    <row r="116" spans="1:10" ht="21.75" customHeight="1" x14ac:dyDescent="0.45">
      <c r="A116" s="2" t="s">
        <v>107</v>
      </c>
      <c r="D116" s="106">
        <f>+'T2-4 (2)'!H15</f>
        <v>2492657</v>
      </c>
      <c r="F116" s="107">
        <v>3591606</v>
      </c>
      <c r="H116" s="106">
        <v>1219695</v>
      </c>
      <c r="J116" s="107">
        <v>1730962</v>
      </c>
    </row>
    <row r="117" spans="1:10" ht="6" customHeight="1" x14ac:dyDescent="0.45">
      <c r="D117" s="108"/>
      <c r="F117" s="34"/>
      <c r="H117" s="232"/>
      <c r="J117" s="229"/>
    </row>
    <row r="118" spans="1:10" ht="21.75" customHeight="1" thickBot="1" x14ac:dyDescent="0.5">
      <c r="A118" s="9" t="s">
        <v>108</v>
      </c>
      <c r="D118" s="109">
        <f>SUM(D113:D116)</f>
        <v>1887825</v>
      </c>
      <c r="F118" s="110">
        <f>SUM(F113:F116)</f>
        <v>2408860</v>
      </c>
      <c r="H118" s="109">
        <f>SUM(H113:H116)</f>
        <v>227875</v>
      </c>
      <c r="J118" s="110">
        <f>SUM(J113:J116)</f>
        <v>1332651</v>
      </c>
    </row>
    <row r="119" spans="1:10" ht="21.75" customHeight="1" thickTop="1" x14ac:dyDescent="0.45">
      <c r="D119" s="232"/>
      <c r="E119" s="229"/>
      <c r="F119" s="229"/>
      <c r="G119" s="229"/>
      <c r="H119" s="98"/>
      <c r="I119" s="229"/>
      <c r="J119" s="35"/>
    </row>
    <row r="120" spans="1:10" ht="21.75" customHeight="1" x14ac:dyDescent="0.45">
      <c r="A120" s="111" t="s">
        <v>110</v>
      </c>
      <c r="B120" s="237"/>
      <c r="C120" s="237"/>
      <c r="D120" s="108"/>
      <c r="E120" s="34"/>
      <c r="F120" s="34"/>
      <c r="G120" s="34"/>
      <c r="H120" s="108"/>
      <c r="I120" s="34"/>
      <c r="J120" s="34"/>
    </row>
    <row r="121" spans="1:10" ht="21.75" customHeight="1" x14ac:dyDescent="0.45">
      <c r="A121" s="237" t="s">
        <v>112</v>
      </c>
      <c r="B121" s="237"/>
      <c r="C121" s="237"/>
      <c r="D121" s="112"/>
      <c r="E121" s="113"/>
      <c r="F121" s="114"/>
      <c r="G121" s="113"/>
      <c r="H121" s="112"/>
      <c r="I121" s="115"/>
      <c r="J121" s="114"/>
    </row>
    <row r="122" spans="1:10" ht="21.75" customHeight="1" x14ac:dyDescent="0.45">
      <c r="A122" s="237"/>
      <c r="B122" s="237" t="s">
        <v>163</v>
      </c>
      <c r="C122" s="237"/>
      <c r="D122" s="112"/>
      <c r="E122" s="113"/>
      <c r="F122" s="114"/>
      <c r="G122" s="113"/>
      <c r="H122" s="112"/>
      <c r="I122" s="115"/>
      <c r="J122" s="114"/>
    </row>
    <row r="123" spans="1:10" ht="21.75" customHeight="1" x14ac:dyDescent="0.45">
      <c r="A123" s="237"/>
      <c r="B123" s="237" t="s">
        <v>198</v>
      </c>
      <c r="D123" s="232">
        <v>11251</v>
      </c>
      <c r="E123" s="116"/>
      <c r="F123" s="229">
        <v>333205</v>
      </c>
      <c r="G123" s="116"/>
      <c r="H123" s="232">
        <v>0</v>
      </c>
      <c r="I123" s="117"/>
      <c r="J123" s="229">
        <v>0</v>
      </c>
    </row>
    <row r="124" spans="1:10" ht="21.75" customHeight="1" x14ac:dyDescent="0.45">
      <c r="A124" s="237"/>
      <c r="B124" s="237" t="s">
        <v>189</v>
      </c>
      <c r="D124" s="232"/>
      <c r="E124" s="116"/>
      <c r="F124" s="229"/>
      <c r="G124" s="116"/>
      <c r="H124" s="232"/>
      <c r="I124" s="117"/>
      <c r="J124" s="229"/>
    </row>
    <row r="125" spans="1:10" ht="21.75" customHeight="1" x14ac:dyDescent="0.45">
      <c r="A125" s="237"/>
      <c r="B125" s="237"/>
      <c r="C125" s="2" t="s">
        <v>181</v>
      </c>
      <c r="D125" s="232">
        <v>0</v>
      </c>
      <c r="E125" s="116"/>
      <c r="F125" s="229">
        <v>24456</v>
      </c>
      <c r="G125" s="116"/>
      <c r="H125" s="232">
        <v>0</v>
      </c>
      <c r="I125" s="117"/>
      <c r="J125" s="229">
        <v>0</v>
      </c>
    </row>
    <row r="126" spans="1:10" ht="21.75" customHeight="1" x14ac:dyDescent="0.45">
      <c r="A126" s="237"/>
      <c r="B126" s="237" t="s">
        <v>223</v>
      </c>
      <c r="D126" s="232">
        <v>0</v>
      </c>
      <c r="E126" s="116"/>
      <c r="F126" s="229">
        <v>25510</v>
      </c>
      <c r="G126" s="116"/>
      <c r="H126" s="232">
        <v>0</v>
      </c>
      <c r="I126" s="117"/>
      <c r="J126" s="229">
        <v>0</v>
      </c>
    </row>
    <row r="127" spans="1:10" ht="21.75" customHeight="1" x14ac:dyDescent="0.45">
      <c r="B127" s="237" t="s">
        <v>159</v>
      </c>
      <c r="D127" s="232"/>
      <c r="E127" s="116"/>
      <c r="F127" s="229"/>
      <c r="G127" s="116"/>
      <c r="H127" s="232"/>
      <c r="I127" s="117"/>
      <c r="J127" s="229"/>
    </row>
    <row r="128" spans="1:10" ht="21.75" customHeight="1" x14ac:dyDescent="0.45">
      <c r="B128" s="237"/>
      <c r="C128" s="2" t="s">
        <v>158</v>
      </c>
      <c r="D128" s="232">
        <v>0</v>
      </c>
      <c r="E128" s="116"/>
      <c r="F128" s="229">
        <v>216726</v>
      </c>
      <c r="G128" s="116"/>
      <c r="H128" s="232">
        <v>0</v>
      </c>
      <c r="I128" s="117"/>
      <c r="J128" s="229">
        <v>0</v>
      </c>
    </row>
    <row r="129" spans="1:10" ht="21.75" customHeight="1" x14ac:dyDescent="0.45">
      <c r="B129" s="237"/>
      <c r="D129" s="229"/>
      <c r="E129" s="116"/>
      <c r="F129" s="229"/>
      <c r="G129" s="116"/>
      <c r="H129" s="229"/>
      <c r="I129" s="117"/>
      <c r="J129" s="229"/>
    </row>
    <row r="130" spans="1:10" ht="21.75" customHeight="1" x14ac:dyDescent="0.45">
      <c r="B130" s="237"/>
      <c r="D130" s="229"/>
      <c r="E130" s="116"/>
      <c r="F130" s="229"/>
      <c r="G130" s="116"/>
      <c r="H130" s="229"/>
      <c r="I130" s="117"/>
      <c r="J130" s="229"/>
    </row>
    <row r="131" spans="1:10" ht="21.75" customHeight="1" x14ac:dyDescent="0.45">
      <c r="B131" s="237"/>
      <c r="D131" s="229"/>
      <c r="E131" s="116"/>
      <c r="F131" s="229"/>
      <c r="G131" s="116"/>
      <c r="H131" s="229"/>
      <c r="I131" s="117"/>
      <c r="J131" s="229"/>
    </row>
    <row r="132" spans="1:10" ht="21.75" customHeight="1" x14ac:dyDescent="0.45">
      <c r="B132" s="237"/>
      <c r="D132" s="229"/>
      <c r="E132" s="116"/>
      <c r="F132" s="229"/>
      <c r="G132" s="116"/>
      <c r="H132" s="229"/>
      <c r="I132" s="117"/>
      <c r="J132" s="229"/>
    </row>
    <row r="133" spans="1:10" ht="21.75" customHeight="1" x14ac:dyDescent="0.45">
      <c r="B133" s="237"/>
      <c r="D133" s="229"/>
      <c r="E133" s="116"/>
      <c r="F133" s="229"/>
      <c r="G133" s="116"/>
      <c r="H133" s="229"/>
      <c r="I133" s="117"/>
      <c r="J133" s="229"/>
    </row>
    <row r="134" spans="1:10" ht="21.75" customHeight="1" x14ac:dyDescent="0.45">
      <c r="B134" s="237"/>
      <c r="D134" s="229"/>
      <c r="E134" s="116"/>
      <c r="F134" s="229"/>
      <c r="G134" s="116"/>
      <c r="H134" s="229"/>
      <c r="I134" s="117"/>
      <c r="J134" s="229"/>
    </row>
    <row r="135" spans="1:10" ht="21.75" customHeight="1" x14ac:dyDescent="0.45">
      <c r="B135" s="237"/>
      <c r="D135" s="229"/>
      <c r="E135" s="116"/>
      <c r="F135" s="229"/>
      <c r="G135" s="116"/>
      <c r="H135" s="229"/>
      <c r="I135" s="117"/>
      <c r="J135" s="229"/>
    </row>
    <row r="136" spans="1:10" ht="10.5" customHeight="1" x14ac:dyDescent="0.45">
      <c r="B136" s="237"/>
      <c r="D136" s="229"/>
      <c r="E136" s="116"/>
      <c r="F136" s="229"/>
      <c r="G136" s="116"/>
      <c r="H136" s="229"/>
      <c r="I136" s="117"/>
      <c r="J136" s="229"/>
    </row>
    <row r="137" spans="1:10" ht="21.75" customHeight="1" x14ac:dyDescent="0.45">
      <c r="A137" s="96" t="str">
        <f>A42</f>
        <v>หมายเหตุประกอบข้อมูลทางการเงินระหว่างกาลเป็นส่วนหนึ่งของข้อมูลทางการเงินนี้</v>
      </c>
      <c r="B137" s="96"/>
      <c r="C137" s="96"/>
      <c r="D137" s="118"/>
      <c r="E137" s="97"/>
      <c r="F137" s="118"/>
      <c r="G137" s="97"/>
      <c r="H137" s="118"/>
      <c r="I137" s="97"/>
      <c r="J137" s="118"/>
    </row>
  </sheetData>
  <mergeCells count="6">
    <mergeCell ref="D99:F99"/>
    <mergeCell ref="H99:J99"/>
    <mergeCell ref="D5:F5"/>
    <mergeCell ref="H5:J5"/>
    <mergeCell ref="D47:F47"/>
    <mergeCell ref="H47:J47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9" man="1"/>
    <brk id="9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T2-4 (2)</vt:lpstr>
      <vt:lpstr>T5-6 (3M)</vt:lpstr>
      <vt:lpstr>T7-8 (9M)</vt:lpstr>
      <vt:lpstr>9 Change Conso</vt:lpstr>
      <vt:lpstr>10 Change Company</vt:lpstr>
      <vt:lpstr>11-13</vt:lpstr>
      <vt:lpstr>'10 Change Company'!Print_Area</vt:lpstr>
      <vt:lpstr>'11-13'!Print_Area</vt:lpstr>
      <vt:lpstr>'9 Change Conso'!Print_Area</vt:lpstr>
      <vt:lpstr>'T2-4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Pensiri Chamnanprom</cp:lastModifiedBy>
  <cp:lastPrinted>2021-11-10T02:27:40Z</cp:lastPrinted>
  <dcterms:created xsi:type="dcterms:W3CDTF">2014-10-29T17:36:30Z</dcterms:created>
  <dcterms:modified xsi:type="dcterms:W3CDTF">2021-11-10T10:27:33Z</dcterms:modified>
</cp:coreProperties>
</file>