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ivision\Accounting\2021\Lion\09 2021\Conso SHR\04 Draft FS\11 Elcid\"/>
    </mc:Choice>
  </mc:AlternateContent>
  <xr:revisionPtr revIDLastSave="0" documentId="8_{F8406502-ECEC-4517-99EC-A208671E0629}" xr6:coauthVersionLast="47" xr6:coauthVersionMax="47" xr10:uidLastSave="{00000000-0000-0000-0000-000000000000}"/>
  <bookViews>
    <workbookView xWindow="-28920" yWindow="-2175" windowWidth="29040" windowHeight="15840" tabRatio="855" firstSheet="1" activeTab="6" xr2:uid="{00000000-000D-0000-FFFF-FFFF00000000}"/>
  </bookViews>
  <sheets>
    <sheet name="Recovered_Sheet1" sheetId="1" state="veryHidden" r:id="rId1"/>
    <sheet name="2-4 BS (2)" sheetId="30" r:id="rId2"/>
    <sheet name="5 (3m)" sheetId="29" r:id="rId3"/>
    <sheet name="6 (9m)" sheetId="27" r:id="rId4"/>
    <sheet name="7 change conso" sheetId="23" r:id="rId5"/>
    <sheet name="8 change company" sheetId="25" r:id="rId6"/>
    <sheet name="9-11 CF" sheetId="28" r:id="rId7"/>
  </sheets>
  <definedNames>
    <definedName name="_xlnm.Print_Area" localSheetId="1">'2-4 BS (2)'!$A$1:$M$153</definedName>
    <definedName name="_xlnm.Print_Area" localSheetId="2">'5 (3m)'!$A$1:$N$59</definedName>
    <definedName name="_xlnm.Print_Area" localSheetId="4">'7 change conso'!$A$1:$Y$38</definedName>
    <definedName name="_xlnm.Print_Area" localSheetId="5">'8 change company'!$A$1:$L$49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19" i="23" l="1"/>
  <c r="Y21" i="23" s="1"/>
  <c r="J16" i="25"/>
  <c r="W21" i="23"/>
  <c r="Q21" i="23"/>
  <c r="I15" i="27"/>
  <c r="I22" i="27" s="1"/>
  <c r="I25" i="27" s="1"/>
  <c r="N103" i="28"/>
  <c r="J103" i="28"/>
  <c r="A59" i="29"/>
  <c r="A61" i="27" s="1"/>
  <c r="A38" i="23" s="1"/>
  <c r="A49" i="25" s="1"/>
  <c r="A55" i="28" s="1"/>
  <c r="A3" i="25"/>
  <c r="A3" i="28" s="1"/>
  <c r="A58" i="28" s="1"/>
  <c r="A117" i="28" s="1"/>
  <c r="J37" i="28"/>
  <c r="J50" i="28" s="1"/>
  <c r="N37" i="28"/>
  <c r="N50" i="28" s="1"/>
  <c r="U21" i="23"/>
  <c r="G132" i="30" s="1"/>
  <c r="S21" i="23"/>
  <c r="O21" i="23"/>
  <c r="M21" i="23"/>
  <c r="G131" i="30" s="1"/>
  <c r="K21" i="23"/>
  <c r="I21" i="23"/>
  <c r="G21" i="23"/>
  <c r="M34" i="27"/>
  <c r="Y35" i="23"/>
  <c r="W35" i="23"/>
  <c r="U35" i="23"/>
  <c r="S35" i="23"/>
  <c r="Q35" i="23"/>
  <c r="O35" i="23"/>
  <c r="M35" i="23"/>
  <c r="K35" i="23"/>
  <c r="I35" i="23"/>
  <c r="G35" i="23"/>
  <c r="E35" i="23"/>
  <c r="J23" i="25"/>
  <c r="H23" i="25"/>
  <c r="F23" i="25"/>
  <c r="D23" i="25"/>
  <c r="L21" i="25"/>
  <c r="L20" i="25"/>
  <c r="L19" i="25"/>
  <c r="L23" i="25" s="1"/>
  <c r="A153" i="30"/>
  <c r="M134" i="30"/>
  <c r="I134" i="30"/>
  <c r="A102" i="30"/>
  <c r="M90" i="30"/>
  <c r="I90" i="30"/>
  <c r="M79" i="30"/>
  <c r="I79" i="30"/>
  <c r="A54" i="30"/>
  <c r="A105" i="30" s="1"/>
  <c r="A52" i="30"/>
  <c r="A103" i="30" s="1"/>
  <c r="M43" i="30"/>
  <c r="I43" i="30"/>
  <c r="M27" i="30"/>
  <c r="I27" i="30"/>
  <c r="N92" i="28"/>
  <c r="N72" i="28"/>
  <c r="J92" i="28"/>
  <c r="J105" i="28" s="1"/>
  <c r="J109" i="28" s="1"/>
  <c r="J72" i="28"/>
  <c r="N33" i="29"/>
  <c r="N36" i="29"/>
  <c r="N15" i="29"/>
  <c r="N22" i="29"/>
  <c r="N25" i="29" s="1"/>
  <c r="J33" i="29"/>
  <c r="J36" i="29" s="1"/>
  <c r="J15" i="29"/>
  <c r="J22" i="29"/>
  <c r="J25" i="29" s="1"/>
  <c r="O34" i="27"/>
  <c r="O37" i="27"/>
  <c r="O15" i="27"/>
  <c r="O22" i="27" s="1"/>
  <c r="O25" i="27" s="1"/>
  <c r="K34" i="27"/>
  <c r="K15" i="27"/>
  <c r="K22" i="27" s="1"/>
  <c r="K25" i="27" s="1"/>
  <c r="N44" i="29"/>
  <c r="N50" i="29"/>
  <c r="J44" i="29"/>
  <c r="J50" i="29"/>
  <c r="L13" i="25"/>
  <c r="F16" i="25"/>
  <c r="A1" i="25"/>
  <c r="D16" i="25"/>
  <c r="H16" i="25"/>
  <c r="A1" i="23"/>
  <c r="A3" i="23"/>
  <c r="E21" i="23"/>
  <c r="N38" i="29" l="1"/>
  <c r="J38" i="29"/>
  <c r="M45" i="30"/>
  <c r="N105" i="28"/>
  <c r="N109" i="28" s="1"/>
  <c r="M92" i="30"/>
  <c r="M136" i="30" s="1"/>
  <c r="I45" i="30"/>
  <c r="I92" i="30"/>
  <c r="I136" i="30" s="1"/>
  <c r="G134" i="30"/>
  <c r="L92" i="28"/>
  <c r="H37" i="28"/>
  <c r="K42" i="27"/>
  <c r="K39" i="27"/>
  <c r="K48" i="27" s="1"/>
  <c r="K51" i="27" s="1"/>
  <c r="O42" i="27"/>
  <c r="O39" i="27"/>
  <c r="O48" i="27" s="1"/>
  <c r="O51" i="27" s="1"/>
  <c r="A166" i="28"/>
  <c r="A114" i="28"/>
  <c r="K27" i="30"/>
  <c r="G43" i="30"/>
  <c r="G90" i="30"/>
  <c r="G79" i="30"/>
  <c r="K79" i="30"/>
  <c r="K134" i="30"/>
  <c r="L14" i="25"/>
  <c r="L16" i="25" s="1"/>
  <c r="G27" i="30"/>
  <c r="K43" i="30"/>
  <c r="M15" i="27"/>
  <c r="M22" i="27" s="1"/>
  <c r="M25" i="27" s="1"/>
  <c r="M39" i="27" s="1"/>
  <c r="M48" i="27" s="1"/>
  <c r="M51" i="27" s="1"/>
  <c r="I34" i="27"/>
  <c r="I37" i="27" s="1"/>
  <c r="I39" i="27" s="1"/>
  <c r="I48" i="27" s="1"/>
  <c r="I51" i="27" s="1"/>
  <c r="L37" i="28"/>
  <c r="L50" i="28" s="1"/>
  <c r="H92" i="28"/>
  <c r="L103" i="28"/>
  <c r="H103" i="28"/>
  <c r="K90" i="30"/>
  <c r="L33" i="29"/>
  <c r="L36" i="29" s="1"/>
  <c r="H15" i="29"/>
  <c r="H22" i="29" s="1"/>
  <c r="H25" i="29" s="1"/>
  <c r="H41" i="29" s="1"/>
  <c r="H44" i="29" s="1"/>
  <c r="H33" i="29"/>
  <c r="H36" i="29" s="1"/>
  <c r="L15" i="29"/>
  <c r="L22" i="29" s="1"/>
  <c r="L25" i="29" s="1"/>
  <c r="L41" i="29" s="1"/>
  <c r="L44" i="29" s="1"/>
  <c r="I42" i="27"/>
  <c r="K92" i="30" l="1"/>
  <c r="K136" i="30" s="1"/>
  <c r="G45" i="30"/>
  <c r="K45" i="30"/>
  <c r="G92" i="30"/>
  <c r="G136" i="30" s="1"/>
  <c r="L67" i="28"/>
  <c r="L72" i="28" s="1"/>
  <c r="L105" i="28" s="1"/>
  <c r="L109" i="28" s="1"/>
  <c r="H50" i="28"/>
  <c r="H67" i="28" s="1"/>
  <c r="H72" i="28" s="1"/>
  <c r="H105" i="28" s="1"/>
  <c r="H109" i="28" s="1"/>
  <c r="O55" i="27"/>
  <c r="O45" i="27"/>
  <c r="K55" i="27"/>
  <c r="K45" i="27"/>
  <c r="H38" i="29"/>
  <c r="H47" i="29" s="1"/>
  <c r="H50" i="29" s="1"/>
  <c r="M42" i="27"/>
  <c r="M45" i="27" s="1"/>
  <c r="L38" i="29"/>
  <c r="L47" i="29" s="1"/>
  <c r="L50" i="29" s="1"/>
  <c r="I55" i="27"/>
  <c r="I45" i="27"/>
  <c r="M55" i="27" l="1"/>
</calcChain>
</file>

<file path=xl/sharedStrings.xml><?xml version="1.0" encoding="utf-8"?>
<sst xmlns="http://schemas.openxmlformats.org/spreadsheetml/2006/main" count="461" uniqueCount="230">
  <si>
    <t>Notes</t>
  </si>
  <si>
    <t xml:space="preserve">Other current assets            </t>
  </si>
  <si>
    <t>Other non-current assets</t>
  </si>
  <si>
    <t>Cash flows from operating activities</t>
  </si>
  <si>
    <t>Cash flows from investing activities</t>
  </si>
  <si>
    <t>Cash flows from financing activities</t>
  </si>
  <si>
    <t>Issued and paid-up share capital</t>
  </si>
  <si>
    <t>Premium on</t>
  </si>
  <si>
    <t>share capital</t>
  </si>
  <si>
    <t>Total</t>
  </si>
  <si>
    <t>Cash and cash equivalents</t>
  </si>
  <si>
    <t>Issued and</t>
  </si>
  <si>
    <t>paid-up</t>
  </si>
  <si>
    <t>Assets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</si>
  <si>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</si>
  <si>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</si>
  <si>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</si>
  <si>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</si>
  <si>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</si>
  <si>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</si>
  <si>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Other current liabilities</t>
  </si>
  <si>
    <t>Non-current liabilities</t>
  </si>
  <si>
    <t xml:space="preserve">Total non-current liabilities   </t>
  </si>
  <si>
    <t>Total liabilities</t>
  </si>
  <si>
    <t>Selling expenses</t>
  </si>
  <si>
    <t>Administrative expenses</t>
  </si>
  <si>
    <t>Changes in working capital</t>
  </si>
  <si>
    <t>equity</t>
  </si>
  <si>
    <t>Retained earnings</t>
  </si>
  <si>
    <t>Unappropriated</t>
  </si>
  <si>
    <t>Total assets</t>
  </si>
  <si>
    <t>Employee benefits obligation</t>
  </si>
  <si>
    <t>Other income</t>
  </si>
  <si>
    <t>Statement of Financial Position</t>
  </si>
  <si>
    <t xml:space="preserve">Statement of Comprehensive Income </t>
  </si>
  <si>
    <t xml:space="preserve">Statement of Cash Flows </t>
  </si>
  <si>
    <t>Intangible assets, net</t>
  </si>
  <si>
    <t>Share capital</t>
  </si>
  <si>
    <t>Retention payables</t>
  </si>
  <si>
    <t>Interest paid</t>
  </si>
  <si>
    <t>Goodwill</t>
  </si>
  <si>
    <t>Deferred income tax liabilities</t>
  </si>
  <si>
    <t>Restricted bank deposits</t>
  </si>
  <si>
    <t>Deferred income tax assets</t>
  </si>
  <si>
    <t>Investments in subsidiaries</t>
  </si>
  <si>
    <t>Interest income</t>
  </si>
  <si>
    <t>Amounts due from related parties</t>
  </si>
  <si>
    <t>Inventories</t>
  </si>
  <si>
    <t>Trade and other payables</t>
  </si>
  <si>
    <t>Cash flows before changes in working capital</t>
  </si>
  <si>
    <t>Trade and other receivables, net</t>
  </si>
  <si>
    <t>Total comprehensive income (expense)</t>
  </si>
  <si>
    <t>Owners of the parent</t>
  </si>
  <si>
    <t>Property, plant and equipment, net</t>
  </si>
  <si>
    <t>Other non-current liabilities</t>
  </si>
  <si>
    <t>common control</t>
  </si>
  <si>
    <t>Non-controlling interests</t>
  </si>
  <si>
    <t>investments</t>
  </si>
  <si>
    <t>from business</t>
  </si>
  <si>
    <t>Depreciation and amortisation expenses</t>
  </si>
  <si>
    <t>Trade and other receivables</t>
  </si>
  <si>
    <t>Other current assets</t>
  </si>
  <si>
    <t>Cash receipts from interest income</t>
  </si>
  <si>
    <t>Amounts due to related parties</t>
  </si>
  <si>
    <t>-</t>
  </si>
  <si>
    <t>Attributed to owners of the parent</t>
  </si>
  <si>
    <t xml:space="preserve">Consolidated </t>
  </si>
  <si>
    <t>Separate</t>
  </si>
  <si>
    <t>Liabilities and equity</t>
  </si>
  <si>
    <t>Equity</t>
  </si>
  <si>
    <t>Other components of equity</t>
  </si>
  <si>
    <t>Total equity</t>
  </si>
  <si>
    <t>Total liabilities and equity</t>
  </si>
  <si>
    <t>attributable</t>
  </si>
  <si>
    <t>to owner of</t>
  </si>
  <si>
    <t>the parent</t>
  </si>
  <si>
    <t>of equity</t>
  </si>
  <si>
    <t xml:space="preserve">Statement of Changes in Equity </t>
  </si>
  <si>
    <t>Long-term borrowings, net</t>
  </si>
  <si>
    <t>Authorised share capital</t>
  </si>
  <si>
    <t xml:space="preserve">Currency translation differences </t>
  </si>
  <si>
    <t>Other comprehensive income (expense)</t>
  </si>
  <si>
    <t>Finance costs (interest expenses)</t>
  </si>
  <si>
    <t>Discount from business transferred</t>
  </si>
  <si>
    <t>under common control</t>
  </si>
  <si>
    <t xml:space="preserve"> components</t>
  </si>
  <si>
    <t>Total other</t>
  </si>
  <si>
    <t>Fair value</t>
  </si>
  <si>
    <t xml:space="preserve"> available-for-sale</t>
  </si>
  <si>
    <t>reserve of</t>
  </si>
  <si>
    <t>Premium on share capital</t>
  </si>
  <si>
    <t>31 December</t>
  </si>
  <si>
    <t>Long-term loans to related parties</t>
  </si>
  <si>
    <t>Revenue from services</t>
  </si>
  <si>
    <t>Costs of services</t>
  </si>
  <si>
    <t>translation</t>
  </si>
  <si>
    <t>Currency</t>
  </si>
  <si>
    <t>(Unaudited)</t>
  </si>
  <si>
    <t>(Audited)</t>
  </si>
  <si>
    <t>Baht’000</t>
  </si>
  <si>
    <r>
      <t xml:space="preserve">Liabilities and equity </t>
    </r>
    <r>
      <rPr>
        <sz val="9"/>
        <rFont val="Arial"/>
        <family val="2"/>
      </rPr>
      <t>(Cont'd)</t>
    </r>
  </si>
  <si>
    <t xml:space="preserve"> (Unaudited)</t>
  </si>
  <si>
    <t>transferred under</t>
  </si>
  <si>
    <t>for the period</t>
  </si>
  <si>
    <t>Discount</t>
  </si>
  <si>
    <t>financial information</t>
  </si>
  <si>
    <t>Current portion of long-term borrowings, net</t>
  </si>
  <si>
    <t>Consolidated financial information (Unaudited)</t>
  </si>
  <si>
    <t>Employee benefit paid</t>
  </si>
  <si>
    <t>Income tax payables</t>
  </si>
  <si>
    <t>Cash generated from (used in) operating activities</t>
  </si>
  <si>
    <t>Cash and cash equivalents at beginning of the period</t>
  </si>
  <si>
    <t>Cash and cash equivalents at ending of the period</t>
  </si>
  <si>
    <t>(deficits)</t>
  </si>
  <si>
    <t>Non-cash transaction</t>
  </si>
  <si>
    <t>property, plant and equipment</t>
  </si>
  <si>
    <t>Investments in an associate and joint ventures</t>
  </si>
  <si>
    <t>differences</t>
  </si>
  <si>
    <t>Total comprehensive expense for the period</t>
  </si>
  <si>
    <t>Separate financial information (Unaudited)</t>
  </si>
  <si>
    <t>S Hotels and Resorts Public Company Limited</t>
  </si>
  <si>
    <t>Repayments of long-term borrowings from financial institutions</t>
  </si>
  <si>
    <t>The notes to the interim financial information are an integral part of this financial information.</t>
  </si>
  <si>
    <t xml:space="preserve">at par value of Baht 5 each </t>
  </si>
  <si>
    <t>Ordinary shares 3,663,640,000 shares</t>
  </si>
  <si>
    <t>Other comprehensive income (expense), net of taxes</t>
  </si>
  <si>
    <t>from financial institutions</t>
  </si>
  <si>
    <t xml:space="preserve">Cash receipts from long-term borrowings </t>
  </si>
  <si>
    <t>2020</t>
  </si>
  <si>
    <t>Opening balance as at 1 January 2020</t>
  </si>
  <si>
    <t>Investments properties</t>
  </si>
  <si>
    <t>Share-based payment</t>
  </si>
  <si>
    <t>Share-based</t>
  </si>
  <si>
    <t>payment</t>
  </si>
  <si>
    <t>Financial assets measured at fair value</t>
  </si>
  <si>
    <t>through profit or loss</t>
  </si>
  <si>
    <t>Derivatives liabilities</t>
  </si>
  <si>
    <t>Cash payments on lease liabilities</t>
  </si>
  <si>
    <t xml:space="preserve">Ordinary shares 3,593,640,000 shares </t>
  </si>
  <si>
    <t>Cash flow hedges</t>
  </si>
  <si>
    <t>Retrospective adjustments from changes</t>
  </si>
  <si>
    <t>Hedges</t>
  </si>
  <si>
    <t>Cash flow</t>
  </si>
  <si>
    <t>Income tax paid</t>
  </si>
  <si>
    <t>Share of loss from an associate and joint ventures</t>
  </si>
  <si>
    <t>- previously reported</t>
  </si>
  <si>
    <t>Net cash generated from (used in) financing activities</t>
  </si>
  <si>
    <t>Property, plant and equipment arising from lease agreement</t>
  </si>
  <si>
    <t>Net unrealised (gain) loss on exchange rate</t>
  </si>
  <si>
    <t>Loss from disposal and write-off of assets</t>
  </si>
  <si>
    <t>- restated</t>
  </si>
  <si>
    <t>Income tax</t>
  </si>
  <si>
    <t>Gross profit (loss)</t>
  </si>
  <si>
    <t>Cash payments for long-term loans to related parties</t>
  </si>
  <si>
    <t>Gain on exchange rate on cash and cash equivalents</t>
  </si>
  <si>
    <t>Gain from disposal of right-of-use assets</t>
  </si>
  <si>
    <t>Receivables arising from disposal of right-of-use assets and</t>
  </si>
  <si>
    <t>Items that will be reclassified subsequently to profit or loss</t>
  </si>
  <si>
    <t>Income tax relating to items that will be reclassified</t>
  </si>
  <si>
    <t>Total items that will be reclassified to profit or loss, net of taxes</t>
  </si>
  <si>
    <t>30 September</t>
  </si>
  <si>
    <t>Closing balance as at 30 September 2020</t>
  </si>
  <si>
    <t>Material non-cash transaction as of 30 September as follow:</t>
  </si>
  <si>
    <t>Profit (loss) before income tax</t>
  </si>
  <si>
    <t>Profit (loss) for the period</t>
  </si>
  <si>
    <t>at paid-up of Baht 5 each</t>
  </si>
  <si>
    <t>Cash payments for purchase of intangible assets</t>
  </si>
  <si>
    <t>Cash payments for purchase of property, plant and equipment</t>
  </si>
  <si>
    <t>Cash receipts from disposal of right-of-use assets</t>
  </si>
  <si>
    <t>Adjustment to reconcile loss before income tax</t>
  </si>
  <si>
    <t>for cash receipts (payments) from operations</t>
  </si>
  <si>
    <t>Basic earnings (loss) per share (Baht)</t>
  </si>
  <si>
    <t>Profit (loss) attributable to:</t>
  </si>
  <si>
    <t>Total comprehensive income (expense) attributable to:</t>
  </si>
  <si>
    <t>Total comprehensive income (expense) for the period</t>
  </si>
  <si>
    <t xml:space="preserve">Cash receipts from short-term borrowings </t>
  </si>
  <si>
    <t>Items that will be reclassified subsequently</t>
  </si>
  <si>
    <t>to profit or loss</t>
  </si>
  <si>
    <t xml:space="preserve"> </t>
  </si>
  <si>
    <t>net of taxes</t>
  </si>
  <si>
    <t>Current portion of lease liabilities, net</t>
  </si>
  <si>
    <t>Lease liabilities, net</t>
  </si>
  <si>
    <t>Share of loss from investments in an associate and joint ventures</t>
  </si>
  <si>
    <t>Lease receivable from a related party, net</t>
  </si>
  <si>
    <t xml:space="preserve">Cash payments for expenses related to disposal of </t>
  </si>
  <si>
    <t>Gain from disposal of investment in a subsidiary</t>
  </si>
  <si>
    <t>Cash receipts from disposal of investment in a subsidiary</t>
  </si>
  <si>
    <t>investment in a subsidiary</t>
  </si>
  <si>
    <t>of investment in a subsidiary</t>
  </si>
  <si>
    <t xml:space="preserve">Trade and other payables related to the disposal </t>
  </si>
  <si>
    <t>2021</t>
  </si>
  <si>
    <t xml:space="preserve">Group of non-current assets classified as </t>
  </si>
  <si>
    <t>held-for-sale, net</t>
  </si>
  <si>
    <t>Current portion of derivatives liabilities</t>
  </si>
  <si>
    <t xml:space="preserve">Deficits unappropriated    </t>
  </si>
  <si>
    <t>As at 30 September 2021</t>
  </si>
  <si>
    <t>For the three-month period ended 30 September 2021</t>
  </si>
  <si>
    <t>For the nine-month period ended 30 September 2021</t>
  </si>
  <si>
    <t>Opening balance as at 1 January 2021</t>
  </si>
  <si>
    <t>Closing balance as at 30 September 2021</t>
  </si>
  <si>
    <t>Balance at 31 December 2019</t>
  </si>
  <si>
    <t>in accounting policy</t>
  </si>
  <si>
    <t>Payables from purchase of property, plant and equipment</t>
  </si>
  <si>
    <t>Financial costs (interest expenses)</t>
  </si>
  <si>
    <t>Gain on fair value of investment in a joint venture</t>
  </si>
  <si>
    <t>Fair value adjustment from modification of contractual cash flows</t>
  </si>
  <si>
    <t>of a financial asset</t>
  </si>
  <si>
    <t>Net expected credit (gain) loss on financial assets</t>
  </si>
  <si>
    <t>measure at fair value through profit or loss</t>
  </si>
  <si>
    <t>Allowance for obsolete inventories</t>
  </si>
  <si>
    <t>Fair value adjustment on investment properties</t>
  </si>
  <si>
    <t xml:space="preserve">Short-term borrowings from </t>
  </si>
  <si>
    <t>financial institutions</t>
  </si>
  <si>
    <t>Cash payments for purchase of financial assets</t>
  </si>
  <si>
    <t>Cash receipts from disposal of financial assets</t>
  </si>
  <si>
    <t>Cash receipts from long-term loans to related parties</t>
  </si>
  <si>
    <t>Cash payment for investment in joint venture</t>
  </si>
  <si>
    <t>Cash payment for addition of business combination</t>
  </si>
  <si>
    <t>Cash receipts from disposal of assets held for sales</t>
  </si>
  <si>
    <t>Repayments of short-term borrowings from financial institution</t>
  </si>
  <si>
    <t>Share of gain(loss) from an associate and joint ventures</t>
  </si>
  <si>
    <t xml:space="preserve">Other comprehensive income for the period, </t>
  </si>
  <si>
    <t>Total comprehensive income for the period</t>
  </si>
  <si>
    <t>Net cash used in investing activities</t>
  </si>
  <si>
    <t>Net cash used in operating activities</t>
  </si>
  <si>
    <t xml:space="preserve">Net decrease in cash and cash equivalents </t>
  </si>
  <si>
    <t>Profit (loss) per share</t>
  </si>
  <si>
    <t xml:space="preserve">Gain from disposal of financial assets </t>
  </si>
  <si>
    <t>Profit (loss) for the period before income tax</t>
  </si>
  <si>
    <t>(Gain) loss from changes in fair value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</si>
</sst>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\ &quot;FB&quot;;\-#,##0\ &quot;FB&quot;"/>
    <numFmt numFmtId="167" formatCode="0.00_)"/>
    <numFmt numFmtId="168" formatCode="#,##0\ &quot;F&quot;;[Red]\-#,##0\ &quot;F&quot;"/>
    <numFmt numFmtId="169" formatCode="#,##0;\(#,##0\)"/>
    <numFmt numFmtId="170" formatCode="#,##0;\(#,##0\);\-"/>
    <numFmt numFmtId="171" formatCode="#,##0;\(#,##0\);\ \ \ \ \ \-"/>
    <numFmt numFmtId="172" formatCode="#,##0;\(#,##0\);&quot;-&quot;????"/>
    <numFmt numFmtId="173" formatCode="#,##0.000;\(#,##0.000\);&quot;-&quot;????"/>
  </numFmts>
  <fonts count="22" x14ac:knownFonts="1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11"/>
      <color theme="1"/>
      <name val="Calibri"/>
      <family val="2"/>
      <scheme val="minor"/>
    </font>
    <font>
      <sz val="9"/>
      <color theme="0"/>
      <name val="Arial"/>
      <family val="2"/>
    </font>
    <font>
      <b/>
      <sz val="8"/>
      <name val="Arial"/>
      <family val="2"/>
    </font>
    <font>
      <sz val="9"/>
      <color rgb="FFFF0000"/>
      <name val="Arial"/>
      <family val="2"/>
    </font>
    <font>
      <sz val="13"/>
      <color indexed="8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9" fontId="6" fillId="0" borderId="0"/>
    <xf numFmtId="167" fontId="4" fillId="0" borderId="0"/>
    <xf numFmtId="168" fontId="4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6" fontId="4" fillId="0" borderId="0"/>
    <xf numFmtId="0" fontId="10" fillId="0" borderId="0"/>
    <xf numFmtId="0" fontId="4" fillId="0" borderId="0"/>
    <xf numFmtId="0" fontId="17" fillId="0" borderId="0"/>
    <xf numFmtId="0" fontId="17" fillId="0" borderId="0"/>
    <xf numFmtId="0" fontId="3" fillId="0" borderId="0"/>
    <xf numFmtId="0" fontId="4" fillId="0" borderId="0"/>
    <xf numFmtId="0" fontId="4" fillId="0" borderId="0"/>
    <xf numFmtId="0" fontId="9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1" fillId="0" borderId="0"/>
    <xf numFmtId="0" fontId="1" fillId="0" borderId="0"/>
  </cellStyleXfs>
  <cellXfs count="234">
    <xf numFmtId="0" fontId="0" fillId="0" borderId="0" xfId="0"/>
    <xf numFmtId="0" fontId="1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2" fillId="0" borderId="3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170" fontId="12" fillId="0" borderId="0" xfId="0" applyNumberFormat="1" applyFont="1" applyAlignment="1">
      <alignment horizontal="right" vertical="center"/>
    </xf>
    <xf numFmtId="170" fontId="12" fillId="0" borderId="0" xfId="0" applyNumberFormat="1" applyFont="1" applyBorder="1" applyAlignment="1">
      <alignment horizontal="right" vertical="center"/>
    </xf>
    <xf numFmtId="170" fontId="12" fillId="0" borderId="3" xfId="0" applyNumberFormat="1" applyFont="1" applyBorder="1" applyAlignment="1">
      <alignment horizontal="right" vertical="center"/>
    </xf>
    <xf numFmtId="170" fontId="12" fillId="0" borderId="0" xfId="0" applyNumberFormat="1" applyFont="1" applyFill="1" applyAlignment="1">
      <alignment horizontal="right" vertical="center"/>
    </xf>
    <xf numFmtId="170" fontId="12" fillId="0" borderId="0" xfId="0" applyNumberFormat="1" applyFont="1" applyFill="1" applyBorder="1" applyAlignment="1">
      <alignment horizontal="right" vertical="center"/>
    </xf>
    <xf numFmtId="170" fontId="12" fillId="0" borderId="3" xfId="0" applyNumberFormat="1" applyFont="1" applyFill="1" applyBorder="1" applyAlignment="1">
      <alignment horizontal="right" vertical="center"/>
    </xf>
    <xf numFmtId="170" fontId="12" fillId="0" borderId="0" xfId="0" applyNumberFormat="1" applyFont="1" applyFill="1" applyAlignment="1">
      <alignment vertical="center"/>
    </xf>
    <xf numFmtId="172" fontId="11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171" fontId="11" fillId="0" borderId="0" xfId="0" applyNumberFormat="1" applyFont="1" applyFill="1" applyBorder="1" applyAlignment="1">
      <alignment horizontal="right" vertical="center"/>
    </xf>
    <xf numFmtId="171" fontId="11" fillId="0" borderId="0" xfId="0" quotePrefix="1" applyNumberFormat="1" applyFont="1" applyFill="1" applyBorder="1" applyAlignment="1">
      <alignment horizontal="right" vertical="center"/>
    </xf>
    <xf numFmtId="171" fontId="11" fillId="0" borderId="3" xfId="0" applyNumberFormat="1" applyFont="1" applyFill="1" applyBorder="1" applyAlignment="1">
      <alignment horizontal="right" vertical="center"/>
    </xf>
    <xf numFmtId="171" fontId="11" fillId="0" borderId="0" xfId="0" applyNumberFormat="1" applyFont="1" applyFill="1" applyAlignment="1">
      <alignment horizontal="right" vertical="center"/>
    </xf>
    <xf numFmtId="171" fontId="12" fillId="0" borderId="0" xfId="0" applyNumberFormat="1" applyFont="1" applyFill="1" applyAlignment="1">
      <alignment horizontal="right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172" fontId="11" fillId="0" borderId="0" xfId="0" applyNumberFormat="1" applyFont="1" applyFill="1" applyBorder="1" applyAlignment="1">
      <alignment horizontal="right" vertical="center"/>
    </xf>
    <xf numFmtId="172" fontId="11" fillId="0" borderId="0" xfId="0" applyNumberFormat="1" applyFont="1" applyFill="1" applyAlignment="1">
      <alignment horizontal="right" vertical="center"/>
    </xf>
    <xf numFmtId="172" fontId="12" fillId="0" borderId="0" xfId="0" applyNumberFormat="1" applyFont="1" applyFill="1" applyAlignment="1">
      <alignment vertical="center"/>
    </xf>
    <xf numFmtId="172" fontId="13" fillId="0" borderId="0" xfId="1" applyNumberFormat="1" applyFont="1" applyFill="1" applyAlignment="1">
      <alignment horizontal="right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72" fontId="12" fillId="0" borderId="0" xfId="1" applyNumberFormat="1" applyFont="1" applyFill="1" applyBorder="1" applyAlignment="1">
      <alignment vertical="center"/>
    </xf>
    <xf numFmtId="172" fontId="12" fillId="0" borderId="5" xfId="1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horizontal="center" vertical="center"/>
    </xf>
    <xf numFmtId="172" fontId="13" fillId="0" borderId="4" xfId="1" applyNumberFormat="1" applyFont="1" applyFill="1" applyBorder="1" applyAlignment="1">
      <alignment horizontal="right" vertical="center"/>
    </xf>
    <xf numFmtId="172" fontId="13" fillId="0" borderId="0" xfId="1" applyNumberFormat="1" applyFont="1" applyFill="1" applyBorder="1" applyAlignment="1">
      <alignment vertical="center"/>
    </xf>
    <xf numFmtId="172" fontId="13" fillId="0" borderId="0" xfId="1" applyNumberFormat="1" applyFont="1" applyFill="1" applyBorder="1" applyAlignment="1">
      <alignment horizontal="right" vertical="center"/>
    </xf>
    <xf numFmtId="172" fontId="13" fillId="0" borderId="0" xfId="1" applyNumberFormat="1" applyFont="1" applyFill="1" applyAlignment="1">
      <alignment vertical="center"/>
    </xf>
    <xf numFmtId="0" fontId="12" fillId="0" borderId="0" xfId="0" quotePrefix="1" applyFont="1" applyFill="1" applyAlignment="1">
      <alignment vertical="center"/>
    </xf>
    <xf numFmtId="171" fontId="11" fillId="0" borderId="0" xfId="0" applyNumberFormat="1" applyFont="1" applyFill="1" applyBorder="1" applyAlignment="1">
      <alignment horizontal="center" vertical="center"/>
    </xf>
    <xf numFmtId="171" fontId="12" fillId="0" borderId="0" xfId="0" applyNumberFormat="1" applyFont="1" applyFill="1" applyBorder="1" applyAlignment="1">
      <alignment horizontal="right" vertical="center"/>
    </xf>
    <xf numFmtId="172" fontId="12" fillId="0" borderId="0" xfId="0" applyNumberFormat="1" applyFont="1" applyFill="1" applyAlignment="1">
      <alignment horizontal="right" vertical="center"/>
    </xf>
    <xf numFmtId="172" fontId="12" fillId="0" borderId="3" xfId="0" applyNumberFormat="1" applyFont="1" applyFill="1" applyBorder="1" applyAlignment="1">
      <alignment horizontal="right" vertical="center"/>
    </xf>
    <xf numFmtId="172" fontId="12" fillId="0" borderId="0" xfId="0" applyNumberFormat="1" applyFont="1" applyFill="1" applyBorder="1" applyAlignment="1">
      <alignment horizontal="right" vertical="center"/>
    </xf>
    <xf numFmtId="172" fontId="12" fillId="0" borderId="0" xfId="1" applyNumberFormat="1" applyFont="1" applyFill="1" applyAlignment="1">
      <alignment horizontal="right" vertical="center"/>
    </xf>
    <xf numFmtId="172" fontId="12" fillId="0" borderId="0" xfId="1" applyNumberFormat="1" applyFont="1" applyFill="1" applyBorder="1" applyAlignment="1">
      <alignment horizontal="right" vertical="center"/>
    </xf>
    <xf numFmtId="172" fontId="12" fillId="0" borderId="3" xfId="1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172" fontId="12" fillId="0" borderId="4" xfId="0" applyNumberFormat="1" applyFont="1" applyFill="1" applyBorder="1" applyAlignment="1">
      <alignment horizontal="right" vertical="center"/>
    </xf>
    <xf numFmtId="172" fontId="12" fillId="0" borderId="0" xfId="0" applyNumberFormat="1" applyFont="1" applyFill="1" applyBorder="1" applyAlignment="1">
      <alignment horizontal="center" vertical="center"/>
    </xf>
    <xf numFmtId="0" fontId="12" fillId="0" borderId="0" xfId="17" applyFont="1" applyFill="1" applyBorder="1" applyAlignment="1">
      <alignment horizontal="center" vertical="center"/>
    </xf>
    <xf numFmtId="172" fontId="12" fillId="0" borderId="0" xfId="17" applyNumberFormat="1" applyFont="1" applyFill="1" applyAlignment="1">
      <alignment vertical="center"/>
    </xf>
    <xf numFmtId="173" fontId="12" fillId="0" borderId="0" xfId="0" applyNumberFormat="1" applyFont="1" applyFill="1" applyAlignment="1">
      <alignment horizontal="right" vertical="center"/>
    </xf>
    <xf numFmtId="0" fontId="11" fillId="0" borderId="0" xfId="12" applyFont="1" applyFill="1" applyAlignment="1">
      <alignment horizontal="left" vertical="center"/>
    </xf>
    <xf numFmtId="0" fontId="11" fillId="0" borderId="0" xfId="12" applyFont="1" applyFill="1" applyAlignment="1">
      <alignment horizontal="center" vertical="center"/>
    </xf>
    <xf numFmtId="172" fontId="11" fillId="0" borderId="0" xfId="12" applyNumberFormat="1" applyFont="1" applyFill="1" applyAlignment="1">
      <alignment horizontal="right" vertical="center"/>
    </xf>
    <xf numFmtId="0" fontId="11" fillId="0" borderId="0" xfId="12" applyFont="1" applyFill="1" applyBorder="1" applyAlignment="1">
      <alignment vertical="center"/>
    </xf>
    <xf numFmtId="0" fontId="12" fillId="0" borderId="0" xfId="12" applyFont="1" applyFill="1" applyBorder="1" applyAlignment="1">
      <alignment vertical="center"/>
    </xf>
    <xf numFmtId="0" fontId="12" fillId="0" borderId="0" xfId="12" applyFont="1" applyFill="1" applyBorder="1" applyAlignment="1">
      <alignment horizontal="center" vertical="center"/>
    </xf>
    <xf numFmtId="172" fontId="12" fillId="0" borderId="0" xfId="12" applyNumberFormat="1" applyFont="1" applyFill="1" applyBorder="1" applyAlignment="1">
      <alignment horizontal="right" vertical="center"/>
    </xf>
    <xf numFmtId="0" fontId="11" fillId="0" borderId="3" xfId="12" applyFont="1" applyFill="1" applyBorder="1" applyAlignment="1">
      <alignment vertical="center"/>
    </xf>
    <xf numFmtId="0" fontId="12" fillId="0" borderId="3" xfId="12" applyFont="1" applyFill="1" applyBorder="1" applyAlignment="1">
      <alignment vertical="center"/>
    </xf>
    <xf numFmtId="0" fontId="12" fillId="0" borderId="3" xfId="12" applyFont="1" applyFill="1" applyBorder="1" applyAlignment="1">
      <alignment horizontal="center" vertical="center"/>
    </xf>
    <xf numFmtId="172" fontId="12" fillId="0" borderId="3" xfId="12" applyNumberFormat="1" applyFont="1" applyFill="1" applyBorder="1" applyAlignment="1">
      <alignment horizontal="right" vertical="center"/>
    </xf>
    <xf numFmtId="0" fontId="11" fillId="0" borderId="0" xfId="12" applyFont="1" applyFill="1" applyAlignment="1">
      <alignment vertical="center"/>
    </xf>
    <xf numFmtId="0" fontId="12" fillId="0" borderId="0" xfId="12" applyFont="1" applyFill="1" applyAlignment="1">
      <alignment horizontal="center" vertical="center"/>
    </xf>
    <xf numFmtId="169" fontId="11" fillId="0" borderId="0" xfId="12" applyNumberFormat="1" applyFont="1" applyFill="1" applyBorder="1" applyAlignment="1">
      <alignment horizontal="center" vertical="center"/>
    </xf>
    <xf numFmtId="172" fontId="11" fillId="0" borderId="0" xfId="12" applyNumberFormat="1" applyFont="1" applyFill="1" applyBorder="1" applyAlignment="1">
      <alignment horizontal="right" vertical="center"/>
    </xf>
    <xf numFmtId="172" fontId="12" fillId="0" borderId="0" xfId="12" applyNumberFormat="1" applyFont="1" applyFill="1" applyAlignment="1">
      <alignment horizontal="right" vertical="center"/>
    </xf>
    <xf numFmtId="172" fontId="12" fillId="0" borderId="0" xfId="17" applyNumberFormat="1" applyFont="1" applyFill="1" applyAlignment="1">
      <alignment horizontal="right" vertical="center"/>
    </xf>
    <xf numFmtId="172" fontId="12" fillId="0" borderId="0" xfId="4" applyNumberFormat="1" applyFont="1" applyFill="1" applyAlignment="1">
      <alignment horizontal="right" vertical="center"/>
    </xf>
    <xf numFmtId="0" fontId="12" fillId="0" borderId="0" xfId="12" quotePrefix="1" applyFont="1" applyFill="1" applyAlignment="1">
      <alignment horizontal="right" vertical="center"/>
    </xf>
    <xf numFmtId="0" fontId="12" fillId="0" borderId="0" xfId="12" applyFont="1" applyFill="1" applyAlignment="1">
      <alignment horizontal="left" vertical="center"/>
    </xf>
    <xf numFmtId="172" fontId="12" fillId="0" borderId="0" xfId="17" applyNumberFormat="1" applyFont="1" applyFill="1" applyBorder="1" applyAlignment="1">
      <alignment horizontal="right" vertical="center"/>
    </xf>
    <xf numFmtId="172" fontId="12" fillId="0" borderId="3" xfId="17" applyNumberFormat="1" applyFont="1" applyFill="1" applyBorder="1" applyAlignment="1">
      <alignment horizontal="right" vertical="center"/>
    </xf>
    <xf numFmtId="172" fontId="12" fillId="0" borderId="3" xfId="4" applyNumberFormat="1" applyFont="1" applyFill="1" applyBorder="1" applyAlignment="1">
      <alignment horizontal="right" vertical="center"/>
    </xf>
    <xf numFmtId="170" fontId="12" fillId="0" borderId="0" xfId="12" applyNumberFormat="1" applyFont="1" applyFill="1" applyAlignment="1">
      <alignment horizontal="right" vertical="center"/>
    </xf>
    <xf numFmtId="170" fontId="12" fillId="0" borderId="0" xfId="12" applyNumberFormat="1" applyFont="1" applyFill="1" applyBorder="1" applyAlignment="1">
      <alignment horizontal="right" vertical="center"/>
    </xf>
    <xf numFmtId="0" fontId="11" fillId="0" borderId="0" xfId="12" applyFont="1" applyFill="1" applyBorder="1" applyAlignment="1">
      <alignment horizontal="center" vertical="center"/>
    </xf>
    <xf numFmtId="172" fontId="11" fillId="4" borderId="0" xfId="12" applyNumberFormat="1" applyFont="1" applyFill="1" applyBorder="1" applyAlignment="1">
      <alignment horizontal="right" vertical="center"/>
    </xf>
    <xf numFmtId="172" fontId="12" fillId="4" borderId="0" xfId="12" applyNumberFormat="1" applyFont="1" applyFill="1" applyBorder="1" applyAlignment="1">
      <alignment horizontal="right" vertical="center"/>
    </xf>
    <xf numFmtId="170" fontId="13" fillId="4" borderId="0" xfId="0" applyNumberFormat="1" applyFont="1" applyFill="1" applyAlignment="1">
      <alignment horizontal="right" vertical="center"/>
    </xf>
    <xf numFmtId="172" fontId="12" fillId="4" borderId="0" xfId="1" applyNumberFormat="1" applyFont="1" applyFill="1" applyAlignment="1">
      <alignment horizontal="right" vertical="center"/>
    </xf>
    <xf numFmtId="172" fontId="12" fillId="4" borderId="0" xfId="0" applyNumberFormat="1" applyFont="1" applyFill="1" applyBorder="1" applyAlignment="1">
      <alignment horizontal="right" vertical="center"/>
    </xf>
    <xf numFmtId="172" fontId="12" fillId="4" borderId="0" xfId="1" applyNumberFormat="1" applyFont="1" applyFill="1" applyBorder="1" applyAlignment="1">
      <alignment horizontal="right" vertical="center"/>
    </xf>
    <xf numFmtId="172" fontId="12" fillId="4" borderId="3" xfId="1" applyNumberFormat="1" applyFont="1" applyFill="1" applyBorder="1" applyAlignment="1">
      <alignment horizontal="right" vertical="center"/>
    </xf>
    <xf numFmtId="172" fontId="12" fillId="4" borderId="0" xfId="12" applyNumberFormat="1" applyFont="1" applyFill="1" applyAlignment="1">
      <alignment horizontal="right" vertical="center"/>
    </xf>
    <xf numFmtId="0" fontId="12" fillId="4" borderId="0" xfId="12" applyFont="1" applyFill="1" applyAlignment="1">
      <alignment horizontal="center" vertical="center"/>
    </xf>
    <xf numFmtId="172" fontId="12" fillId="4" borderId="0" xfId="0" applyNumberFormat="1" applyFont="1" applyFill="1" applyAlignment="1">
      <alignment horizontal="right" vertical="center"/>
    </xf>
    <xf numFmtId="172" fontId="12" fillId="4" borderId="0" xfId="17" applyNumberFormat="1" applyFont="1" applyFill="1" applyBorder="1" applyAlignment="1">
      <alignment horizontal="right" vertical="center"/>
    </xf>
    <xf numFmtId="172" fontId="11" fillId="4" borderId="0" xfId="0" applyNumberFormat="1" applyFont="1" applyFill="1" applyBorder="1" applyAlignment="1">
      <alignment horizontal="right" vertical="center"/>
    </xf>
    <xf numFmtId="172" fontId="12" fillId="4" borderId="3" xfId="0" applyNumberFormat="1" applyFont="1" applyFill="1" applyBorder="1" applyAlignment="1">
      <alignment horizontal="right" vertical="center"/>
    </xf>
    <xf numFmtId="0" fontId="12" fillId="4" borderId="0" xfId="0" applyFont="1" applyFill="1" applyAlignment="1">
      <alignment vertical="center"/>
    </xf>
    <xf numFmtId="172" fontId="12" fillId="4" borderId="4" xfId="0" applyNumberFormat="1" applyFont="1" applyFill="1" applyBorder="1" applyAlignment="1">
      <alignment horizontal="right" vertical="center"/>
    </xf>
    <xf numFmtId="172" fontId="11" fillId="4" borderId="0" xfId="0" applyNumberFormat="1" applyFont="1" applyFill="1" applyAlignment="1">
      <alignment horizontal="right" vertical="center"/>
    </xf>
    <xf numFmtId="172" fontId="12" fillId="4" borderId="0" xfId="17" applyNumberFormat="1" applyFont="1" applyFill="1" applyAlignment="1">
      <alignment vertical="center"/>
    </xf>
    <xf numFmtId="172" fontId="12" fillId="4" borderId="0" xfId="0" applyNumberFormat="1" applyFont="1" applyFill="1" applyBorder="1" applyAlignment="1">
      <alignment horizontal="center" vertical="center"/>
    </xf>
    <xf numFmtId="172" fontId="12" fillId="4" borderId="0" xfId="0" applyNumberFormat="1" applyFont="1" applyFill="1" applyAlignment="1">
      <alignment vertical="center"/>
    </xf>
    <xf numFmtId="172" fontId="13" fillId="4" borderId="4" xfId="1" applyNumberFormat="1" applyFont="1" applyFill="1" applyBorder="1" applyAlignment="1">
      <alignment horizontal="right" vertical="center"/>
    </xf>
    <xf numFmtId="172" fontId="13" fillId="4" borderId="0" xfId="1" applyNumberFormat="1" applyFont="1" applyFill="1" applyBorder="1" applyAlignment="1">
      <alignment horizontal="right" vertical="center"/>
    </xf>
    <xf numFmtId="172" fontId="12" fillId="4" borderId="5" xfId="0" applyNumberFormat="1" applyFont="1" applyFill="1" applyBorder="1" applyAlignment="1">
      <alignment vertical="center"/>
    </xf>
    <xf numFmtId="172" fontId="12" fillId="4" borderId="3" xfId="0" applyNumberFormat="1" applyFont="1" applyFill="1" applyBorder="1" applyAlignment="1">
      <alignment vertical="center"/>
    </xf>
    <xf numFmtId="172" fontId="12" fillId="4" borderId="4" xfId="0" applyNumberFormat="1" applyFont="1" applyFill="1" applyBorder="1" applyAlignment="1">
      <alignment vertical="center"/>
    </xf>
    <xf numFmtId="170" fontId="13" fillId="4" borderId="3" xfId="0" applyNumberFormat="1" applyFont="1" applyFill="1" applyBorder="1" applyAlignment="1">
      <alignment vertical="center"/>
    </xf>
    <xf numFmtId="172" fontId="12" fillId="4" borderId="0" xfId="1" applyNumberFormat="1" applyFont="1" applyFill="1" applyBorder="1" applyAlignment="1">
      <alignment vertical="center"/>
    </xf>
    <xf numFmtId="172" fontId="12" fillId="4" borderId="5" xfId="1" applyNumberFormat="1" applyFont="1" applyFill="1" applyBorder="1" applyAlignment="1">
      <alignment vertical="center"/>
    </xf>
    <xf numFmtId="170" fontId="13" fillId="4" borderId="0" xfId="0" applyNumberFormat="1" applyFont="1" applyFill="1" applyAlignment="1">
      <alignment vertical="center"/>
    </xf>
    <xf numFmtId="0" fontId="12" fillId="0" borderId="0" xfId="12" applyFont="1" applyFill="1" applyAlignment="1">
      <alignment horizontal="justify" vertical="center"/>
    </xf>
    <xf numFmtId="169" fontId="12" fillId="4" borderId="0" xfId="12" applyNumberFormat="1" applyFont="1" applyFill="1" applyAlignment="1">
      <alignment horizontal="right" vertical="center"/>
    </xf>
    <xf numFmtId="169" fontId="12" fillId="0" borderId="0" xfId="12" applyNumberFormat="1" applyFont="1" applyFill="1" applyAlignment="1">
      <alignment horizontal="right" vertical="center"/>
    </xf>
    <xf numFmtId="169" fontId="12" fillId="4" borderId="0" xfId="17" applyNumberFormat="1" applyFont="1" applyFill="1" applyBorder="1" applyAlignment="1">
      <alignment horizontal="right" vertical="center"/>
    </xf>
    <xf numFmtId="169" fontId="12" fillId="0" borderId="0" xfId="17" applyNumberFormat="1" applyFont="1" applyFill="1" applyBorder="1" applyAlignment="1">
      <alignment horizontal="right" vertical="center"/>
    </xf>
    <xf numFmtId="170" fontId="12" fillId="4" borderId="0" xfId="12" applyNumberFormat="1" applyFont="1" applyFill="1" applyAlignment="1">
      <alignment horizontal="center" vertical="center"/>
    </xf>
    <xf numFmtId="170" fontId="12" fillId="0" borderId="0" xfId="12" applyNumberFormat="1" applyFont="1" applyFill="1" applyAlignment="1">
      <alignment horizontal="center" vertical="center"/>
    </xf>
    <xf numFmtId="170" fontId="12" fillId="4" borderId="0" xfId="2" applyNumberFormat="1" applyFont="1" applyFill="1" applyAlignment="1">
      <alignment horizontal="right" vertical="center"/>
    </xf>
    <xf numFmtId="170" fontId="12" fillId="0" borderId="0" xfId="2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left" vertical="center"/>
    </xf>
    <xf numFmtId="172" fontId="16" fillId="0" borderId="0" xfId="0" applyNumberFormat="1" applyFont="1" applyFill="1" applyAlignment="1">
      <alignment horizontal="right" vertical="center"/>
    </xf>
    <xf numFmtId="172" fontId="16" fillId="0" borderId="0" xfId="0" applyNumberFormat="1" applyFont="1" applyFill="1" applyBorder="1" applyAlignment="1">
      <alignment horizontal="right" vertical="center"/>
    </xf>
    <xf numFmtId="172" fontId="15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3" xfId="0" applyFont="1" applyFill="1" applyBorder="1" applyAlignment="1">
      <alignment vertical="center"/>
    </xf>
    <xf numFmtId="0" fontId="15" fillId="0" borderId="3" xfId="0" applyFont="1" applyFill="1" applyBorder="1" applyAlignment="1">
      <alignment horizontal="left" vertical="center"/>
    </xf>
    <xf numFmtId="172" fontId="16" fillId="0" borderId="3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left" vertical="center"/>
    </xf>
    <xf numFmtId="172" fontId="15" fillId="0" borderId="0" xfId="0" applyNumberFormat="1" applyFont="1" applyFill="1" applyBorder="1" applyAlignment="1">
      <alignment horizontal="center" vertical="center"/>
    </xf>
    <xf numFmtId="169" fontId="16" fillId="0" borderId="0" xfId="0" applyNumberFormat="1" applyFont="1" applyFill="1" applyAlignment="1">
      <alignment vertical="center"/>
    </xf>
    <xf numFmtId="172" fontId="15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right" vertical="center"/>
    </xf>
    <xf numFmtId="170" fontId="15" fillId="0" borderId="0" xfId="0" applyNumberFormat="1" applyFont="1" applyFill="1" applyBorder="1" applyAlignment="1">
      <alignment horizontal="right" vertical="center"/>
    </xf>
    <xf numFmtId="172" fontId="15" fillId="0" borderId="3" xfId="12" applyNumberFormat="1" applyFont="1" applyFill="1" applyBorder="1" applyAlignment="1">
      <alignment horizontal="right" vertical="center"/>
    </xf>
    <xf numFmtId="172" fontId="16" fillId="4" borderId="0" xfId="0" applyNumberFormat="1" applyFont="1" applyFill="1" applyAlignment="1">
      <alignment horizontal="right" vertical="center"/>
    </xf>
    <xf numFmtId="172" fontId="16" fillId="4" borderId="0" xfId="0" applyNumberFormat="1" applyFont="1" applyFill="1" applyBorder="1" applyAlignment="1">
      <alignment horizontal="right"/>
    </xf>
    <xf numFmtId="172" fontId="16" fillId="4" borderId="0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19" applyFont="1" applyFill="1" applyAlignment="1">
      <alignment vertical="center"/>
    </xf>
    <xf numFmtId="170" fontId="16" fillId="0" borderId="0" xfId="0" applyNumberFormat="1" applyFont="1" applyFill="1" applyAlignment="1">
      <alignment horizontal="right" vertical="center"/>
    </xf>
    <xf numFmtId="170" fontId="16" fillId="4" borderId="0" xfId="0" applyNumberFormat="1" applyFont="1" applyFill="1" applyAlignment="1">
      <alignment horizontal="right" vertical="center"/>
    </xf>
    <xf numFmtId="170" fontId="16" fillId="4" borderId="3" xfId="0" applyNumberFormat="1" applyFont="1" applyFill="1" applyBorder="1" applyAlignment="1">
      <alignment horizontal="right" vertical="center"/>
    </xf>
    <xf numFmtId="172" fontId="16" fillId="4" borderId="4" xfId="0" applyNumberFormat="1" applyFont="1" applyFill="1" applyBorder="1" applyAlignment="1">
      <alignment horizontal="right" vertical="center"/>
    </xf>
    <xf numFmtId="170" fontId="16" fillId="0" borderId="0" xfId="0" applyNumberFormat="1" applyFont="1" applyFill="1" applyBorder="1" applyAlignment="1">
      <alignment horizontal="right" vertical="center"/>
    </xf>
    <xf numFmtId="170" fontId="16" fillId="0" borderId="3" xfId="0" applyNumberFormat="1" applyFont="1" applyFill="1" applyBorder="1" applyAlignment="1">
      <alignment horizontal="right" vertical="center"/>
    </xf>
    <xf numFmtId="172" fontId="16" fillId="0" borderId="0" xfId="0" applyNumberFormat="1" applyFont="1" applyFill="1" applyBorder="1" applyAlignment="1">
      <alignment horizontal="right"/>
    </xf>
    <xf numFmtId="172" fontId="16" fillId="0" borderId="4" xfId="0" applyNumberFormat="1" applyFont="1" applyFill="1" applyBorder="1" applyAlignment="1">
      <alignment horizontal="right" vertical="center"/>
    </xf>
    <xf numFmtId="170" fontId="16" fillId="0" borderId="4" xfId="0" applyNumberFormat="1" applyFont="1" applyFill="1" applyBorder="1" applyAlignment="1">
      <alignment horizontal="right" vertical="center"/>
    </xf>
    <xf numFmtId="0" fontId="16" fillId="0" borderId="3" xfId="0" applyFont="1" applyFill="1" applyBorder="1" applyAlignment="1">
      <alignment vertical="center"/>
    </xf>
    <xf numFmtId="0" fontId="15" fillId="0" borderId="0" xfId="0" quotePrefix="1" applyFont="1" applyFill="1" applyAlignment="1">
      <alignment vertical="center"/>
    </xf>
    <xf numFmtId="172" fontId="12" fillId="4" borderId="5" xfId="0" applyNumberFormat="1" applyFont="1" applyFill="1" applyBorder="1" applyAlignment="1">
      <alignment horizontal="right" vertical="center"/>
    </xf>
    <xf numFmtId="0" fontId="19" fillId="0" borderId="0" xfId="0" applyFont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169" fontId="7" fillId="0" borderId="0" xfId="0" applyNumberFormat="1" applyFont="1" applyAlignment="1">
      <alignment vertical="center"/>
    </xf>
    <xf numFmtId="170" fontId="19" fillId="0" borderId="0" xfId="0" applyNumberFormat="1" applyFont="1" applyBorder="1" applyAlignment="1">
      <alignment horizontal="right" vertical="center"/>
    </xf>
    <xf numFmtId="170" fontId="19" fillId="0" borderId="0" xfId="0" applyNumberFormat="1" applyFont="1" applyFill="1" applyAlignment="1">
      <alignment horizontal="right" vertical="center"/>
    </xf>
    <xf numFmtId="170" fontId="7" fillId="0" borderId="0" xfId="0" applyNumberFormat="1" applyFont="1" applyFill="1" applyAlignment="1">
      <alignment horizontal="right" vertical="center"/>
    </xf>
    <xf numFmtId="170" fontId="19" fillId="0" borderId="0" xfId="0" applyNumberFormat="1" applyFont="1" applyFill="1" applyBorder="1" applyAlignment="1">
      <alignment horizontal="right" vertical="center"/>
    </xf>
    <xf numFmtId="169" fontId="19" fillId="0" borderId="0" xfId="0" applyNumberFormat="1" applyFont="1" applyBorder="1" applyAlignment="1">
      <alignment horizontal="center" vertical="center"/>
    </xf>
    <xf numFmtId="172" fontId="19" fillId="0" borderId="3" xfId="12" applyNumberFormat="1" applyFont="1" applyFill="1" applyBorder="1" applyAlignment="1">
      <alignment horizontal="right" vertical="center"/>
    </xf>
    <xf numFmtId="170" fontId="19" fillId="0" borderId="3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vertical="center"/>
    </xf>
    <xf numFmtId="170" fontId="7" fillId="0" borderId="0" xfId="0" applyNumberFormat="1" applyFont="1" applyBorder="1" applyAlignment="1">
      <alignment horizontal="right" vertical="center"/>
    </xf>
    <xf numFmtId="170" fontId="7" fillId="4" borderId="0" xfId="0" applyNumberFormat="1" applyFont="1" applyFill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170" fontId="7" fillId="4" borderId="0" xfId="0" applyNumberFormat="1" applyFont="1" applyFill="1" applyBorder="1" applyAlignment="1">
      <alignment horizontal="right" vertical="center"/>
    </xf>
    <xf numFmtId="170" fontId="7" fillId="4" borderId="3" xfId="0" applyNumberFormat="1" applyFont="1" applyFill="1" applyBorder="1" applyAlignment="1">
      <alignment horizontal="right" vertical="center"/>
    </xf>
    <xf numFmtId="170" fontId="7" fillId="0" borderId="0" xfId="1" applyNumberFormat="1" applyFont="1" applyBorder="1" applyAlignment="1">
      <alignment horizontal="right" vertical="center"/>
    </xf>
    <xf numFmtId="170" fontId="7" fillId="4" borderId="4" xfId="0" applyNumberFormat="1" applyFont="1" applyFill="1" applyBorder="1" applyAlignment="1">
      <alignment horizontal="right" vertical="center"/>
    </xf>
    <xf numFmtId="173" fontId="12" fillId="4" borderId="0" xfId="0" applyNumberFormat="1" applyFont="1" applyFill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72" fontId="11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Continuous" vertical="center"/>
    </xf>
    <xf numFmtId="0" fontId="11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centerContinuous" vertical="center"/>
    </xf>
    <xf numFmtId="0" fontId="11" fillId="0" borderId="3" xfId="0" applyFont="1" applyBorder="1" applyAlignment="1">
      <alignment horizontal="center" vertical="center"/>
    </xf>
    <xf numFmtId="172" fontId="11" fillId="0" borderId="3" xfId="0" applyNumberFormat="1" applyFont="1" applyBorder="1" applyAlignment="1">
      <alignment vertical="center"/>
    </xf>
    <xf numFmtId="171" fontId="11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171" fontId="11" fillId="0" borderId="0" xfId="0" quotePrefix="1" applyNumberFormat="1" applyFont="1" applyAlignment="1">
      <alignment horizontal="right" vertical="center"/>
    </xf>
    <xf numFmtId="171" fontId="11" fillId="0" borderId="3" xfId="0" applyNumberFormat="1" applyFont="1" applyBorder="1" applyAlignment="1">
      <alignment horizontal="right" vertical="center"/>
    </xf>
    <xf numFmtId="171" fontId="12" fillId="0" borderId="0" xfId="0" applyNumberFormat="1" applyFont="1" applyAlignment="1">
      <alignment horizontal="right" vertical="center"/>
    </xf>
    <xf numFmtId="172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172" fontId="12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70" fontId="13" fillId="0" borderId="0" xfId="0" applyNumberFormat="1" applyFont="1" applyAlignment="1">
      <alignment horizontal="right" vertical="center"/>
    </xf>
    <xf numFmtId="170" fontId="13" fillId="0" borderId="0" xfId="0" applyNumberFormat="1" applyFont="1" applyAlignment="1">
      <alignment vertical="center"/>
    </xf>
    <xf numFmtId="170" fontId="13" fillId="0" borderId="3" xfId="0" applyNumberFormat="1" applyFont="1" applyBorder="1" applyAlignment="1">
      <alignment vertical="center"/>
    </xf>
    <xf numFmtId="172" fontId="12" fillId="0" borderId="5" xfId="0" applyNumberFormat="1" applyFont="1" applyBorder="1" applyAlignment="1">
      <alignment vertical="center"/>
    </xf>
    <xf numFmtId="172" fontId="12" fillId="0" borderId="3" xfId="0" applyNumberFormat="1" applyFont="1" applyBorder="1" applyAlignment="1">
      <alignment vertical="center"/>
    </xf>
    <xf numFmtId="172" fontId="13" fillId="0" borderId="0" xfId="0" applyNumberFormat="1" applyFont="1" applyAlignment="1">
      <alignment horizontal="right" vertical="center"/>
    </xf>
    <xf numFmtId="172" fontId="12" fillId="0" borderId="4" xfId="0" applyNumberFormat="1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172" fontId="13" fillId="0" borderId="0" xfId="0" applyNumberFormat="1" applyFont="1" applyAlignment="1">
      <alignment vertical="center"/>
    </xf>
    <xf numFmtId="170" fontId="13" fillId="0" borderId="3" xfId="0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170" fontId="21" fillId="0" borderId="0" xfId="2" applyNumberFormat="1" applyFont="1" applyFill="1" applyBorder="1" applyAlignment="1">
      <alignment horizontal="right" vertical="center"/>
    </xf>
    <xf numFmtId="172" fontId="20" fillId="0" borderId="0" xfId="0" applyNumberFormat="1" applyFont="1" applyAlignment="1">
      <alignment vertical="center"/>
    </xf>
    <xf numFmtId="172" fontId="18" fillId="0" borderId="0" xfId="0" applyNumberFormat="1" applyFont="1" applyAlignment="1">
      <alignment vertical="center"/>
    </xf>
    <xf numFmtId="170" fontId="12" fillId="4" borderId="0" xfId="0" applyNumberFormat="1" applyFont="1" applyFill="1" applyAlignment="1">
      <alignment horizontal="right" vertical="center"/>
    </xf>
    <xf numFmtId="170" fontId="12" fillId="4" borderId="3" xfId="0" applyNumberFormat="1" applyFont="1" applyFill="1" applyBorder="1" applyAlignment="1">
      <alignment horizontal="right" vertical="center"/>
    </xf>
    <xf numFmtId="0" fontId="12" fillId="0" borderId="0" xfId="17" applyFont="1" applyFill="1" applyAlignment="1">
      <alignment horizontal="center" vertical="center"/>
    </xf>
    <xf numFmtId="170" fontId="12" fillId="4" borderId="0" xfId="0" applyNumberFormat="1" applyFont="1" applyFill="1" applyBorder="1" applyAlignment="1">
      <alignment horizontal="right" vertical="center"/>
    </xf>
    <xf numFmtId="172" fontId="12" fillId="0" borderId="0" xfId="17" applyNumberFormat="1" applyFont="1" applyFill="1" applyAlignment="1">
      <alignment horizontal="center" vertical="center"/>
    </xf>
    <xf numFmtId="172" fontId="12" fillId="0" borderId="5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Border="1" applyAlignment="1">
      <alignment horizontal="right" vertical="center"/>
    </xf>
    <xf numFmtId="170" fontId="7" fillId="0" borderId="3" xfId="0" applyNumberFormat="1" applyFont="1" applyFill="1" applyBorder="1" applyAlignment="1">
      <alignment horizontal="right" vertical="center"/>
    </xf>
    <xf numFmtId="170" fontId="7" fillId="0" borderId="0" xfId="1" applyNumberFormat="1" applyFont="1" applyFill="1" applyBorder="1" applyAlignment="1">
      <alignment horizontal="right" vertical="center"/>
    </xf>
    <xf numFmtId="170" fontId="7" fillId="0" borderId="4" xfId="0" applyNumberFormat="1" applyFont="1" applyFill="1" applyBorder="1" applyAlignment="1">
      <alignment horizontal="right" vertical="center"/>
    </xf>
    <xf numFmtId="170" fontId="12" fillId="4" borderId="4" xfId="0" applyNumberFormat="1" applyFont="1" applyFill="1" applyBorder="1" applyAlignment="1">
      <alignment horizontal="right" vertical="center"/>
    </xf>
    <xf numFmtId="170" fontId="12" fillId="0" borderId="4" xfId="0" applyNumberFormat="1" applyFont="1" applyFill="1" applyBorder="1" applyAlignment="1">
      <alignment horizontal="right" vertical="center"/>
    </xf>
    <xf numFmtId="170" fontId="12" fillId="4" borderId="3" xfId="17" applyNumberFormat="1" applyFont="1" applyFill="1" applyBorder="1" applyAlignment="1">
      <alignment horizontal="right" vertical="center"/>
    </xf>
    <xf numFmtId="170" fontId="12" fillId="0" borderId="3" xfId="17" applyNumberFormat="1" applyFont="1" applyFill="1" applyBorder="1" applyAlignment="1">
      <alignment horizontal="right" vertical="center"/>
    </xf>
    <xf numFmtId="170" fontId="12" fillId="4" borderId="0" xfId="1" applyNumberFormat="1" applyFont="1" applyFill="1" applyBorder="1" applyAlignment="1">
      <alignment vertical="center"/>
    </xf>
    <xf numFmtId="170" fontId="12" fillId="0" borderId="0" xfId="1" applyNumberFormat="1" applyFont="1" applyFill="1" applyBorder="1" applyAlignment="1">
      <alignment vertical="center"/>
    </xf>
    <xf numFmtId="172" fontId="12" fillId="4" borderId="4" xfId="1" applyNumberFormat="1" applyFont="1" applyFill="1" applyBorder="1" applyAlignment="1">
      <alignment horizontal="right" vertical="center"/>
    </xf>
    <xf numFmtId="172" fontId="12" fillId="0" borderId="4" xfId="1" applyNumberFormat="1" applyFont="1" applyFill="1" applyBorder="1" applyAlignment="1">
      <alignment horizontal="right" vertical="center"/>
    </xf>
    <xf numFmtId="0" fontId="0" fillId="0" borderId="0" xfId="0"/>
    <xf numFmtId="170" fontId="7" fillId="0" borderId="0" xfId="0" applyNumberFormat="1" applyFont="1" applyFill="1" applyAlignment="1">
      <alignment horizontal="right" vertical="center"/>
    </xf>
    <xf numFmtId="170" fontId="7" fillId="4" borderId="0" xfId="0" applyNumberFormat="1" applyFont="1" applyFill="1" applyAlignment="1">
      <alignment horizontal="right" vertical="center"/>
    </xf>
    <xf numFmtId="170" fontId="7" fillId="0" borderId="0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0" fontId="12" fillId="0" borderId="0" xfId="12" applyFont="1" applyFill="1" applyAlignment="1">
      <alignment vertical="center"/>
    </xf>
    <xf numFmtId="170" fontId="16" fillId="4" borderId="4" xfId="0" applyNumberFormat="1" applyFont="1" applyFill="1" applyBorder="1" applyAlignment="1">
      <alignment horizontal="right" vertical="center"/>
    </xf>
    <xf numFmtId="172" fontId="11" fillId="0" borderId="3" xfId="0" applyNumberFormat="1" applyFont="1" applyBorder="1" applyAlignment="1">
      <alignment horizontal="center" vertical="center"/>
    </xf>
    <xf numFmtId="172" fontId="11" fillId="0" borderId="0" xfId="0" applyNumberFormat="1" applyFont="1" applyAlignment="1">
      <alignment horizontal="center" vertical="center"/>
    </xf>
    <xf numFmtId="172" fontId="11" fillId="0" borderId="0" xfId="0" applyNumberFormat="1" applyFont="1" applyFill="1" applyBorder="1" applyAlignment="1">
      <alignment horizontal="center" vertical="center"/>
    </xf>
    <xf numFmtId="172" fontId="11" fillId="0" borderId="3" xfId="0" applyNumberFormat="1" applyFont="1" applyFill="1" applyBorder="1" applyAlignment="1">
      <alignment horizontal="center" vertical="center"/>
    </xf>
    <xf numFmtId="172" fontId="15" fillId="0" borderId="3" xfId="0" applyNumberFormat="1" applyFont="1" applyFill="1" applyBorder="1" applyAlignment="1">
      <alignment horizontal="center" vertical="center"/>
    </xf>
    <xf numFmtId="172" fontId="15" fillId="0" borderId="6" xfId="0" applyNumberFormat="1" applyFont="1" applyFill="1" applyBorder="1" applyAlignment="1">
      <alignment horizontal="center" vertical="center"/>
    </xf>
    <xf numFmtId="170" fontId="19" fillId="0" borderId="3" xfId="0" applyNumberFormat="1" applyFont="1" applyBorder="1" applyAlignment="1">
      <alignment horizontal="center" vertical="center"/>
    </xf>
  </cellXfs>
  <cellStyles count="31">
    <cellStyle name="Comma" xfId="1" builtinId="3"/>
    <cellStyle name="Comma 11 10" xfId="2" xr:uid="{00000000-0005-0000-0000-000001000000}"/>
    <cellStyle name="Comma 11 10 2" xfId="23" xr:uid="{A2D6EB7C-EC94-4DB2-81E4-6FA7C6D13E03}"/>
    <cellStyle name="Comma 2" xfId="3" xr:uid="{00000000-0005-0000-0000-000002000000}"/>
    <cellStyle name="Comma 2 2" xfId="24" xr:uid="{E4289209-FBB6-471F-8127-922EA8E0191A}"/>
    <cellStyle name="Comma 2 3" xfId="4" xr:uid="{00000000-0005-0000-0000-000003000000}"/>
    <cellStyle name="Comma 2 3 2" xfId="25" xr:uid="{603A7F8D-2AF6-4E1B-AE53-8F7B059A3CD5}"/>
    <cellStyle name="Comma 3" xfId="22" xr:uid="{458E78E4-A9C8-4B29-8C86-513E43DE4AF8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2" xfId="12" xr:uid="{00000000-0005-0000-0000-00000C000000}"/>
    <cellStyle name="Normal 2" xfId="13" xr:uid="{00000000-0005-0000-0000-00000D000000}"/>
    <cellStyle name="Normal 21" xfId="14" xr:uid="{00000000-0005-0000-0000-00000E000000}"/>
    <cellStyle name="Normal 21 2" xfId="26" xr:uid="{FB9E11E6-80A3-4208-ADBA-1A659501C450}"/>
    <cellStyle name="Normal 21 2 2" xfId="15" xr:uid="{00000000-0005-0000-0000-00000F000000}"/>
    <cellStyle name="Normal 21 2 2 2" xfId="27" xr:uid="{6DE80BDC-0E93-4C21-802C-9FA57509883D}"/>
    <cellStyle name="Normal 21 2 2 3" xfId="30" xr:uid="{F2C75B8C-451E-4D47-8587-9846152B4F30}"/>
    <cellStyle name="Normal 21 2 4" xfId="16" xr:uid="{00000000-0005-0000-0000-000010000000}"/>
    <cellStyle name="Normal 21 3" xfId="29" xr:uid="{69F8FE6B-1CC9-4041-93CA-A3D11A3A9F72}"/>
    <cellStyle name="Normal 3" xfId="17" xr:uid="{00000000-0005-0000-0000-000011000000}"/>
    <cellStyle name="Normal 3 3 2" xfId="18" xr:uid="{00000000-0005-0000-0000-000012000000}"/>
    <cellStyle name="Normal 4" xfId="28" xr:uid="{E5852B26-4911-492A-A6E1-32E0C8E67852}"/>
    <cellStyle name="Normal_KEGCO_2002" xfId="19" xr:uid="{00000000-0005-0000-0000-000013000000}"/>
    <cellStyle name="Percent [2]" xfId="20" xr:uid="{00000000-0005-0000-0000-000014000000}"/>
    <cellStyle name="Quantity" xfId="21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20D7B-9674-4B82-9DA8-967A8FE9E97B}">
  <sheetPr>
    <tabColor rgb="FF00FF99"/>
  </sheetPr>
  <dimension ref="A1:M153"/>
  <sheetViews>
    <sheetView topLeftCell="A166" zoomScaleNormal="100" zoomScaleSheetLayoutView="90" workbookViewId="0">
      <selection activeCell="A154" sqref="A154:XFD325"/>
    </sheetView>
  </sheetViews>
  <sheetFormatPr defaultColWidth="9.33203125" defaultRowHeight="16.5" customHeight="1" x14ac:dyDescent="0.45"/>
  <cols>
    <col min="1" max="3" width="1.83203125" style="171" customWidth="1"/>
    <col min="4" max="4" width="36.6640625" style="171" customWidth="1"/>
    <col min="5" max="5" width="6.83203125" style="178" customWidth="1"/>
    <col min="6" max="6" width="1" style="178" customWidth="1"/>
    <col min="7" max="7" width="15.6640625" style="184" bestFit="1" customWidth="1"/>
    <col min="8" max="8" width="1" style="184" customWidth="1"/>
    <col min="9" max="9" width="14.83203125" style="184" bestFit="1" customWidth="1"/>
    <col min="10" max="10" width="1" style="184" customWidth="1"/>
    <col min="11" max="11" width="15.6640625" style="184" bestFit="1" customWidth="1"/>
    <col min="12" max="12" width="1" style="184" customWidth="1"/>
    <col min="13" max="13" width="14.83203125" style="184" bestFit="1" customWidth="1"/>
    <col min="14" max="16384" width="9.33203125" style="171"/>
  </cols>
  <sheetData>
    <row r="1" spans="1:13" ht="16.5" customHeight="1" x14ac:dyDescent="0.45">
      <c r="A1" s="168" t="s">
        <v>120</v>
      </c>
      <c r="B1" s="168"/>
      <c r="C1" s="168"/>
      <c r="D1" s="168"/>
      <c r="E1" s="169"/>
      <c r="F1" s="169"/>
      <c r="G1" s="170"/>
      <c r="H1" s="170"/>
      <c r="I1" s="170"/>
      <c r="J1" s="170"/>
      <c r="K1" s="170"/>
      <c r="L1" s="170"/>
      <c r="M1" s="170"/>
    </row>
    <row r="2" spans="1:13" ht="16.5" customHeight="1" x14ac:dyDescent="0.45">
      <c r="A2" s="168" t="s">
        <v>33</v>
      </c>
      <c r="B2" s="168"/>
      <c r="C2" s="172"/>
      <c r="D2" s="172"/>
      <c r="E2" s="169"/>
      <c r="F2" s="169"/>
      <c r="G2" s="170"/>
      <c r="H2" s="170"/>
      <c r="I2" s="170"/>
      <c r="J2" s="170"/>
      <c r="K2" s="170"/>
      <c r="L2" s="170"/>
      <c r="M2" s="170"/>
    </row>
    <row r="3" spans="1:13" ht="16.5" customHeight="1" x14ac:dyDescent="0.45">
      <c r="A3" s="173" t="s">
        <v>195</v>
      </c>
      <c r="B3" s="173"/>
      <c r="C3" s="174"/>
      <c r="D3" s="174"/>
      <c r="E3" s="175"/>
      <c r="F3" s="175"/>
      <c r="G3" s="176"/>
      <c r="H3" s="176"/>
      <c r="I3" s="176"/>
      <c r="J3" s="176"/>
      <c r="K3" s="176"/>
      <c r="L3" s="176"/>
      <c r="M3" s="176"/>
    </row>
    <row r="4" spans="1:13" ht="16.5" customHeight="1" x14ac:dyDescent="0.45">
      <c r="A4" s="168"/>
      <c r="B4" s="168"/>
      <c r="C4" s="172"/>
      <c r="D4" s="172"/>
      <c r="E4" s="169"/>
      <c r="F4" s="169"/>
      <c r="G4" s="170"/>
      <c r="H4" s="170"/>
      <c r="I4" s="170"/>
      <c r="J4" s="170"/>
      <c r="K4" s="170"/>
      <c r="L4" s="170"/>
      <c r="M4" s="170"/>
    </row>
    <row r="5" spans="1:13" ht="16.5" customHeight="1" x14ac:dyDescent="0.45">
      <c r="A5" s="168"/>
      <c r="B5" s="168"/>
      <c r="C5" s="172"/>
      <c r="D5" s="172"/>
      <c r="E5" s="169"/>
      <c r="F5" s="169"/>
      <c r="G5" s="170"/>
      <c r="H5" s="170"/>
      <c r="I5" s="170"/>
      <c r="J5" s="170"/>
      <c r="K5" s="170"/>
      <c r="L5" s="170"/>
      <c r="M5" s="170"/>
    </row>
    <row r="6" spans="1:13" ht="16.5" customHeight="1" x14ac:dyDescent="0.45">
      <c r="A6" s="168"/>
      <c r="B6" s="168"/>
      <c r="C6" s="172"/>
      <c r="D6" s="172"/>
      <c r="E6" s="169"/>
      <c r="F6" s="169"/>
      <c r="G6" s="228" t="s">
        <v>66</v>
      </c>
      <c r="H6" s="228"/>
      <c r="I6" s="228"/>
      <c r="J6" s="170"/>
      <c r="K6" s="228" t="s">
        <v>67</v>
      </c>
      <c r="L6" s="228"/>
      <c r="M6" s="228"/>
    </row>
    <row r="7" spans="1:13" ht="16.5" customHeight="1" x14ac:dyDescent="0.45">
      <c r="A7" s="168"/>
      <c r="B7" s="168"/>
      <c r="C7" s="172"/>
      <c r="D7" s="172"/>
      <c r="E7" s="169"/>
      <c r="F7" s="169"/>
      <c r="G7" s="227" t="s">
        <v>105</v>
      </c>
      <c r="H7" s="227"/>
      <c r="I7" s="227"/>
      <c r="J7" s="170"/>
      <c r="K7" s="227" t="s">
        <v>105</v>
      </c>
      <c r="L7" s="227"/>
      <c r="M7" s="227"/>
    </row>
    <row r="8" spans="1:13" ht="16.5" customHeight="1" x14ac:dyDescent="0.45">
      <c r="A8" s="168"/>
      <c r="B8" s="168"/>
      <c r="C8" s="169"/>
      <c r="D8" s="169"/>
      <c r="E8" s="169"/>
      <c r="F8" s="169"/>
      <c r="G8" s="177" t="s">
        <v>97</v>
      </c>
      <c r="H8" s="177"/>
      <c r="I8" s="177" t="s">
        <v>98</v>
      </c>
      <c r="J8" s="177"/>
      <c r="K8" s="177" t="s">
        <v>97</v>
      </c>
      <c r="L8" s="177"/>
      <c r="M8" s="177" t="s">
        <v>98</v>
      </c>
    </row>
    <row r="9" spans="1:13" ht="16.5" customHeight="1" x14ac:dyDescent="0.45">
      <c r="G9" s="179" t="s">
        <v>160</v>
      </c>
      <c r="H9" s="177"/>
      <c r="I9" s="179" t="s">
        <v>91</v>
      </c>
      <c r="J9" s="177"/>
      <c r="K9" s="179" t="s">
        <v>160</v>
      </c>
      <c r="L9" s="177"/>
      <c r="M9" s="179" t="s">
        <v>91</v>
      </c>
    </row>
    <row r="10" spans="1:13" ht="16.5" customHeight="1" x14ac:dyDescent="0.45">
      <c r="G10" s="179" t="s">
        <v>190</v>
      </c>
      <c r="H10" s="177"/>
      <c r="I10" s="179" t="s">
        <v>128</v>
      </c>
      <c r="J10" s="177"/>
      <c r="K10" s="179" t="s">
        <v>190</v>
      </c>
      <c r="L10" s="177"/>
      <c r="M10" s="179" t="s">
        <v>128</v>
      </c>
    </row>
    <row r="11" spans="1:13" s="178" customFormat="1" ht="16.5" customHeight="1" x14ac:dyDescent="0.45">
      <c r="E11" s="175" t="s">
        <v>0</v>
      </c>
      <c r="F11" s="169"/>
      <c r="G11" s="180" t="s">
        <v>99</v>
      </c>
      <c r="H11" s="177"/>
      <c r="I11" s="180" t="s">
        <v>99</v>
      </c>
      <c r="J11" s="181"/>
      <c r="K11" s="180" t="s">
        <v>99</v>
      </c>
      <c r="L11" s="177"/>
      <c r="M11" s="180" t="s">
        <v>99</v>
      </c>
    </row>
    <row r="12" spans="1:13" s="178" customFormat="1" ht="16.5" customHeight="1" x14ac:dyDescent="0.45">
      <c r="E12" s="169"/>
      <c r="F12" s="169"/>
      <c r="G12" s="93"/>
      <c r="H12" s="182"/>
      <c r="I12" s="182"/>
      <c r="J12" s="182"/>
      <c r="K12" s="93"/>
      <c r="L12" s="182"/>
      <c r="M12" s="182"/>
    </row>
    <row r="13" spans="1:13" ht="16.5" customHeight="1" x14ac:dyDescent="0.45">
      <c r="A13" s="183" t="s">
        <v>13</v>
      </c>
      <c r="B13" s="183"/>
      <c r="G13" s="96"/>
      <c r="K13" s="96"/>
    </row>
    <row r="14" spans="1:13" ht="16.5" customHeight="1" x14ac:dyDescent="0.45">
      <c r="A14" s="183"/>
      <c r="B14" s="183"/>
      <c r="G14" s="96"/>
      <c r="K14" s="96"/>
    </row>
    <row r="15" spans="1:13" ht="16.5" customHeight="1" x14ac:dyDescent="0.45">
      <c r="A15" s="183" t="s">
        <v>14</v>
      </c>
      <c r="B15" s="183"/>
      <c r="G15" s="96"/>
      <c r="K15" s="96"/>
    </row>
    <row r="16" spans="1:13" ht="16.5" customHeight="1" x14ac:dyDescent="0.45">
      <c r="A16" s="183"/>
      <c r="B16" s="183"/>
      <c r="G16" s="96"/>
      <c r="K16" s="96"/>
    </row>
    <row r="17" spans="1:13" ht="16.5" customHeight="1" x14ac:dyDescent="0.45">
      <c r="A17" s="171" t="s">
        <v>10</v>
      </c>
      <c r="E17" s="185"/>
      <c r="G17" s="105">
        <v>1887825</v>
      </c>
      <c r="H17" s="186"/>
      <c r="I17" s="187">
        <v>2492657</v>
      </c>
      <c r="J17" s="186"/>
      <c r="K17" s="105">
        <v>227875</v>
      </c>
      <c r="L17" s="186"/>
      <c r="M17" s="187">
        <v>1219695</v>
      </c>
    </row>
    <row r="18" spans="1:13" ht="16.5" customHeight="1" x14ac:dyDescent="0.45">
      <c r="A18" s="171" t="s">
        <v>134</v>
      </c>
      <c r="E18" s="185"/>
      <c r="G18" s="105"/>
      <c r="H18" s="186"/>
      <c r="I18" s="187"/>
      <c r="J18" s="186"/>
      <c r="K18" s="105"/>
      <c r="L18" s="186"/>
      <c r="M18" s="187"/>
    </row>
    <row r="19" spans="1:13" ht="16.5" customHeight="1" x14ac:dyDescent="0.45">
      <c r="B19" s="171" t="s">
        <v>135</v>
      </c>
      <c r="E19" s="185"/>
      <c r="G19" s="105">
        <v>91874</v>
      </c>
      <c r="H19" s="186"/>
      <c r="I19" s="187">
        <v>93931</v>
      </c>
      <c r="J19" s="186"/>
      <c r="K19" s="105">
        <v>6</v>
      </c>
      <c r="L19" s="186"/>
      <c r="M19" s="187">
        <v>6</v>
      </c>
    </row>
    <row r="20" spans="1:13" ht="16.5" customHeight="1" x14ac:dyDescent="0.45">
      <c r="A20" s="171" t="s">
        <v>50</v>
      </c>
      <c r="E20" s="185"/>
      <c r="G20" s="105">
        <v>212509</v>
      </c>
      <c r="H20" s="186"/>
      <c r="I20" s="187">
        <v>52299</v>
      </c>
      <c r="J20" s="186"/>
      <c r="K20" s="105">
        <v>342</v>
      </c>
      <c r="L20" s="186"/>
      <c r="M20" s="187">
        <v>85</v>
      </c>
    </row>
    <row r="21" spans="1:13" ht="16.5" customHeight="1" x14ac:dyDescent="0.45">
      <c r="A21" s="171" t="s">
        <v>47</v>
      </c>
      <c r="E21" s="185"/>
      <c r="G21" s="105">
        <v>168977</v>
      </c>
      <c r="H21" s="186"/>
      <c r="I21" s="187">
        <v>175762</v>
      </c>
      <c r="J21" s="186"/>
      <c r="K21" s="105">
        <v>0</v>
      </c>
      <c r="L21" s="186"/>
      <c r="M21" s="187">
        <v>0</v>
      </c>
    </row>
    <row r="22" spans="1:13" ht="16.5" customHeight="1" x14ac:dyDescent="0.45">
      <c r="A22" s="171" t="s">
        <v>46</v>
      </c>
      <c r="E22" s="185">
        <v>14</v>
      </c>
      <c r="G22" s="105">
        <v>24423</v>
      </c>
      <c r="H22" s="186"/>
      <c r="I22" s="187">
        <v>459391</v>
      </c>
      <c r="J22" s="186"/>
      <c r="K22" s="105">
        <v>231198</v>
      </c>
      <c r="L22" s="186"/>
      <c r="M22" s="187">
        <v>127809</v>
      </c>
    </row>
    <row r="23" spans="1:13" ht="16.5" customHeight="1" x14ac:dyDescent="0.45">
      <c r="A23" s="171" t="s">
        <v>191</v>
      </c>
      <c r="E23" s="185"/>
      <c r="G23" s="105"/>
      <c r="H23" s="186"/>
      <c r="I23" s="187"/>
      <c r="J23" s="186"/>
      <c r="K23" s="105"/>
      <c r="L23" s="186"/>
      <c r="M23" s="187"/>
    </row>
    <row r="24" spans="1:13" ht="16.5" customHeight="1" x14ac:dyDescent="0.45">
      <c r="B24" s="171" t="s">
        <v>192</v>
      </c>
      <c r="E24" s="185">
        <v>17</v>
      </c>
      <c r="G24" s="105">
        <v>894005</v>
      </c>
      <c r="H24" s="186"/>
      <c r="I24" s="187">
        <v>0</v>
      </c>
      <c r="J24" s="186"/>
      <c r="K24" s="105">
        <v>0</v>
      </c>
      <c r="L24" s="186"/>
      <c r="M24" s="187">
        <v>0</v>
      </c>
    </row>
    <row r="25" spans="1:13" ht="16.5" customHeight="1" x14ac:dyDescent="0.45">
      <c r="A25" s="171" t="s">
        <v>1</v>
      </c>
      <c r="G25" s="105">
        <v>373619</v>
      </c>
      <c r="H25" s="186"/>
      <c r="I25" s="188">
        <v>364361</v>
      </c>
      <c r="J25" s="186"/>
      <c r="K25" s="105">
        <v>32936</v>
      </c>
      <c r="L25" s="186"/>
      <c r="M25" s="188">
        <v>29657</v>
      </c>
    </row>
    <row r="26" spans="1:13" ht="16.5" customHeight="1" x14ac:dyDescent="0.45">
      <c r="G26" s="99"/>
      <c r="I26" s="189"/>
      <c r="K26" s="99"/>
      <c r="M26" s="189"/>
    </row>
    <row r="27" spans="1:13" ht="16.5" customHeight="1" x14ac:dyDescent="0.45">
      <c r="A27" s="183" t="s">
        <v>15</v>
      </c>
      <c r="G27" s="100">
        <f>SUM(G17:G26)</f>
        <v>3653232</v>
      </c>
      <c r="I27" s="190">
        <f>SUM(I17:I26)</f>
        <v>3638401</v>
      </c>
      <c r="K27" s="100">
        <f>SUM(K17:K26)</f>
        <v>492357</v>
      </c>
      <c r="M27" s="190">
        <f>SUM(M17:M26)</f>
        <v>1377252</v>
      </c>
    </row>
    <row r="28" spans="1:13" ht="16.5" customHeight="1" x14ac:dyDescent="0.45">
      <c r="G28" s="96"/>
      <c r="K28" s="96"/>
    </row>
    <row r="29" spans="1:13" ht="16.5" customHeight="1" x14ac:dyDescent="0.45">
      <c r="A29" s="183" t="s">
        <v>16</v>
      </c>
      <c r="G29" s="96"/>
      <c r="K29" s="96"/>
    </row>
    <row r="30" spans="1:13" ht="16.5" customHeight="1" x14ac:dyDescent="0.45">
      <c r="A30" s="183"/>
      <c r="G30" s="96"/>
      <c r="K30" s="96"/>
    </row>
    <row r="31" spans="1:13" ht="16.5" customHeight="1" x14ac:dyDescent="0.45">
      <c r="A31" s="171" t="s">
        <v>42</v>
      </c>
      <c r="F31" s="185"/>
      <c r="G31" s="105">
        <v>16840</v>
      </c>
      <c r="H31" s="186"/>
      <c r="I31" s="186">
        <v>26834</v>
      </c>
      <c r="J31" s="186"/>
      <c r="K31" s="105">
        <v>0</v>
      </c>
      <c r="L31" s="186"/>
      <c r="M31" s="186">
        <v>0</v>
      </c>
    </row>
    <row r="32" spans="1:13" ht="16.5" customHeight="1" x14ac:dyDescent="0.45">
      <c r="A32" s="171" t="s">
        <v>116</v>
      </c>
      <c r="E32" s="185">
        <v>10</v>
      </c>
      <c r="F32" s="185"/>
      <c r="G32" s="105">
        <v>391657</v>
      </c>
      <c r="H32" s="27"/>
      <c r="I32" s="187">
        <v>91974</v>
      </c>
      <c r="J32" s="27"/>
      <c r="K32" s="105">
        <v>0</v>
      </c>
      <c r="L32" s="191"/>
      <c r="M32" s="187">
        <v>0</v>
      </c>
    </row>
    <row r="33" spans="1:13" ht="16.5" customHeight="1" x14ac:dyDescent="0.45">
      <c r="A33" s="171" t="s">
        <v>44</v>
      </c>
      <c r="E33" s="185"/>
      <c r="F33" s="185"/>
      <c r="G33" s="105">
        <v>0</v>
      </c>
      <c r="H33" s="27"/>
      <c r="I33" s="187">
        <v>0</v>
      </c>
      <c r="K33" s="105">
        <v>16835649</v>
      </c>
      <c r="M33" s="187">
        <v>16835649</v>
      </c>
    </row>
    <row r="34" spans="1:13" ht="16.5" customHeight="1" x14ac:dyDescent="0.45">
      <c r="A34" s="171" t="s">
        <v>92</v>
      </c>
      <c r="E34" s="185">
        <v>14</v>
      </c>
      <c r="F34" s="185"/>
      <c r="G34" s="105">
        <v>22806</v>
      </c>
      <c r="H34" s="27"/>
      <c r="I34" s="187">
        <v>1862713</v>
      </c>
      <c r="J34" s="27"/>
      <c r="K34" s="105">
        <v>4351713</v>
      </c>
      <c r="L34" s="191"/>
      <c r="M34" s="187">
        <v>3252692</v>
      </c>
    </row>
    <row r="35" spans="1:13" ht="16.5" customHeight="1" x14ac:dyDescent="0.45">
      <c r="A35" s="171" t="s">
        <v>130</v>
      </c>
      <c r="E35" s="185"/>
      <c r="F35" s="185"/>
      <c r="G35" s="105">
        <v>907224</v>
      </c>
      <c r="H35" s="27"/>
      <c r="I35" s="187">
        <v>804683</v>
      </c>
      <c r="J35" s="27"/>
      <c r="K35" s="105">
        <v>0</v>
      </c>
      <c r="L35" s="191"/>
      <c r="M35" s="187">
        <v>0</v>
      </c>
    </row>
    <row r="36" spans="1:13" ht="16.5" customHeight="1" x14ac:dyDescent="0.45">
      <c r="A36" s="171" t="s">
        <v>53</v>
      </c>
      <c r="E36" s="185">
        <v>9</v>
      </c>
      <c r="F36" s="185"/>
      <c r="G36" s="105">
        <v>31351319</v>
      </c>
      <c r="H36" s="191"/>
      <c r="I36" s="187">
        <v>19288734</v>
      </c>
      <c r="J36" s="191"/>
      <c r="K36" s="105">
        <v>3006</v>
      </c>
      <c r="L36" s="191"/>
      <c r="M36" s="187">
        <v>4083</v>
      </c>
    </row>
    <row r="37" spans="1:13" ht="16.5" customHeight="1" x14ac:dyDescent="0.45">
      <c r="A37" s="171" t="s">
        <v>40</v>
      </c>
      <c r="E37" s="185"/>
      <c r="F37" s="185"/>
      <c r="G37" s="105">
        <v>1685342</v>
      </c>
      <c r="H37" s="191"/>
      <c r="I37" s="187">
        <v>1022917</v>
      </c>
      <c r="J37" s="191"/>
      <c r="K37" s="105">
        <v>0</v>
      </c>
      <c r="L37" s="191"/>
      <c r="M37" s="187">
        <v>0</v>
      </c>
    </row>
    <row r="38" spans="1:13" ht="16.5" customHeight="1" x14ac:dyDescent="0.45">
      <c r="A38" s="171" t="s">
        <v>36</v>
      </c>
      <c r="E38" s="185"/>
      <c r="F38" s="185"/>
      <c r="G38" s="105">
        <v>86089</v>
      </c>
      <c r="H38" s="191"/>
      <c r="I38" s="187">
        <v>87912</v>
      </c>
      <c r="J38" s="191"/>
      <c r="K38" s="105">
        <v>4410</v>
      </c>
      <c r="L38" s="191"/>
      <c r="M38" s="187">
        <v>4182</v>
      </c>
    </row>
    <row r="39" spans="1:13" ht="16.5" customHeight="1" x14ac:dyDescent="0.45">
      <c r="A39" s="171" t="s">
        <v>43</v>
      </c>
      <c r="E39" s="185"/>
      <c r="F39" s="185"/>
      <c r="G39" s="105">
        <v>32281</v>
      </c>
      <c r="H39" s="191"/>
      <c r="I39" s="187">
        <v>38541</v>
      </c>
      <c r="J39" s="191"/>
      <c r="K39" s="105">
        <v>1270</v>
      </c>
      <c r="L39" s="191"/>
      <c r="M39" s="187">
        <v>948</v>
      </c>
    </row>
    <row r="40" spans="1:13" ht="16.5" customHeight="1" x14ac:dyDescent="0.45">
      <c r="A40" s="171" t="s">
        <v>183</v>
      </c>
      <c r="E40" s="185">
        <v>14</v>
      </c>
      <c r="F40" s="185"/>
      <c r="G40" s="105">
        <v>211538</v>
      </c>
      <c r="H40" s="191"/>
      <c r="I40" s="187">
        <v>218779</v>
      </c>
      <c r="J40" s="191"/>
      <c r="K40" s="105">
        <v>0</v>
      </c>
      <c r="L40" s="191"/>
      <c r="M40" s="187">
        <v>0</v>
      </c>
    </row>
    <row r="41" spans="1:13" ht="16.5" customHeight="1" x14ac:dyDescent="0.45">
      <c r="A41" s="171" t="s">
        <v>2</v>
      </c>
      <c r="E41" s="185"/>
      <c r="F41" s="185"/>
      <c r="G41" s="105">
        <v>49823</v>
      </c>
      <c r="H41" s="191"/>
      <c r="I41" s="187">
        <v>35780</v>
      </c>
      <c r="J41" s="191"/>
      <c r="K41" s="105">
        <v>7914</v>
      </c>
      <c r="L41" s="191"/>
      <c r="M41" s="187">
        <v>5673</v>
      </c>
    </row>
    <row r="42" spans="1:13" ht="12.4" customHeight="1" x14ac:dyDescent="0.45">
      <c r="G42" s="99"/>
      <c r="I42" s="189"/>
      <c r="K42" s="99"/>
      <c r="M42" s="189"/>
    </row>
    <row r="43" spans="1:13" ht="16.5" customHeight="1" x14ac:dyDescent="0.45">
      <c r="A43" s="183" t="s">
        <v>17</v>
      </c>
      <c r="G43" s="90">
        <f>SUM(G31:G42)</f>
        <v>34754919</v>
      </c>
      <c r="I43" s="190">
        <f>SUM(I31:I42)</f>
        <v>23478867</v>
      </c>
      <c r="K43" s="90">
        <f>SUM(K31:K42)</f>
        <v>21203962</v>
      </c>
      <c r="M43" s="190">
        <f>SUM(M31:M42)</f>
        <v>20103227</v>
      </c>
    </row>
    <row r="44" spans="1:13" ht="12.4" customHeight="1" x14ac:dyDescent="0.45">
      <c r="G44" s="96"/>
      <c r="K44" s="96"/>
    </row>
    <row r="45" spans="1:13" ht="16.5" customHeight="1" thickBot="1" x14ac:dyDescent="0.5">
      <c r="A45" s="183" t="s">
        <v>30</v>
      </c>
      <c r="G45" s="101">
        <f>SUM(G27,G43)</f>
        <v>38408151</v>
      </c>
      <c r="I45" s="192">
        <f>SUM(I27,I43)</f>
        <v>27117268</v>
      </c>
      <c r="K45" s="101">
        <f>SUM(K27,K43)</f>
        <v>21696319</v>
      </c>
      <c r="M45" s="192">
        <f>SUM(M27,M43)</f>
        <v>21480479</v>
      </c>
    </row>
    <row r="46" spans="1:13" ht="16.5" customHeight="1" thickTop="1" x14ac:dyDescent="0.45">
      <c r="A46" s="183"/>
    </row>
    <row r="47" spans="1:13" ht="16.5" customHeight="1" x14ac:dyDescent="0.45">
      <c r="A47" s="183"/>
    </row>
    <row r="48" spans="1:13" ht="16.5" customHeight="1" x14ac:dyDescent="0.45">
      <c r="A48" s="183"/>
    </row>
    <row r="49" spans="1:13" ht="16.5" customHeight="1" x14ac:dyDescent="0.45">
      <c r="A49" s="183"/>
    </row>
    <row r="50" spans="1:13" ht="23.25" customHeight="1" x14ac:dyDescent="0.45">
      <c r="A50" s="183"/>
    </row>
    <row r="51" spans="1:13" ht="21.95" customHeight="1" x14ac:dyDescent="0.45">
      <c r="A51" s="193" t="s">
        <v>122</v>
      </c>
      <c r="B51" s="193"/>
      <c r="C51" s="193"/>
      <c r="D51" s="193"/>
      <c r="E51" s="193"/>
      <c r="F51" s="193"/>
      <c r="G51" s="190"/>
      <c r="H51" s="190"/>
      <c r="I51" s="190"/>
      <c r="J51" s="190"/>
      <c r="K51" s="190"/>
      <c r="L51" s="190"/>
      <c r="M51" s="190"/>
    </row>
    <row r="52" spans="1:13" ht="16.5" customHeight="1" x14ac:dyDescent="0.45">
      <c r="A52" s="183" t="str">
        <f>A1</f>
        <v>S Hotels and Resorts Public Company Limited</v>
      </c>
      <c r="B52" s="183"/>
    </row>
    <row r="53" spans="1:13" ht="16.5" customHeight="1" x14ac:dyDescent="0.45">
      <c r="A53" s="183" t="s">
        <v>33</v>
      </c>
      <c r="B53" s="183"/>
    </row>
    <row r="54" spans="1:13" ht="16.5" customHeight="1" x14ac:dyDescent="0.45">
      <c r="A54" s="194" t="str">
        <f>A3</f>
        <v>As at 30 September 2021</v>
      </c>
      <c r="B54" s="194"/>
      <c r="C54" s="193"/>
      <c r="D54" s="193"/>
      <c r="E54" s="195"/>
      <c r="F54" s="195"/>
      <c r="G54" s="190"/>
      <c r="H54" s="190"/>
      <c r="I54" s="190"/>
      <c r="J54" s="190"/>
      <c r="K54" s="190"/>
      <c r="L54" s="190"/>
      <c r="M54" s="190"/>
    </row>
    <row r="55" spans="1:13" ht="16.5" customHeight="1" x14ac:dyDescent="0.45">
      <c r="A55" s="183"/>
      <c r="B55" s="183"/>
    </row>
    <row r="56" spans="1:13" ht="16.5" customHeight="1" x14ac:dyDescent="0.45">
      <c r="A56" s="183"/>
      <c r="B56" s="183"/>
    </row>
    <row r="57" spans="1:13" ht="16.5" customHeight="1" x14ac:dyDescent="0.45">
      <c r="A57" s="183"/>
      <c r="B57" s="183"/>
      <c r="G57" s="228" t="s">
        <v>66</v>
      </c>
      <c r="H57" s="228"/>
      <c r="I57" s="228"/>
      <c r="J57" s="170"/>
      <c r="K57" s="228" t="s">
        <v>67</v>
      </c>
      <c r="L57" s="228"/>
      <c r="M57" s="228"/>
    </row>
    <row r="58" spans="1:13" ht="16.5" customHeight="1" x14ac:dyDescent="0.45">
      <c r="A58" s="168"/>
      <c r="B58" s="168"/>
      <c r="C58" s="172"/>
      <c r="D58" s="172"/>
      <c r="E58" s="169"/>
      <c r="F58" s="169"/>
      <c r="G58" s="227" t="s">
        <v>105</v>
      </c>
      <c r="H58" s="227"/>
      <c r="I58" s="227"/>
      <c r="J58" s="170"/>
      <c r="K58" s="227" t="s">
        <v>105</v>
      </c>
      <c r="L58" s="227"/>
      <c r="M58" s="227"/>
    </row>
    <row r="59" spans="1:13" ht="16.5" customHeight="1" x14ac:dyDescent="0.45">
      <c r="A59" s="168"/>
      <c r="B59" s="168"/>
      <c r="C59" s="172"/>
      <c r="D59" s="172"/>
      <c r="E59" s="169"/>
      <c r="F59" s="169"/>
      <c r="G59" s="177" t="s">
        <v>97</v>
      </c>
      <c r="H59" s="177"/>
      <c r="I59" s="177" t="s">
        <v>98</v>
      </c>
      <c r="J59" s="177"/>
      <c r="K59" s="177" t="s">
        <v>97</v>
      </c>
      <c r="L59" s="177"/>
      <c r="M59" s="177" t="s">
        <v>98</v>
      </c>
    </row>
    <row r="60" spans="1:13" ht="16.5" customHeight="1" x14ac:dyDescent="0.45">
      <c r="G60" s="179" t="s">
        <v>160</v>
      </c>
      <c r="H60" s="177"/>
      <c r="I60" s="179" t="s">
        <v>91</v>
      </c>
      <c r="J60" s="177"/>
      <c r="K60" s="179" t="s">
        <v>160</v>
      </c>
      <c r="L60" s="177"/>
      <c r="M60" s="179" t="s">
        <v>91</v>
      </c>
    </row>
    <row r="61" spans="1:13" ht="16.5" customHeight="1" x14ac:dyDescent="0.45">
      <c r="G61" s="179" t="s">
        <v>190</v>
      </c>
      <c r="H61" s="177"/>
      <c r="I61" s="179" t="s">
        <v>128</v>
      </c>
      <c r="J61" s="177"/>
      <c r="K61" s="179" t="s">
        <v>190</v>
      </c>
      <c r="L61" s="177"/>
      <c r="M61" s="179" t="s">
        <v>128</v>
      </c>
    </row>
    <row r="62" spans="1:13" ht="16.5" customHeight="1" x14ac:dyDescent="0.45">
      <c r="E62" s="175" t="s">
        <v>0</v>
      </c>
      <c r="F62" s="169"/>
      <c r="G62" s="180" t="s">
        <v>99</v>
      </c>
      <c r="H62" s="177"/>
      <c r="I62" s="180" t="s">
        <v>99</v>
      </c>
      <c r="J62" s="181"/>
      <c r="K62" s="180" t="s">
        <v>99</v>
      </c>
      <c r="L62" s="177"/>
      <c r="M62" s="180" t="s">
        <v>99</v>
      </c>
    </row>
    <row r="63" spans="1:13" ht="16.5" customHeight="1" x14ac:dyDescent="0.45">
      <c r="E63" s="169"/>
      <c r="F63" s="169"/>
      <c r="G63" s="93"/>
      <c r="H63" s="182"/>
      <c r="I63" s="182"/>
      <c r="J63" s="182"/>
      <c r="K63" s="93"/>
      <c r="L63" s="182"/>
      <c r="M63" s="182"/>
    </row>
    <row r="64" spans="1:13" ht="16.5" customHeight="1" x14ac:dyDescent="0.45">
      <c r="A64" s="183" t="s">
        <v>68</v>
      </c>
      <c r="B64" s="183"/>
      <c r="G64" s="96"/>
      <c r="K64" s="96"/>
    </row>
    <row r="65" spans="1:13" ht="16.5" customHeight="1" x14ac:dyDescent="0.45">
      <c r="A65" s="183"/>
      <c r="B65" s="183"/>
      <c r="G65" s="96"/>
      <c r="K65" s="96"/>
    </row>
    <row r="66" spans="1:13" ht="16.5" customHeight="1" x14ac:dyDescent="0.45">
      <c r="A66" s="183" t="s">
        <v>18</v>
      </c>
      <c r="B66" s="183"/>
      <c r="G66" s="96"/>
      <c r="K66" s="96"/>
    </row>
    <row r="67" spans="1:13" ht="16.5" customHeight="1" x14ac:dyDescent="0.45">
      <c r="A67" s="183"/>
      <c r="B67" s="183"/>
      <c r="G67" s="96"/>
      <c r="K67" s="96"/>
    </row>
    <row r="68" spans="1:13" ht="16.5" customHeight="1" x14ac:dyDescent="0.45">
      <c r="A68" s="171" t="s">
        <v>211</v>
      </c>
      <c r="B68" s="183"/>
      <c r="G68" s="96"/>
      <c r="K68" s="96"/>
    </row>
    <row r="69" spans="1:13" ht="16.5" customHeight="1" x14ac:dyDescent="0.45">
      <c r="B69" s="171" t="s">
        <v>212</v>
      </c>
      <c r="E69" s="185">
        <v>11</v>
      </c>
      <c r="F69" s="185"/>
      <c r="G69" s="105">
        <v>0</v>
      </c>
      <c r="H69" s="196"/>
      <c r="I69" s="186">
        <v>129605</v>
      </c>
      <c r="J69" s="196"/>
      <c r="K69" s="105">
        <v>0</v>
      </c>
      <c r="L69" s="196"/>
      <c r="M69" s="186">
        <v>0</v>
      </c>
    </row>
    <row r="70" spans="1:13" ht="16.5" customHeight="1" x14ac:dyDescent="0.45">
      <c r="A70" s="171" t="s">
        <v>48</v>
      </c>
      <c r="E70" s="185"/>
      <c r="F70" s="185"/>
      <c r="G70" s="105">
        <v>1503368</v>
      </c>
      <c r="H70" s="196"/>
      <c r="I70" s="186">
        <v>587285</v>
      </c>
      <c r="J70" s="196"/>
      <c r="K70" s="105">
        <v>15193</v>
      </c>
      <c r="L70" s="196"/>
      <c r="M70" s="186">
        <v>20552</v>
      </c>
    </row>
    <row r="71" spans="1:13" ht="16.5" customHeight="1" x14ac:dyDescent="0.45">
      <c r="A71" s="171" t="s">
        <v>63</v>
      </c>
      <c r="E71" s="185">
        <v>14</v>
      </c>
      <c r="F71" s="185"/>
      <c r="G71" s="105">
        <v>15814</v>
      </c>
      <c r="H71" s="196"/>
      <c r="I71" s="186">
        <v>47126</v>
      </c>
      <c r="J71" s="196"/>
      <c r="K71" s="105">
        <v>8494</v>
      </c>
      <c r="L71" s="196"/>
      <c r="M71" s="186">
        <v>29175</v>
      </c>
    </row>
    <row r="72" spans="1:13" ht="16.5" customHeight="1" x14ac:dyDescent="0.45">
      <c r="A72" s="171" t="s">
        <v>106</v>
      </c>
      <c r="E72" s="185">
        <v>11</v>
      </c>
      <c r="F72" s="185"/>
      <c r="G72" s="105">
        <v>4943826</v>
      </c>
      <c r="H72" s="191"/>
      <c r="I72" s="186">
        <v>2628923</v>
      </c>
      <c r="J72" s="191"/>
      <c r="K72" s="105">
        <v>328272</v>
      </c>
      <c r="L72" s="191"/>
      <c r="M72" s="186">
        <v>324477</v>
      </c>
    </row>
    <row r="73" spans="1:13" ht="16.5" customHeight="1" x14ac:dyDescent="0.45">
      <c r="A73" s="171" t="s">
        <v>193</v>
      </c>
      <c r="E73" s="185"/>
      <c r="F73" s="185"/>
      <c r="G73" s="105">
        <v>34090</v>
      </c>
      <c r="H73" s="191"/>
      <c r="I73" s="186">
        <v>0</v>
      </c>
      <c r="J73" s="191"/>
      <c r="K73" s="105">
        <v>0</v>
      </c>
      <c r="L73" s="191"/>
      <c r="M73" s="186">
        <v>0</v>
      </c>
    </row>
    <row r="74" spans="1:13" ht="16.5" customHeight="1" x14ac:dyDescent="0.45">
      <c r="A74" s="171" t="s">
        <v>109</v>
      </c>
      <c r="E74" s="185"/>
      <c r="F74" s="185"/>
      <c r="G74" s="105">
        <v>26525</v>
      </c>
      <c r="H74" s="191"/>
      <c r="I74" s="186">
        <v>17599</v>
      </c>
      <c r="J74" s="191"/>
      <c r="K74" s="105">
        <v>0</v>
      </c>
      <c r="L74" s="191"/>
      <c r="M74" s="186">
        <v>0</v>
      </c>
    </row>
    <row r="75" spans="1:13" ht="16.5" customHeight="1" x14ac:dyDescent="0.45">
      <c r="A75" s="171" t="s">
        <v>180</v>
      </c>
      <c r="E75" s="185"/>
      <c r="F75" s="185"/>
      <c r="G75" s="105">
        <v>218633</v>
      </c>
      <c r="H75" s="191"/>
      <c r="I75" s="186">
        <v>25981</v>
      </c>
      <c r="J75" s="191"/>
      <c r="K75" s="105">
        <v>1012</v>
      </c>
      <c r="L75" s="191"/>
      <c r="M75" s="186">
        <v>982</v>
      </c>
    </row>
    <row r="76" spans="1:13" ht="16.5" customHeight="1" x14ac:dyDescent="0.45">
      <c r="A76" s="171" t="s">
        <v>38</v>
      </c>
      <c r="E76" s="185"/>
      <c r="F76" s="185"/>
      <c r="G76" s="105">
        <v>72038</v>
      </c>
      <c r="H76" s="191"/>
      <c r="I76" s="186">
        <v>243057</v>
      </c>
      <c r="J76" s="191"/>
      <c r="K76" s="105">
        <v>0</v>
      </c>
      <c r="L76" s="191"/>
      <c r="M76" s="186">
        <v>0</v>
      </c>
    </row>
    <row r="77" spans="1:13" ht="16.5" customHeight="1" x14ac:dyDescent="0.45">
      <c r="A77" s="171" t="s">
        <v>20</v>
      </c>
      <c r="E77" s="185"/>
      <c r="F77" s="185"/>
      <c r="G77" s="105">
        <v>38194</v>
      </c>
      <c r="H77" s="191"/>
      <c r="I77" s="186">
        <v>39558</v>
      </c>
      <c r="J77" s="191"/>
      <c r="K77" s="105">
        <v>1040</v>
      </c>
      <c r="L77" s="191"/>
      <c r="M77" s="186">
        <v>1851</v>
      </c>
    </row>
    <row r="78" spans="1:13" ht="16.5" customHeight="1" x14ac:dyDescent="0.45">
      <c r="G78" s="99"/>
      <c r="I78" s="189"/>
      <c r="K78" s="99"/>
      <c r="M78" s="189"/>
    </row>
    <row r="79" spans="1:13" ht="16.5" customHeight="1" x14ac:dyDescent="0.45">
      <c r="A79" s="183" t="s">
        <v>19</v>
      </c>
      <c r="G79" s="102">
        <f>SUM(G69:G78)</f>
        <v>6852488</v>
      </c>
      <c r="I79" s="190">
        <f>SUM(I69:I78)</f>
        <v>3719134</v>
      </c>
      <c r="K79" s="102">
        <f>SUM(K69:K78)</f>
        <v>354011</v>
      </c>
      <c r="M79" s="188">
        <f>SUM(M69:M78)</f>
        <v>377037</v>
      </c>
    </row>
    <row r="80" spans="1:13" ht="16.5" customHeight="1" x14ac:dyDescent="0.45">
      <c r="A80" s="183"/>
      <c r="B80" s="183"/>
      <c r="G80" s="96"/>
      <c r="K80" s="96"/>
    </row>
    <row r="81" spans="1:13" ht="16.5" customHeight="1" x14ac:dyDescent="0.45">
      <c r="A81" s="183" t="s">
        <v>21</v>
      </c>
      <c r="B81" s="183"/>
      <c r="G81" s="96"/>
      <c r="K81" s="103"/>
      <c r="M81" s="30"/>
    </row>
    <row r="82" spans="1:13" ht="16.5" customHeight="1" x14ac:dyDescent="0.45">
      <c r="A82" s="183"/>
      <c r="B82" s="183"/>
      <c r="G82" s="96"/>
      <c r="K82" s="103"/>
      <c r="M82" s="30"/>
    </row>
    <row r="83" spans="1:13" ht="16.5" customHeight="1" x14ac:dyDescent="0.45">
      <c r="A83" s="171" t="s">
        <v>78</v>
      </c>
      <c r="B83" s="183"/>
      <c r="E83" s="185">
        <v>11</v>
      </c>
      <c r="F83" s="185"/>
      <c r="G83" s="105">
        <v>9400759</v>
      </c>
      <c r="H83" s="196"/>
      <c r="I83" s="186">
        <v>5724465</v>
      </c>
      <c r="J83" s="196"/>
      <c r="K83" s="105">
        <v>338579</v>
      </c>
      <c r="L83" s="196"/>
      <c r="M83" s="186">
        <v>324619</v>
      </c>
    </row>
    <row r="84" spans="1:13" ht="16.5" customHeight="1" x14ac:dyDescent="0.45">
      <c r="A84" s="171" t="s">
        <v>136</v>
      </c>
      <c r="E84" s="185"/>
      <c r="F84" s="185"/>
      <c r="G84" s="105">
        <v>0</v>
      </c>
      <c r="H84" s="191"/>
      <c r="I84" s="186">
        <v>35617</v>
      </c>
      <c r="J84" s="191"/>
      <c r="K84" s="105">
        <v>0</v>
      </c>
      <c r="L84" s="191"/>
      <c r="M84" s="186">
        <v>0</v>
      </c>
    </row>
    <row r="85" spans="1:13" ht="16.5" customHeight="1" x14ac:dyDescent="0.45">
      <c r="A85" s="171" t="s">
        <v>181</v>
      </c>
      <c r="B85" s="183"/>
      <c r="E85" s="185"/>
      <c r="F85" s="185"/>
      <c r="G85" s="105">
        <v>4783101</v>
      </c>
      <c r="H85" s="196"/>
      <c r="I85" s="186">
        <v>1107661</v>
      </c>
      <c r="J85" s="196"/>
      <c r="K85" s="105">
        <v>325</v>
      </c>
      <c r="L85" s="196"/>
      <c r="M85" s="186">
        <v>1085</v>
      </c>
    </row>
    <row r="86" spans="1:13" ht="16.5" customHeight="1" x14ac:dyDescent="0.45">
      <c r="A86" s="171" t="s">
        <v>41</v>
      </c>
      <c r="E86" s="185"/>
      <c r="F86" s="185"/>
      <c r="G86" s="105">
        <v>1006802</v>
      </c>
      <c r="H86" s="196"/>
      <c r="I86" s="186">
        <v>743720</v>
      </c>
      <c r="J86" s="196"/>
      <c r="K86" s="105">
        <v>0</v>
      </c>
      <c r="L86" s="196"/>
      <c r="M86" s="186">
        <v>0</v>
      </c>
    </row>
    <row r="87" spans="1:13" ht="16.5" customHeight="1" x14ac:dyDescent="0.45">
      <c r="A87" s="171" t="s">
        <v>31</v>
      </c>
      <c r="E87" s="185"/>
      <c r="F87" s="185"/>
      <c r="G87" s="105">
        <v>43405</v>
      </c>
      <c r="H87" s="196"/>
      <c r="I87" s="186">
        <v>36581</v>
      </c>
      <c r="J87" s="196"/>
      <c r="K87" s="105">
        <v>8569</v>
      </c>
      <c r="L87" s="196"/>
      <c r="M87" s="186">
        <v>7294</v>
      </c>
    </row>
    <row r="88" spans="1:13" ht="16.5" customHeight="1" x14ac:dyDescent="0.45">
      <c r="A88" s="171" t="s">
        <v>54</v>
      </c>
      <c r="E88" s="185"/>
      <c r="F88" s="185"/>
      <c r="G88" s="102">
        <v>82988</v>
      </c>
      <c r="H88" s="196"/>
      <c r="I88" s="197">
        <v>74153</v>
      </c>
      <c r="J88" s="196"/>
      <c r="K88" s="102">
        <v>0</v>
      </c>
      <c r="L88" s="196"/>
      <c r="M88" s="197">
        <v>0</v>
      </c>
    </row>
    <row r="89" spans="1:13" ht="16.5" customHeight="1" x14ac:dyDescent="0.45">
      <c r="E89" s="171"/>
      <c r="F89" s="171"/>
      <c r="G89" s="96"/>
      <c r="K89" s="96"/>
    </row>
    <row r="90" spans="1:13" ht="16.5" customHeight="1" x14ac:dyDescent="0.45">
      <c r="A90" s="183" t="s">
        <v>22</v>
      </c>
      <c r="G90" s="102">
        <f>SUM(G83:G88)</f>
        <v>15317055</v>
      </c>
      <c r="I90" s="190">
        <f>SUM(I83:I88)</f>
        <v>7722197</v>
      </c>
      <c r="K90" s="102">
        <f>SUM(K83:K88)</f>
        <v>347473</v>
      </c>
      <c r="M90" s="188">
        <f>SUM(M83:M88)</f>
        <v>332998</v>
      </c>
    </row>
    <row r="91" spans="1:13" ht="16.5" customHeight="1" x14ac:dyDescent="0.45">
      <c r="A91" s="183"/>
      <c r="B91" s="183"/>
      <c r="G91" s="96"/>
      <c r="K91" s="104"/>
      <c r="M91" s="31"/>
    </row>
    <row r="92" spans="1:13" ht="16.5" customHeight="1" x14ac:dyDescent="0.45">
      <c r="A92" s="183" t="s">
        <v>23</v>
      </c>
      <c r="G92" s="102">
        <f>SUM(G79,G90)</f>
        <v>22169543</v>
      </c>
      <c r="I92" s="190">
        <f>SUM(I79,I90)</f>
        <v>11441331</v>
      </c>
      <c r="K92" s="102">
        <f>SUM(K79,K90)</f>
        <v>701484</v>
      </c>
      <c r="M92" s="188">
        <f>SUM(M79,M90)</f>
        <v>710035</v>
      </c>
    </row>
    <row r="101" spans="1:13" ht="16.899999999999999" customHeight="1" x14ac:dyDescent="0.45"/>
    <row r="102" spans="1:13" ht="21.95" customHeight="1" x14ac:dyDescent="0.45">
      <c r="A102" s="193" t="str">
        <f>+A51</f>
        <v>The notes to the interim financial information are an integral part of this financial information.</v>
      </c>
      <c r="B102" s="193"/>
      <c r="C102" s="193"/>
      <c r="D102" s="193"/>
      <c r="E102" s="195"/>
      <c r="F102" s="195"/>
      <c r="G102" s="190"/>
      <c r="H102" s="190"/>
      <c r="I102" s="190"/>
      <c r="J102" s="190"/>
      <c r="K102" s="190"/>
      <c r="L102" s="190"/>
      <c r="M102" s="190"/>
    </row>
    <row r="103" spans="1:13" ht="16.5" customHeight="1" x14ac:dyDescent="0.45">
      <c r="A103" s="183" t="str">
        <f>+A52</f>
        <v>S Hotels and Resorts Public Company Limited</v>
      </c>
      <c r="B103" s="183"/>
    </row>
    <row r="104" spans="1:13" ht="16.5" customHeight="1" x14ac:dyDescent="0.45">
      <c r="A104" s="183" t="s">
        <v>33</v>
      </c>
      <c r="B104" s="183"/>
    </row>
    <row r="105" spans="1:13" ht="16.5" customHeight="1" x14ac:dyDescent="0.45">
      <c r="A105" s="194" t="str">
        <f>+A54</f>
        <v>As at 30 September 2021</v>
      </c>
      <c r="B105" s="194"/>
      <c r="C105" s="193"/>
      <c r="D105" s="193"/>
      <c r="E105" s="195"/>
      <c r="F105" s="195"/>
      <c r="G105" s="190"/>
      <c r="H105" s="190"/>
      <c r="I105" s="190"/>
      <c r="J105" s="190"/>
      <c r="K105" s="190"/>
      <c r="L105" s="190"/>
      <c r="M105" s="190"/>
    </row>
    <row r="106" spans="1:13" ht="16.5" customHeight="1" x14ac:dyDescent="0.45">
      <c r="A106" s="183"/>
      <c r="B106" s="183"/>
    </row>
    <row r="107" spans="1:13" ht="16.5" customHeight="1" x14ac:dyDescent="0.45">
      <c r="A107" s="183"/>
      <c r="B107" s="183"/>
    </row>
    <row r="108" spans="1:13" ht="16.5" customHeight="1" x14ac:dyDescent="0.45">
      <c r="A108" s="168"/>
      <c r="B108" s="168"/>
      <c r="C108" s="172"/>
      <c r="D108" s="172"/>
      <c r="E108" s="169"/>
      <c r="F108" s="169"/>
      <c r="G108" s="228" t="s">
        <v>66</v>
      </c>
      <c r="H108" s="228"/>
      <c r="I108" s="228"/>
      <c r="J108" s="170"/>
      <c r="K108" s="228" t="s">
        <v>67</v>
      </c>
      <c r="L108" s="228"/>
      <c r="M108" s="228"/>
    </row>
    <row r="109" spans="1:13" ht="16.5" customHeight="1" x14ac:dyDescent="0.45">
      <c r="A109" s="168"/>
      <c r="B109" s="168"/>
      <c r="C109" s="172"/>
      <c r="D109" s="172"/>
      <c r="E109" s="169"/>
      <c r="F109" s="169"/>
      <c r="G109" s="227" t="s">
        <v>105</v>
      </c>
      <c r="H109" s="227"/>
      <c r="I109" s="227"/>
      <c r="J109" s="170"/>
      <c r="K109" s="227" t="s">
        <v>105</v>
      </c>
      <c r="L109" s="227"/>
      <c r="M109" s="227"/>
    </row>
    <row r="110" spans="1:13" ht="16.5" customHeight="1" x14ac:dyDescent="0.45">
      <c r="G110" s="177" t="s">
        <v>97</v>
      </c>
      <c r="H110" s="177"/>
      <c r="I110" s="177" t="s">
        <v>98</v>
      </c>
      <c r="J110" s="177"/>
      <c r="K110" s="177" t="s">
        <v>97</v>
      </c>
      <c r="L110" s="177"/>
      <c r="M110" s="177" t="s">
        <v>98</v>
      </c>
    </row>
    <row r="111" spans="1:13" ht="16.5" customHeight="1" x14ac:dyDescent="0.45">
      <c r="G111" s="179" t="s">
        <v>160</v>
      </c>
      <c r="H111" s="177"/>
      <c r="I111" s="179" t="s">
        <v>91</v>
      </c>
      <c r="J111" s="177"/>
      <c r="K111" s="179" t="s">
        <v>160</v>
      </c>
      <c r="L111" s="177"/>
      <c r="M111" s="179" t="s">
        <v>91</v>
      </c>
    </row>
    <row r="112" spans="1:13" ht="16.5" customHeight="1" x14ac:dyDescent="0.45">
      <c r="G112" s="179" t="s">
        <v>190</v>
      </c>
      <c r="H112" s="177"/>
      <c r="I112" s="179" t="s">
        <v>128</v>
      </c>
      <c r="J112" s="177"/>
      <c r="K112" s="179" t="s">
        <v>190</v>
      </c>
      <c r="L112" s="177"/>
      <c r="M112" s="179" t="s">
        <v>128</v>
      </c>
    </row>
    <row r="113" spans="1:13" ht="16.5" customHeight="1" x14ac:dyDescent="0.45">
      <c r="E113" s="171"/>
      <c r="F113" s="169"/>
      <c r="G113" s="180" t="s">
        <v>99</v>
      </c>
      <c r="H113" s="177"/>
      <c r="I113" s="180" t="s">
        <v>99</v>
      </c>
      <c r="J113" s="181"/>
      <c r="K113" s="180" t="s">
        <v>99</v>
      </c>
      <c r="L113" s="177"/>
      <c r="M113" s="180" t="s">
        <v>99</v>
      </c>
    </row>
    <row r="114" spans="1:13" ht="16.5" customHeight="1" x14ac:dyDescent="0.45">
      <c r="E114" s="169"/>
      <c r="F114" s="169"/>
      <c r="G114" s="93"/>
      <c r="H114" s="182"/>
      <c r="I114" s="182"/>
      <c r="J114" s="182"/>
      <c r="K114" s="93"/>
      <c r="L114" s="182"/>
      <c r="M114" s="182"/>
    </row>
    <row r="115" spans="1:13" ht="16.5" customHeight="1" x14ac:dyDescent="0.45">
      <c r="A115" s="183" t="s">
        <v>100</v>
      </c>
      <c r="B115" s="183"/>
      <c r="G115" s="96"/>
      <c r="K115" s="96"/>
    </row>
    <row r="116" spans="1:13" ht="16.5" customHeight="1" x14ac:dyDescent="0.45">
      <c r="G116" s="96"/>
      <c r="K116" s="96"/>
    </row>
    <row r="117" spans="1:13" ht="16.5" customHeight="1" x14ac:dyDescent="0.45">
      <c r="A117" s="183" t="s">
        <v>69</v>
      </c>
      <c r="B117" s="183"/>
      <c r="G117" s="96"/>
      <c r="K117" s="96"/>
    </row>
    <row r="118" spans="1:13" ht="16.5" customHeight="1" x14ac:dyDescent="0.45">
      <c r="A118" s="183"/>
      <c r="B118" s="183"/>
      <c r="G118" s="96"/>
      <c r="K118" s="96"/>
    </row>
    <row r="119" spans="1:13" ht="16.5" customHeight="1" x14ac:dyDescent="0.45">
      <c r="A119" s="171" t="s">
        <v>37</v>
      </c>
      <c r="B119" s="183"/>
      <c r="G119" s="96"/>
      <c r="K119" s="96"/>
    </row>
    <row r="120" spans="1:13" ht="16.5" customHeight="1" x14ac:dyDescent="0.45">
      <c r="B120" s="171" t="s">
        <v>79</v>
      </c>
      <c r="G120" s="96"/>
      <c r="K120" s="96"/>
    </row>
    <row r="121" spans="1:13" ht="16.5" customHeight="1" x14ac:dyDescent="0.45">
      <c r="C121" s="171" t="s">
        <v>124</v>
      </c>
      <c r="G121" s="96"/>
      <c r="K121" s="96"/>
    </row>
    <row r="122" spans="1:13" ht="16.5" customHeight="1" thickBot="1" x14ac:dyDescent="0.5">
      <c r="D122" s="171" t="s">
        <v>123</v>
      </c>
      <c r="G122" s="97">
        <v>18318200</v>
      </c>
      <c r="H122" s="34"/>
      <c r="I122" s="33">
        <v>18318200</v>
      </c>
      <c r="J122" s="34"/>
      <c r="K122" s="97">
        <v>18318200</v>
      </c>
      <c r="M122" s="33">
        <v>18318200</v>
      </c>
    </row>
    <row r="123" spans="1:13" ht="16.5" customHeight="1" thickTop="1" x14ac:dyDescent="0.45">
      <c r="E123" s="185"/>
      <c r="F123" s="32"/>
      <c r="G123" s="98"/>
      <c r="H123" s="34"/>
      <c r="I123" s="35"/>
      <c r="J123" s="34"/>
      <c r="K123" s="98"/>
      <c r="L123" s="191"/>
      <c r="M123" s="35"/>
    </row>
    <row r="124" spans="1:13" s="178" customFormat="1" ht="16.5" customHeight="1" x14ac:dyDescent="0.45">
      <c r="B124" s="171" t="s">
        <v>6</v>
      </c>
      <c r="C124" s="171"/>
      <c r="D124" s="171"/>
      <c r="G124" s="96"/>
      <c r="H124" s="184"/>
      <c r="I124" s="184"/>
      <c r="J124" s="184"/>
      <c r="K124" s="96"/>
      <c r="L124" s="184"/>
      <c r="M124" s="184"/>
    </row>
    <row r="125" spans="1:13" ht="16.5" customHeight="1" x14ac:dyDescent="0.45">
      <c r="C125" s="171" t="s">
        <v>138</v>
      </c>
      <c r="G125" s="96"/>
      <c r="K125" s="96"/>
    </row>
    <row r="126" spans="1:13" ht="16.5" customHeight="1" x14ac:dyDescent="0.45">
      <c r="D126" s="171" t="s">
        <v>165</v>
      </c>
      <c r="E126" s="171"/>
      <c r="G126" s="105">
        <v>17968200</v>
      </c>
      <c r="H126" s="34"/>
      <c r="I126" s="35">
        <v>17968200</v>
      </c>
      <c r="J126" s="34"/>
      <c r="K126" s="105">
        <v>17968200</v>
      </c>
      <c r="L126" s="35"/>
      <c r="M126" s="35">
        <v>17968200</v>
      </c>
    </row>
    <row r="127" spans="1:13" ht="16.5" customHeight="1" x14ac:dyDescent="0.45">
      <c r="A127" s="171" t="s">
        <v>90</v>
      </c>
      <c r="G127" s="105">
        <v>3335184</v>
      </c>
      <c r="H127" s="34"/>
      <c r="I127" s="186">
        <v>3335184</v>
      </c>
      <c r="J127" s="196"/>
      <c r="K127" s="105">
        <v>3335184</v>
      </c>
      <c r="L127" s="196"/>
      <c r="M127" s="186">
        <v>3335184</v>
      </c>
    </row>
    <row r="128" spans="1:13" s="178" customFormat="1" ht="16.5" customHeight="1" x14ac:dyDescent="0.45">
      <c r="A128" s="171" t="s">
        <v>83</v>
      </c>
      <c r="B128" s="171"/>
      <c r="C128" s="171"/>
      <c r="D128" s="171"/>
      <c r="G128" s="80"/>
      <c r="H128" s="36"/>
      <c r="I128" s="186"/>
      <c r="J128" s="36"/>
      <c r="K128" s="80"/>
      <c r="L128" s="196"/>
      <c r="M128" s="186"/>
    </row>
    <row r="129" spans="1:13" s="178" customFormat="1" ht="16.5" customHeight="1" x14ac:dyDescent="0.45">
      <c r="B129" s="171" t="s">
        <v>84</v>
      </c>
      <c r="C129" s="171"/>
      <c r="D129" s="171"/>
      <c r="G129" s="105">
        <v>-2119141</v>
      </c>
      <c r="H129" s="196"/>
      <c r="I129" s="35">
        <v>-2119141</v>
      </c>
      <c r="J129" s="196"/>
      <c r="K129" s="105">
        <v>0</v>
      </c>
      <c r="L129" s="196"/>
      <c r="M129" s="186">
        <v>0</v>
      </c>
    </row>
    <row r="130" spans="1:13" s="178" customFormat="1" ht="16.5" customHeight="1" x14ac:dyDescent="0.45">
      <c r="A130" s="198" t="s">
        <v>131</v>
      </c>
      <c r="B130" s="171"/>
      <c r="C130" s="171"/>
      <c r="D130" s="171"/>
      <c r="G130" s="105">
        <v>44886</v>
      </c>
      <c r="H130" s="196"/>
      <c r="I130" s="35">
        <v>30742</v>
      </c>
      <c r="J130" s="196"/>
      <c r="K130" s="105">
        <v>44886</v>
      </c>
      <c r="L130" s="196"/>
      <c r="M130" s="186">
        <v>30742</v>
      </c>
    </row>
    <row r="131" spans="1:13" s="178" customFormat="1" ht="16.5" customHeight="1" x14ac:dyDescent="0.45">
      <c r="A131" s="171" t="s">
        <v>194</v>
      </c>
      <c r="B131" s="171"/>
      <c r="C131" s="171"/>
      <c r="D131" s="171"/>
      <c r="E131" s="171"/>
      <c r="G131" s="105">
        <f>'7 change conso'!M21</f>
        <v>-3644572</v>
      </c>
      <c r="H131" s="184"/>
      <c r="I131" s="186">
        <v>-2480378</v>
      </c>
      <c r="J131" s="184"/>
      <c r="K131" s="105">
        <v>-353435</v>
      </c>
      <c r="L131" s="196"/>
      <c r="M131" s="186">
        <v>-563682</v>
      </c>
    </row>
    <row r="132" spans="1:13" ht="16.5" customHeight="1" x14ac:dyDescent="0.45">
      <c r="A132" s="171" t="s">
        <v>70</v>
      </c>
      <c r="E132" s="185"/>
      <c r="F132" s="185"/>
      <c r="G132" s="105">
        <f>'7 change conso'!U21</f>
        <v>654051</v>
      </c>
      <c r="H132" s="196"/>
      <c r="I132" s="191">
        <v>-1058670</v>
      </c>
      <c r="J132" s="196"/>
      <c r="K132" s="105">
        <v>0</v>
      </c>
      <c r="L132" s="196"/>
      <c r="M132" s="188">
        <v>0</v>
      </c>
    </row>
    <row r="133" spans="1:13" ht="16.5" customHeight="1" x14ac:dyDescent="0.45">
      <c r="G133" s="99"/>
      <c r="I133" s="189"/>
      <c r="K133" s="99"/>
      <c r="M133" s="189"/>
    </row>
    <row r="134" spans="1:13" ht="16.5" customHeight="1" x14ac:dyDescent="0.45">
      <c r="A134" s="183" t="s">
        <v>71</v>
      </c>
      <c r="G134" s="100">
        <f>SUM(G126:G132)</f>
        <v>16238608</v>
      </c>
      <c r="I134" s="190">
        <f>SUM(I126:I132)</f>
        <v>15675937</v>
      </c>
      <c r="K134" s="100">
        <f>SUM(K126:K132)</f>
        <v>20994835</v>
      </c>
      <c r="M134" s="190">
        <f>SUM(M126:M132)</f>
        <v>20770444</v>
      </c>
    </row>
    <row r="135" spans="1:13" ht="16.5" customHeight="1" x14ac:dyDescent="0.45">
      <c r="A135" s="183"/>
      <c r="G135" s="96"/>
      <c r="K135" s="96"/>
    </row>
    <row r="136" spans="1:13" ht="16.5" customHeight="1" thickBot="1" x14ac:dyDescent="0.5">
      <c r="A136" s="183" t="s">
        <v>72</v>
      </c>
      <c r="G136" s="101">
        <f>SUM(G92,G134)</f>
        <v>38408151</v>
      </c>
      <c r="I136" s="192">
        <f>SUM(I92,I134)</f>
        <v>27117268</v>
      </c>
      <c r="K136" s="101">
        <f>SUM(K92,K134)</f>
        <v>21696319</v>
      </c>
      <c r="L136" s="30"/>
      <c r="M136" s="192">
        <f>SUM(M92,M134)</f>
        <v>21480479</v>
      </c>
    </row>
    <row r="137" spans="1:13" ht="16.5" customHeight="1" thickTop="1" x14ac:dyDescent="0.45">
      <c r="A137" s="183"/>
      <c r="G137" s="199"/>
      <c r="H137" s="199"/>
      <c r="I137" s="199"/>
      <c r="J137" s="199"/>
      <c r="K137" s="199"/>
      <c r="L137" s="199"/>
      <c r="M137" s="199"/>
    </row>
    <row r="138" spans="1:13" ht="16.5" customHeight="1" x14ac:dyDescent="0.45">
      <c r="A138" s="183"/>
      <c r="G138" s="199"/>
      <c r="H138" s="199"/>
      <c r="I138" s="199"/>
      <c r="J138" s="199"/>
      <c r="K138" s="199"/>
      <c r="L138" s="199"/>
      <c r="M138" s="199"/>
    </row>
    <row r="139" spans="1:13" ht="16.5" customHeight="1" x14ac:dyDescent="0.45">
      <c r="A139" s="183"/>
      <c r="G139" s="199"/>
      <c r="H139" s="199"/>
      <c r="I139" s="199"/>
      <c r="J139" s="199"/>
      <c r="K139" s="199"/>
      <c r="L139" s="199"/>
      <c r="M139" s="199"/>
    </row>
    <row r="140" spans="1:13" ht="16.5" customHeight="1" x14ac:dyDescent="0.45">
      <c r="A140" s="183"/>
      <c r="G140" s="200"/>
      <c r="H140" s="201"/>
      <c r="I140" s="200"/>
      <c r="J140" s="201"/>
      <c r="K140" s="200"/>
      <c r="L140" s="201"/>
      <c r="M140" s="200"/>
    </row>
    <row r="141" spans="1:13" ht="16.5" customHeight="1" x14ac:dyDescent="0.45">
      <c r="A141" s="183"/>
      <c r="G141" s="201"/>
      <c r="H141" s="201"/>
      <c r="I141" s="201"/>
      <c r="J141" s="201"/>
      <c r="K141" s="201"/>
      <c r="L141" s="201"/>
      <c r="M141" s="201"/>
    </row>
    <row r="142" spans="1:13" ht="16.5" customHeight="1" x14ac:dyDescent="0.45">
      <c r="A142" s="183"/>
      <c r="G142" s="201"/>
      <c r="H142" s="201"/>
      <c r="I142" s="201"/>
      <c r="J142" s="201"/>
      <c r="K142" s="201"/>
      <c r="L142" s="201"/>
      <c r="M142" s="201"/>
    </row>
    <row r="143" spans="1:13" ht="16.5" customHeight="1" x14ac:dyDescent="0.45">
      <c r="A143" s="183"/>
      <c r="G143" s="201"/>
      <c r="H143" s="201"/>
      <c r="I143" s="201"/>
      <c r="J143" s="201"/>
      <c r="K143" s="201"/>
      <c r="L143" s="201"/>
      <c r="M143" s="201"/>
    </row>
    <row r="144" spans="1:13" ht="16.5" customHeight="1" x14ac:dyDescent="0.45">
      <c r="A144" s="183"/>
      <c r="G144" s="201"/>
      <c r="H144" s="201"/>
      <c r="I144" s="201"/>
      <c r="J144" s="201"/>
      <c r="K144" s="201"/>
      <c r="L144" s="201"/>
      <c r="M144" s="201"/>
    </row>
    <row r="145" spans="1:13" ht="16.5" customHeight="1" x14ac:dyDescent="0.45">
      <c r="A145" s="183"/>
      <c r="G145" s="201"/>
      <c r="H145" s="201"/>
      <c r="I145" s="201"/>
      <c r="J145" s="201"/>
      <c r="K145" s="201"/>
      <c r="L145" s="201"/>
      <c r="M145" s="201"/>
    </row>
    <row r="146" spans="1:13" ht="16.5" customHeight="1" x14ac:dyDescent="0.45">
      <c r="A146" s="183"/>
      <c r="G146" s="201"/>
      <c r="H146" s="201"/>
      <c r="I146" s="201"/>
      <c r="J146" s="201"/>
      <c r="K146" s="201"/>
      <c r="L146" s="201"/>
      <c r="M146" s="201"/>
    </row>
    <row r="147" spans="1:13" ht="16.5" customHeight="1" x14ac:dyDescent="0.45">
      <c r="A147" s="183"/>
      <c r="G147" s="201"/>
      <c r="H147" s="201"/>
      <c r="I147" s="201"/>
      <c r="J147" s="201"/>
      <c r="K147" s="201"/>
      <c r="L147" s="201"/>
      <c r="M147" s="201"/>
    </row>
    <row r="148" spans="1:13" ht="16.5" customHeight="1" x14ac:dyDescent="0.45">
      <c r="A148" s="183"/>
      <c r="G148" s="201"/>
      <c r="H148" s="201"/>
      <c r="I148" s="201"/>
      <c r="J148" s="201"/>
      <c r="K148" s="201"/>
      <c r="L148" s="201"/>
      <c r="M148" s="201"/>
    </row>
    <row r="149" spans="1:13" ht="16.5" customHeight="1" x14ac:dyDescent="0.45">
      <c r="A149" s="183"/>
      <c r="G149" s="201"/>
      <c r="H149" s="201"/>
      <c r="I149" s="201"/>
      <c r="J149" s="201"/>
      <c r="K149" s="201"/>
      <c r="L149" s="201"/>
      <c r="M149" s="201"/>
    </row>
    <row r="150" spans="1:13" ht="16.5" customHeight="1" x14ac:dyDescent="0.45">
      <c r="A150" s="183"/>
      <c r="G150" s="201"/>
      <c r="H150" s="201"/>
      <c r="I150" s="201"/>
      <c r="J150" s="201"/>
      <c r="K150" s="201"/>
      <c r="L150" s="201"/>
      <c r="M150" s="201"/>
    </row>
    <row r="151" spans="1:13" ht="16.5" customHeight="1" x14ac:dyDescent="0.45">
      <c r="A151" s="183"/>
      <c r="G151" s="201"/>
      <c r="H151" s="201"/>
      <c r="I151" s="201"/>
      <c r="J151" s="201"/>
      <c r="K151" s="201"/>
      <c r="L151" s="201"/>
      <c r="M151" s="201"/>
    </row>
    <row r="152" spans="1:13" ht="15" customHeight="1" x14ac:dyDescent="0.45">
      <c r="A152" s="183"/>
      <c r="G152" s="201"/>
      <c r="H152" s="201"/>
      <c r="I152" s="201"/>
      <c r="J152" s="201"/>
      <c r="K152" s="201"/>
      <c r="L152" s="201"/>
      <c r="M152" s="201"/>
    </row>
    <row r="153" spans="1:13" ht="21.95" customHeight="1" x14ac:dyDescent="0.45">
      <c r="A153" s="193" t="str">
        <f>+A51</f>
        <v>The notes to the interim financial information are an integral part of this financial information.</v>
      </c>
      <c r="B153" s="193"/>
      <c r="C153" s="193"/>
      <c r="D153" s="193"/>
      <c r="E153" s="193"/>
      <c r="F153" s="193"/>
      <c r="G153" s="190"/>
      <c r="H153" s="190"/>
      <c r="I153" s="190"/>
      <c r="J153" s="190"/>
      <c r="K153" s="190"/>
      <c r="L153" s="190"/>
      <c r="M153" s="190"/>
    </row>
  </sheetData>
  <mergeCells count="12">
    <mergeCell ref="G6:I6"/>
    <mergeCell ref="K6:M6"/>
    <mergeCell ref="G7:I7"/>
    <mergeCell ref="K7:M7"/>
    <mergeCell ref="G57:I57"/>
    <mergeCell ref="K57:M57"/>
    <mergeCell ref="G58:I58"/>
    <mergeCell ref="K58:M58"/>
    <mergeCell ref="G108:I108"/>
    <mergeCell ref="K108:M108"/>
    <mergeCell ref="G109:I109"/>
    <mergeCell ref="K109:M10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FF646-E776-4971-8630-84C0DB94ED69}">
  <sheetPr>
    <tabColor rgb="FF00FF99"/>
  </sheetPr>
  <dimension ref="A1:N60"/>
  <sheetViews>
    <sheetView topLeftCell="A40" zoomScaleNormal="100" zoomScaleSheetLayoutView="110" workbookViewId="0">
      <selection activeCell="H59" sqref="H59"/>
    </sheetView>
  </sheetViews>
  <sheetFormatPr defaultColWidth="9.33203125" defaultRowHeight="16.5" customHeight="1" x14ac:dyDescent="0.45"/>
  <cols>
    <col min="1" max="5" width="1.33203125" style="2" customWidth="1"/>
    <col min="6" max="6" width="45.83203125" style="2" customWidth="1"/>
    <col min="7" max="7" width="4.33203125" style="15" customWidth="1"/>
    <col min="8" max="8" width="12.33203125" style="40" customWidth="1"/>
    <col min="9" max="9" width="0.6640625" style="40" customWidth="1"/>
    <col min="10" max="10" width="12.33203125" style="40" customWidth="1"/>
    <col min="11" max="11" width="0.6640625" style="40" customWidth="1"/>
    <col min="12" max="12" width="12.1640625" style="40" customWidth="1"/>
    <col min="13" max="13" width="0.6640625" style="40" customWidth="1"/>
    <col min="14" max="14" width="12.33203125" style="40" customWidth="1"/>
    <col min="15" max="16384" width="9.33203125" style="2"/>
  </cols>
  <sheetData>
    <row r="1" spans="1:14" ht="16.5" customHeight="1" x14ac:dyDescent="0.45">
      <c r="A1" s="4" t="s">
        <v>120</v>
      </c>
      <c r="B1" s="3"/>
      <c r="C1" s="3"/>
      <c r="D1" s="3"/>
    </row>
    <row r="2" spans="1:14" ht="16.5" customHeight="1" x14ac:dyDescent="0.45">
      <c r="A2" s="3" t="s">
        <v>34</v>
      </c>
      <c r="B2" s="3"/>
      <c r="C2" s="3"/>
      <c r="D2" s="3"/>
    </row>
    <row r="3" spans="1:14" ht="16.5" customHeight="1" x14ac:dyDescent="0.45">
      <c r="A3" s="6" t="s">
        <v>196</v>
      </c>
      <c r="B3" s="6"/>
      <c r="C3" s="6"/>
      <c r="D3" s="6"/>
      <c r="E3" s="5"/>
      <c r="F3" s="5"/>
      <c r="G3" s="28"/>
      <c r="H3" s="41"/>
      <c r="I3" s="41"/>
      <c r="J3" s="41"/>
      <c r="K3" s="41"/>
      <c r="L3" s="41"/>
      <c r="M3" s="41"/>
      <c r="N3" s="41"/>
    </row>
    <row r="4" spans="1:14" ht="10.9" customHeight="1" x14ac:dyDescent="0.45">
      <c r="A4" s="1"/>
      <c r="B4" s="1"/>
      <c r="C4" s="1"/>
      <c r="D4" s="1"/>
      <c r="E4" s="23"/>
      <c r="F4" s="23"/>
      <c r="G4" s="29"/>
      <c r="H4" s="42"/>
      <c r="I4" s="42"/>
      <c r="J4" s="42"/>
      <c r="K4" s="42"/>
      <c r="L4" s="42"/>
      <c r="M4" s="42"/>
      <c r="N4" s="42"/>
    </row>
    <row r="5" spans="1:14" ht="7.9" customHeight="1" x14ac:dyDescent="0.45">
      <c r="A5" s="1"/>
      <c r="B5" s="1"/>
      <c r="C5" s="1"/>
      <c r="D5" s="1"/>
      <c r="E5" s="23"/>
      <c r="F5" s="23"/>
      <c r="G5" s="29"/>
      <c r="H5" s="42"/>
      <c r="I5" s="42"/>
      <c r="J5" s="42"/>
      <c r="K5" s="42"/>
      <c r="L5" s="42"/>
      <c r="M5" s="42"/>
      <c r="N5" s="42"/>
    </row>
    <row r="6" spans="1:14" ht="15" customHeight="1" x14ac:dyDescent="0.45">
      <c r="A6" s="1"/>
      <c r="B6" s="1"/>
      <c r="C6" s="1"/>
      <c r="D6" s="1"/>
      <c r="E6" s="23"/>
      <c r="F6" s="23"/>
      <c r="G6" s="29"/>
      <c r="H6" s="229" t="s">
        <v>66</v>
      </c>
      <c r="I6" s="229"/>
      <c r="J6" s="229"/>
      <c r="K6" s="14"/>
      <c r="L6" s="229" t="s">
        <v>67</v>
      </c>
      <c r="M6" s="229"/>
      <c r="N6" s="229"/>
    </row>
    <row r="7" spans="1:14" ht="15" customHeight="1" x14ac:dyDescent="0.45">
      <c r="A7" s="1"/>
      <c r="B7" s="1"/>
      <c r="C7" s="1"/>
      <c r="D7" s="1"/>
      <c r="E7" s="23"/>
      <c r="F7" s="23"/>
      <c r="G7" s="29"/>
      <c r="H7" s="230" t="s">
        <v>105</v>
      </c>
      <c r="I7" s="230"/>
      <c r="J7" s="230"/>
      <c r="K7" s="14"/>
      <c r="L7" s="230" t="s">
        <v>105</v>
      </c>
      <c r="M7" s="230"/>
      <c r="N7" s="230"/>
    </row>
    <row r="8" spans="1:14" ht="15" customHeight="1" x14ac:dyDescent="0.45">
      <c r="A8" s="1"/>
      <c r="B8" s="1"/>
      <c r="C8" s="1"/>
      <c r="D8" s="1"/>
      <c r="E8" s="23"/>
      <c r="F8" s="23"/>
      <c r="G8" s="29"/>
      <c r="H8" s="16" t="s">
        <v>101</v>
      </c>
      <c r="I8" s="38"/>
      <c r="J8" s="16" t="s">
        <v>101</v>
      </c>
      <c r="K8" s="39"/>
      <c r="L8" s="16" t="s">
        <v>101</v>
      </c>
      <c r="M8" s="38"/>
      <c r="N8" s="16" t="s">
        <v>101</v>
      </c>
    </row>
    <row r="9" spans="1:14" ht="15" customHeight="1" x14ac:dyDescent="0.45">
      <c r="A9" s="23"/>
      <c r="B9" s="23"/>
      <c r="C9" s="23"/>
      <c r="D9" s="23"/>
      <c r="E9" s="23"/>
      <c r="F9" s="23"/>
      <c r="H9" s="17" t="s">
        <v>190</v>
      </c>
      <c r="I9" s="16"/>
      <c r="J9" s="17" t="s">
        <v>128</v>
      </c>
      <c r="K9" s="16"/>
      <c r="L9" s="17" t="s">
        <v>190</v>
      </c>
      <c r="M9" s="16"/>
      <c r="N9" s="17" t="s">
        <v>128</v>
      </c>
    </row>
    <row r="10" spans="1:14" ht="15" customHeight="1" x14ac:dyDescent="0.45">
      <c r="H10" s="18" t="s">
        <v>99</v>
      </c>
      <c r="I10" s="19"/>
      <c r="J10" s="18" t="s">
        <v>99</v>
      </c>
      <c r="K10" s="20"/>
      <c r="L10" s="18" t="s">
        <v>99</v>
      </c>
      <c r="M10" s="19"/>
      <c r="N10" s="18" t="s">
        <v>99</v>
      </c>
    </row>
    <row r="11" spans="1:14" ht="8.1" customHeight="1" x14ac:dyDescent="0.45">
      <c r="G11" s="22"/>
      <c r="H11" s="89"/>
      <c r="I11" s="24"/>
      <c r="J11" s="24"/>
      <c r="L11" s="93"/>
      <c r="M11" s="25"/>
      <c r="N11" s="25"/>
    </row>
    <row r="12" spans="1:14" ht="15" customHeight="1" x14ac:dyDescent="0.45">
      <c r="A12" s="2" t="s">
        <v>93</v>
      </c>
      <c r="H12" s="87">
        <v>1421612</v>
      </c>
      <c r="J12" s="40">
        <v>114018</v>
      </c>
      <c r="L12" s="87">
        <v>7982</v>
      </c>
      <c r="N12" s="10">
        <v>1122</v>
      </c>
    </row>
    <row r="13" spans="1:14" ht="15" customHeight="1" x14ac:dyDescent="0.45">
      <c r="A13" s="2" t="s">
        <v>94</v>
      </c>
      <c r="H13" s="203">
        <v>-1018670</v>
      </c>
      <c r="J13" s="41">
        <v>-381975</v>
      </c>
      <c r="L13" s="203">
        <v>-10498</v>
      </c>
      <c r="N13" s="12">
        <v>-8798</v>
      </c>
    </row>
    <row r="14" spans="1:14" ht="8.1" customHeight="1" x14ac:dyDescent="0.45">
      <c r="H14" s="87"/>
      <c r="L14" s="87"/>
      <c r="M14" s="43"/>
    </row>
    <row r="15" spans="1:14" ht="15" customHeight="1" x14ac:dyDescent="0.45">
      <c r="A15" s="3" t="s">
        <v>152</v>
      </c>
      <c r="H15" s="202">
        <f>SUM(H12:H14)</f>
        <v>402942</v>
      </c>
      <c r="I15" s="42"/>
      <c r="J15" s="42">
        <f>SUM(J12:J14)</f>
        <v>-267957</v>
      </c>
      <c r="K15" s="42"/>
      <c r="L15" s="202">
        <f>SUM(L12:L14)</f>
        <v>-2516</v>
      </c>
      <c r="N15" s="10">
        <f>SUM(N12:N14)</f>
        <v>-7676</v>
      </c>
    </row>
    <row r="16" spans="1:14" ht="15" customHeight="1" x14ac:dyDescent="0.45">
      <c r="A16" s="2" t="s">
        <v>32</v>
      </c>
      <c r="G16" s="49"/>
      <c r="H16" s="87">
        <v>12028</v>
      </c>
      <c r="J16" s="40">
        <v>46437</v>
      </c>
      <c r="L16" s="87">
        <v>118132</v>
      </c>
      <c r="N16" s="10">
        <v>46227</v>
      </c>
    </row>
    <row r="17" spans="1:14" ht="15" customHeight="1" x14ac:dyDescent="0.45">
      <c r="A17" s="2" t="s">
        <v>24</v>
      </c>
      <c r="G17" s="49"/>
      <c r="H17" s="87">
        <v>-64439</v>
      </c>
      <c r="J17" s="40">
        <v>-32602</v>
      </c>
      <c r="L17" s="87">
        <v>-997</v>
      </c>
      <c r="N17" s="10">
        <v>-1892</v>
      </c>
    </row>
    <row r="18" spans="1:14" ht="15" customHeight="1" x14ac:dyDescent="0.45">
      <c r="A18" s="2" t="s">
        <v>25</v>
      </c>
      <c r="G18" s="204"/>
      <c r="H18" s="87">
        <v>-424822</v>
      </c>
      <c r="J18" s="40">
        <v>-249299</v>
      </c>
      <c r="L18" s="87">
        <v>-28726</v>
      </c>
      <c r="N18" s="10">
        <v>-24065</v>
      </c>
    </row>
    <row r="19" spans="1:14" ht="15" customHeight="1" x14ac:dyDescent="0.45">
      <c r="A19" s="2" t="s">
        <v>82</v>
      </c>
      <c r="G19" s="204"/>
      <c r="H19" s="87">
        <v>-194140</v>
      </c>
      <c r="J19" s="40">
        <v>-90921</v>
      </c>
      <c r="L19" s="87">
        <v>-5507</v>
      </c>
      <c r="N19" s="10">
        <v>-5074</v>
      </c>
    </row>
    <row r="20" spans="1:14" ht="15" customHeight="1" x14ac:dyDescent="0.45">
      <c r="A20" s="2" t="s">
        <v>220</v>
      </c>
      <c r="G20" s="204"/>
      <c r="H20" s="90">
        <v>-1375</v>
      </c>
      <c r="J20" s="41">
        <v>1356</v>
      </c>
      <c r="L20" s="203">
        <v>0</v>
      </c>
      <c r="N20" s="12">
        <v>0</v>
      </c>
    </row>
    <row r="21" spans="1:14" ht="8.1" customHeight="1" x14ac:dyDescent="0.45">
      <c r="H21" s="87"/>
      <c r="I21" s="42"/>
      <c r="K21" s="42"/>
      <c r="L21" s="87"/>
      <c r="M21" s="44"/>
    </row>
    <row r="22" spans="1:14" ht="15" customHeight="1" x14ac:dyDescent="0.45">
      <c r="A22" s="3" t="s">
        <v>163</v>
      </c>
      <c r="H22" s="87">
        <f>SUM(H15:H20)</f>
        <v>-269806</v>
      </c>
      <c r="J22" s="40">
        <f>SUM(J15:J20)</f>
        <v>-592986</v>
      </c>
      <c r="L22" s="87">
        <f>SUM(L15:L20)</f>
        <v>80386</v>
      </c>
      <c r="M22" s="43"/>
      <c r="N22" s="40">
        <f>SUM(N15:N19)</f>
        <v>7520</v>
      </c>
    </row>
    <row r="23" spans="1:14" ht="15" customHeight="1" x14ac:dyDescent="0.45">
      <c r="A23" s="2" t="s">
        <v>151</v>
      </c>
      <c r="G23" s="49"/>
      <c r="H23" s="203">
        <v>-12055</v>
      </c>
      <c r="J23" s="41">
        <v>-6548</v>
      </c>
      <c r="L23" s="203">
        <v>143</v>
      </c>
      <c r="N23" s="12">
        <v>126</v>
      </c>
    </row>
    <row r="24" spans="1:14" ht="8.1" customHeight="1" x14ac:dyDescent="0.45">
      <c r="H24" s="87"/>
      <c r="I24" s="42"/>
      <c r="K24" s="42"/>
      <c r="L24" s="87"/>
      <c r="M24" s="44"/>
    </row>
    <row r="25" spans="1:14" ht="15" customHeight="1" x14ac:dyDescent="0.45">
      <c r="A25" s="3" t="s">
        <v>164</v>
      </c>
      <c r="H25" s="90">
        <f>SUM(H22:H23)</f>
        <v>-281861</v>
      </c>
      <c r="I25" s="42"/>
      <c r="J25" s="41">
        <f>SUM(J22:J23)</f>
        <v>-599534</v>
      </c>
      <c r="K25" s="42"/>
      <c r="L25" s="90">
        <f>SUM(L22:L23)</f>
        <v>80529</v>
      </c>
      <c r="M25" s="44"/>
      <c r="N25" s="45">
        <f>SUM(N22:N23)</f>
        <v>7646</v>
      </c>
    </row>
    <row r="26" spans="1:14" ht="12" customHeight="1" x14ac:dyDescent="0.45">
      <c r="A26" s="3"/>
      <c r="H26" s="87"/>
      <c r="I26" s="42"/>
      <c r="K26" s="42"/>
      <c r="L26" s="87"/>
      <c r="M26" s="44"/>
      <c r="N26" s="44"/>
    </row>
    <row r="27" spans="1:14" ht="13.15" customHeight="1" x14ac:dyDescent="0.45">
      <c r="A27" s="3" t="s">
        <v>125</v>
      </c>
      <c r="H27" s="87"/>
      <c r="I27" s="42"/>
      <c r="K27" s="42"/>
      <c r="L27" s="87"/>
      <c r="M27" s="44"/>
    </row>
    <row r="28" spans="1:14" ht="15" customHeight="1" x14ac:dyDescent="0.45">
      <c r="A28" s="2" t="s">
        <v>157</v>
      </c>
      <c r="B28" s="46"/>
      <c r="C28" s="46"/>
      <c r="D28" s="46"/>
      <c r="H28" s="87"/>
      <c r="I28" s="42"/>
      <c r="K28" s="42"/>
      <c r="L28" s="87"/>
      <c r="M28" s="44"/>
    </row>
    <row r="29" spans="1:14" ht="15" customHeight="1" x14ac:dyDescent="0.45">
      <c r="B29" s="37" t="s">
        <v>64</v>
      </c>
      <c r="C29" s="2" t="s">
        <v>139</v>
      </c>
      <c r="D29" s="46"/>
      <c r="H29" s="202">
        <v>5211</v>
      </c>
      <c r="I29" s="26"/>
      <c r="J29" s="10">
        <v>-956</v>
      </c>
      <c r="K29" s="72"/>
      <c r="L29" s="202">
        <v>0</v>
      </c>
      <c r="M29" s="44"/>
      <c r="N29" s="10">
        <v>0</v>
      </c>
    </row>
    <row r="30" spans="1:14" ht="15" customHeight="1" x14ac:dyDescent="0.45">
      <c r="B30" s="37" t="s">
        <v>64</v>
      </c>
      <c r="C30" s="2" t="s">
        <v>80</v>
      </c>
      <c r="H30" s="202">
        <v>690925</v>
      </c>
      <c r="I30" s="26"/>
      <c r="J30" s="10">
        <v>475739</v>
      </c>
      <c r="K30" s="72"/>
      <c r="L30" s="202">
        <v>0</v>
      </c>
      <c r="M30" s="44"/>
      <c r="N30" s="10">
        <v>0</v>
      </c>
    </row>
    <row r="31" spans="1:14" ht="15" customHeight="1" x14ac:dyDescent="0.45">
      <c r="B31" s="37" t="s">
        <v>64</v>
      </c>
      <c r="C31" s="2" t="s">
        <v>158</v>
      </c>
      <c r="H31" s="203">
        <v>-782</v>
      </c>
      <c r="I31" s="26"/>
      <c r="J31" s="12">
        <v>144</v>
      </c>
      <c r="K31" s="72"/>
      <c r="L31" s="203">
        <v>0</v>
      </c>
      <c r="M31" s="44"/>
      <c r="N31" s="12">
        <v>0</v>
      </c>
    </row>
    <row r="32" spans="1:14" ht="8.1" customHeight="1" x14ac:dyDescent="0.45">
      <c r="H32" s="87"/>
      <c r="I32" s="42"/>
      <c r="K32" s="42"/>
      <c r="L32" s="87"/>
      <c r="M32" s="44"/>
    </row>
    <row r="33" spans="1:14" ht="15" customHeight="1" x14ac:dyDescent="0.45">
      <c r="A33" s="2" t="s">
        <v>159</v>
      </c>
      <c r="H33" s="203">
        <f>SUM(H29:H31)</f>
        <v>695354</v>
      </c>
      <c r="I33" s="42"/>
      <c r="J33" s="41">
        <f>SUM(J29:J31)</f>
        <v>474927</v>
      </c>
      <c r="K33" s="42"/>
      <c r="L33" s="203">
        <f>SUM(L29:L31)</f>
        <v>0</v>
      </c>
      <c r="M33" s="42"/>
      <c r="N33" s="12">
        <f>SUM(N29:N31)</f>
        <v>0</v>
      </c>
    </row>
    <row r="34" spans="1:14" ht="8.1" customHeight="1" x14ac:dyDescent="0.45">
      <c r="H34" s="91"/>
      <c r="I34" s="2"/>
      <c r="J34" s="2"/>
      <c r="K34" s="2"/>
      <c r="L34" s="91"/>
      <c r="M34" s="2"/>
      <c r="N34" s="2"/>
    </row>
    <row r="35" spans="1:14" ht="15" customHeight="1" x14ac:dyDescent="0.45">
      <c r="A35" s="3" t="s">
        <v>221</v>
      </c>
      <c r="H35" s="205"/>
      <c r="I35" s="42"/>
      <c r="J35" s="42"/>
      <c r="K35" s="42"/>
      <c r="L35" s="205"/>
      <c r="M35" s="42"/>
      <c r="N35" s="11"/>
    </row>
    <row r="36" spans="1:14" ht="15" customHeight="1" x14ac:dyDescent="0.45">
      <c r="A36" s="3" t="s">
        <v>178</v>
      </c>
      <c r="B36" s="3" t="s">
        <v>179</v>
      </c>
      <c r="H36" s="203">
        <f>SUM(H33)</f>
        <v>695354</v>
      </c>
      <c r="J36" s="41">
        <f>SUM(J33)</f>
        <v>474927</v>
      </c>
      <c r="L36" s="203">
        <f>SUM(L33)</f>
        <v>0</v>
      </c>
      <c r="M36" s="42"/>
      <c r="N36" s="12">
        <f>SUM(N33)</f>
        <v>0</v>
      </c>
    </row>
    <row r="37" spans="1:14" ht="8.1" customHeight="1" x14ac:dyDescent="0.45">
      <c r="A37" s="3"/>
      <c r="B37" s="3"/>
      <c r="H37" s="82"/>
      <c r="J37" s="42"/>
      <c r="L37" s="82"/>
      <c r="N37" s="42"/>
    </row>
    <row r="38" spans="1:14" ht="15" customHeight="1" thickBot="1" x14ac:dyDescent="0.5">
      <c r="A38" s="3" t="s">
        <v>174</v>
      </c>
      <c r="B38" s="3"/>
      <c r="H38" s="92">
        <f>H36+H25</f>
        <v>413493</v>
      </c>
      <c r="J38" s="47">
        <f>J36+J25</f>
        <v>-124607</v>
      </c>
      <c r="L38" s="92">
        <f>L36+L25</f>
        <v>80529</v>
      </c>
      <c r="N38" s="47">
        <f>N36+N25</f>
        <v>7646</v>
      </c>
    </row>
    <row r="39" spans="1:14" ht="14.1" customHeight="1" thickTop="1" x14ac:dyDescent="0.45">
      <c r="B39" s="3"/>
      <c r="H39" s="91"/>
      <c r="I39" s="2"/>
      <c r="J39" s="2"/>
      <c r="K39" s="2"/>
      <c r="L39" s="91"/>
      <c r="M39" s="2"/>
      <c r="N39" s="2"/>
    </row>
    <row r="40" spans="1:14" ht="15" customHeight="1" x14ac:dyDescent="0.45">
      <c r="A40" s="3" t="s">
        <v>172</v>
      </c>
      <c r="H40" s="82"/>
      <c r="J40" s="42"/>
      <c r="L40" s="82"/>
      <c r="M40" s="44"/>
      <c r="N40" s="42"/>
    </row>
    <row r="41" spans="1:14" ht="15" customHeight="1" x14ac:dyDescent="0.45">
      <c r="A41" s="2" t="s">
        <v>52</v>
      </c>
      <c r="H41" s="205">
        <f>+H25</f>
        <v>-281861</v>
      </c>
      <c r="I41" s="50"/>
      <c r="J41" s="11">
        <v>-599534</v>
      </c>
      <c r="K41" s="206"/>
      <c r="L41" s="205">
        <f>+L25</f>
        <v>80529</v>
      </c>
      <c r="M41" s="68"/>
      <c r="N41" s="11">
        <v>7646</v>
      </c>
    </row>
    <row r="42" spans="1:14" ht="15" customHeight="1" x14ac:dyDescent="0.45">
      <c r="A42" s="2" t="s">
        <v>56</v>
      </c>
      <c r="H42" s="203">
        <v>0</v>
      </c>
      <c r="I42" s="50"/>
      <c r="J42" s="12">
        <v>0</v>
      </c>
      <c r="K42" s="206"/>
      <c r="L42" s="203">
        <v>0</v>
      </c>
      <c r="M42" s="68"/>
      <c r="N42" s="12">
        <v>0</v>
      </c>
    </row>
    <row r="43" spans="1:14" ht="8.1" customHeight="1" x14ac:dyDescent="0.45">
      <c r="H43" s="95"/>
      <c r="I43" s="42"/>
      <c r="J43" s="42"/>
      <c r="K43" s="44"/>
      <c r="L43" s="95"/>
      <c r="M43" s="44"/>
      <c r="N43" s="48"/>
    </row>
    <row r="44" spans="1:14" ht="15" customHeight="1" thickBot="1" x14ac:dyDescent="0.5">
      <c r="H44" s="92">
        <f>SUM(H41:H42)</f>
        <v>-281861</v>
      </c>
      <c r="J44" s="47">
        <f>SUM(J41:J42)</f>
        <v>-599534</v>
      </c>
      <c r="L44" s="92">
        <f>SUM(L41:L42)</f>
        <v>80529</v>
      </c>
      <c r="N44" s="47">
        <f>SUM(N41:N42)</f>
        <v>7646</v>
      </c>
    </row>
    <row r="45" spans="1:14" ht="11.45" customHeight="1" thickTop="1" x14ac:dyDescent="0.45">
      <c r="A45" s="3"/>
      <c r="H45" s="87"/>
      <c r="I45" s="42"/>
      <c r="K45" s="42"/>
      <c r="L45" s="87"/>
      <c r="M45" s="42"/>
    </row>
    <row r="46" spans="1:14" ht="15" customHeight="1" x14ac:dyDescent="0.45">
      <c r="A46" s="3" t="s">
        <v>173</v>
      </c>
      <c r="B46" s="3"/>
      <c r="C46" s="3"/>
      <c r="D46" s="3"/>
      <c r="E46" s="3"/>
      <c r="H46" s="87"/>
      <c r="L46" s="87"/>
    </row>
    <row r="47" spans="1:14" ht="14.45" customHeight="1" x14ac:dyDescent="0.45">
      <c r="A47" s="2" t="s">
        <v>52</v>
      </c>
      <c r="H47" s="205">
        <f>+H38</f>
        <v>413493</v>
      </c>
      <c r="I47" s="50"/>
      <c r="J47" s="11">
        <v>-124607</v>
      </c>
      <c r="K47" s="206"/>
      <c r="L47" s="205">
        <f>+L38</f>
        <v>80529</v>
      </c>
      <c r="M47" s="44"/>
      <c r="N47" s="11">
        <v>7646</v>
      </c>
    </row>
    <row r="48" spans="1:14" ht="15" customHeight="1" x14ac:dyDescent="0.45">
      <c r="A48" s="2" t="s">
        <v>56</v>
      </c>
      <c r="H48" s="203">
        <v>0</v>
      </c>
      <c r="I48" s="50"/>
      <c r="J48" s="12">
        <v>0</v>
      </c>
      <c r="K48" s="206"/>
      <c r="L48" s="203">
        <v>0</v>
      </c>
      <c r="M48" s="68"/>
      <c r="N48" s="12">
        <v>0</v>
      </c>
    </row>
    <row r="49" spans="1:14" ht="8.1" customHeight="1" x14ac:dyDescent="0.45">
      <c r="H49" s="95"/>
      <c r="I49" s="42"/>
      <c r="J49" s="42"/>
      <c r="K49" s="44"/>
      <c r="L49" s="95"/>
      <c r="M49" s="44"/>
      <c r="N49" s="48"/>
    </row>
    <row r="50" spans="1:14" ht="15" customHeight="1" thickBot="1" x14ac:dyDescent="0.5">
      <c r="H50" s="92">
        <f>SUM(H47:H49)</f>
        <v>413493</v>
      </c>
      <c r="J50" s="47">
        <f>SUM(J47:J49)</f>
        <v>-124607</v>
      </c>
      <c r="L50" s="92">
        <f>SUM(L47:L49)</f>
        <v>80529</v>
      </c>
      <c r="N50" s="47">
        <f>SUM(N47:N49)</f>
        <v>7646</v>
      </c>
    </row>
    <row r="51" spans="1:14" ht="11.45" customHeight="1" thickTop="1" x14ac:dyDescent="0.45">
      <c r="H51" s="82"/>
      <c r="J51" s="42"/>
      <c r="L51" s="82"/>
      <c r="N51" s="42"/>
    </row>
    <row r="52" spans="1:14" ht="12.6" customHeight="1" x14ac:dyDescent="0.45">
      <c r="A52" s="3"/>
      <c r="B52" s="3"/>
      <c r="H52" s="82"/>
      <c r="J52" s="42"/>
      <c r="L52" s="82"/>
      <c r="N52" s="42"/>
    </row>
    <row r="53" spans="1:14" ht="13.15" customHeight="1" x14ac:dyDescent="0.45">
      <c r="A53" s="3" t="s">
        <v>226</v>
      </c>
      <c r="H53" s="94"/>
      <c r="I53" s="50"/>
      <c r="J53" s="50"/>
      <c r="K53" s="50"/>
      <c r="L53" s="94"/>
      <c r="M53" s="50"/>
      <c r="N53" s="50"/>
    </row>
    <row r="54" spans="1:14" ht="8.1" customHeight="1" x14ac:dyDescent="0.45">
      <c r="A54" s="3"/>
      <c r="H54" s="83"/>
      <c r="I54" s="42"/>
      <c r="K54" s="42"/>
      <c r="L54" s="83"/>
      <c r="M54" s="44"/>
      <c r="N54" s="44"/>
    </row>
    <row r="55" spans="1:14" ht="12.6" customHeight="1" x14ac:dyDescent="0.45">
      <c r="A55" s="2" t="s">
        <v>171</v>
      </c>
      <c r="G55" s="49"/>
      <c r="H55" s="167">
        <v>-7.8E-2</v>
      </c>
      <c r="I55" s="51"/>
      <c r="J55" s="51">
        <v>-0.16700000000000001</v>
      </c>
      <c r="K55" s="51"/>
      <c r="L55" s="167">
        <v>2.1999999999999999E-2</v>
      </c>
      <c r="M55" s="51"/>
      <c r="N55" s="51">
        <v>2E-3</v>
      </c>
    </row>
    <row r="56" spans="1:14" ht="17.25" customHeight="1" x14ac:dyDescent="0.45">
      <c r="G56" s="49"/>
      <c r="H56" s="51"/>
      <c r="I56" s="51"/>
      <c r="J56" s="51"/>
      <c r="K56" s="51"/>
      <c r="L56" s="51"/>
      <c r="M56" s="51"/>
      <c r="N56" s="51"/>
    </row>
    <row r="57" spans="1:14" ht="17.25" customHeight="1" x14ac:dyDescent="0.45">
      <c r="G57" s="49"/>
      <c r="H57" s="51"/>
      <c r="I57" s="51"/>
      <c r="J57" s="51"/>
      <c r="K57" s="51"/>
      <c r="L57" s="51"/>
      <c r="M57" s="51"/>
      <c r="N57" s="51"/>
    </row>
    <row r="58" spans="1:14" ht="17.25" customHeight="1" x14ac:dyDescent="0.45">
      <c r="G58" s="49"/>
      <c r="H58" s="51"/>
      <c r="I58" s="51"/>
      <c r="J58" s="51"/>
      <c r="K58" s="51"/>
      <c r="L58" s="51"/>
      <c r="M58" s="51"/>
      <c r="N58" s="51"/>
    </row>
    <row r="59" spans="1:14" ht="21.95" customHeight="1" x14ac:dyDescent="0.45">
      <c r="A59" s="5" t="str">
        <f>'2-4 BS (2)'!A51</f>
        <v>The notes to the interim financial information are an integral part of this financial information.</v>
      </c>
      <c r="B59" s="6"/>
      <c r="C59" s="6"/>
      <c r="D59" s="6"/>
      <c r="E59" s="5"/>
      <c r="F59" s="5"/>
      <c r="G59" s="28"/>
      <c r="H59" s="41"/>
      <c r="I59" s="41"/>
      <c r="J59" s="41"/>
      <c r="K59" s="41"/>
      <c r="L59" s="41"/>
      <c r="M59" s="41"/>
      <c r="N59" s="41"/>
    </row>
    <row r="60" spans="1:14" ht="26.25" customHeight="1" x14ac:dyDescent="0.45"/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I9 K9 M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99"/>
  </sheetPr>
  <dimension ref="A1:O61"/>
  <sheetViews>
    <sheetView topLeftCell="A49" zoomScaleNormal="100" zoomScaleSheetLayoutView="120" workbookViewId="0">
      <selection activeCell="K59" sqref="K59"/>
    </sheetView>
  </sheetViews>
  <sheetFormatPr defaultColWidth="9.33203125" defaultRowHeight="16.5" customHeight="1" x14ac:dyDescent="0.45"/>
  <cols>
    <col min="1" max="5" width="1.33203125" style="2" customWidth="1"/>
    <col min="6" max="6" width="47.83203125" style="2" customWidth="1"/>
    <col min="7" max="7" width="6.1640625" style="15" customWidth="1"/>
    <col min="8" max="8" width="1" style="15" customWidth="1"/>
    <col min="9" max="9" width="12.33203125" style="40" customWidth="1"/>
    <col min="10" max="10" width="1" style="40" customWidth="1"/>
    <col min="11" max="11" width="12.33203125" style="40" customWidth="1"/>
    <col min="12" max="12" width="1" style="40" customWidth="1"/>
    <col min="13" max="13" width="12.33203125" style="40" customWidth="1"/>
    <col min="14" max="14" width="1" style="40" customWidth="1"/>
    <col min="15" max="15" width="12.33203125" style="40" customWidth="1"/>
    <col min="16" max="16384" width="9.33203125" style="2"/>
  </cols>
  <sheetData>
    <row r="1" spans="1:15" ht="16.5" customHeight="1" x14ac:dyDescent="0.45">
      <c r="A1" s="4" t="s">
        <v>120</v>
      </c>
      <c r="B1" s="3"/>
      <c r="C1" s="3"/>
      <c r="D1" s="3"/>
    </row>
    <row r="2" spans="1:15" ht="16.5" customHeight="1" x14ac:dyDescent="0.45">
      <c r="A2" s="3" t="s">
        <v>34</v>
      </c>
      <c r="B2" s="3"/>
      <c r="C2" s="3"/>
      <c r="D2" s="3"/>
    </row>
    <row r="3" spans="1:15" ht="16.5" customHeight="1" x14ac:dyDescent="0.45">
      <c r="A3" s="6" t="s">
        <v>197</v>
      </c>
      <c r="B3" s="6"/>
      <c r="C3" s="6"/>
      <c r="D3" s="6"/>
      <c r="E3" s="5"/>
      <c r="F3" s="5"/>
      <c r="G3" s="28"/>
      <c r="H3" s="28"/>
      <c r="I3" s="41"/>
      <c r="J3" s="41"/>
      <c r="K3" s="41"/>
      <c r="L3" s="41"/>
      <c r="M3" s="41"/>
      <c r="N3" s="41"/>
      <c r="O3" s="41"/>
    </row>
    <row r="4" spans="1:15" ht="10.9" customHeight="1" x14ac:dyDescent="0.45">
      <c r="A4" s="1"/>
      <c r="B4" s="1"/>
      <c r="C4" s="1"/>
      <c r="D4" s="1"/>
      <c r="E4" s="23"/>
      <c r="F4" s="23"/>
      <c r="G4" s="29"/>
      <c r="H4" s="29"/>
      <c r="I4" s="42"/>
      <c r="J4" s="42"/>
      <c r="K4" s="42"/>
      <c r="L4" s="42"/>
      <c r="M4" s="42"/>
      <c r="N4" s="42"/>
      <c r="O4" s="42"/>
    </row>
    <row r="5" spans="1:15" ht="9.6" customHeight="1" x14ac:dyDescent="0.45">
      <c r="A5" s="1"/>
      <c r="B5" s="1"/>
      <c r="C5" s="1"/>
      <c r="D5" s="1"/>
      <c r="E5" s="23"/>
      <c r="F5" s="23"/>
      <c r="G5" s="29"/>
      <c r="H5" s="29"/>
      <c r="I5" s="42"/>
      <c r="J5" s="42"/>
      <c r="K5" s="42"/>
      <c r="L5" s="42"/>
      <c r="M5" s="42"/>
      <c r="N5" s="42"/>
      <c r="O5" s="42"/>
    </row>
    <row r="6" spans="1:15" ht="15" customHeight="1" x14ac:dyDescent="0.45">
      <c r="A6" s="1"/>
      <c r="B6" s="1"/>
      <c r="C6" s="1"/>
      <c r="D6" s="1"/>
      <c r="E6" s="23"/>
      <c r="F6" s="23"/>
      <c r="G6" s="29"/>
      <c r="H6" s="29"/>
      <c r="I6" s="229" t="s">
        <v>66</v>
      </c>
      <c r="J6" s="229"/>
      <c r="K6" s="229"/>
      <c r="L6" s="14"/>
      <c r="M6" s="229" t="s">
        <v>67</v>
      </c>
      <c r="N6" s="229"/>
      <c r="O6" s="229"/>
    </row>
    <row r="7" spans="1:15" ht="15" customHeight="1" x14ac:dyDescent="0.45">
      <c r="A7" s="1"/>
      <c r="B7" s="1"/>
      <c r="C7" s="1"/>
      <c r="D7" s="1"/>
      <c r="E7" s="23"/>
      <c r="F7" s="23"/>
      <c r="G7" s="29"/>
      <c r="H7" s="29"/>
      <c r="I7" s="230" t="s">
        <v>105</v>
      </c>
      <c r="J7" s="230"/>
      <c r="K7" s="230"/>
      <c r="L7" s="14"/>
      <c r="M7" s="230" t="s">
        <v>105</v>
      </c>
      <c r="N7" s="230"/>
      <c r="O7" s="230"/>
    </row>
    <row r="8" spans="1:15" ht="15" customHeight="1" x14ac:dyDescent="0.45">
      <c r="A8" s="1"/>
      <c r="B8" s="1"/>
      <c r="C8" s="1"/>
      <c r="D8" s="1"/>
      <c r="E8" s="23"/>
      <c r="F8" s="23"/>
      <c r="G8" s="29"/>
      <c r="H8" s="29"/>
      <c r="I8" s="16" t="s">
        <v>101</v>
      </c>
      <c r="J8" s="38"/>
      <c r="K8" s="16" t="s">
        <v>101</v>
      </c>
      <c r="L8" s="39"/>
      <c r="M8" s="16" t="s">
        <v>101</v>
      </c>
      <c r="N8" s="38"/>
      <c r="O8" s="16" t="s">
        <v>101</v>
      </c>
    </row>
    <row r="9" spans="1:15" ht="15" customHeight="1" x14ac:dyDescent="0.45">
      <c r="A9" s="23"/>
      <c r="B9" s="23"/>
      <c r="C9" s="23"/>
      <c r="D9" s="23"/>
      <c r="E9" s="23"/>
      <c r="F9" s="23"/>
      <c r="I9" s="17" t="s">
        <v>190</v>
      </c>
      <c r="J9" s="16"/>
      <c r="K9" s="17" t="s">
        <v>128</v>
      </c>
      <c r="L9" s="16"/>
      <c r="M9" s="17" t="s">
        <v>190</v>
      </c>
      <c r="N9" s="16"/>
      <c r="O9" s="17" t="s">
        <v>128</v>
      </c>
    </row>
    <row r="10" spans="1:15" ht="15" customHeight="1" x14ac:dyDescent="0.45">
      <c r="G10" s="21" t="s">
        <v>0</v>
      </c>
      <c r="H10" s="22"/>
      <c r="I10" s="18" t="s">
        <v>99</v>
      </c>
      <c r="J10" s="19"/>
      <c r="K10" s="18" t="s">
        <v>99</v>
      </c>
      <c r="L10" s="20"/>
      <c r="M10" s="18" t="s">
        <v>99</v>
      </c>
      <c r="N10" s="19"/>
      <c r="O10" s="18" t="s">
        <v>99</v>
      </c>
    </row>
    <row r="11" spans="1:15" ht="15" customHeight="1" x14ac:dyDescent="0.45">
      <c r="G11" s="22"/>
      <c r="H11" s="22"/>
      <c r="I11" s="89"/>
      <c r="J11" s="24"/>
      <c r="K11" s="24"/>
      <c r="M11" s="93"/>
      <c r="N11" s="25"/>
      <c r="O11" s="25"/>
    </row>
    <row r="12" spans="1:15" ht="15" customHeight="1" x14ac:dyDescent="0.45">
      <c r="A12" s="2" t="s">
        <v>93</v>
      </c>
      <c r="I12" s="202">
        <v>2768521</v>
      </c>
      <c r="K12" s="40">
        <v>1265646</v>
      </c>
      <c r="M12" s="202">
        <v>22773</v>
      </c>
      <c r="O12" s="10">
        <v>11872</v>
      </c>
    </row>
    <row r="13" spans="1:15" ht="15" customHeight="1" x14ac:dyDescent="0.45">
      <c r="A13" s="2" t="s">
        <v>94</v>
      </c>
      <c r="I13" s="203">
        <v>-2370263</v>
      </c>
      <c r="K13" s="41">
        <v>-1167338</v>
      </c>
      <c r="M13" s="203">
        <v>-28054</v>
      </c>
      <c r="O13" s="12">
        <v>-18175</v>
      </c>
    </row>
    <row r="14" spans="1:15" ht="8.1" customHeight="1" x14ac:dyDescent="0.45">
      <c r="I14" s="87"/>
      <c r="M14" s="87"/>
      <c r="N14" s="43"/>
    </row>
    <row r="15" spans="1:15" ht="15" customHeight="1" x14ac:dyDescent="0.45">
      <c r="A15" s="3" t="s">
        <v>152</v>
      </c>
      <c r="I15" s="202">
        <f>SUM(I12:I14)</f>
        <v>398258</v>
      </c>
      <c r="J15" s="42"/>
      <c r="K15" s="42">
        <f>SUM(K12:K14)</f>
        <v>98308</v>
      </c>
      <c r="L15" s="42"/>
      <c r="M15" s="202">
        <f>SUM(M12:M14)</f>
        <v>-5281</v>
      </c>
      <c r="O15" s="10">
        <f>SUM(O12:O14)</f>
        <v>-6303</v>
      </c>
    </row>
    <row r="16" spans="1:15" ht="15" customHeight="1" x14ac:dyDescent="0.45">
      <c r="A16" s="2" t="s">
        <v>32</v>
      </c>
      <c r="G16" s="49">
        <v>13</v>
      </c>
      <c r="H16" s="49"/>
      <c r="I16" s="202">
        <v>195326</v>
      </c>
      <c r="K16" s="40">
        <v>578195</v>
      </c>
      <c r="M16" s="202">
        <v>306373</v>
      </c>
      <c r="O16" s="10">
        <v>77767</v>
      </c>
    </row>
    <row r="17" spans="1:15" ht="15" customHeight="1" x14ac:dyDescent="0.45">
      <c r="A17" s="2" t="s">
        <v>24</v>
      </c>
      <c r="G17" s="49"/>
      <c r="H17" s="49"/>
      <c r="I17" s="202">
        <v>-154211</v>
      </c>
      <c r="K17" s="40">
        <v>-159764</v>
      </c>
      <c r="M17" s="202">
        <v>-3819</v>
      </c>
      <c r="O17" s="10">
        <v>-3725</v>
      </c>
    </row>
    <row r="18" spans="1:15" ht="15" customHeight="1" x14ac:dyDescent="0.45">
      <c r="A18" s="2" t="s">
        <v>25</v>
      </c>
      <c r="G18" s="204"/>
      <c r="H18" s="204"/>
      <c r="I18" s="202">
        <v>-1082939</v>
      </c>
      <c r="K18" s="40">
        <v>-1262064</v>
      </c>
      <c r="M18" s="202">
        <v>-73590</v>
      </c>
      <c r="O18" s="10">
        <v>-107206</v>
      </c>
    </row>
    <row r="19" spans="1:15" ht="15" customHeight="1" x14ac:dyDescent="0.45">
      <c r="A19" s="2" t="s">
        <v>82</v>
      </c>
      <c r="G19" s="204"/>
      <c r="H19" s="204"/>
      <c r="I19" s="202">
        <v>-516606</v>
      </c>
      <c r="K19" s="40">
        <v>-287681</v>
      </c>
      <c r="M19" s="202">
        <v>-13758</v>
      </c>
      <c r="O19" s="10">
        <v>-16581</v>
      </c>
    </row>
    <row r="20" spans="1:15" ht="15" customHeight="1" x14ac:dyDescent="0.45">
      <c r="A20" s="2" t="s">
        <v>144</v>
      </c>
      <c r="G20" s="15">
        <v>10</v>
      </c>
      <c r="I20" s="203">
        <v>-4132</v>
      </c>
      <c r="K20" s="41">
        <v>-157432</v>
      </c>
      <c r="M20" s="203">
        <v>0</v>
      </c>
      <c r="O20" s="12">
        <v>0</v>
      </c>
    </row>
    <row r="21" spans="1:15" ht="8.1" customHeight="1" x14ac:dyDescent="0.45">
      <c r="I21" s="87"/>
      <c r="J21" s="42"/>
      <c r="L21" s="42"/>
      <c r="M21" s="87"/>
      <c r="N21" s="44"/>
    </row>
    <row r="22" spans="1:15" ht="15" customHeight="1" x14ac:dyDescent="0.45">
      <c r="A22" s="3" t="s">
        <v>163</v>
      </c>
      <c r="I22" s="87">
        <f>SUM(I15:I20)</f>
        <v>-1164304</v>
      </c>
      <c r="K22" s="40">
        <f>SUM(K15:K20)</f>
        <v>-1190438</v>
      </c>
      <c r="M22" s="87">
        <f>SUM(M15:M20)</f>
        <v>209925</v>
      </c>
      <c r="N22" s="43"/>
      <c r="O22" s="40">
        <f>SUM(O15:O19)</f>
        <v>-56048</v>
      </c>
    </row>
    <row r="23" spans="1:15" ht="15" customHeight="1" x14ac:dyDescent="0.45">
      <c r="A23" s="2" t="s">
        <v>151</v>
      </c>
      <c r="G23" s="49">
        <v>12</v>
      </c>
      <c r="H23" s="49"/>
      <c r="I23" s="203">
        <v>110</v>
      </c>
      <c r="K23" s="41">
        <v>15209</v>
      </c>
      <c r="M23" s="203">
        <v>322</v>
      </c>
      <c r="O23" s="12">
        <v>483</v>
      </c>
    </row>
    <row r="24" spans="1:15" ht="8.1" customHeight="1" x14ac:dyDescent="0.45">
      <c r="I24" s="87"/>
      <c r="J24" s="42"/>
      <c r="L24" s="42"/>
      <c r="M24" s="87"/>
      <c r="N24" s="44"/>
    </row>
    <row r="25" spans="1:15" ht="15" customHeight="1" x14ac:dyDescent="0.45">
      <c r="A25" s="3" t="s">
        <v>164</v>
      </c>
      <c r="I25" s="84">
        <f>SUM(I22:I23)</f>
        <v>-1164194</v>
      </c>
      <c r="J25" s="42"/>
      <c r="K25" s="41">
        <f>SUM(K22:K23)</f>
        <v>-1175229</v>
      </c>
      <c r="L25" s="42"/>
      <c r="M25" s="84">
        <f>SUM(M22:M23)</f>
        <v>210247</v>
      </c>
      <c r="N25" s="44"/>
      <c r="O25" s="45">
        <f>SUM(O22:O23)</f>
        <v>-55565</v>
      </c>
    </row>
    <row r="26" spans="1:15" ht="12" customHeight="1" x14ac:dyDescent="0.45">
      <c r="A26" s="3"/>
      <c r="I26" s="87"/>
      <c r="J26" s="42"/>
      <c r="L26" s="42"/>
      <c r="M26" s="83"/>
      <c r="N26" s="44"/>
      <c r="O26" s="44"/>
    </row>
    <row r="27" spans="1:15" ht="15" customHeight="1" x14ac:dyDescent="0.45">
      <c r="A27" s="3" t="s">
        <v>125</v>
      </c>
      <c r="I27" s="87"/>
      <c r="J27" s="42"/>
      <c r="L27" s="42"/>
      <c r="M27" s="87"/>
      <c r="N27" s="44"/>
    </row>
    <row r="28" spans="1:15" ht="15" customHeight="1" x14ac:dyDescent="0.45">
      <c r="A28" s="2" t="s">
        <v>176</v>
      </c>
      <c r="I28" s="87"/>
      <c r="J28" s="42"/>
      <c r="L28" s="42"/>
      <c r="M28" s="87"/>
      <c r="N28" s="44"/>
    </row>
    <row r="29" spans="1:15" ht="15" customHeight="1" x14ac:dyDescent="0.45">
      <c r="B29" s="2" t="s">
        <v>177</v>
      </c>
      <c r="C29" s="46"/>
      <c r="D29" s="46"/>
      <c r="I29" s="87"/>
      <c r="J29" s="42"/>
      <c r="L29" s="42"/>
      <c r="M29" s="87"/>
      <c r="N29" s="44"/>
    </row>
    <row r="30" spans="1:15" ht="15" customHeight="1" x14ac:dyDescent="0.45">
      <c r="B30" s="37" t="s">
        <v>64</v>
      </c>
      <c r="C30" s="2" t="s">
        <v>139</v>
      </c>
      <c r="D30" s="46"/>
      <c r="I30" s="202">
        <v>15333</v>
      </c>
      <c r="J30" s="26"/>
      <c r="K30" s="10">
        <v>-38451</v>
      </c>
      <c r="L30" s="72"/>
      <c r="M30" s="202">
        <v>0</v>
      </c>
      <c r="N30" s="44"/>
      <c r="O30" s="10">
        <v>0</v>
      </c>
    </row>
    <row r="31" spans="1:15" ht="15" customHeight="1" x14ac:dyDescent="0.45">
      <c r="B31" s="37" t="s">
        <v>64</v>
      </c>
      <c r="C31" s="2" t="s">
        <v>80</v>
      </c>
      <c r="I31" s="202">
        <v>1699688</v>
      </c>
      <c r="J31" s="26"/>
      <c r="K31" s="10">
        <v>671142</v>
      </c>
      <c r="L31" s="72"/>
      <c r="M31" s="202">
        <v>0</v>
      </c>
      <c r="N31" s="44"/>
      <c r="O31" s="10">
        <v>0</v>
      </c>
    </row>
    <row r="32" spans="1:15" ht="15" customHeight="1" x14ac:dyDescent="0.45">
      <c r="B32" s="37" t="s">
        <v>64</v>
      </c>
      <c r="C32" s="2" t="s">
        <v>158</v>
      </c>
      <c r="I32" s="203">
        <v>-2300</v>
      </c>
      <c r="J32" s="26"/>
      <c r="K32" s="12">
        <v>5768</v>
      </c>
      <c r="L32" s="72"/>
      <c r="M32" s="203">
        <v>0</v>
      </c>
      <c r="N32" s="44"/>
      <c r="O32" s="12">
        <v>0</v>
      </c>
    </row>
    <row r="33" spans="1:15" ht="8.1" customHeight="1" x14ac:dyDescent="0.45">
      <c r="I33" s="87"/>
      <c r="J33" s="42"/>
      <c r="L33" s="42"/>
      <c r="M33" s="87"/>
      <c r="N33" s="44"/>
    </row>
    <row r="34" spans="1:15" ht="15" customHeight="1" x14ac:dyDescent="0.45">
      <c r="A34" s="2" t="s">
        <v>159</v>
      </c>
      <c r="I34" s="203">
        <f>SUM(I30:I32)</f>
        <v>1712721</v>
      </c>
      <c r="J34" s="42"/>
      <c r="K34" s="41">
        <f>SUM(K30:K32)</f>
        <v>638459</v>
      </c>
      <c r="L34" s="42"/>
      <c r="M34" s="203">
        <f>SUM(M30:M32)</f>
        <v>0</v>
      </c>
      <c r="N34" s="42"/>
      <c r="O34" s="12">
        <f>SUM(O30:O32)</f>
        <v>0</v>
      </c>
    </row>
    <row r="35" spans="1:15" ht="8.1" customHeight="1" x14ac:dyDescent="0.45">
      <c r="A35" s="3"/>
      <c r="I35" s="91"/>
      <c r="J35" s="2"/>
      <c r="K35" s="2"/>
      <c r="L35" s="2"/>
      <c r="M35" s="91"/>
      <c r="N35" s="2"/>
      <c r="O35" s="2"/>
    </row>
    <row r="36" spans="1:15" ht="15" customHeight="1" x14ac:dyDescent="0.45">
      <c r="A36" s="3" t="s">
        <v>221</v>
      </c>
      <c r="I36" s="91"/>
      <c r="J36" s="2"/>
      <c r="K36" s="2"/>
      <c r="L36" s="2"/>
      <c r="M36" s="91"/>
      <c r="N36" s="2"/>
      <c r="O36" s="2"/>
    </row>
    <row r="37" spans="1:15" ht="15" customHeight="1" x14ac:dyDescent="0.45">
      <c r="A37" s="3"/>
      <c r="B37" s="3" t="s">
        <v>179</v>
      </c>
      <c r="I37" s="203">
        <f>I34</f>
        <v>1712721</v>
      </c>
      <c r="K37" s="41">
        <v>638459</v>
      </c>
      <c r="M37" s="203">
        <v>0</v>
      </c>
      <c r="N37" s="42"/>
      <c r="O37" s="12">
        <f>SUM(O34)</f>
        <v>0</v>
      </c>
    </row>
    <row r="38" spans="1:15" ht="8.1" customHeight="1" x14ac:dyDescent="0.45">
      <c r="A38" s="3"/>
      <c r="B38" s="3"/>
      <c r="I38" s="82"/>
      <c r="K38" s="42"/>
      <c r="M38" s="82"/>
      <c r="O38" s="42"/>
    </row>
    <row r="39" spans="1:15" ht="15" customHeight="1" thickBot="1" x14ac:dyDescent="0.5">
      <c r="A39" s="3" t="s">
        <v>174</v>
      </c>
      <c r="B39" s="3"/>
      <c r="I39" s="92">
        <f>I37+I25</f>
        <v>548527</v>
      </c>
      <c r="K39" s="47">
        <f>K37+K25</f>
        <v>-536770</v>
      </c>
      <c r="M39" s="92">
        <f>M37+M25</f>
        <v>210247</v>
      </c>
      <c r="O39" s="47">
        <f>O37+O25</f>
        <v>-55565</v>
      </c>
    </row>
    <row r="40" spans="1:15" ht="12" customHeight="1" thickTop="1" x14ac:dyDescent="0.45">
      <c r="B40" s="3"/>
      <c r="I40" s="87"/>
      <c r="M40" s="87"/>
    </row>
    <row r="41" spans="1:15" ht="15" customHeight="1" x14ac:dyDescent="0.45">
      <c r="A41" s="3" t="s">
        <v>172</v>
      </c>
      <c r="I41" s="82"/>
      <c r="K41" s="42"/>
      <c r="M41" s="82"/>
      <c r="N41" s="44"/>
      <c r="O41" s="42"/>
    </row>
    <row r="42" spans="1:15" ht="15" customHeight="1" x14ac:dyDescent="0.45">
      <c r="A42" s="2" t="s">
        <v>52</v>
      </c>
      <c r="I42" s="202">
        <f>+I25</f>
        <v>-1164194</v>
      </c>
      <c r="J42" s="50"/>
      <c r="K42" s="11">
        <f>K25</f>
        <v>-1175229</v>
      </c>
      <c r="L42" s="206"/>
      <c r="M42" s="202">
        <f>+M25</f>
        <v>210247</v>
      </c>
      <c r="N42" s="68"/>
      <c r="O42" s="11">
        <f>O25</f>
        <v>-55565</v>
      </c>
    </row>
    <row r="43" spans="1:15" ht="15" customHeight="1" x14ac:dyDescent="0.45">
      <c r="A43" s="2" t="s">
        <v>56</v>
      </c>
      <c r="I43" s="203">
        <v>0</v>
      </c>
      <c r="J43" s="50"/>
      <c r="K43" s="12">
        <v>0</v>
      </c>
      <c r="L43" s="206"/>
      <c r="M43" s="203">
        <v>0</v>
      </c>
      <c r="N43" s="68"/>
      <c r="O43" s="12">
        <v>0</v>
      </c>
    </row>
    <row r="44" spans="1:15" ht="8.1" customHeight="1" x14ac:dyDescent="0.45">
      <c r="I44" s="95"/>
      <c r="J44" s="42"/>
      <c r="K44" s="42"/>
      <c r="L44" s="44"/>
      <c r="M44" s="95"/>
      <c r="N44" s="44"/>
      <c r="O44" s="48"/>
    </row>
    <row r="45" spans="1:15" ht="15" customHeight="1" thickBot="1" x14ac:dyDescent="0.5">
      <c r="I45" s="92">
        <f>SUM(I42:I43)</f>
        <v>-1164194</v>
      </c>
      <c r="K45" s="47">
        <f>SUM(K42:K43)</f>
        <v>-1175229</v>
      </c>
      <c r="M45" s="92">
        <f>SUM(M42:M43)</f>
        <v>210247</v>
      </c>
      <c r="O45" s="47">
        <f>SUM(O42:O43)</f>
        <v>-55565</v>
      </c>
    </row>
    <row r="46" spans="1:15" ht="12" customHeight="1" thickTop="1" x14ac:dyDescent="0.45">
      <c r="A46" s="3"/>
      <c r="I46" s="87"/>
      <c r="J46" s="42"/>
      <c r="L46" s="42"/>
      <c r="M46" s="87"/>
      <c r="N46" s="42"/>
    </row>
    <row r="47" spans="1:15" ht="15" customHeight="1" x14ac:dyDescent="0.45">
      <c r="A47" s="3" t="s">
        <v>173</v>
      </c>
      <c r="B47" s="3"/>
      <c r="C47" s="3"/>
      <c r="D47" s="3"/>
      <c r="E47" s="3"/>
      <c r="I47" s="87"/>
      <c r="M47" s="87"/>
    </row>
    <row r="48" spans="1:15" ht="15" customHeight="1" x14ac:dyDescent="0.45">
      <c r="A48" s="2" t="s">
        <v>52</v>
      </c>
      <c r="I48" s="202">
        <f>+I39</f>
        <v>548527</v>
      </c>
      <c r="J48" s="50"/>
      <c r="K48" s="11">
        <f>K39</f>
        <v>-536770</v>
      </c>
      <c r="L48" s="206"/>
      <c r="M48" s="202">
        <f>+M39</f>
        <v>210247</v>
      </c>
      <c r="N48" s="44"/>
      <c r="O48" s="11">
        <f>O39</f>
        <v>-55565</v>
      </c>
    </row>
    <row r="49" spans="1:15" ht="15" customHeight="1" x14ac:dyDescent="0.45">
      <c r="A49" s="2" t="s">
        <v>56</v>
      </c>
      <c r="I49" s="203">
        <v>0</v>
      </c>
      <c r="J49" s="50"/>
      <c r="K49" s="12">
        <v>0</v>
      </c>
      <c r="L49" s="206"/>
      <c r="M49" s="203">
        <v>0</v>
      </c>
      <c r="N49" s="68"/>
      <c r="O49" s="12">
        <v>0</v>
      </c>
    </row>
    <row r="50" spans="1:15" ht="8.1" customHeight="1" x14ac:dyDescent="0.45">
      <c r="I50" s="147"/>
      <c r="J50" s="42"/>
      <c r="K50" s="207"/>
      <c r="L50" s="44"/>
      <c r="M50" s="147"/>
      <c r="N50" s="44"/>
      <c r="O50" s="207"/>
    </row>
    <row r="51" spans="1:15" ht="15" customHeight="1" thickBot="1" x14ac:dyDescent="0.5">
      <c r="I51" s="212">
        <f>SUM(I48:I50)</f>
        <v>548527</v>
      </c>
      <c r="K51" s="213">
        <f>SUM(K48:K50)</f>
        <v>-536770</v>
      </c>
      <c r="M51" s="212">
        <f>SUM(M48:M50)</f>
        <v>210247</v>
      </c>
      <c r="O51" s="213">
        <f>SUM(O48:O50)</f>
        <v>-55565</v>
      </c>
    </row>
    <row r="52" spans="1:15" ht="15" customHeight="1" thickTop="1" x14ac:dyDescent="0.45">
      <c r="I52" s="82"/>
      <c r="K52" s="42"/>
      <c r="M52" s="82"/>
      <c r="O52" s="42"/>
    </row>
    <row r="53" spans="1:15" ht="15" customHeight="1" x14ac:dyDescent="0.45">
      <c r="A53" s="3" t="s">
        <v>226</v>
      </c>
      <c r="I53" s="94"/>
      <c r="J53" s="50"/>
      <c r="K53" s="50"/>
      <c r="L53" s="50"/>
      <c r="M53" s="94"/>
      <c r="N53" s="50"/>
      <c r="O53" s="50"/>
    </row>
    <row r="54" spans="1:15" ht="12" customHeight="1" x14ac:dyDescent="0.45">
      <c r="A54" s="3"/>
      <c r="I54" s="87"/>
      <c r="J54" s="42"/>
      <c r="L54" s="42"/>
      <c r="M54" s="83"/>
      <c r="N54" s="44"/>
      <c r="O54" s="44"/>
    </row>
    <row r="55" spans="1:15" ht="15" customHeight="1" x14ac:dyDescent="0.45">
      <c r="A55" s="2" t="s">
        <v>171</v>
      </c>
      <c r="G55" s="49"/>
      <c r="H55" s="49"/>
      <c r="I55" s="167">
        <f>+ROUND(I42/3593640,3)</f>
        <v>-0.32400000000000001</v>
      </c>
      <c r="J55" s="51"/>
      <c r="K55" s="51">
        <f>+ROUND(K42/3593640,3)</f>
        <v>-0.32700000000000001</v>
      </c>
      <c r="L55" s="51"/>
      <c r="M55" s="167">
        <f>+ROUND(M42/3593640,3)</f>
        <v>5.8999999999999997E-2</v>
      </c>
      <c r="N55" s="51"/>
      <c r="O55" s="51">
        <f>+ROUND(O42/3593640,3)</f>
        <v>-1.4999999999999999E-2</v>
      </c>
    </row>
    <row r="56" spans="1:15" ht="14.25" customHeight="1" x14ac:dyDescent="0.45">
      <c r="G56" s="49"/>
      <c r="H56" s="49"/>
      <c r="I56" s="51"/>
      <c r="J56" s="51"/>
      <c r="K56" s="51"/>
      <c r="L56" s="51"/>
      <c r="M56" s="51"/>
      <c r="N56" s="51"/>
      <c r="O56" s="51"/>
    </row>
    <row r="57" spans="1:15" ht="14.25" customHeight="1" x14ac:dyDescent="0.45">
      <c r="G57" s="49"/>
      <c r="H57" s="49"/>
      <c r="I57" s="51"/>
      <c r="J57" s="51"/>
      <c r="K57" s="51"/>
      <c r="L57" s="51"/>
      <c r="M57" s="51"/>
      <c r="N57" s="51"/>
      <c r="O57" s="51"/>
    </row>
    <row r="58" spans="1:15" ht="14.25" customHeight="1" x14ac:dyDescent="0.45">
      <c r="G58" s="49"/>
      <c r="H58" s="49"/>
      <c r="I58" s="51"/>
      <c r="J58" s="51"/>
      <c r="K58" s="51"/>
      <c r="L58" s="51"/>
      <c r="M58" s="51"/>
      <c r="N58" s="51"/>
      <c r="O58" s="51"/>
    </row>
    <row r="59" spans="1:15" ht="14.25" customHeight="1" x14ac:dyDescent="0.45">
      <c r="G59" s="49"/>
      <c r="H59" s="49"/>
      <c r="I59" s="51"/>
      <c r="J59" s="51"/>
      <c r="K59" s="51"/>
      <c r="L59" s="51"/>
      <c r="M59" s="51"/>
      <c r="N59" s="51"/>
      <c r="O59" s="51"/>
    </row>
    <row r="61" spans="1:15" ht="21.95" customHeight="1" x14ac:dyDescent="0.45">
      <c r="A61" s="5" t="str">
        <f>'5 (3m)'!A59</f>
        <v>The notes to the interim financial information are an integral part of this financial information.</v>
      </c>
      <c r="B61" s="6"/>
      <c r="C61" s="6"/>
      <c r="D61" s="6"/>
      <c r="E61" s="5"/>
      <c r="F61" s="5"/>
      <c r="G61" s="28"/>
      <c r="H61" s="28"/>
      <c r="I61" s="41"/>
      <c r="J61" s="41"/>
      <c r="K61" s="41"/>
      <c r="L61" s="41"/>
      <c r="M61" s="41"/>
      <c r="N61" s="41"/>
      <c r="O61" s="41"/>
    </row>
  </sheetData>
  <mergeCells count="4">
    <mergeCell ref="M7:O7"/>
    <mergeCell ref="I7:K7"/>
    <mergeCell ref="I6:K6"/>
    <mergeCell ref="M6:O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Y38"/>
  <sheetViews>
    <sheetView topLeftCell="A28" zoomScale="115" zoomScaleNormal="115" zoomScaleSheetLayoutView="110" workbookViewId="0">
      <selection activeCell="I41" sqref="I41"/>
    </sheetView>
  </sheetViews>
  <sheetFormatPr defaultColWidth="9.33203125" defaultRowHeight="16.5" customHeight="1" x14ac:dyDescent="0.45"/>
  <cols>
    <col min="1" max="2" width="1.83203125" style="119" customWidth="1"/>
    <col min="3" max="3" width="27.83203125" style="119" customWidth="1"/>
    <col min="4" max="4" width="3.5" style="119" customWidth="1"/>
    <col min="5" max="5" width="13.83203125" style="116" customWidth="1"/>
    <col min="6" max="6" width="0.6640625" style="117" customWidth="1"/>
    <col min="7" max="7" width="14.33203125" style="116" customWidth="1"/>
    <col min="8" max="8" width="0.6640625" style="117" customWidth="1"/>
    <col min="9" max="9" width="15.5" style="117" customWidth="1"/>
    <col min="10" max="10" width="0.6640625" style="117" customWidth="1"/>
    <col min="11" max="11" width="12" style="117" customWidth="1"/>
    <col min="12" max="12" width="0.6640625" style="117" customWidth="1"/>
    <col min="13" max="13" width="15.5" style="116" customWidth="1"/>
    <col min="14" max="14" width="0.6640625" style="117" customWidth="1"/>
    <col min="15" max="15" width="15" style="117" customWidth="1"/>
    <col min="16" max="16" width="0.6640625" style="117" customWidth="1"/>
    <col min="17" max="17" width="10.1640625" style="117" customWidth="1"/>
    <col min="18" max="18" width="0.6640625" style="117" customWidth="1"/>
    <col min="19" max="19" width="10.83203125" style="117" customWidth="1"/>
    <col min="20" max="20" width="0.6640625" style="117" customWidth="1"/>
    <col min="21" max="21" width="11" style="117" customWidth="1"/>
    <col min="22" max="22" width="0.6640625" style="117" customWidth="1"/>
    <col min="23" max="23" width="11.33203125" style="117" customWidth="1"/>
    <col min="24" max="24" width="0.6640625" style="117" customWidth="1"/>
    <col min="25" max="25" width="10.5" style="116" customWidth="1"/>
    <col min="26" max="16384" width="9.33203125" style="119"/>
  </cols>
  <sheetData>
    <row r="1" spans="1:25" ht="16.5" customHeight="1" x14ac:dyDescent="0.45">
      <c r="A1" s="115" t="str">
        <f>+'6 (9m)'!A1</f>
        <v>S Hotels and Resorts Public Company Limited</v>
      </c>
      <c r="B1" s="115"/>
      <c r="C1" s="115"/>
      <c r="D1" s="115"/>
      <c r="O1" s="118"/>
    </row>
    <row r="2" spans="1:25" ht="16.5" customHeight="1" x14ac:dyDescent="0.45">
      <c r="A2" s="120" t="s">
        <v>77</v>
      </c>
      <c r="B2" s="120"/>
      <c r="C2" s="115"/>
      <c r="D2" s="115"/>
    </row>
    <row r="3" spans="1:25" ht="16.5" customHeight="1" x14ac:dyDescent="0.45">
      <c r="A3" s="121" t="str">
        <f>+'6 (9m)'!A3</f>
        <v>For the nine-month period ended 30 September 2021</v>
      </c>
      <c r="B3" s="121"/>
      <c r="C3" s="122"/>
      <c r="D3" s="122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</row>
    <row r="4" spans="1:25" ht="9.6" customHeight="1" x14ac:dyDescent="0.45">
      <c r="A4" s="120"/>
      <c r="B4" s="120"/>
      <c r="C4" s="124"/>
      <c r="D4" s="124"/>
      <c r="E4" s="117"/>
      <c r="G4" s="117"/>
      <c r="M4" s="117"/>
      <c r="Y4" s="117"/>
    </row>
    <row r="5" spans="1:25" ht="10.9" customHeight="1" x14ac:dyDescent="0.45">
      <c r="A5" s="120"/>
      <c r="B5" s="120"/>
      <c r="C5" s="124"/>
      <c r="D5" s="124"/>
      <c r="E5" s="117"/>
      <c r="G5" s="117"/>
      <c r="M5" s="117"/>
      <c r="Y5" s="117"/>
    </row>
    <row r="6" spans="1:25" ht="15.95" customHeight="1" x14ac:dyDescent="0.45">
      <c r="A6" s="124"/>
      <c r="B6" s="124"/>
      <c r="C6" s="124"/>
      <c r="D6" s="124"/>
      <c r="E6" s="231" t="s">
        <v>107</v>
      </c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</row>
    <row r="7" spans="1:25" ht="15.95" customHeight="1" x14ac:dyDescent="0.45">
      <c r="A7" s="124"/>
      <c r="B7" s="124"/>
      <c r="C7" s="124"/>
      <c r="D7" s="124"/>
      <c r="E7" s="232" t="s">
        <v>65</v>
      </c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125"/>
      <c r="Y7" s="125"/>
    </row>
    <row r="8" spans="1:25" ht="15.95" customHeight="1" x14ac:dyDescent="0.45">
      <c r="A8" s="124"/>
      <c r="B8" s="124"/>
      <c r="C8" s="124"/>
      <c r="D8" s="124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231" t="s">
        <v>70</v>
      </c>
      <c r="P8" s="231"/>
      <c r="Q8" s="231"/>
      <c r="R8" s="231"/>
      <c r="S8" s="231"/>
      <c r="T8" s="231"/>
      <c r="U8" s="231"/>
      <c r="V8" s="125"/>
      <c r="W8" s="119"/>
      <c r="X8" s="125"/>
      <c r="Y8" s="125"/>
    </row>
    <row r="9" spans="1:25" ht="15.95" customHeight="1" x14ac:dyDescent="0.45">
      <c r="A9" s="124"/>
      <c r="B9" s="124"/>
      <c r="C9" s="124"/>
      <c r="D9" s="124"/>
      <c r="E9" s="125"/>
      <c r="F9" s="125"/>
      <c r="G9" s="125"/>
      <c r="H9" s="125"/>
      <c r="I9" s="125"/>
      <c r="J9" s="125"/>
      <c r="K9" s="125"/>
      <c r="L9" s="119"/>
      <c r="M9" s="125"/>
      <c r="N9" s="125"/>
      <c r="O9" s="232" t="s">
        <v>81</v>
      </c>
      <c r="P9" s="232"/>
      <c r="Q9" s="232"/>
      <c r="R9" s="232"/>
      <c r="S9" s="232"/>
      <c r="T9" s="125"/>
      <c r="U9" s="119"/>
      <c r="V9" s="119"/>
      <c r="W9" s="119"/>
      <c r="X9" s="125"/>
      <c r="Y9" s="125"/>
    </row>
    <row r="10" spans="1:25" ht="15.95" customHeight="1" x14ac:dyDescent="0.45">
      <c r="A10" s="124"/>
      <c r="B10" s="124"/>
      <c r="C10" s="124"/>
      <c r="D10" s="124"/>
      <c r="E10" s="125"/>
      <c r="F10" s="125"/>
      <c r="G10" s="125"/>
      <c r="H10" s="125"/>
      <c r="I10" s="118" t="s">
        <v>104</v>
      </c>
      <c r="J10" s="125"/>
      <c r="K10" s="118"/>
      <c r="L10" s="125"/>
      <c r="M10" s="125"/>
      <c r="N10" s="125"/>
      <c r="O10" s="118" t="s">
        <v>87</v>
      </c>
      <c r="P10" s="125"/>
      <c r="Q10" s="125"/>
      <c r="R10" s="125"/>
      <c r="S10" s="125"/>
      <c r="T10" s="125"/>
      <c r="U10" s="119"/>
      <c r="V10" s="119"/>
      <c r="W10" s="118" t="s">
        <v>69</v>
      </c>
      <c r="X10" s="125"/>
      <c r="Y10" s="125"/>
    </row>
    <row r="11" spans="1:25" ht="15.95" customHeight="1" x14ac:dyDescent="0.45">
      <c r="A11" s="126"/>
      <c r="B11" s="126"/>
      <c r="C11" s="126"/>
      <c r="D11" s="126"/>
      <c r="E11" s="127" t="s">
        <v>11</v>
      </c>
      <c r="F11" s="118"/>
      <c r="G11" s="127"/>
      <c r="H11" s="118"/>
      <c r="I11" s="118" t="s">
        <v>58</v>
      </c>
      <c r="J11" s="118"/>
      <c r="K11" s="118"/>
      <c r="L11" s="118"/>
      <c r="M11" s="118" t="s">
        <v>28</v>
      </c>
      <c r="N11" s="118"/>
      <c r="O11" s="118" t="s">
        <v>89</v>
      </c>
      <c r="P11" s="119"/>
      <c r="Q11" s="128"/>
      <c r="R11" s="118"/>
      <c r="S11" s="128" t="s">
        <v>96</v>
      </c>
      <c r="T11" s="119"/>
      <c r="U11" s="128" t="s">
        <v>86</v>
      </c>
      <c r="V11" s="125"/>
      <c r="W11" s="118" t="s">
        <v>73</v>
      </c>
      <c r="X11" s="118"/>
      <c r="Y11" s="119"/>
    </row>
    <row r="12" spans="1:25" ht="15.95" customHeight="1" x14ac:dyDescent="0.45">
      <c r="A12" s="126"/>
      <c r="B12" s="126"/>
      <c r="C12" s="126"/>
      <c r="D12" s="126"/>
      <c r="E12" s="127" t="s">
        <v>12</v>
      </c>
      <c r="F12" s="118"/>
      <c r="G12" s="127" t="s">
        <v>7</v>
      </c>
      <c r="H12" s="118"/>
      <c r="I12" s="118" t="s">
        <v>102</v>
      </c>
      <c r="J12" s="118"/>
      <c r="K12" s="118" t="s">
        <v>132</v>
      </c>
      <c r="L12" s="118"/>
      <c r="M12" s="118" t="s">
        <v>113</v>
      </c>
      <c r="N12" s="118"/>
      <c r="O12" s="118" t="s">
        <v>88</v>
      </c>
      <c r="P12" s="118"/>
      <c r="Q12" s="118" t="s">
        <v>142</v>
      </c>
      <c r="R12" s="118"/>
      <c r="S12" s="118" t="s">
        <v>95</v>
      </c>
      <c r="T12" s="118"/>
      <c r="U12" s="118" t="s">
        <v>85</v>
      </c>
      <c r="V12" s="118"/>
      <c r="W12" s="118" t="s">
        <v>74</v>
      </c>
      <c r="X12" s="118"/>
      <c r="Y12" s="127" t="s">
        <v>9</v>
      </c>
    </row>
    <row r="13" spans="1:25" ht="15.95" customHeight="1" x14ac:dyDescent="0.45">
      <c r="A13" s="126"/>
      <c r="B13" s="126"/>
      <c r="C13" s="126"/>
      <c r="D13" s="126"/>
      <c r="E13" s="118" t="s">
        <v>8</v>
      </c>
      <c r="F13" s="118"/>
      <c r="G13" s="118" t="s">
        <v>8</v>
      </c>
      <c r="H13" s="118"/>
      <c r="I13" s="129" t="s">
        <v>55</v>
      </c>
      <c r="J13" s="118"/>
      <c r="K13" s="129" t="s">
        <v>133</v>
      </c>
      <c r="L13" s="118"/>
      <c r="M13" s="118" t="s">
        <v>29</v>
      </c>
      <c r="N13" s="118"/>
      <c r="O13" s="118" t="s">
        <v>57</v>
      </c>
      <c r="P13" s="118"/>
      <c r="Q13" s="118" t="s">
        <v>141</v>
      </c>
      <c r="R13" s="118"/>
      <c r="S13" s="118" t="s">
        <v>117</v>
      </c>
      <c r="T13" s="118"/>
      <c r="U13" s="128" t="s">
        <v>76</v>
      </c>
      <c r="V13" s="118"/>
      <c r="W13" s="118" t="s">
        <v>75</v>
      </c>
      <c r="X13" s="118"/>
      <c r="Y13" s="118" t="s">
        <v>27</v>
      </c>
    </row>
    <row r="14" spans="1:25" ht="15.95" customHeight="1" x14ac:dyDescent="0.45">
      <c r="A14" s="126"/>
      <c r="B14" s="126"/>
      <c r="C14" s="126"/>
      <c r="D14" s="126"/>
      <c r="E14" s="130" t="s">
        <v>99</v>
      </c>
      <c r="F14" s="118"/>
      <c r="G14" s="130" t="s">
        <v>99</v>
      </c>
      <c r="H14" s="118"/>
      <c r="I14" s="130" t="s">
        <v>99</v>
      </c>
      <c r="J14" s="118"/>
      <c r="K14" s="130" t="s">
        <v>99</v>
      </c>
      <c r="L14" s="118"/>
      <c r="M14" s="130" t="s">
        <v>99</v>
      </c>
      <c r="N14" s="118"/>
      <c r="O14" s="130" t="s">
        <v>99</v>
      </c>
      <c r="P14" s="118"/>
      <c r="Q14" s="130" t="s">
        <v>99</v>
      </c>
      <c r="R14" s="118"/>
      <c r="S14" s="130" t="s">
        <v>99</v>
      </c>
      <c r="T14" s="118"/>
      <c r="U14" s="130" t="s">
        <v>99</v>
      </c>
      <c r="V14" s="118"/>
      <c r="W14" s="130" t="s">
        <v>99</v>
      </c>
      <c r="X14" s="118"/>
      <c r="Y14" s="130" t="s">
        <v>99</v>
      </c>
    </row>
    <row r="15" spans="1:25" ht="9.9499999999999993" customHeight="1" x14ac:dyDescent="0.2">
      <c r="C15" s="126"/>
      <c r="D15" s="126"/>
      <c r="E15" s="131"/>
      <c r="G15" s="131"/>
      <c r="I15" s="132"/>
      <c r="K15" s="132"/>
      <c r="M15" s="131"/>
      <c r="O15" s="133"/>
      <c r="Q15" s="133"/>
      <c r="S15" s="133"/>
      <c r="U15" s="133"/>
      <c r="W15" s="133"/>
      <c r="Y15" s="131"/>
    </row>
    <row r="16" spans="1:25" ht="15.95" customHeight="1" x14ac:dyDescent="0.45">
      <c r="A16" s="134" t="s">
        <v>198</v>
      </c>
      <c r="B16" s="146"/>
      <c r="C16" s="126"/>
      <c r="D16" s="126"/>
      <c r="E16" s="133">
        <v>17968200</v>
      </c>
      <c r="G16" s="133">
        <v>3335184</v>
      </c>
      <c r="I16" s="133">
        <v>-2119141</v>
      </c>
      <c r="K16" s="133">
        <v>30742</v>
      </c>
      <c r="M16" s="133">
        <v>-2480378</v>
      </c>
      <c r="O16" s="137">
        <v>0</v>
      </c>
      <c r="P16" s="136"/>
      <c r="Q16" s="133">
        <v>-30275</v>
      </c>
      <c r="S16" s="133">
        <v>-1028395</v>
      </c>
      <c r="T16" s="136"/>
      <c r="U16" s="133">
        <v>-1058670</v>
      </c>
      <c r="V16" s="136"/>
      <c r="W16" s="133">
        <v>15675937</v>
      </c>
      <c r="Y16" s="133">
        <v>15675937</v>
      </c>
    </row>
    <row r="17" spans="1:25" ht="15.95" customHeight="1" x14ac:dyDescent="0.45">
      <c r="A17" s="119" t="s">
        <v>131</v>
      </c>
      <c r="B17" s="135"/>
      <c r="C17" s="126"/>
      <c r="D17" s="126"/>
      <c r="E17" s="137">
        <v>0</v>
      </c>
      <c r="G17" s="137">
        <v>0</v>
      </c>
      <c r="I17" s="137">
        <v>0</v>
      </c>
      <c r="K17" s="137">
        <v>14144</v>
      </c>
      <c r="M17" s="137">
        <v>0</v>
      </c>
      <c r="O17" s="137">
        <v>0</v>
      </c>
      <c r="Q17" s="137">
        <v>0</v>
      </c>
      <c r="S17" s="137">
        <v>0</v>
      </c>
      <c r="U17" s="137">
        <v>0</v>
      </c>
      <c r="W17" s="137">
        <v>14144</v>
      </c>
      <c r="Y17" s="137">
        <v>14144</v>
      </c>
    </row>
    <row r="18" spans="1:25" ht="15.95" customHeight="1" x14ac:dyDescent="0.45">
      <c r="A18" s="119" t="s">
        <v>51</v>
      </c>
      <c r="B18" s="126"/>
      <c r="E18" s="137"/>
      <c r="F18" s="136"/>
      <c r="G18" s="137"/>
      <c r="H18" s="136"/>
      <c r="I18" s="137"/>
      <c r="J18" s="136"/>
      <c r="K18" s="137"/>
      <c r="L18" s="136"/>
      <c r="M18" s="137"/>
      <c r="N18" s="136"/>
      <c r="O18" s="137"/>
      <c r="P18" s="136"/>
      <c r="Q18" s="137"/>
      <c r="R18" s="136"/>
      <c r="S18" s="137"/>
      <c r="T18" s="136"/>
      <c r="U18" s="137"/>
      <c r="V18" s="136"/>
      <c r="W18" s="137"/>
      <c r="X18" s="136"/>
      <c r="Y18" s="137"/>
    </row>
    <row r="19" spans="1:25" ht="15.95" customHeight="1" x14ac:dyDescent="0.45">
      <c r="B19" s="119" t="s">
        <v>103</v>
      </c>
      <c r="E19" s="138">
        <v>0</v>
      </c>
      <c r="F19" s="136"/>
      <c r="G19" s="138">
        <v>0</v>
      </c>
      <c r="H19" s="136"/>
      <c r="I19" s="138">
        <v>0</v>
      </c>
      <c r="J19" s="136"/>
      <c r="K19" s="138">
        <v>0</v>
      </c>
      <c r="L19" s="136"/>
      <c r="M19" s="138">
        <v>-1164194</v>
      </c>
      <c r="N19" s="136"/>
      <c r="O19" s="138">
        <v>0</v>
      </c>
      <c r="P19" s="136"/>
      <c r="Q19" s="138">
        <v>13033</v>
      </c>
      <c r="R19" s="136"/>
      <c r="S19" s="138">
        <v>1699688</v>
      </c>
      <c r="T19" s="136"/>
      <c r="U19" s="138">
        <v>1712721</v>
      </c>
      <c r="V19" s="136"/>
      <c r="W19" s="138">
        <v>548527</v>
      </c>
      <c r="X19" s="136"/>
      <c r="Y19" s="138">
        <f>W19</f>
        <v>548527</v>
      </c>
    </row>
    <row r="20" spans="1:25" ht="9.9499999999999993" customHeight="1" x14ac:dyDescent="0.45">
      <c r="A20" s="134"/>
      <c r="B20" s="134"/>
      <c r="C20" s="126"/>
      <c r="D20" s="126"/>
      <c r="E20" s="131"/>
      <c r="G20" s="131"/>
      <c r="I20" s="131"/>
      <c r="K20" s="131"/>
      <c r="M20" s="131"/>
      <c r="O20" s="131"/>
      <c r="Q20" s="131"/>
      <c r="S20" s="131"/>
      <c r="U20" s="131"/>
      <c r="W20" s="131"/>
      <c r="Y20" s="131"/>
    </row>
    <row r="21" spans="1:25" ht="15.95" customHeight="1" thickBot="1" x14ac:dyDescent="0.5">
      <c r="A21" s="134" t="s">
        <v>199</v>
      </c>
      <c r="B21" s="134"/>
      <c r="C21" s="126"/>
      <c r="D21" s="126"/>
      <c r="E21" s="139">
        <f>SUM(E16:E19)</f>
        <v>17968200</v>
      </c>
      <c r="G21" s="139">
        <f>SUM(G16:G19)</f>
        <v>3335184</v>
      </c>
      <c r="I21" s="139">
        <f>SUM(I16:I19)</f>
        <v>-2119141</v>
      </c>
      <c r="K21" s="139">
        <f>SUM(K16:K19)</f>
        <v>44886</v>
      </c>
      <c r="M21" s="139">
        <f>SUM(M16:M19)</f>
        <v>-3644572</v>
      </c>
      <c r="O21" s="226">
        <f>SUM(O16:O19)</f>
        <v>0</v>
      </c>
      <c r="Q21" s="139">
        <f>SUM(Q16:Q19)</f>
        <v>-17242</v>
      </c>
      <c r="S21" s="139">
        <f>SUM(S16:S19)</f>
        <v>671293</v>
      </c>
      <c r="U21" s="139">
        <f>SUM(U16:U19)</f>
        <v>654051</v>
      </c>
      <c r="W21" s="139">
        <f>SUM(W16:W19)</f>
        <v>16238608</v>
      </c>
      <c r="Y21" s="139">
        <f>SUM(Y16:Y19)</f>
        <v>16238608</v>
      </c>
    </row>
    <row r="22" spans="1:25" ht="9.9499999999999993" customHeight="1" thickTop="1" x14ac:dyDescent="0.45">
      <c r="A22" s="134"/>
      <c r="B22" s="134"/>
      <c r="C22" s="126"/>
      <c r="D22" s="126"/>
      <c r="E22" s="117"/>
      <c r="G22" s="140"/>
      <c r="M22" s="117"/>
      <c r="Q22" s="140"/>
      <c r="S22" s="140"/>
      <c r="Y22" s="117"/>
    </row>
    <row r="23" spans="1:25" ht="6.6" customHeight="1" x14ac:dyDescent="0.45">
      <c r="A23" s="134"/>
      <c r="B23" s="134"/>
      <c r="C23" s="126"/>
      <c r="D23" s="126"/>
      <c r="E23" s="117"/>
      <c r="G23" s="140"/>
      <c r="M23" s="117"/>
      <c r="Q23" s="140"/>
      <c r="S23" s="140"/>
      <c r="Y23" s="117"/>
    </row>
    <row r="24" spans="1:25" ht="15.95" customHeight="1" x14ac:dyDescent="0.45">
      <c r="A24" s="134" t="s">
        <v>200</v>
      </c>
      <c r="C24" s="126"/>
      <c r="D24" s="126"/>
      <c r="E24" s="140"/>
      <c r="F24" s="136"/>
      <c r="G24" s="140"/>
      <c r="H24" s="136"/>
      <c r="I24" s="140"/>
      <c r="J24" s="136"/>
      <c r="K24" s="140"/>
      <c r="L24" s="136"/>
      <c r="M24" s="140"/>
      <c r="N24" s="136"/>
      <c r="O24" s="140"/>
      <c r="P24" s="136"/>
      <c r="Q24" s="140"/>
      <c r="R24" s="136"/>
      <c r="S24" s="140"/>
      <c r="T24" s="136"/>
      <c r="U24" s="140"/>
      <c r="V24" s="136"/>
      <c r="W24" s="140"/>
      <c r="X24" s="136"/>
      <c r="Y24" s="140"/>
    </row>
    <row r="25" spans="1:25" ht="15.95" customHeight="1" x14ac:dyDescent="0.45">
      <c r="A25" s="134"/>
      <c r="B25" s="146" t="s">
        <v>145</v>
      </c>
      <c r="C25" s="126"/>
      <c r="D25" s="126"/>
      <c r="E25" s="117">
        <v>17968200</v>
      </c>
      <c r="G25" s="117">
        <v>3335184</v>
      </c>
      <c r="I25" s="117">
        <v>-2119141</v>
      </c>
      <c r="K25" s="117">
        <v>4733</v>
      </c>
      <c r="M25" s="117">
        <v>-110711</v>
      </c>
      <c r="O25" s="136">
        <v>72</v>
      </c>
      <c r="P25" s="136"/>
      <c r="Q25" s="140">
        <v>0</v>
      </c>
      <c r="S25" s="117">
        <v>-1155553</v>
      </c>
      <c r="T25" s="136"/>
      <c r="U25" s="136">
        <v>-1155481</v>
      </c>
      <c r="V25" s="136"/>
      <c r="W25" s="117">
        <v>17922784</v>
      </c>
      <c r="Y25" s="117">
        <v>17922784</v>
      </c>
    </row>
    <row r="26" spans="1:25" ht="15.95" customHeight="1" x14ac:dyDescent="0.45">
      <c r="A26" s="119" t="s">
        <v>140</v>
      </c>
      <c r="B26" s="135"/>
      <c r="C26" s="126"/>
      <c r="D26" s="126"/>
      <c r="E26" s="136"/>
      <c r="G26" s="136"/>
      <c r="I26" s="136"/>
      <c r="K26" s="136"/>
      <c r="M26" s="136"/>
      <c r="O26" s="136"/>
      <c r="Q26" s="136"/>
      <c r="S26" s="136"/>
      <c r="U26" s="136"/>
      <c r="W26" s="140"/>
      <c r="Y26" s="136"/>
    </row>
    <row r="27" spans="1:25" ht="15.95" customHeight="1" x14ac:dyDescent="0.45">
      <c r="B27" s="119" t="s">
        <v>201</v>
      </c>
      <c r="E27" s="141">
        <v>0</v>
      </c>
      <c r="F27" s="136"/>
      <c r="G27" s="141">
        <v>0</v>
      </c>
      <c r="H27" s="136"/>
      <c r="I27" s="141">
        <v>0</v>
      </c>
      <c r="J27" s="136"/>
      <c r="K27" s="141">
        <v>0</v>
      </c>
      <c r="L27" s="136"/>
      <c r="M27" s="141">
        <v>72</v>
      </c>
      <c r="N27" s="136"/>
      <c r="O27" s="141">
        <v>-72</v>
      </c>
      <c r="P27" s="136"/>
      <c r="Q27" s="141">
        <v>-4249</v>
      </c>
      <c r="R27" s="136"/>
      <c r="S27" s="141">
        <v>0</v>
      </c>
      <c r="T27" s="136"/>
      <c r="U27" s="141">
        <v>-4321</v>
      </c>
      <c r="V27" s="136"/>
      <c r="W27" s="141">
        <v>-4249</v>
      </c>
      <c r="X27" s="136"/>
      <c r="Y27" s="141">
        <v>-4249</v>
      </c>
    </row>
    <row r="28" spans="1:25" ht="9.9499999999999993" customHeight="1" x14ac:dyDescent="0.45">
      <c r="A28" s="220"/>
      <c r="B28" s="220"/>
      <c r="C28" s="224"/>
      <c r="D28" s="224"/>
      <c r="E28" s="223"/>
      <c r="F28" s="221"/>
      <c r="G28" s="223"/>
      <c r="H28" s="221"/>
      <c r="I28" s="223"/>
      <c r="J28" s="221"/>
      <c r="K28" s="223"/>
      <c r="L28" s="221"/>
      <c r="M28" s="223"/>
      <c r="N28" s="221"/>
      <c r="O28" s="223"/>
      <c r="P28" s="221"/>
      <c r="Q28" s="223"/>
      <c r="R28" s="221"/>
      <c r="S28" s="223"/>
      <c r="T28" s="221"/>
      <c r="U28" s="223"/>
      <c r="V28" s="221"/>
      <c r="W28" s="223"/>
      <c r="X28" s="221"/>
      <c r="Y28" s="117"/>
    </row>
    <row r="29" spans="1:25" ht="15.95" customHeight="1" x14ac:dyDescent="0.45">
      <c r="A29" s="134" t="s">
        <v>129</v>
      </c>
      <c r="C29" s="126"/>
      <c r="D29" s="126"/>
      <c r="E29" s="140"/>
      <c r="F29" s="136"/>
      <c r="G29" s="140"/>
      <c r="H29" s="136"/>
      <c r="I29" s="140"/>
      <c r="J29" s="136"/>
      <c r="K29" s="140"/>
      <c r="L29" s="136"/>
      <c r="M29" s="140"/>
      <c r="N29" s="136"/>
      <c r="O29" s="140"/>
      <c r="P29" s="136"/>
      <c r="Q29" s="140"/>
      <c r="R29" s="136"/>
      <c r="S29" s="140"/>
      <c r="T29" s="136"/>
      <c r="U29" s="140"/>
      <c r="V29" s="136"/>
      <c r="W29" s="140"/>
      <c r="X29" s="136"/>
      <c r="Y29" s="140"/>
    </row>
    <row r="30" spans="1:25" ht="15.95" customHeight="1" x14ac:dyDescent="0.45">
      <c r="A30" s="134"/>
      <c r="B30" s="146" t="s">
        <v>150</v>
      </c>
      <c r="C30" s="126"/>
      <c r="D30" s="126"/>
      <c r="E30" s="117">
        <v>17968200</v>
      </c>
      <c r="G30" s="117">
        <v>3335184</v>
      </c>
      <c r="I30" s="117">
        <v>-2119141</v>
      </c>
      <c r="K30" s="117">
        <v>4733</v>
      </c>
      <c r="M30" s="117">
        <v>-110639</v>
      </c>
      <c r="O30" s="136">
        <v>0</v>
      </c>
      <c r="P30" s="136"/>
      <c r="Q30" s="117">
        <v>-4249</v>
      </c>
      <c r="S30" s="117">
        <v>-1155553</v>
      </c>
      <c r="T30" s="136"/>
      <c r="U30" s="136">
        <v>-1159802</v>
      </c>
      <c r="V30" s="136"/>
      <c r="W30" s="117">
        <v>17918535</v>
      </c>
      <c r="Y30" s="117">
        <v>17918535</v>
      </c>
    </row>
    <row r="31" spans="1:25" ht="15.95" customHeight="1" x14ac:dyDescent="0.45">
      <c r="A31" s="119" t="s">
        <v>131</v>
      </c>
      <c r="B31" s="135"/>
      <c r="C31" s="126"/>
      <c r="D31" s="126"/>
      <c r="E31" s="136">
        <v>0</v>
      </c>
      <c r="G31" s="136">
        <v>0</v>
      </c>
      <c r="I31" s="136">
        <v>0</v>
      </c>
      <c r="K31" s="136">
        <v>19793</v>
      </c>
      <c r="M31" s="136">
        <v>0</v>
      </c>
      <c r="O31" s="136">
        <v>0</v>
      </c>
      <c r="Q31" s="136">
        <v>0</v>
      </c>
      <c r="S31" s="136">
        <v>0</v>
      </c>
      <c r="U31" s="136">
        <v>0</v>
      </c>
      <c r="W31" s="140">
        <v>19793</v>
      </c>
      <c r="Y31" s="136">
        <v>19793</v>
      </c>
    </row>
    <row r="32" spans="1:25" ht="15.95" customHeight="1" x14ac:dyDescent="0.45">
      <c r="A32" s="119" t="s">
        <v>51</v>
      </c>
      <c r="B32" s="126"/>
      <c r="E32" s="136"/>
      <c r="F32" s="136"/>
      <c r="G32" s="117"/>
      <c r="H32" s="136"/>
      <c r="I32" s="136"/>
      <c r="J32" s="136"/>
      <c r="K32" s="136"/>
      <c r="L32" s="136"/>
      <c r="M32" s="140"/>
      <c r="N32" s="136"/>
      <c r="O32" s="140"/>
      <c r="P32" s="136"/>
      <c r="Q32" s="136"/>
      <c r="R32" s="136"/>
      <c r="S32" s="136"/>
      <c r="T32" s="136"/>
      <c r="U32" s="136"/>
      <c r="V32" s="136"/>
      <c r="W32" s="136"/>
      <c r="X32" s="136"/>
      <c r="Y32" s="136"/>
    </row>
    <row r="33" spans="1:25" ht="15.95" customHeight="1" x14ac:dyDescent="0.45">
      <c r="B33" s="119" t="s">
        <v>103</v>
      </c>
      <c r="E33" s="141">
        <v>0</v>
      </c>
      <c r="F33" s="136"/>
      <c r="G33" s="141">
        <v>0</v>
      </c>
      <c r="H33" s="136"/>
      <c r="I33" s="141">
        <v>0</v>
      </c>
      <c r="J33" s="136"/>
      <c r="K33" s="141">
        <v>0</v>
      </c>
      <c r="L33" s="136"/>
      <c r="M33" s="141">
        <v>-1175229</v>
      </c>
      <c r="N33" s="136"/>
      <c r="O33" s="141">
        <v>0</v>
      </c>
      <c r="P33" s="136"/>
      <c r="Q33" s="141">
        <v>-32683</v>
      </c>
      <c r="R33" s="136"/>
      <c r="S33" s="141">
        <v>671142</v>
      </c>
      <c r="T33" s="136"/>
      <c r="U33" s="141">
        <v>638459</v>
      </c>
      <c r="V33" s="136"/>
      <c r="W33" s="141">
        <v>-536770</v>
      </c>
      <c r="X33" s="136"/>
      <c r="Y33" s="141">
        <v>-536770</v>
      </c>
    </row>
    <row r="34" spans="1:25" ht="9.9499999999999993" customHeight="1" x14ac:dyDescent="0.2">
      <c r="A34" s="134"/>
      <c r="B34" s="134"/>
      <c r="C34" s="126"/>
      <c r="D34" s="126"/>
      <c r="I34" s="142"/>
      <c r="K34" s="142"/>
    </row>
    <row r="35" spans="1:25" ht="15.95" customHeight="1" thickBot="1" x14ac:dyDescent="0.5">
      <c r="A35" s="134" t="s">
        <v>161</v>
      </c>
      <c r="B35" s="134"/>
      <c r="C35" s="126"/>
      <c r="D35" s="126"/>
      <c r="E35" s="143">
        <f>SUM(E30:E33)</f>
        <v>17968200</v>
      </c>
      <c r="G35" s="143">
        <f>SUM(G30:G33)</f>
        <v>3335184</v>
      </c>
      <c r="I35" s="143">
        <f>SUM(I30:I33)</f>
        <v>-2119141</v>
      </c>
      <c r="K35" s="143">
        <f>SUM(K30:K33)</f>
        <v>24526</v>
      </c>
      <c r="M35" s="143">
        <f>SUM(M30:M33)</f>
        <v>-1285868</v>
      </c>
      <c r="O35" s="144">
        <f>SUM(O30:O33)</f>
        <v>0</v>
      </c>
      <c r="Q35" s="144">
        <f>SUM(Q30:Q33)</f>
        <v>-36932</v>
      </c>
      <c r="S35" s="144">
        <f>SUM(S30:S33)</f>
        <v>-484411</v>
      </c>
      <c r="U35" s="143">
        <f>SUM(U30:U33)</f>
        <v>-521343</v>
      </c>
      <c r="W35" s="143">
        <f>SUM(W30:W33)</f>
        <v>17401558</v>
      </c>
      <c r="Y35" s="143">
        <f>SUM(Y30:Y33)</f>
        <v>17401558</v>
      </c>
    </row>
    <row r="36" spans="1:25" ht="15.75" customHeight="1" thickTop="1" x14ac:dyDescent="0.45">
      <c r="A36" s="134"/>
      <c r="B36" s="134"/>
      <c r="C36" s="126"/>
      <c r="D36" s="126"/>
      <c r="E36" s="117"/>
      <c r="G36" s="140"/>
      <c r="K36" s="140"/>
      <c r="M36" s="117"/>
      <c r="Q36" s="140"/>
      <c r="S36" s="140"/>
      <c r="Y36" s="117"/>
    </row>
    <row r="37" spans="1:25" ht="23.25" customHeight="1" x14ac:dyDescent="0.45">
      <c r="A37" s="134"/>
      <c r="B37" s="134"/>
      <c r="C37" s="126"/>
      <c r="D37" s="126"/>
      <c r="E37" s="117"/>
      <c r="G37" s="140"/>
      <c r="K37" s="140"/>
      <c r="M37" s="117"/>
      <c r="Q37" s="140"/>
      <c r="S37" s="140"/>
      <c r="Y37" s="117"/>
    </row>
    <row r="38" spans="1:25" ht="21.95" customHeight="1" x14ac:dyDescent="0.45">
      <c r="A38" s="145" t="str">
        <f>'6 (9m)'!A61</f>
        <v>The notes to the interim financial information are an integral part of this financial information.</v>
      </c>
      <c r="B38" s="145"/>
      <c r="C38" s="145"/>
      <c r="D38" s="145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</row>
  </sheetData>
  <mergeCells count="4">
    <mergeCell ref="E6:Y6"/>
    <mergeCell ref="O8:U8"/>
    <mergeCell ref="E7:W7"/>
    <mergeCell ref="O9:S9"/>
  </mergeCells>
  <pageMargins left="0.3" right="0.3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L49"/>
  <sheetViews>
    <sheetView zoomScale="115" zoomScaleNormal="115" zoomScaleSheetLayoutView="130" workbookViewId="0">
      <selection activeCell="A25" sqref="A25"/>
    </sheetView>
  </sheetViews>
  <sheetFormatPr defaultColWidth="9.33203125" defaultRowHeight="16.5" customHeight="1" x14ac:dyDescent="0.45"/>
  <cols>
    <col min="1" max="1" width="36.1640625" style="2" customWidth="1"/>
    <col min="2" max="2" width="2" style="2" customWidth="1"/>
    <col min="3" max="3" width="1.1640625" style="11" customWidth="1"/>
    <col min="4" max="4" width="12.33203125" style="10" customWidth="1"/>
    <col min="5" max="5" width="1" style="11" customWidth="1"/>
    <col min="6" max="6" width="12.33203125" style="10" customWidth="1"/>
    <col min="7" max="7" width="1" style="11" customWidth="1"/>
    <col min="8" max="8" width="12.5" style="10" customWidth="1"/>
    <col min="9" max="9" width="1" style="11" customWidth="1"/>
    <col min="10" max="10" width="15.6640625" style="10" customWidth="1"/>
    <col min="11" max="11" width="1" style="10" customWidth="1"/>
    <col min="12" max="12" width="12" style="10" customWidth="1"/>
    <col min="13" max="16384" width="9.33203125" style="2"/>
  </cols>
  <sheetData>
    <row r="1" spans="1:12" ht="16.5" customHeight="1" x14ac:dyDescent="0.45">
      <c r="A1" s="4" t="str">
        <f>+'6 (9m)'!A1</f>
        <v>S Hotels and Resorts Public Company Limited</v>
      </c>
      <c r="B1" s="4"/>
      <c r="C1" s="8"/>
      <c r="D1" s="7"/>
      <c r="E1" s="8"/>
      <c r="F1" s="7"/>
      <c r="G1" s="8"/>
      <c r="H1" s="7"/>
      <c r="I1" s="8"/>
      <c r="J1" s="7"/>
      <c r="K1" s="7"/>
      <c r="L1" s="7"/>
    </row>
    <row r="2" spans="1:12" ht="16.5" customHeight="1" x14ac:dyDescent="0.45">
      <c r="A2" s="1" t="s">
        <v>77</v>
      </c>
      <c r="B2" s="1"/>
      <c r="C2" s="8"/>
      <c r="D2" s="7"/>
      <c r="E2" s="8"/>
      <c r="F2" s="7"/>
      <c r="G2" s="8"/>
      <c r="H2" s="7"/>
      <c r="I2" s="8"/>
      <c r="J2" s="7"/>
      <c r="K2" s="7"/>
      <c r="L2" s="7"/>
    </row>
    <row r="3" spans="1:12" ht="16.5" customHeight="1" x14ac:dyDescent="0.45">
      <c r="A3" s="6" t="str">
        <f>+'6 (9m)'!A3</f>
        <v>For the nine-month period ended 30 September 2021</v>
      </c>
      <c r="B3" s="6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6.5" customHeight="1" x14ac:dyDescent="0.45">
      <c r="A4" s="1"/>
      <c r="B4" s="1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6.5" customHeight="1" x14ac:dyDescent="0.45">
      <c r="A5" s="1"/>
      <c r="B5" s="1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s="149" customFormat="1" ht="16.5" customHeight="1" x14ac:dyDescent="0.45">
      <c r="A6" s="148"/>
      <c r="B6" s="148"/>
      <c r="C6" s="148"/>
      <c r="D6" s="233" t="s">
        <v>119</v>
      </c>
      <c r="E6" s="233"/>
      <c r="F6" s="233"/>
      <c r="G6" s="233"/>
      <c r="H6" s="233"/>
      <c r="I6" s="233"/>
      <c r="J6" s="233"/>
      <c r="K6" s="233"/>
      <c r="L6" s="233"/>
    </row>
    <row r="7" spans="1:12" s="149" customFormat="1" ht="16.5" customHeight="1" x14ac:dyDescent="0.45">
      <c r="A7" s="150"/>
      <c r="B7" s="150"/>
      <c r="C7" s="151"/>
      <c r="D7" s="152" t="s">
        <v>11</v>
      </c>
      <c r="E7" s="151"/>
      <c r="F7" s="153"/>
      <c r="G7" s="151"/>
      <c r="H7" s="153"/>
      <c r="I7" s="154"/>
      <c r="J7" s="152" t="s">
        <v>28</v>
      </c>
      <c r="K7" s="153"/>
    </row>
    <row r="8" spans="1:12" s="149" customFormat="1" ht="16.5" customHeight="1" x14ac:dyDescent="0.45">
      <c r="A8" s="150"/>
      <c r="B8" s="150"/>
      <c r="C8" s="151"/>
      <c r="D8" s="152" t="s">
        <v>12</v>
      </c>
      <c r="E8" s="151"/>
      <c r="F8" s="152" t="s">
        <v>7</v>
      </c>
      <c r="G8" s="151"/>
      <c r="H8" s="152" t="s">
        <v>132</v>
      </c>
      <c r="I8" s="154"/>
      <c r="J8" s="152" t="s">
        <v>113</v>
      </c>
      <c r="K8" s="154"/>
      <c r="L8" s="152" t="s">
        <v>9</v>
      </c>
    </row>
    <row r="9" spans="1:12" s="149" customFormat="1" ht="16.5" customHeight="1" x14ac:dyDescent="0.45">
      <c r="A9" s="150"/>
      <c r="B9" s="150"/>
      <c r="C9" s="151"/>
      <c r="D9" s="154" t="s">
        <v>8</v>
      </c>
      <c r="E9" s="151"/>
      <c r="F9" s="154" t="s">
        <v>8</v>
      </c>
      <c r="G9" s="151"/>
      <c r="H9" s="154" t="s">
        <v>133</v>
      </c>
      <c r="I9" s="154"/>
      <c r="J9" s="154" t="s">
        <v>29</v>
      </c>
      <c r="K9" s="154"/>
      <c r="L9" s="154" t="s">
        <v>27</v>
      </c>
    </row>
    <row r="10" spans="1:12" s="149" customFormat="1" ht="16.5" customHeight="1" x14ac:dyDescent="0.45">
      <c r="A10" s="150"/>
      <c r="B10" s="155"/>
      <c r="C10" s="151"/>
      <c r="D10" s="156" t="s">
        <v>99</v>
      </c>
      <c r="E10" s="151"/>
      <c r="F10" s="156" t="s">
        <v>99</v>
      </c>
      <c r="G10" s="151"/>
      <c r="H10" s="156" t="s">
        <v>99</v>
      </c>
      <c r="I10" s="154"/>
      <c r="J10" s="156" t="s">
        <v>99</v>
      </c>
      <c r="K10" s="154"/>
      <c r="L10" s="157" t="s">
        <v>99</v>
      </c>
    </row>
    <row r="11" spans="1:12" s="149" customFormat="1" ht="16.5" customHeight="1" x14ac:dyDescent="0.45">
      <c r="A11" s="158"/>
      <c r="B11" s="158"/>
      <c r="C11" s="159"/>
      <c r="D11" s="160"/>
      <c r="E11" s="159"/>
      <c r="F11" s="160"/>
      <c r="G11" s="159"/>
      <c r="H11" s="160"/>
      <c r="I11" s="159"/>
      <c r="J11" s="160"/>
      <c r="K11" s="161"/>
      <c r="L11" s="160"/>
    </row>
    <row r="12" spans="1:12" s="149" customFormat="1" ht="16.5" customHeight="1" x14ac:dyDescent="0.45">
      <c r="A12" s="158" t="s">
        <v>198</v>
      </c>
      <c r="B12" s="158"/>
      <c r="C12" s="159"/>
      <c r="D12" s="222">
        <v>17968200</v>
      </c>
      <c r="E12" s="159"/>
      <c r="F12" s="222">
        <v>3335184</v>
      </c>
      <c r="G12" s="159"/>
      <c r="H12" s="222">
        <v>30742</v>
      </c>
      <c r="I12" s="159"/>
      <c r="J12" s="222">
        <v>-563682</v>
      </c>
      <c r="K12" s="161"/>
      <c r="L12" s="222">
        <v>20770444</v>
      </c>
    </row>
    <row r="13" spans="1:12" s="149" customFormat="1" ht="16.5" customHeight="1" x14ac:dyDescent="0.45">
      <c r="A13" s="149" t="s">
        <v>131</v>
      </c>
      <c r="B13" s="162"/>
      <c r="C13" s="159"/>
      <c r="D13" s="160">
        <v>0</v>
      </c>
      <c r="E13" s="159"/>
      <c r="F13" s="222">
        <v>0</v>
      </c>
      <c r="G13" s="159"/>
      <c r="H13" s="222">
        <v>14144</v>
      </c>
      <c r="I13" s="161"/>
      <c r="J13" s="222">
        <v>0</v>
      </c>
      <c r="K13" s="161"/>
      <c r="L13" s="163">
        <f>SUM(D13:J13)</f>
        <v>14144</v>
      </c>
    </row>
    <row r="14" spans="1:12" s="149" customFormat="1" ht="16.5" customHeight="1" x14ac:dyDescent="0.45">
      <c r="A14" s="149" t="s">
        <v>222</v>
      </c>
      <c r="B14" s="158"/>
      <c r="C14" s="159"/>
      <c r="D14" s="164">
        <v>0</v>
      </c>
      <c r="E14" s="165"/>
      <c r="F14" s="164">
        <v>0</v>
      </c>
      <c r="G14" s="165"/>
      <c r="H14" s="164">
        <v>0</v>
      </c>
      <c r="I14" s="159"/>
      <c r="J14" s="164">
        <v>210247</v>
      </c>
      <c r="K14" s="159"/>
      <c r="L14" s="164">
        <f>SUM(D14:J14)</f>
        <v>210247</v>
      </c>
    </row>
    <row r="15" spans="1:12" s="149" customFormat="1" ht="16.5" customHeight="1" x14ac:dyDescent="0.45">
      <c r="A15" s="158"/>
      <c r="B15" s="158"/>
      <c r="C15" s="159"/>
      <c r="D15" s="160"/>
      <c r="E15" s="159"/>
      <c r="F15" s="160"/>
      <c r="G15" s="159"/>
      <c r="H15" s="160"/>
      <c r="I15" s="159"/>
      <c r="J15" s="160"/>
      <c r="K15" s="161"/>
      <c r="L15" s="160"/>
    </row>
    <row r="16" spans="1:12" s="149" customFormat="1" ht="16.5" customHeight="1" thickBot="1" x14ac:dyDescent="0.5">
      <c r="A16" s="158" t="s">
        <v>199</v>
      </c>
      <c r="B16" s="158"/>
      <c r="C16" s="159"/>
      <c r="D16" s="166">
        <f>SUM(D12:D14)</f>
        <v>17968200</v>
      </c>
      <c r="E16" s="159"/>
      <c r="F16" s="166">
        <f>SUM(F12:F14)</f>
        <v>3335184</v>
      </c>
      <c r="G16" s="159"/>
      <c r="H16" s="166">
        <f>SUM(H12:H14)</f>
        <v>44886</v>
      </c>
      <c r="I16" s="159"/>
      <c r="J16" s="166">
        <f>SUM(J12:J14)</f>
        <v>-353435</v>
      </c>
      <c r="K16" s="159"/>
      <c r="L16" s="166">
        <f>SUM(L12:L14)</f>
        <v>20994835</v>
      </c>
    </row>
    <row r="17" spans="1:12" s="149" customFormat="1" ht="16.5" customHeight="1" thickTop="1" x14ac:dyDescent="0.45">
      <c r="A17" s="158"/>
      <c r="B17" s="158"/>
      <c r="C17" s="159"/>
      <c r="D17" s="161"/>
      <c r="E17" s="159"/>
      <c r="F17" s="161"/>
      <c r="G17" s="159"/>
      <c r="H17" s="161"/>
      <c r="I17" s="159"/>
      <c r="J17" s="161"/>
      <c r="K17" s="161"/>
      <c r="L17" s="161"/>
    </row>
    <row r="18" spans="1:12" s="149" customFormat="1" ht="16.5" customHeight="1" x14ac:dyDescent="0.45">
      <c r="A18" s="158"/>
      <c r="B18" s="158"/>
      <c r="C18" s="159"/>
      <c r="D18" s="161"/>
      <c r="E18" s="159"/>
      <c r="F18" s="161"/>
      <c r="G18" s="159"/>
      <c r="H18" s="161"/>
      <c r="I18" s="159"/>
      <c r="J18" s="161"/>
      <c r="K18" s="161"/>
      <c r="L18" s="161"/>
    </row>
    <row r="19" spans="1:12" s="149" customFormat="1" ht="16.5" customHeight="1" x14ac:dyDescent="0.45">
      <c r="A19" s="158" t="s">
        <v>129</v>
      </c>
      <c r="B19" s="158"/>
      <c r="C19" s="208"/>
      <c r="D19" s="153">
        <v>17968200</v>
      </c>
      <c r="E19" s="208"/>
      <c r="F19" s="153">
        <v>3335184</v>
      </c>
      <c r="G19" s="208"/>
      <c r="H19" s="153">
        <v>4733</v>
      </c>
      <c r="I19" s="208"/>
      <c r="J19" s="153">
        <v>-252970</v>
      </c>
      <c r="K19" s="153"/>
      <c r="L19" s="153">
        <f>SUM(D19:J19)</f>
        <v>21055147</v>
      </c>
    </row>
    <row r="20" spans="1:12" s="149" customFormat="1" ht="16.5" customHeight="1" x14ac:dyDescent="0.45">
      <c r="A20" s="149" t="s">
        <v>131</v>
      </c>
      <c r="B20" s="162"/>
      <c r="C20" s="208"/>
      <c r="D20" s="153">
        <v>0</v>
      </c>
      <c r="E20" s="208"/>
      <c r="F20" s="153">
        <v>0</v>
      </c>
      <c r="G20" s="208"/>
      <c r="H20" s="153">
        <v>19793</v>
      </c>
      <c r="I20" s="153"/>
      <c r="J20" s="153">
        <v>0</v>
      </c>
      <c r="K20" s="153"/>
      <c r="L20" s="208">
        <f>SUM(D20:J20)</f>
        <v>19793</v>
      </c>
    </row>
    <row r="21" spans="1:12" s="149" customFormat="1" ht="16.5" customHeight="1" x14ac:dyDescent="0.45">
      <c r="A21" s="149" t="s">
        <v>118</v>
      </c>
      <c r="B21" s="158"/>
      <c r="C21" s="208"/>
      <c r="D21" s="209">
        <v>0</v>
      </c>
      <c r="E21" s="210"/>
      <c r="F21" s="209">
        <v>0</v>
      </c>
      <c r="G21" s="210"/>
      <c r="H21" s="209">
        <v>0</v>
      </c>
      <c r="I21" s="208"/>
      <c r="J21" s="209">
        <v>-55565</v>
      </c>
      <c r="K21" s="208"/>
      <c r="L21" s="209">
        <f>SUM(D21:J21)</f>
        <v>-55565</v>
      </c>
    </row>
    <row r="22" spans="1:12" s="149" customFormat="1" ht="16.5" customHeight="1" x14ac:dyDescent="0.45">
      <c r="A22" s="158"/>
      <c r="B22" s="158"/>
      <c r="C22" s="208"/>
      <c r="D22" s="153"/>
      <c r="E22" s="208"/>
      <c r="F22" s="153"/>
      <c r="G22" s="208"/>
      <c r="H22" s="153"/>
      <c r="I22" s="208"/>
      <c r="J22" s="153"/>
      <c r="K22" s="153"/>
      <c r="L22" s="153"/>
    </row>
    <row r="23" spans="1:12" s="149" customFormat="1" ht="16.5" customHeight="1" thickBot="1" x14ac:dyDescent="0.5">
      <c r="A23" s="158" t="s">
        <v>161</v>
      </c>
      <c r="B23" s="158"/>
      <c r="C23" s="208"/>
      <c r="D23" s="211">
        <f>SUM(D19:D21)</f>
        <v>17968200</v>
      </c>
      <c r="E23" s="208"/>
      <c r="F23" s="211">
        <f>SUM(F19:F21)</f>
        <v>3335184</v>
      </c>
      <c r="G23" s="208"/>
      <c r="H23" s="211">
        <f>SUM(H19:H21)</f>
        <v>24526</v>
      </c>
      <c r="I23" s="208"/>
      <c r="J23" s="211">
        <f>SUM(J19:J21)</f>
        <v>-308535</v>
      </c>
      <c r="K23" s="208"/>
      <c r="L23" s="211">
        <f>SUM(L19:L21)</f>
        <v>21019375</v>
      </c>
    </row>
    <row r="24" spans="1:12" ht="16.5" customHeight="1" thickTop="1" x14ac:dyDescent="0.45">
      <c r="A24" s="3"/>
      <c r="B24" s="3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ht="16.5" customHeight="1" x14ac:dyDescent="0.45">
      <c r="A25" s="3"/>
      <c r="B25" s="3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 ht="16.5" customHeight="1" x14ac:dyDescent="0.45">
      <c r="A26" s="3"/>
      <c r="B26" s="3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2" ht="16.5" customHeight="1" x14ac:dyDescent="0.45">
      <c r="A27" s="3"/>
      <c r="B27" s="3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2" ht="16.5" customHeight="1" x14ac:dyDescent="0.45">
      <c r="A28" s="3"/>
      <c r="B28" s="3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ht="16.5" customHeight="1" x14ac:dyDescent="0.45">
      <c r="A29" s="3"/>
      <c r="B29" s="3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 ht="16.5" customHeight="1" x14ac:dyDescent="0.45">
      <c r="A30" s="3"/>
      <c r="B30" s="3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ht="16.5" customHeight="1" x14ac:dyDescent="0.45">
      <c r="A31" s="3"/>
      <c r="B31" s="3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ht="16.5" customHeight="1" x14ac:dyDescent="0.45">
      <c r="A32" s="3"/>
      <c r="B32" s="3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6.5" customHeight="1" x14ac:dyDescent="0.45">
      <c r="A33" s="3"/>
      <c r="B33" s="3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16.5" customHeight="1" x14ac:dyDescent="0.45">
      <c r="A34" s="3"/>
      <c r="B34" s="3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2" ht="16.5" customHeight="1" x14ac:dyDescent="0.45">
      <c r="A35" s="3"/>
      <c r="B35" s="3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ht="16.5" customHeight="1" x14ac:dyDescent="0.45">
      <c r="A36" s="3"/>
      <c r="B36" s="3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ht="16.5" customHeight="1" x14ac:dyDescent="0.45">
      <c r="A37" s="3"/>
      <c r="B37" s="3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6.5" customHeight="1" x14ac:dyDescent="0.45">
      <c r="A38" s="3"/>
      <c r="B38" s="3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6.5" customHeight="1" x14ac:dyDescent="0.45">
      <c r="A39" s="3"/>
      <c r="B39" s="3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ht="16.5" customHeight="1" x14ac:dyDescent="0.45">
      <c r="A40" s="3"/>
      <c r="B40" s="3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ht="16.5" customHeight="1" x14ac:dyDescent="0.45">
      <c r="A41" s="3"/>
      <c r="B41" s="3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ht="16.5" customHeight="1" x14ac:dyDescent="0.45">
      <c r="A42" s="3"/>
      <c r="B42" s="3"/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6.5" customHeight="1" x14ac:dyDescent="0.45">
      <c r="A43" s="3"/>
      <c r="B43" s="3"/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6.5" customHeight="1" x14ac:dyDescent="0.45">
      <c r="A44" s="3"/>
      <c r="B44" s="3"/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ht="16.5" customHeight="1" x14ac:dyDescent="0.45">
      <c r="A45" s="3"/>
      <c r="B45" s="3"/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ht="16.5" customHeight="1" x14ac:dyDescent="0.45">
      <c r="A46" s="3"/>
      <c r="B46" s="3"/>
      <c r="C46" s="8"/>
      <c r="D46" s="8"/>
      <c r="E46" s="8"/>
      <c r="F46" s="8"/>
      <c r="G46" s="8"/>
      <c r="H46" s="8"/>
      <c r="I46" s="8"/>
      <c r="J46" s="8"/>
      <c r="K46" s="8"/>
      <c r="L46" s="8"/>
    </row>
    <row r="47" spans="1:12" ht="16.5" customHeight="1" x14ac:dyDescent="0.45">
      <c r="A47" s="3"/>
      <c r="B47" s="3"/>
      <c r="C47" s="8"/>
      <c r="D47" s="8"/>
      <c r="E47" s="8"/>
      <c r="F47" s="8"/>
      <c r="G47" s="8"/>
      <c r="H47" s="8"/>
      <c r="I47" s="8"/>
      <c r="J47" s="8"/>
      <c r="K47" s="8"/>
      <c r="L47" s="8"/>
    </row>
    <row r="48" spans="1:12" ht="4.5" customHeight="1" x14ac:dyDescent="0.45">
      <c r="A48" s="3"/>
      <c r="B48" s="3"/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 ht="21.95" customHeight="1" x14ac:dyDescent="0.45">
      <c r="A49" s="5" t="str">
        <f>+'7 change conso'!A38</f>
        <v>The notes to the interim financial information are an integral part of this financial information.</v>
      </c>
      <c r="B49" s="5"/>
      <c r="C49" s="12"/>
      <c r="D49" s="12"/>
      <c r="E49" s="12"/>
      <c r="F49" s="12"/>
      <c r="G49" s="12"/>
      <c r="H49" s="12"/>
      <c r="I49" s="12"/>
      <c r="J49" s="12"/>
      <c r="K49" s="12"/>
      <c r="L49" s="12"/>
    </row>
  </sheetData>
  <mergeCells count="1">
    <mergeCell ref="D6:L6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N166"/>
  <sheetViews>
    <sheetView tabSelected="1" topLeftCell="A133" zoomScaleNormal="100" zoomScaleSheetLayoutView="110" workbookViewId="0">
      <selection activeCell="H50" sqref="H50"/>
    </sheetView>
  </sheetViews>
  <sheetFormatPr defaultColWidth="9.33203125" defaultRowHeight="16.5" customHeight="1" x14ac:dyDescent="0.45"/>
  <cols>
    <col min="1" max="4" width="1.6640625" style="225" customWidth="1"/>
    <col min="5" max="5" width="47.83203125" style="225" customWidth="1"/>
    <col min="6" max="6" width="6.1640625" style="64" customWidth="1"/>
    <col min="7" max="7" width="0.6640625" style="64" customWidth="1"/>
    <col min="8" max="8" width="12.6640625" style="67" customWidth="1"/>
    <col min="9" max="9" width="0.6640625" style="67" customWidth="1"/>
    <col min="10" max="10" width="12.6640625" style="67" customWidth="1"/>
    <col min="11" max="11" width="0.6640625" style="67" customWidth="1"/>
    <col min="12" max="12" width="12.6640625" style="67" customWidth="1"/>
    <col min="13" max="13" width="0.6640625" style="67" customWidth="1"/>
    <col min="14" max="14" width="12.6640625" style="67" customWidth="1"/>
    <col min="15" max="16384" width="9.33203125" style="225"/>
  </cols>
  <sheetData>
    <row r="1" spans="1:14" ht="16.5" customHeight="1" x14ac:dyDescent="0.45">
      <c r="A1" s="52" t="s">
        <v>120</v>
      </c>
      <c r="B1" s="52"/>
      <c r="C1" s="52"/>
      <c r="D1" s="52"/>
      <c r="E1" s="53"/>
      <c r="F1" s="53"/>
      <c r="G1" s="53"/>
      <c r="H1" s="54"/>
      <c r="I1" s="54"/>
      <c r="J1" s="54"/>
      <c r="K1" s="54"/>
      <c r="L1" s="54"/>
      <c r="M1" s="54"/>
      <c r="N1" s="54"/>
    </row>
    <row r="2" spans="1:14" s="56" customFormat="1" ht="16.5" customHeight="1" x14ac:dyDescent="0.45">
      <c r="A2" s="55" t="s">
        <v>35</v>
      </c>
      <c r="B2" s="55"/>
      <c r="C2" s="55"/>
      <c r="D2" s="55"/>
      <c r="F2" s="57"/>
      <c r="G2" s="57"/>
      <c r="H2" s="58"/>
      <c r="I2" s="58"/>
      <c r="J2" s="58"/>
      <c r="K2" s="58"/>
      <c r="L2" s="58"/>
      <c r="M2" s="58"/>
      <c r="N2" s="58"/>
    </row>
    <row r="3" spans="1:14" ht="16.5" customHeight="1" x14ac:dyDescent="0.45">
      <c r="A3" s="59" t="str">
        <f>'8 change company'!A3</f>
        <v>For the nine-month period ended 30 September 2021</v>
      </c>
      <c r="B3" s="59"/>
      <c r="C3" s="59"/>
      <c r="D3" s="59"/>
      <c r="E3" s="60"/>
      <c r="F3" s="61"/>
      <c r="G3" s="61"/>
      <c r="H3" s="62"/>
      <c r="I3" s="62"/>
      <c r="J3" s="62"/>
      <c r="K3" s="62"/>
      <c r="L3" s="62"/>
      <c r="M3" s="62"/>
      <c r="N3" s="62"/>
    </row>
    <row r="4" spans="1:14" ht="12" customHeight="1" x14ac:dyDescent="0.45">
      <c r="A4" s="55"/>
      <c r="B4" s="55"/>
      <c r="C4" s="55"/>
      <c r="D4" s="55"/>
      <c r="E4" s="56"/>
      <c r="F4" s="57"/>
      <c r="G4" s="57"/>
      <c r="H4" s="58"/>
      <c r="I4" s="58"/>
      <c r="J4" s="58"/>
      <c r="K4" s="58"/>
      <c r="L4" s="58"/>
      <c r="M4" s="58"/>
      <c r="N4" s="58"/>
    </row>
    <row r="5" spans="1:14" ht="12" customHeight="1" x14ac:dyDescent="0.45">
      <c r="A5" s="55"/>
      <c r="B5" s="55"/>
      <c r="C5" s="55"/>
      <c r="D5" s="55"/>
      <c r="E5" s="56"/>
      <c r="F5" s="57"/>
      <c r="G5" s="57"/>
      <c r="H5" s="58"/>
      <c r="I5" s="58"/>
      <c r="J5" s="58"/>
      <c r="K5" s="58"/>
      <c r="L5" s="58"/>
      <c r="M5" s="58"/>
      <c r="N5" s="58"/>
    </row>
    <row r="6" spans="1:14" ht="15.6" customHeight="1" x14ac:dyDescent="0.45">
      <c r="A6" s="55"/>
      <c r="B6" s="55"/>
      <c r="C6" s="55"/>
      <c r="D6" s="55"/>
      <c r="E6" s="56"/>
      <c r="F6" s="57"/>
      <c r="G6" s="57"/>
      <c r="H6" s="229" t="s">
        <v>66</v>
      </c>
      <c r="I6" s="229"/>
      <c r="J6" s="229"/>
      <c r="K6" s="58"/>
      <c r="L6" s="229" t="s">
        <v>67</v>
      </c>
      <c r="M6" s="229"/>
      <c r="N6" s="229"/>
    </row>
    <row r="7" spans="1:14" ht="13.9" customHeight="1" x14ac:dyDescent="0.45">
      <c r="A7" s="55"/>
      <c r="B7" s="55"/>
      <c r="C7" s="55"/>
      <c r="D7" s="55"/>
      <c r="E7" s="56"/>
      <c r="F7" s="57"/>
      <c r="G7" s="57"/>
      <c r="H7" s="230" t="s">
        <v>105</v>
      </c>
      <c r="I7" s="230"/>
      <c r="J7" s="230"/>
      <c r="K7" s="14"/>
      <c r="L7" s="230" t="s">
        <v>105</v>
      </c>
      <c r="M7" s="230"/>
      <c r="N7" s="230"/>
    </row>
    <row r="8" spans="1:14" ht="16.5" customHeight="1" x14ac:dyDescent="0.45">
      <c r="A8" s="55"/>
      <c r="B8" s="55"/>
      <c r="C8" s="55"/>
      <c r="D8" s="55"/>
      <c r="E8" s="56"/>
      <c r="F8" s="57"/>
      <c r="G8" s="57"/>
      <c r="H8" s="16" t="s">
        <v>101</v>
      </c>
      <c r="I8" s="38"/>
      <c r="J8" s="16" t="s">
        <v>101</v>
      </c>
      <c r="K8" s="39"/>
      <c r="L8" s="16" t="s">
        <v>101</v>
      </c>
      <c r="M8" s="38"/>
      <c r="N8" s="16" t="s">
        <v>101</v>
      </c>
    </row>
    <row r="9" spans="1:14" ht="16.5" customHeight="1" x14ac:dyDescent="0.45">
      <c r="A9" s="63"/>
      <c r="B9" s="63"/>
      <c r="C9" s="63"/>
      <c r="D9" s="63"/>
      <c r="F9" s="57"/>
      <c r="H9" s="17" t="s">
        <v>190</v>
      </c>
      <c r="I9" s="16"/>
      <c r="J9" s="17" t="s">
        <v>128</v>
      </c>
      <c r="K9" s="16"/>
      <c r="L9" s="17" t="s">
        <v>190</v>
      </c>
      <c r="M9" s="16"/>
      <c r="N9" s="17" t="s">
        <v>128</v>
      </c>
    </row>
    <row r="10" spans="1:14" ht="16.5" customHeight="1" x14ac:dyDescent="0.45">
      <c r="A10" s="56"/>
      <c r="B10" s="56"/>
      <c r="C10" s="56"/>
      <c r="D10" s="56"/>
      <c r="E10" s="56"/>
      <c r="F10" s="65"/>
      <c r="G10" s="65"/>
      <c r="H10" s="18" t="s">
        <v>99</v>
      </c>
      <c r="I10" s="19"/>
      <c r="J10" s="18" t="s">
        <v>99</v>
      </c>
      <c r="K10" s="20"/>
      <c r="L10" s="18" t="s">
        <v>99</v>
      </c>
      <c r="M10" s="19"/>
      <c r="N10" s="18" t="s">
        <v>99</v>
      </c>
    </row>
    <row r="11" spans="1:14" ht="9.9499999999999993" customHeight="1" x14ac:dyDescent="0.45">
      <c r="A11" s="56"/>
      <c r="B11" s="56"/>
      <c r="C11" s="56"/>
      <c r="D11" s="56"/>
      <c r="E11" s="56"/>
      <c r="F11" s="65"/>
      <c r="G11" s="65"/>
      <c r="H11" s="78"/>
      <c r="I11" s="54"/>
      <c r="J11" s="66"/>
      <c r="K11" s="58"/>
      <c r="L11" s="78"/>
      <c r="M11" s="54"/>
      <c r="N11" s="66"/>
    </row>
    <row r="12" spans="1:14" ht="13.15" customHeight="1" x14ac:dyDescent="0.45">
      <c r="A12" s="63" t="s">
        <v>3</v>
      </c>
      <c r="F12" s="57"/>
      <c r="G12" s="57"/>
      <c r="H12" s="79"/>
      <c r="I12" s="58"/>
      <c r="J12" s="58"/>
      <c r="L12" s="81"/>
      <c r="M12" s="43"/>
      <c r="N12" s="43"/>
    </row>
    <row r="13" spans="1:14" ht="16.5" customHeight="1" x14ac:dyDescent="0.45">
      <c r="A13" s="225" t="s">
        <v>228</v>
      </c>
      <c r="H13" s="202">
        <v>-1164304</v>
      </c>
      <c r="I13" s="40"/>
      <c r="J13" s="10">
        <v>-1190438</v>
      </c>
      <c r="K13" s="40"/>
      <c r="L13" s="202">
        <v>209925</v>
      </c>
      <c r="M13" s="40"/>
      <c r="N13" s="10">
        <v>-56048</v>
      </c>
    </row>
    <row r="14" spans="1:14" ht="16.5" customHeight="1" x14ac:dyDescent="0.45">
      <c r="A14" s="63" t="s">
        <v>169</v>
      </c>
      <c r="C14" s="63"/>
      <c r="D14" s="63"/>
      <c r="E14" s="63"/>
      <c r="H14" s="202"/>
      <c r="J14" s="10"/>
      <c r="L14" s="202"/>
      <c r="M14" s="68"/>
      <c r="N14" s="10"/>
    </row>
    <row r="15" spans="1:14" ht="16.5" customHeight="1" x14ac:dyDescent="0.45">
      <c r="B15" s="63" t="s">
        <v>170</v>
      </c>
      <c r="C15" s="63"/>
      <c r="D15" s="63"/>
      <c r="E15" s="63"/>
      <c r="H15" s="202"/>
      <c r="J15" s="10"/>
      <c r="L15" s="202"/>
      <c r="M15" s="69"/>
      <c r="N15" s="10"/>
    </row>
    <row r="16" spans="1:14" ht="16.5" customHeight="1" x14ac:dyDescent="0.45">
      <c r="B16" s="225" t="s">
        <v>59</v>
      </c>
      <c r="H16" s="202">
        <v>924395</v>
      </c>
      <c r="I16" s="10"/>
      <c r="J16" s="10">
        <v>717499</v>
      </c>
      <c r="K16" s="10"/>
      <c r="L16" s="202">
        <v>1315</v>
      </c>
      <c r="M16" s="10"/>
      <c r="N16" s="10">
        <v>1208</v>
      </c>
    </row>
    <row r="17" spans="2:14" ht="16.5" customHeight="1" x14ac:dyDescent="0.45">
      <c r="B17" s="225" t="s">
        <v>207</v>
      </c>
      <c r="H17" s="202">
        <v>-41754</v>
      </c>
      <c r="I17" s="10"/>
      <c r="J17" s="10">
        <v>118821</v>
      </c>
      <c r="K17" s="10"/>
      <c r="L17" s="202">
        <v>0</v>
      </c>
      <c r="M17" s="10"/>
      <c r="N17" s="10">
        <v>0</v>
      </c>
    </row>
    <row r="18" spans="2:14" ht="16.5" customHeight="1" x14ac:dyDescent="0.45">
      <c r="B18" s="225" t="s">
        <v>210</v>
      </c>
      <c r="H18" s="202">
        <v>1468</v>
      </c>
      <c r="I18" s="10"/>
      <c r="J18" s="10">
        <v>0</v>
      </c>
      <c r="K18" s="10"/>
      <c r="L18" s="202">
        <v>0</v>
      </c>
      <c r="M18" s="10"/>
      <c r="N18" s="10">
        <v>0</v>
      </c>
    </row>
    <row r="19" spans="2:14" ht="16.5" customHeight="1" x14ac:dyDescent="0.45">
      <c r="B19" s="225" t="s">
        <v>227</v>
      </c>
      <c r="H19" s="202"/>
      <c r="I19" s="10"/>
      <c r="J19" s="10"/>
      <c r="K19" s="10"/>
      <c r="L19" s="202"/>
      <c r="M19" s="10"/>
      <c r="N19" s="10"/>
    </row>
    <row r="20" spans="2:14" ht="16.5" customHeight="1" x14ac:dyDescent="0.45">
      <c r="C20" s="225" t="s">
        <v>208</v>
      </c>
      <c r="H20" s="202">
        <v>-217</v>
      </c>
      <c r="I20" s="10"/>
      <c r="J20" s="10">
        <v>-367</v>
      </c>
      <c r="K20" s="10"/>
      <c r="L20" s="202">
        <v>0</v>
      </c>
      <c r="M20" s="10"/>
      <c r="N20" s="10">
        <v>-6</v>
      </c>
    </row>
    <row r="21" spans="2:14" ht="16.5" customHeight="1" x14ac:dyDescent="0.45">
      <c r="B21" s="225" t="s">
        <v>229</v>
      </c>
      <c r="H21" s="202"/>
      <c r="I21" s="10"/>
      <c r="J21" s="10"/>
      <c r="K21" s="10"/>
      <c r="L21" s="202"/>
      <c r="M21" s="10"/>
      <c r="N21" s="10"/>
    </row>
    <row r="22" spans="2:14" ht="16.5" customHeight="1" x14ac:dyDescent="0.45">
      <c r="C22" s="225" t="s">
        <v>208</v>
      </c>
      <c r="H22" s="202">
        <v>-242</v>
      </c>
      <c r="I22" s="10"/>
      <c r="J22" s="10">
        <v>2042</v>
      </c>
      <c r="K22" s="10"/>
      <c r="L22" s="202">
        <v>0</v>
      </c>
      <c r="M22" s="10"/>
      <c r="N22" s="10">
        <v>0</v>
      </c>
    </row>
    <row r="23" spans="2:14" ht="16.5" customHeight="1" x14ac:dyDescent="0.45">
      <c r="B23" s="225" t="s">
        <v>209</v>
      </c>
      <c r="H23" s="202">
        <v>13083</v>
      </c>
      <c r="I23" s="10"/>
      <c r="J23" s="10">
        <v>0</v>
      </c>
      <c r="K23" s="10"/>
      <c r="L23" s="202">
        <v>0</v>
      </c>
      <c r="M23" s="10"/>
      <c r="N23" s="10">
        <v>0</v>
      </c>
    </row>
    <row r="24" spans="2:14" ht="16.5" customHeight="1" x14ac:dyDescent="0.45">
      <c r="B24" s="225" t="s">
        <v>185</v>
      </c>
      <c r="H24" s="202">
        <v>0</v>
      </c>
      <c r="I24" s="10"/>
      <c r="J24" s="10">
        <v>-324064</v>
      </c>
      <c r="K24" s="10"/>
      <c r="L24" s="202">
        <v>0</v>
      </c>
      <c r="M24" s="10"/>
      <c r="N24" s="10">
        <v>0</v>
      </c>
    </row>
    <row r="25" spans="2:14" ht="16.5" customHeight="1" x14ac:dyDescent="0.45">
      <c r="B25" s="225" t="s">
        <v>204</v>
      </c>
      <c r="H25" s="202">
        <v>-102274</v>
      </c>
      <c r="I25" s="10"/>
      <c r="J25" s="10">
        <v>0</v>
      </c>
      <c r="K25" s="10"/>
      <c r="L25" s="202">
        <v>0</v>
      </c>
      <c r="M25" s="10"/>
      <c r="N25" s="10">
        <v>0</v>
      </c>
    </row>
    <row r="26" spans="2:14" ht="16.5" customHeight="1" x14ac:dyDescent="0.45">
      <c r="B26" s="225" t="s">
        <v>131</v>
      </c>
      <c r="H26" s="202">
        <v>265</v>
      </c>
      <c r="I26" s="10"/>
      <c r="J26" s="10">
        <v>6229</v>
      </c>
      <c r="K26" s="10"/>
      <c r="L26" s="202">
        <v>7338</v>
      </c>
      <c r="M26" s="10"/>
      <c r="N26" s="10">
        <v>5895</v>
      </c>
    </row>
    <row r="27" spans="2:14" ht="16.5" customHeight="1" x14ac:dyDescent="0.45">
      <c r="B27" s="225" t="s">
        <v>31</v>
      </c>
      <c r="H27" s="202">
        <v>7086</v>
      </c>
      <c r="I27" s="10"/>
      <c r="J27" s="10">
        <v>6073</v>
      </c>
      <c r="K27" s="10"/>
      <c r="L27" s="202">
        <v>1275</v>
      </c>
      <c r="M27" s="10"/>
      <c r="N27" s="10">
        <v>1206</v>
      </c>
    </row>
    <row r="28" spans="2:14" ht="16.5" customHeight="1" x14ac:dyDescent="0.45">
      <c r="B28" s="225" t="s">
        <v>155</v>
      </c>
      <c r="H28" s="202">
        <v>0</v>
      </c>
      <c r="I28" s="10"/>
      <c r="J28" s="10">
        <v>-95330</v>
      </c>
      <c r="K28" s="10"/>
      <c r="L28" s="202">
        <v>0</v>
      </c>
      <c r="M28" s="10"/>
      <c r="N28" s="10">
        <v>0</v>
      </c>
    </row>
    <row r="29" spans="2:14" ht="16.5" customHeight="1" x14ac:dyDescent="0.45">
      <c r="B29" s="225" t="s">
        <v>205</v>
      </c>
      <c r="H29" s="202"/>
      <c r="I29" s="10"/>
      <c r="J29" s="10"/>
      <c r="K29" s="10"/>
      <c r="L29" s="202"/>
      <c r="M29" s="10"/>
      <c r="N29" s="10"/>
    </row>
    <row r="30" spans="2:14" ht="16.5" customHeight="1" x14ac:dyDescent="0.45">
      <c r="C30" s="225" t="s">
        <v>206</v>
      </c>
      <c r="H30" s="202">
        <v>20228</v>
      </c>
      <c r="I30" s="10"/>
      <c r="J30" s="10">
        <v>0</v>
      </c>
      <c r="K30" s="10"/>
      <c r="L30" s="202">
        <v>0</v>
      </c>
      <c r="M30" s="10"/>
      <c r="N30" s="10">
        <v>0</v>
      </c>
    </row>
    <row r="31" spans="2:14" ht="16.5" customHeight="1" x14ac:dyDescent="0.45">
      <c r="B31" s="225" t="s">
        <v>149</v>
      </c>
      <c r="H31" s="202">
        <v>1672</v>
      </c>
      <c r="I31" s="10"/>
      <c r="J31" s="10">
        <v>5861</v>
      </c>
      <c r="K31" s="10"/>
      <c r="L31" s="202">
        <v>0</v>
      </c>
      <c r="M31" s="10"/>
      <c r="N31" s="10">
        <v>0</v>
      </c>
    </row>
    <row r="32" spans="2:14" ht="16.5" customHeight="1" x14ac:dyDescent="0.45">
      <c r="B32" s="225" t="s">
        <v>182</v>
      </c>
      <c r="H32" s="202">
        <v>4132</v>
      </c>
      <c r="I32" s="10"/>
      <c r="J32" s="10">
        <v>157432</v>
      </c>
      <c r="K32" s="10"/>
      <c r="L32" s="202">
        <v>0</v>
      </c>
      <c r="M32" s="10"/>
      <c r="N32" s="10">
        <v>0</v>
      </c>
    </row>
    <row r="33" spans="1:14" ht="16.5" customHeight="1" x14ac:dyDescent="0.45">
      <c r="B33" s="225" t="s">
        <v>148</v>
      </c>
      <c r="H33" s="202">
        <v>13646</v>
      </c>
      <c r="I33" s="10"/>
      <c r="J33" s="10">
        <v>61056</v>
      </c>
      <c r="K33" s="10"/>
      <c r="L33" s="202">
        <v>-196500</v>
      </c>
      <c r="M33" s="10"/>
      <c r="N33" s="10">
        <v>-31140</v>
      </c>
    </row>
    <row r="34" spans="1:14" ht="16.5" customHeight="1" x14ac:dyDescent="0.45">
      <c r="B34" s="225" t="s">
        <v>45</v>
      </c>
      <c r="H34" s="202">
        <v>-31353</v>
      </c>
      <c r="I34" s="10"/>
      <c r="J34" s="10">
        <v>-107991</v>
      </c>
      <c r="K34" s="10"/>
      <c r="L34" s="202">
        <v>-101349</v>
      </c>
      <c r="M34" s="10"/>
      <c r="N34" s="10">
        <v>-43090</v>
      </c>
    </row>
    <row r="35" spans="1:14" ht="16.5" customHeight="1" x14ac:dyDescent="0.45">
      <c r="B35" s="56" t="s">
        <v>203</v>
      </c>
      <c r="C35" s="56"/>
      <c r="F35" s="10"/>
      <c r="H35" s="203">
        <v>516606</v>
      </c>
      <c r="I35" s="10"/>
      <c r="J35" s="12">
        <v>287681</v>
      </c>
      <c r="K35" s="10"/>
      <c r="L35" s="203">
        <v>13758</v>
      </c>
      <c r="M35" s="10"/>
      <c r="N35" s="12">
        <v>16581</v>
      </c>
    </row>
    <row r="36" spans="1:14" ht="12" customHeight="1" x14ac:dyDescent="0.45">
      <c r="B36" s="70"/>
      <c r="H36" s="81"/>
      <c r="J36" s="43"/>
      <c r="L36" s="85"/>
    </row>
    <row r="37" spans="1:14" ht="15.6" customHeight="1" x14ac:dyDescent="0.45">
      <c r="A37" s="63" t="s">
        <v>49</v>
      </c>
      <c r="B37" s="63"/>
      <c r="C37" s="63"/>
      <c r="D37" s="63"/>
      <c r="E37" s="63"/>
      <c r="H37" s="81">
        <f>SUM(H13:H35)</f>
        <v>162437</v>
      </c>
      <c r="J37" s="43">
        <f>SUM(J13:J35)</f>
        <v>-355496</v>
      </c>
      <c r="L37" s="81">
        <f>SUM(L13:L35)</f>
        <v>-64238</v>
      </c>
      <c r="N37" s="43">
        <f>SUM(N13:N35)</f>
        <v>-105394</v>
      </c>
    </row>
    <row r="38" spans="1:14" ht="13.9" customHeight="1" x14ac:dyDescent="0.45">
      <c r="A38" s="63"/>
      <c r="B38" s="63" t="s">
        <v>26</v>
      </c>
      <c r="C38" s="63"/>
      <c r="D38" s="63"/>
      <c r="E38" s="63"/>
      <c r="H38" s="81"/>
      <c r="J38" s="43"/>
      <c r="K38" s="43"/>
      <c r="L38" s="81"/>
      <c r="M38" s="43"/>
      <c r="N38" s="43"/>
    </row>
    <row r="39" spans="1:14" ht="16.5" customHeight="1" x14ac:dyDescent="0.45">
      <c r="B39" s="225" t="s">
        <v>60</v>
      </c>
      <c r="H39" s="202">
        <v>93547</v>
      </c>
      <c r="I39" s="40"/>
      <c r="J39" s="10">
        <v>128636</v>
      </c>
      <c r="K39" s="40"/>
      <c r="L39" s="202">
        <v>15023</v>
      </c>
      <c r="M39" s="40"/>
      <c r="N39" s="10">
        <v>-2869</v>
      </c>
    </row>
    <row r="40" spans="1:14" ht="16.5" customHeight="1" x14ac:dyDescent="0.45">
      <c r="B40" s="225" t="s">
        <v>46</v>
      </c>
      <c r="H40" s="202">
        <v>30874</v>
      </c>
      <c r="I40" s="40"/>
      <c r="J40" s="10">
        <v>20741</v>
      </c>
      <c r="K40" s="40"/>
      <c r="L40" s="202">
        <v>11578</v>
      </c>
      <c r="M40" s="40"/>
      <c r="N40" s="10">
        <v>11972</v>
      </c>
    </row>
    <row r="41" spans="1:14" ht="16.5" customHeight="1" x14ac:dyDescent="0.45">
      <c r="B41" s="225" t="s">
        <v>47</v>
      </c>
      <c r="H41" s="202">
        <v>3221</v>
      </c>
      <c r="I41" s="40"/>
      <c r="J41" s="10">
        <v>27349</v>
      </c>
      <c r="K41" s="40"/>
      <c r="L41" s="202">
        <v>0</v>
      </c>
      <c r="M41" s="40"/>
      <c r="N41" s="10">
        <v>0</v>
      </c>
    </row>
    <row r="42" spans="1:14" ht="16.5" customHeight="1" x14ac:dyDescent="0.45">
      <c r="B42" s="225" t="s">
        <v>61</v>
      </c>
      <c r="H42" s="202">
        <v>103340</v>
      </c>
      <c r="I42" s="40"/>
      <c r="J42" s="10">
        <v>39458</v>
      </c>
      <c r="K42" s="40"/>
      <c r="L42" s="202">
        <v>-3023</v>
      </c>
      <c r="M42" s="40"/>
      <c r="N42" s="10">
        <v>-4929</v>
      </c>
    </row>
    <row r="43" spans="1:14" ht="16.5" customHeight="1" x14ac:dyDescent="0.45">
      <c r="B43" s="225" t="s">
        <v>2</v>
      </c>
      <c r="H43" s="202">
        <v>-8942</v>
      </c>
      <c r="I43" s="40"/>
      <c r="J43" s="10">
        <v>10803</v>
      </c>
      <c r="K43" s="40"/>
      <c r="L43" s="202">
        <v>0</v>
      </c>
      <c r="M43" s="40"/>
      <c r="N43" s="10">
        <v>0</v>
      </c>
    </row>
    <row r="44" spans="1:14" ht="16.5" customHeight="1" x14ac:dyDescent="0.45">
      <c r="B44" s="225" t="s">
        <v>48</v>
      </c>
      <c r="H44" s="202">
        <v>213347</v>
      </c>
      <c r="I44" s="40"/>
      <c r="J44" s="10">
        <v>-307036</v>
      </c>
      <c r="K44" s="40"/>
      <c r="L44" s="202">
        <v>-7014</v>
      </c>
      <c r="M44" s="40"/>
      <c r="N44" s="10">
        <v>-50038</v>
      </c>
    </row>
    <row r="45" spans="1:14" ht="16.5" customHeight="1" x14ac:dyDescent="0.45">
      <c r="B45" s="225" t="s">
        <v>63</v>
      </c>
      <c r="H45" s="202">
        <v>-31532</v>
      </c>
      <c r="I45" s="40"/>
      <c r="J45" s="10">
        <v>-148172</v>
      </c>
      <c r="K45" s="40"/>
      <c r="L45" s="202">
        <v>-32148</v>
      </c>
      <c r="M45" s="40"/>
      <c r="N45" s="10">
        <v>7665</v>
      </c>
    </row>
    <row r="46" spans="1:14" ht="16.5" customHeight="1" x14ac:dyDescent="0.45">
      <c r="B46" s="225" t="s">
        <v>38</v>
      </c>
      <c r="H46" s="202">
        <v>-171019</v>
      </c>
      <c r="I46" s="40"/>
      <c r="J46" s="10">
        <v>38986</v>
      </c>
      <c r="K46" s="40"/>
      <c r="L46" s="202">
        <v>0</v>
      </c>
      <c r="M46" s="40"/>
      <c r="N46" s="10">
        <v>0</v>
      </c>
    </row>
    <row r="47" spans="1:14" ht="16.5" customHeight="1" x14ac:dyDescent="0.45">
      <c r="B47" s="225" t="s">
        <v>20</v>
      </c>
      <c r="H47" s="202">
        <v>-144797</v>
      </c>
      <c r="I47" s="40"/>
      <c r="J47" s="10">
        <v>-111343</v>
      </c>
      <c r="K47" s="40"/>
      <c r="L47" s="202">
        <v>-812</v>
      </c>
      <c r="M47" s="40"/>
      <c r="N47" s="10">
        <v>-2160</v>
      </c>
    </row>
    <row r="48" spans="1:14" ht="16.5" customHeight="1" x14ac:dyDescent="0.45">
      <c r="B48" s="225" t="s">
        <v>54</v>
      </c>
      <c r="H48" s="203">
        <v>-53647</v>
      </c>
      <c r="I48" s="40"/>
      <c r="J48" s="12">
        <v>835</v>
      </c>
      <c r="K48" s="40"/>
      <c r="L48" s="203">
        <v>0</v>
      </c>
      <c r="M48" s="40"/>
      <c r="N48" s="12">
        <v>0</v>
      </c>
    </row>
    <row r="49" spans="1:14" ht="6.6" customHeight="1" x14ac:dyDescent="0.45">
      <c r="H49" s="82"/>
      <c r="I49" s="42"/>
      <c r="J49" s="42"/>
      <c r="K49" s="42"/>
      <c r="L49" s="82"/>
      <c r="M49" s="42"/>
      <c r="N49" s="42"/>
    </row>
    <row r="50" spans="1:14" ht="14.45" customHeight="1" x14ac:dyDescent="0.45">
      <c r="A50" s="63" t="s">
        <v>110</v>
      </c>
      <c r="H50" s="82">
        <f>SUM(H37:H49)</f>
        <v>196829</v>
      </c>
      <c r="I50" s="42"/>
      <c r="J50" s="42">
        <f>SUM(J37:J49)</f>
        <v>-655239</v>
      </c>
      <c r="K50" s="42"/>
      <c r="L50" s="82">
        <f>SUM(L37:L49)</f>
        <v>-80634</v>
      </c>
      <c r="M50" s="42"/>
      <c r="N50" s="42">
        <f>SUM(N37:N49)</f>
        <v>-145753</v>
      </c>
    </row>
    <row r="51" spans="1:14" ht="14.45" customHeight="1" x14ac:dyDescent="0.45">
      <c r="H51" s="42"/>
      <c r="I51" s="42"/>
      <c r="J51" s="42"/>
      <c r="K51" s="42"/>
      <c r="L51" s="42"/>
      <c r="M51" s="42"/>
      <c r="N51" s="42"/>
    </row>
    <row r="52" spans="1:14" ht="14.45" customHeight="1" x14ac:dyDescent="0.45">
      <c r="H52" s="42"/>
      <c r="I52" s="42"/>
      <c r="J52" s="42"/>
      <c r="K52" s="42"/>
      <c r="L52" s="42"/>
      <c r="M52" s="42"/>
      <c r="N52" s="42"/>
    </row>
    <row r="53" spans="1:14" ht="14.45" customHeight="1" x14ac:dyDescent="0.45">
      <c r="H53" s="42"/>
      <c r="I53" s="42"/>
      <c r="J53" s="42"/>
      <c r="K53" s="42"/>
      <c r="L53" s="42"/>
      <c r="M53" s="42"/>
      <c r="N53" s="42"/>
    </row>
    <row r="54" spans="1:14" ht="5.25" customHeight="1" x14ac:dyDescent="0.45">
      <c r="H54" s="42"/>
      <c r="I54" s="42"/>
      <c r="J54" s="42"/>
      <c r="K54" s="42"/>
      <c r="L54" s="42"/>
      <c r="M54" s="42"/>
      <c r="N54" s="42"/>
    </row>
    <row r="55" spans="1:14" ht="16.5" customHeight="1" x14ac:dyDescent="0.45">
      <c r="A55" s="60" t="str">
        <f>'8 change company'!A49</f>
        <v>The notes to the interim financial information are an integral part of this financial information.</v>
      </c>
      <c r="B55" s="60"/>
      <c r="C55" s="60"/>
      <c r="D55" s="60"/>
      <c r="E55" s="60"/>
      <c r="F55" s="61"/>
      <c r="G55" s="61"/>
      <c r="H55" s="41"/>
      <c r="I55" s="41"/>
      <c r="J55" s="41"/>
      <c r="K55" s="41"/>
      <c r="L55" s="41"/>
      <c r="M55" s="41"/>
      <c r="N55" s="41"/>
    </row>
    <row r="56" spans="1:14" ht="16.5" customHeight="1" x14ac:dyDescent="0.45">
      <c r="A56" s="52" t="s">
        <v>120</v>
      </c>
      <c r="B56" s="52"/>
      <c r="C56" s="52"/>
      <c r="D56" s="52"/>
      <c r="E56" s="53"/>
      <c r="F56" s="53"/>
      <c r="G56" s="53"/>
      <c r="H56" s="54"/>
      <c r="I56" s="54"/>
      <c r="J56" s="54"/>
      <c r="K56" s="54"/>
      <c r="L56" s="54"/>
      <c r="M56" s="54"/>
      <c r="N56" s="54"/>
    </row>
    <row r="57" spans="1:14" s="56" customFormat="1" ht="16.5" customHeight="1" x14ac:dyDescent="0.45">
      <c r="A57" s="55" t="s">
        <v>35</v>
      </c>
      <c r="B57" s="55"/>
      <c r="C57" s="55"/>
      <c r="D57" s="55"/>
      <c r="F57" s="57"/>
      <c r="G57" s="57"/>
      <c r="H57" s="58"/>
      <c r="I57" s="58"/>
      <c r="J57" s="58"/>
      <c r="K57" s="58"/>
      <c r="L57" s="58"/>
      <c r="M57" s="58"/>
      <c r="N57" s="58"/>
    </row>
    <row r="58" spans="1:14" ht="16.5" customHeight="1" x14ac:dyDescent="0.45">
      <c r="A58" s="59" t="str">
        <f>A3</f>
        <v>For the nine-month period ended 30 September 2021</v>
      </c>
      <c r="B58" s="59"/>
      <c r="C58" s="59"/>
      <c r="D58" s="59"/>
      <c r="E58" s="60"/>
      <c r="F58" s="61"/>
      <c r="G58" s="61"/>
      <c r="H58" s="62"/>
      <c r="I58" s="62"/>
      <c r="J58" s="62"/>
      <c r="K58" s="62"/>
      <c r="L58" s="62"/>
      <c r="M58" s="62"/>
      <c r="N58" s="62"/>
    </row>
    <row r="59" spans="1:14" ht="10.15" customHeight="1" x14ac:dyDescent="0.45">
      <c r="A59" s="55"/>
      <c r="B59" s="55"/>
      <c r="C59" s="55"/>
      <c r="D59" s="55"/>
      <c r="E59" s="56"/>
      <c r="F59" s="57"/>
      <c r="G59" s="57"/>
      <c r="H59" s="58"/>
      <c r="I59" s="58"/>
      <c r="J59" s="58"/>
      <c r="K59" s="58"/>
      <c r="L59" s="58"/>
      <c r="M59" s="58"/>
      <c r="N59" s="58"/>
    </row>
    <row r="60" spans="1:14" ht="10.9" customHeight="1" x14ac:dyDescent="0.45">
      <c r="A60" s="55"/>
      <c r="B60" s="55"/>
      <c r="C60" s="55"/>
      <c r="D60" s="55"/>
      <c r="E60" s="56"/>
      <c r="F60" s="57"/>
      <c r="G60" s="57"/>
      <c r="H60" s="58"/>
      <c r="I60" s="58"/>
      <c r="J60" s="58"/>
      <c r="K60" s="58"/>
      <c r="L60" s="58"/>
      <c r="M60" s="58"/>
      <c r="N60" s="58"/>
    </row>
    <row r="61" spans="1:14" ht="13.15" customHeight="1" x14ac:dyDescent="0.45">
      <c r="A61" s="55"/>
      <c r="B61" s="55"/>
      <c r="C61" s="55"/>
      <c r="D61" s="55"/>
      <c r="E61" s="56"/>
      <c r="F61" s="57"/>
      <c r="G61" s="57"/>
      <c r="H61" s="229" t="s">
        <v>66</v>
      </c>
      <c r="I61" s="229"/>
      <c r="J61" s="229"/>
      <c r="K61" s="58"/>
      <c r="L61" s="229" t="s">
        <v>67</v>
      </c>
      <c r="M61" s="229"/>
      <c r="N61" s="229"/>
    </row>
    <row r="62" spans="1:14" ht="15.95" customHeight="1" x14ac:dyDescent="0.45">
      <c r="A62" s="55"/>
      <c r="B62" s="55"/>
      <c r="C62" s="55"/>
      <c r="D62" s="55"/>
      <c r="E62" s="56"/>
      <c r="F62" s="57"/>
      <c r="G62" s="57"/>
      <c r="H62" s="230" t="s">
        <v>105</v>
      </c>
      <c r="I62" s="230"/>
      <c r="J62" s="230"/>
      <c r="K62" s="14"/>
      <c r="L62" s="230" t="s">
        <v>105</v>
      </c>
      <c r="M62" s="230"/>
      <c r="N62" s="230"/>
    </row>
    <row r="63" spans="1:14" ht="15.95" customHeight="1" x14ac:dyDescent="0.45">
      <c r="A63" s="55"/>
      <c r="B63" s="55"/>
      <c r="C63" s="55"/>
      <c r="D63" s="55"/>
      <c r="E63" s="56"/>
      <c r="F63" s="57"/>
      <c r="G63" s="57"/>
      <c r="H63" s="16" t="s">
        <v>101</v>
      </c>
      <c r="I63" s="38"/>
      <c r="J63" s="16" t="s">
        <v>101</v>
      </c>
      <c r="K63" s="39"/>
      <c r="L63" s="16" t="s">
        <v>101</v>
      </c>
      <c r="M63" s="38"/>
      <c r="N63" s="16" t="s">
        <v>101</v>
      </c>
    </row>
    <row r="64" spans="1:14" ht="15.95" customHeight="1" x14ac:dyDescent="0.45">
      <c r="A64" s="63"/>
      <c r="B64" s="63"/>
      <c r="C64" s="63"/>
      <c r="D64" s="63"/>
      <c r="F64" s="57"/>
      <c r="H64" s="17" t="s">
        <v>190</v>
      </c>
      <c r="I64" s="16"/>
      <c r="J64" s="17" t="s">
        <v>128</v>
      </c>
      <c r="K64" s="16"/>
      <c r="L64" s="17" t="s">
        <v>190</v>
      </c>
      <c r="M64" s="16"/>
      <c r="N64" s="17" t="s">
        <v>128</v>
      </c>
    </row>
    <row r="65" spans="1:14" ht="14.45" customHeight="1" x14ac:dyDescent="0.45">
      <c r="A65" s="56"/>
      <c r="B65" s="56"/>
      <c r="C65" s="56"/>
      <c r="D65" s="56"/>
      <c r="E65" s="56"/>
      <c r="F65" s="65"/>
      <c r="G65" s="65"/>
      <c r="H65" s="18" t="s">
        <v>99</v>
      </c>
      <c r="I65" s="19"/>
      <c r="J65" s="18" t="s">
        <v>99</v>
      </c>
      <c r="K65" s="20"/>
      <c r="L65" s="18" t="s">
        <v>99</v>
      </c>
      <c r="M65" s="19"/>
      <c r="N65" s="18" t="s">
        <v>99</v>
      </c>
    </row>
    <row r="66" spans="1:14" ht="9.9499999999999993" customHeight="1" x14ac:dyDescent="0.45">
      <c r="A66" s="56"/>
      <c r="B66" s="56"/>
      <c r="C66" s="56"/>
      <c r="D66" s="56"/>
      <c r="E66" s="56"/>
      <c r="F66" s="65"/>
      <c r="G66" s="65"/>
      <c r="H66" s="78"/>
      <c r="I66" s="54"/>
      <c r="J66" s="66"/>
      <c r="K66" s="58"/>
      <c r="L66" s="78"/>
      <c r="M66" s="54"/>
      <c r="N66" s="66"/>
    </row>
    <row r="67" spans="1:14" ht="14.45" customHeight="1" x14ac:dyDescent="0.45">
      <c r="A67" s="63" t="s">
        <v>110</v>
      </c>
      <c r="B67" s="64"/>
      <c r="H67" s="82">
        <f>H50</f>
        <v>196829</v>
      </c>
      <c r="I67" s="42"/>
      <c r="J67" s="42">
        <v>-655239</v>
      </c>
      <c r="K67" s="42"/>
      <c r="L67" s="82">
        <f>L50</f>
        <v>-80634</v>
      </c>
      <c r="M67" s="42"/>
      <c r="N67" s="42">
        <v>-145753</v>
      </c>
    </row>
    <row r="68" spans="1:14" ht="15.95" customHeight="1" x14ac:dyDescent="0.45">
      <c r="A68" s="63"/>
      <c r="B68" s="71" t="s">
        <v>108</v>
      </c>
      <c r="H68" s="82">
        <v>-664</v>
      </c>
      <c r="I68" s="42"/>
      <c r="J68" s="42">
        <v>-708</v>
      </c>
      <c r="K68" s="42"/>
      <c r="L68" s="202">
        <v>0</v>
      </c>
      <c r="M68" s="42"/>
      <c r="N68" s="10">
        <v>0</v>
      </c>
    </row>
    <row r="69" spans="1:14" ht="15.95" customHeight="1" x14ac:dyDescent="0.45">
      <c r="A69" s="63"/>
      <c r="B69" s="71" t="s">
        <v>39</v>
      </c>
      <c r="H69" s="82">
        <v>-358134</v>
      </c>
      <c r="I69" s="42"/>
      <c r="J69" s="42">
        <v>-151699</v>
      </c>
      <c r="K69" s="42"/>
      <c r="L69" s="202">
        <v>-13108</v>
      </c>
      <c r="M69" s="42"/>
      <c r="N69" s="10">
        <v>-14716</v>
      </c>
    </row>
    <row r="70" spans="1:14" s="56" customFormat="1" ht="15.95" customHeight="1" x14ac:dyDescent="0.45">
      <c r="B70" s="56" t="s">
        <v>143</v>
      </c>
      <c r="F70" s="57"/>
      <c r="G70" s="57"/>
      <c r="H70" s="84">
        <v>-30357</v>
      </c>
      <c r="I70" s="58"/>
      <c r="J70" s="45">
        <v>-30612</v>
      </c>
      <c r="K70" s="58"/>
      <c r="L70" s="203">
        <v>-2241</v>
      </c>
      <c r="M70" s="58"/>
      <c r="N70" s="12">
        <v>-969</v>
      </c>
    </row>
    <row r="71" spans="1:14" s="56" customFormat="1" ht="9.9499999999999993" customHeight="1" x14ac:dyDescent="0.45">
      <c r="F71" s="57"/>
      <c r="G71" s="57"/>
      <c r="H71" s="83"/>
      <c r="I71" s="58"/>
      <c r="J71" s="44"/>
      <c r="K71" s="58"/>
      <c r="L71" s="205"/>
      <c r="M71" s="58"/>
      <c r="N71" s="11"/>
    </row>
    <row r="72" spans="1:14" s="56" customFormat="1" ht="15.95" customHeight="1" x14ac:dyDescent="0.45">
      <c r="A72" s="55" t="s">
        <v>224</v>
      </c>
      <c r="B72" s="55"/>
      <c r="F72" s="57"/>
      <c r="G72" s="57"/>
      <c r="H72" s="84">
        <f>SUM(H67:H70)</f>
        <v>-192326</v>
      </c>
      <c r="I72" s="58"/>
      <c r="J72" s="45">
        <f>SUM(J67:J70)</f>
        <v>-838258</v>
      </c>
      <c r="K72" s="58"/>
      <c r="L72" s="84">
        <f>SUM(L67:L70)</f>
        <v>-95983</v>
      </c>
      <c r="M72" s="58"/>
      <c r="N72" s="45">
        <f>SUM(N67:N70)</f>
        <v>-161438</v>
      </c>
    </row>
    <row r="73" spans="1:14" s="56" customFormat="1" ht="9.9499999999999993" customHeight="1" x14ac:dyDescent="0.45">
      <c r="A73" s="55"/>
      <c r="B73" s="55"/>
      <c r="F73" s="57"/>
      <c r="G73" s="57"/>
      <c r="H73" s="85"/>
      <c r="I73" s="67"/>
      <c r="J73" s="67"/>
      <c r="K73" s="67"/>
      <c r="L73" s="81"/>
      <c r="M73" s="43"/>
      <c r="N73" s="44"/>
    </row>
    <row r="74" spans="1:14" ht="12.6" customHeight="1" x14ac:dyDescent="0.45">
      <c r="A74" s="63" t="s">
        <v>4</v>
      </c>
      <c r="F74" s="57"/>
      <c r="H74" s="85"/>
      <c r="L74" s="81"/>
      <c r="M74" s="43"/>
      <c r="N74" s="43"/>
    </row>
    <row r="75" spans="1:14" ht="15.95" customHeight="1" x14ac:dyDescent="0.45">
      <c r="B75" s="225" t="s">
        <v>213</v>
      </c>
      <c r="E75" s="64"/>
      <c r="F75" s="15"/>
      <c r="G75" s="15"/>
      <c r="H75" s="202"/>
      <c r="J75" s="10"/>
      <c r="L75" s="202"/>
      <c r="N75" s="10"/>
    </row>
    <row r="76" spans="1:14" ht="15.95" customHeight="1" x14ac:dyDescent="0.45">
      <c r="C76" s="225" t="s">
        <v>208</v>
      </c>
      <c r="E76" s="64"/>
      <c r="F76" s="15"/>
      <c r="G76" s="15"/>
      <c r="H76" s="202">
        <v>-62200</v>
      </c>
      <c r="J76" s="10">
        <v>-402300</v>
      </c>
      <c r="L76" s="202">
        <v>0</v>
      </c>
      <c r="N76" s="10">
        <v>-60000</v>
      </c>
    </row>
    <row r="77" spans="1:14" ht="15.95" customHeight="1" x14ac:dyDescent="0.45">
      <c r="B77" s="225" t="s">
        <v>214</v>
      </c>
      <c r="E77" s="64"/>
      <c r="F77" s="15"/>
      <c r="G77" s="15"/>
      <c r="H77" s="202"/>
      <c r="J77" s="10"/>
      <c r="L77" s="202"/>
      <c r="N77" s="10"/>
    </row>
    <row r="78" spans="1:14" ht="15.95" customHeight="1" x14ac:dyDescent="0.45">
      <c r="C78" s="225" t="s">
        <v>208</v>
      </c>
      <c r="E78" s="64"/>
      <c r="F78" s="15"/>
      <c r="G78" s="15"/>
      <c r="H78" s="202">
        <v>71850</v>
      </c>
      <c r="J78" s="10">
        <v>444178</v>
      </c>
      <c r="L78" s="202">
        <v>0</v>
      </c>
      <c r="N78" s="10">
        <v>60000</v>
      </c>
    </row>
    <row r="79" spans="1:14" ht="15.95" customHeight="1" x14ac:dyDescent="0.45">
      <c r="B79" s="225" t="s">
        <v>215</v>
      </c>
      <c r="E79" s="64"/>
      <c r="F79" s="15"/>
      <c r="G79" s="15"/>
      <c r="H79" s="202">
        <v>0</v>
      </c>
      <c r="J79" s="10">
        <v>0</v>
      </c>
      <c r="L79" s="202">
        <v>8852</v>
      </c>
      <c r="N79" s="10">
        <v>0</v>
      </c>
    </row>
    <row r="80" spans="1:14" ht="15.95" customHeight="1" x14ac:dyDescent="0.45">
      <c r="A80" s="63"/>
      <c r="B80" s="225" t="s">
        <v>153</v>
      </c>
      <c r="F80" s="15"/>
      <c r="G80" s="15"/>
      <c r="H80" s="202">
        <v>-133503</v>
      </c>
      <c r="I80" s="40"/>
      <c r="J80" s="10">
        <v>-274472</v>
      </c>
      <c r="K80" s="40"/>
      <c r="L80" s="202">
        <v>-926653</v>
      </c>
      <c r="M80" s="40"/>
      <c r="N80" s="10">
        <v>-243313</v>
      </c>
    </row>
    <row r="81" spans="1:14" ht="15.95" customHeight="1" x14ac:dyDescent="0.45">
      <c r="A81" s="63"/>
      <c r="B81" s="225" t="s">
        <v>186</v>
      </c>
      <c r="F81" s="15"/>
      <c r="G81" s="15"/>
      <c r="H81" s="202">
        <v>0</v>
      </c>
      <c r="I81" s="40"/>
      <c r="J81" s="10">
        <v>119453</v>
      </c>
      <c r="K81" s="40"/>
      <c r="L81" s="202">
        <v>0</v>
      </c>
      <c r="M81" s="40"/>
      <c r="N81" s="10">
        <v>0</v>
      </c>
    </row>
    <row r="82" spans="1:14" ht="15.95" customHeight="1" x14ac:dyDescent="0.45">
      <c r="A82" s="63"/>
      <c r="B82" s="225" t="s">
        <v>216</v>
      </c>
      <c r="F82" s="15"/>
      <c r="G82" s="15"/>
      <c r="H82" s="202">
        <v>-210428</v>
      </c>
      <c r="I82" s="40"/>
      <c r="J82" s="10">
        <v>0</v>
      </c>
      <c r="K82" s="40"/>
      <c r="L82" s="202">
        <v>0</v>
      </c>
      <c r="M82" s="40"/>
      <c r="N82" s="10">
        <v>0</v>
      </c>
    </row>
    <row r="83" spans="1:14" ht="15.95" customHeight="1" x14ac:dyDescent="0.45">
      <c r="A83" s="63"/>
      <c r="B83" s="225" t="s">
        <v>217</v>
      </c>
      <c r="F83" s="15"/>
      <c r="G83" s="15"/>
      <c r="H83" s="202">
        <v>-442063</v>
      </c>
      <c r="I83" s="40"/>
      <c r="J83" s="10">
        <v>0</v>
      </c>
      <c r="K83" s="40"/>
      <c r="L83" s="202">
        <v>0</v>
      </c>
      <c r="M83" s="40"/>
      <c r="N83" s="10">
        <v>0</v>
      </c>
    </row>
    <row r="84" spans="1:14" ht="15.95" customHeight="1" x14ac:dyDescent="0.45">
      <c r="A84" s="63"/>
      <c r="B84" s="225" t="s">
        <v>184</v>
      </c>
      <c r="F84" s="15"/>
      <c r="G84" s="15"/>
      <c r="H84" s="202"/>
      <c r="I84" s="40"/>
      <c r="J84" s="10"/>
      <c r="K84" s="40"/>
      <c r="L84" s="202"/>
      <c r="M84" s="40"/>
      <c r="N84" s="10"/>
    </row>
    <row r="85" spans="1:14" ht="15.95" customHeight="1" x14ac:dyDescent="0.45">
      <c r="A85" s="63"/>
      <c r="C85" s="225" t="s">
        <v>187</v>
      </c>
      <c r="F85" s="15"/>
      <c r="G85" s="15"/>
      <c r="H85" s="202">
        <v>0</v>
      </c>
      <c r="I85" s="40"/>
      <c r="J85" s="10">
        <v>-31084</v>
      </c>
      <c r="K85" s="40"/>
      <c r="L85" s="202">
        <v>0</v>
      </c>
      <c r="M85" s="40"/>
      <c r="N85" s="10">
        <v>0</v>
      </c>
    </row>
    <row r="86" spans="1:14" ht="15.95" customHeight="1" x14ac:dyDescent="0.45">
      <c r="B86" s="225" t="s">
        <v>166</v>
      </c>
      <c r="E86" s="64"/>
      <c r="F86" s="15"/>
      <c r="G86" s="15"/>
      <c r="H86" s="202">
        <v>-1341</v>
      </c>
      <c r="J86" s="10">
        <v>-808</v>
      </c>
      <c r="L86" s="202">
        <v>-267</v>
      </c>
      <c r="N86" s="10">
        <v>0</v>
      </c>
    </row>
    <row r="87" spans="1:14" ht="15.95" customHeight="1" x14ac:dyDescent="0.45">
      <c r="B87" s="225" t="s">
        <v>167</v>
      </c>
      <c r="E87" s="64"/>
      <c r="F87" s="15"/>
      <c r="G87" s="15"/>
      <c r="H87" s="202">
        <v>-288206</v>
      </c>
      <c r="J87" s="10">
        <v>-572098</v>
      </c>
      <c r="L87" s="202">
        <v>-198</v>
      </c>
      <c r="N87" s="10">
        <v>-1050</v>
      </c>
    </row>
    <row r="88" spans="1:14" ht="15.95" customHeight="1" x14ac:dyDescent="0.45">
      <c r="B88" s="225" t="s">
        <v>168</v>
      </c>
      <c r="E88" s="64"/>
      <c r="F88" s="15"/>
      <c r="G88" s="15"/>
      <c r="H88" s="202">
        <v>0</v>
      </c>
      <c r="J88" s="10">
        <v>249528</v>
      </c>
      <c r="L88" s="202">
        <v>0</v>
      </c>
      <c r="N88" s="10">
        <v>0</v>
      </c>
    </row>
    <row r="89" spans="1:14" ht="15.95" customHeight="1" x14ac:dyDescent="0.45">
      <c r="B89" s="225" t="s">
        <v>218</v>
      </c>
      <c r="E89" s="64"/>
      <c r="F89" s="15"/>
      <c r="G89" s="15"/>
      <c r="H89" s="202">
        <v>183704</v>
      </c>
      <c r="J89" s="10">
        <v>0</v>
      </c>
      <c r="L89" s="202">
        <v>0</v>
      </c>
      <c r="N89" s="10">
        <v>0</v>
      </c>
    </row>
    <row r="90" spans="1:14" ht="13.9" customHeight="1" x14ac:dyDescent="0.45">
      <c r="B90" s="225" t="s">
        <v>62</v>
      </c>
      <c r="E90" s="64"/>
      <c r="F90" s="15"/>
      <c r="G90" s="15"/>
      <c r="H90" s="84">
        <v>2711</v>
      </c>
      <c r="I90" s="58"/>
      <c r="J90" s="45">
        <v>10400</v>
      </c>
      <c r="K90" s="58"/>
      <c r="L90" s="203">
        <v>4398</v>
      </c>
      <c r="M90" s="58"/>
      <c r="N90" s="12">
        <v>8171</v>
      </c>
    </row>
    <row r="91" spans="1:14" ht="9.9499999999999993" customHeight="1" x14ac:dyDescent="0.45">
      <c r="E91" s="64"/>
      <c r="H91" s="83"/>
      <c r="I91" s="43"/>
      <c r="J91" s="44"/>
      <c r="L91" s="88"/>
      <c r="M91" s="72"/>
      <c r="N91" s="72"/>
    </row>
    <row r="92" spans="1:14" ht="14.45" customHeight="1" x14ac:dyDescent="0.45">
      <c r="A92" s="63" t="s">
        <v>223</v>
      </c>
      <c r="B92" s="63"/>
      <c r="H92" s="84">
        <f>SUM(H75:H90)</f>
        <v>-879476</v>
      </c>
      <c r="I92" s="43"/>
      <c r="J92" s="45">
        <f>SUM(J75:J90)</f>
        <v>-457203</v>
      </c>
      <c r="K92" s="43"/>
      <c r="L92" s="84">
        <f>SUM(L75:L90)</f>
        <v>-913868</v>
      </c>
      <c r="M92" s="43"/>
      <c r="N92" s="45">
        <f>SUM(N75:N90)</f>
        <v>-236192</v>
      </c>
    </row>
    <row r="93" spans="1:14" ht="9.9499999999999993" customHeight="1" x14ac:dyDescent="0.45">
      <c r="A93" s="63"/>
      <c r="B93" s="63"/>
      <c r="H93" s="83"/>
      <c r="I93" s="43"/>
      <c r="J93" s="44"/>
      <c r="K93" s="43"/>
      <c r="L93" s="83"/>
      <c r="M93" s="43"/>
      <c r="N93" s="44"/>
    </row>
    <row r="94" spans="1:14" ht="12.6" customHeight="1" x14ac:dyDescent="0.45">
      <c r="A94" s="63" t="s">
        <v>5</v>
      </c>
      <c r="H94" s="81"/>
      <c r="J94" s="43"/>
      <c r="L94" s="81"/>
      <c r="M94" s="43"/>
      <c r="N94" s="43"/>
    </row>
    <row r="95" spans="1:14" ht="15.95" customHeight="1" x14ac:dyDescent="0.45">
      <c r="A95" s="63"/>
      <c r="B95" s="225" t="s">
        <v>219</v>
      </c>
      <c r="H95" s="81">
        <v>-129605</v>
      </c>
      <c r="J95" s="10">
        <v>0</v>
      </c>
      <c r="L95" s="202">
        <v>0</v>
      </c>
      <c r="M95" s="43"/>
      <c r="N95" s="10">
        <v>0</v>
      </c>
    </row>
    <row r="96" spans="1:14" ht="15" customHeight="1" x14ac:dyDescent="0.45">
      <c r="B96" s="225" t="s">
        <v>175</v>
      </c>
      <c r="H96" s="202"/>
      <c r="I96" s="43"/>
      <c r="J96" s="10"/>
      <c r="K96" s="43"/>
      <c r="L96" s="202"/>
      <c r="M96" s="43"/>
      <c r="N96" s="10"/>
    </row>
    <row r="97" spans="1:14" ht="15.95" customHeight="1" x14ac:dyDescent="0.45">
      <c r="C97" s="225" t="s">
        <v>126</v>
      </c>
      <c r="H97" s="202">
        <v>0</v>
      </c>
      <c r="I97" s="43"/>
      <c r="J97" s="10">
        <v>46219</v>
      </c>
      <c r="K97" s="43"/>
      <c r="L97" s="202">
        <v>0</v>
      </c>
      <c r="M97" s="43"/>
      <c r="N97" s="10">
        <v>0</v>
      </c>
    </row>
    <row r="98" spans="1:14" ht="15.95" customHeight="1" x14ac:dyDescent="0.45">
      <c r="B98" s="225" t="s">
        <v>127</v>
      </c>
      <c r="H98" s="202"/>
      <c r="I98" s="43"/>
      <c r="J98" s="10"/>
      <c r="K98" s="43"/>
      <c r="L98" s="202"/>
      <c r="M98" s="43"/>
      <c r="N98" s="10"/>
    </row>
    <row r="99" spans="1:14" ht="15.95" customHeight="1" x14ac:dyDescent="0.45">
      <c r="C99" s="225" t="s">
        <v>126</v>
      </c>
      <c r="H99" s="202">
        <v>2544300</v>
      </c>
      <c r="I99" s="43"/>
      <c r="J99" s="10">
        <v>173877</v>
      </c>
      <c r="K99" s="43"/>
      <c r="L99" s="202">
        <v>20000</v>
      </c>
      <c r="M99" s="43"/>
      <c r="N99" s="10">
        <v>0</v>
      </c>
    </row>
    <row r="100" spans="1:14" ht="15.95" customHeight="1" x14ac:dyDescent="0.45">
      <c r="B100" s="225" t="s">
        <v>121</v>
      </c>
      <c r="H100" s="202">
        <v>-1772165</v>
      </c>
      <c r="I100" s="43"/>
      <c r="J100" s="10">
        <v>-113005</v>
      </c>
      <c r="K100" s="43"/>
      <c r="L100" s="202">
        <v>-1191</v>
      </c>
      <c r="M100" s="43"/>
      <c r="N100" s="10">
        <v>0</v>
      </c>
    </row>
    <row r="101" spans="1:14" ht="15.95" customHeight="1" x14ac:dyDescent="0.45">
      <c r="B101" s="225" t="s">
        <v>137</v>
      </c>
      <c r="H101" s="203">
        <v>-198699</v>
      </c>
      <c r="J101" s="12">
        <v>-27042</v>
      </c>
      <c r="L101" s="203">
        <v>-778</v>
      </c>
      <c r="M101" s="43"/>
      <c r="N101" s="12">
        <v>-681</v>
      </c>
    </row>
    <row r="102" spans="1:14" s="64" customFormat="1" ht="9.9499999999999993" customHeight="1" x14ac:dyDescent="0.45">
      <c r="B102" s="225"/>
      <c r="C102" s="225"/>
      <c r="D102" s="225"/>
      <c r="H102" s="86"/>
      <c r="L102" s="86"/>
    </row>
    <row r="103" spans="1:14" ht="12.6" customHeight="1" x14ac:dyDescent="0.45">
      <c r="A103" s="63" t="s">
        <v>146</v>
      </c>
      <c r="B103" s="63"/>
      <c r="H103" s="214">
        <f>SUM(H95:H101)</f>
        <v>443831</v>
      </c>
      <c r="I103" s="75"/>
      <c r="J103" s="215">
        <f>SUM(J95:J101)</f>
        <v>80049</v>
      </c>
      <c r="K103" s="75"/>
      <c r="L103" s="214">
        <f>SUM(L95:L101)</f>
        <v>18031</v>
      </c>
      <c r="M103" s="75"/>
      <c r="N103" s="215">
        <f>SUM(N95:N101)</f>
        <v>-681</v>
      </c>
    </row>
    <row r="104" spans="1:14" ht="9.9499999999999993" customHeight="1" x14ac:dyDescent="0.45">
      <c r="A104" s="63"/>
      <c r="B104" s="63"/>
      <c r="H104" s="83"/>
      <c r="I104" s="43"/>
      <c r="J104" s="44"/>
      <c r="K104" s="43"/>
      <c r="L104" s="83"/>
      <c r="M104" s="43"/>
      <c r="N104" s="44"/>
    </row>
    <row r="105" spans="1:14" ht="13.9" customHeight="1" x14ac:dyDescent="0.45">
      <c r="A105" s="63" t="s">
        <v>225</v>
      </c>
      <c r="H105" s="216">
        <f>SUM(H103,H92,H72)</f>
        <v>-627971</v>
      </c>
      <c r="I105" s="13"/>
      <c r="J105" s="217">
        <f>SUM(J103,J92,J72)</f>
        <v>-1215412</v>
      </c>
      <c r="K105" s="13"/>
      <c r="L105" s="216">
        <f>SUM(L103,L92,L72)</f>
        <v>-991820</v>
      </c>
      <c r="M105" s="13"/>
      <c r="N105" s="217">
        <f>SUM(N103,N92,N72)</f>
        <v>-398311</v>
      </c>
    </row>
    <row r="106" spans="1:14" ht="15.6" customHeight="1" x14ac:dyDescent="0.45">
      <c r="A106" s="225" t="s">
        <v>154</v>
      </c>
      <c r="B106" s="63"/>
      <c r="F106" s="77"/>
      <c r="G106" s="77"/>
      <c r="H106" s="202">
        <v>23139</v>
      </c>
      <c r="I106" s="76"/>
      <c r="J106" s="10">
        <v>32666</v>
      </c>
      <c r="K106" s="76"/>
      <c r="L106" s="202">
        <v>0</v>
      </c>
      <c r="M106" s="76"/>
      <c r="N106" s="10">
        <v>0</v>
      </c>
    </row>
    <row r="107" spans="1:14" ht="14.45" customHeight="1" x14ac:dyDescent="0.45">
      <c r="A107" s="225" t="s">
        <v>111</v>
      </c>
      <c r="H107" s="203">
        <v>2492657</v>
      </c>
      <c r="I107" s="58"/>
      <c r="J107" s="12">
        <v>3591606</v>
      </c>
      <c r="K107" s="58"/>
      <c r="L107" s="203">
        <v>1219695</v>
      </c>
      <c r="M107" s="58"/>
      <c r="N107" s="12">
        <v>1730962</v>
      </c>
    </row>
    <row r="108" spans="1:14" ht="9.9499999999999993" customHeight="1" x14ac:dyDescent="0.45">
      <c r="F108" s="225"/>
      <c r="H108" s="83"/>
      <c r="J108" s="44"/>
      <c r="L108" s="83"/>
      <c r="M108" s="44"/>
      <c r="N108" s="44"/>
    </row>
    <row r="109" spans="1:14" ht="13.9" customHeight="1" thickBot="1" x14ac:dyDescent="0.5">
      <c r="A109" s="63" t="s">
        <v>112</v>
      </c>
      <c r="B109" s="63"/>
      <c r="C109" s="63"/>
      <c r="D109" s="63"/>
      <c r="E109" s="63"/>
      <c r="H109" s="218">
        <f>SUM(H105:H108)</f>
        <v>1887825</v>
      </c>
      <c r="J109" s="219">
        <f>SUM(J105:J108)</f>
        <v>2408860</v>
      </c>
      <c r="L109" s="218">
        <f>SUM(L105:L108)</f>
        <v>227875</v>
      </c>
      <c r="N109" s="219">
        <f>SUM(N105:N108)</f>
        <v>1332651</v>
      </c>
    </row>
    <row r="110" spans="1:14" ht="13.9" customHeight="1" thickTop="1" x14ac:dyDescent="0.45">
      <c r="A110" s="63"/>
      <c r="B110" s="63"/>
      <c r="C110" s="63"/>
      <c r="D110" s="63"/>
      <c r="E110" s="63"/>
      <c r="H110" s="44"/>
      <c r="J110" s="44"/>
      <c r="L110" s="44"/>
      <c r="N110" s="44"/>
    </row>
    <row r="111" spans="1:14" ht="13.9" customHeight="1" x14ac:dyDescent="0.45">
      <c r="A111" s="63"/>
      <c r="B111" s="63"/>
      <c r="C111" s="63"/>
      <c r="D111" s="63"/>
      <c r="E111" s="63"/>
      <c r="H111" s="44"/>
      <c r="J111" s="44"/>
      <c r="L111" s="44"/>
      <c r="N111" s="44"/>
    </row>
    <row r="112" spans="1:14" ht="13.9" customHeight="1" x14ac:dyDescent="0.45">
      <c r="A112" s="63"/>
      <c r="B112" s="63"/>
      <c r="C112" s="63"/>
      <c r="D112" s="63"/>
      <c r="E112" s="63"/>
      <c r="H112" s="44"/>
      <c r="J112" s="44"/>
      <c r="L112" s="44"/>
      <c r="N112" s="44"/>
    </row>
    <row r="113" spans="1:14" ht="6" customHeight="1" x14ac:dyDescent="0.45">
      <c r="A113" s="63"/>
      <c r="B113" s="63"/>
      <c r="C113" s="63"/>
      <c r="D113" s="63"/>
      <c r="E113" s="63"/>
      <c r="H113" s="44"/>
      <c r="J113" s="44"/>
      <c r="L113" s="44"/>
      <c r="N113" s="44"/>
    </row>
    <row r="114" spans="1:14" ht="21.95" customHeight="1" x14ac:dyDescent="0.45">
      <c r="A114" s="60" t="str">
        <f>A55</f>
        <v>The notes to the interim financial information are an integral part of this financial information.</v>
      </c>
      <c r="B114" s="60"/>
      <c r="C114" s="60"/>
      <c r="D114" s="60"/>
      <c r="E114" s="60"/>
      <c r="F114" s="61"/>
      <c r="G114" s="61"/>
      <c r="H114" s="45"/>
      <c r="I114" s="62"/>
      <c r="J114" s="45"/>
      <c r="K114" s="62"/>
      <c r="L114" s="45"/>
      <c r="M114" s="45"/>
      <c r="N114" s="45"/>
    </row>
    <row r="115" spans="1:14" ht="16.5" customHeight="1" x14ac:dyDescent="0.45">
      <c r="A115" s="52" t="s">
        <v>120</v>
      </c>
      <c r="B115" s="52"/>
      <c r="C115" s="52"/>
      <c r="D115" s="52"/>
      <c r="E115" s="53"/>
      <c r="F115" s="53"/>
      <c r="G115" s="53"/>
      <c r="H115" s="54"/>
      <c r="I115" s="54"/>
      <c r="J115" s="54"/>
      <c r="K115" s="54"/>
      <c r="L115" s="54"/>
      <c r="M115" s="54"/>
      <c r="N115" s="54"/>
    </row>
    <row r="116" spans="1:14" s="56" customFormat="1" ht="16.5" customHeight="1" x14ac:dyDescent="0.45">
      <c r="A116" s="55" t="s">
        <v>35</v>
      </c>
      <c r="B116" s="55"/>
      <c r="C116" s="55"/>
      <c r="D116" s="55"/>
      <c r="F116" s="57"/>
      <c r="G116" s="57"/>
      <c r="H116" s="58"/>
      <c r="I116" s="58"/>
      <c r="J116" s="58"/>
      <c r="K116" s="58"/>
      <c r="L116" s="58"/>
      <c r="M116" s="58"/>
      <c r="N116" s="58"/>
    </row>
    <row r="117" spans="1:14" ht="16.5" customHeight="1" x14ac:dyDescent="0.45">
      <c r="A117" s="59" t="str">
        <f>A58</f>
        <v>For the nine-month period ended 30 September 2021</v>
      </c>
      <c r="B117" s="59"/>
      <c r="C117" s="59"/>
      <c r="D117" s="59"/>
      <c r="E117" s="60"/>
      <c r="F117" s="61"/>
      <c r="G117" s="61"/>
      <c r="H117" s="62"/>
      <c r="I117" s="62"/>
      <c r="J117" s="62"/>
      <c r="K117" s="62"/>
      <c r="L117" s="62"/>
      <c r="M117" s="62"/>
      <c r="N117" s="62"/>
    </row>
    <row r="118" spans="1:14" ht="16.5" customHeight="1" x14ac:dyDescent="0.45">
      <c r="A118" s="55"/>
      <c r="B118" s="55"/>
      <c r="C118" s="55"/>
      <c r="D118" s="55"/>
      <c r="E118" s="56"/>
      <c r="F118" s="57"/>
      <c r="G118" s="57"/>
      <c r="H118" s="58"/>
      <c r="I118" s="58"/>
      <c r="J118" s="58"/>
      <c r="K118" s="58"/>
      <c r="L118" s="58"/>
      <c r="M118" s="58"/>
      <c r="N118" s="58"/>
    </row>
    <row r="119" spans="1:14" ht="16.5" customHeight="1" x14ac:dyDescent="0.45">
      <c r="A119" s="55"/>
      <c r="B119" s="55"/>
      <c r="C119" s="55"/>
      <c r="D119" s="55"/>
      <c r="E119" s="56"/>
      <c r="F119" s="57"/>
      <c r="G119" s="57"/>
      <c r="H119" s="58"/>
      <c r="I119" s="58"/>
      <c r="J119" s="58"/>
      <c r="K119" s="58"/>
      <c r="L119" s="58"/>
      <c r="M119" s="58"/>
      <c r="N119" s="58"/>
    </row>
    <row r="120" spans="1:14" ht="16.5" customHeight="1" x14ac:dyDescent="0.45">
      <c r="A120" s="55"/>
      <c r="B120" s="55"/>
      <c r="C120" s="55"/>
      <c r="D120" s="55"/>
      <c r="E120" s="56"/>
      <c r="F120" s="57"/>
      <c r="G120" s="57"/>
      <c r="H120" s="229" t="s">
        <v>66</v>
      </c>
      <c r="I120" s="229"/>
      <c r="J120" s="229"/>
      <c r="K120" s="58"/>
      <c r="L120" s="229" t="s">
        <v>67</v>
      </c>
      <c r="M120" s="229"/>
      <c r="N120" s="229"/>
    </row>
    <row r="121" spans="1:14" ht="16.5" customHeight="1" x14ac:dyDescent="0.45">
      <c r="A121" s="55"/>
      <c r="B121" s="55"/>
      <c r="C121" s="55"/>
      <c r="D121" s="55"/>
      <c r="E121" s="56"/>
      <c r="F121" s="57"/>
      <c r="G121" s="57"/>
      <c r="H121" s="230" t="s">
        <v>105</v>
      </c>
      <c r="I121" s="230"/>
      <c r="J121" s="230"/>
      <c r="K121" s="14"/>
      <c r="L121" s="230" t="s">
        <v>105</v>
      </c>
      <c r="M121" s="230"/>
      <c r="N121" s="230"/>
    </row>
    <row r="122" spans="1:14" ht="16.5" customHeight="1" x14ac:dyDescent="0.45">
      <c r="A122" s="55"/>
      <c r="B122" s="55"/>
      <c r="C122" s="55"/>
      <c r="D122" s="55"/>
      <c r="E122" s="56"/>
      <c r="F122" s="57"/>
      <c r="G122" s="57"/>
      <c r="H122" s="16" t="s">
        <v>101</v>
      </c>
      <c r="I122" s="38"/>
      <c r="J122" s="16" t="s">
        <v>101</v>
      </c>
      <c r="K122" s="39"/>
      <c r="L122" s="16" t="s">
        <v>101</v>
      </c>
      <c r="M122" s="38"/>
      <c r="N122" s="16" t="s">
        <v>101</v>
      </c>
    </row>
    <row r="123" spans="1:14" ht="16.5" customHeight="1" x14ac:dyDescent="0.45">
      <c r="A123" s="63"/>
      <c r="B123" s="63"/>
      <c r="C123" s="63"/>
      <c r="D123" s="63"/>
      <c r="F123" s="57"/>
      <c r="H123" s="17" t="s">
        <v>190</v>
      </c>
      <c r="I123" s="16"/>
      <c r="J123" s="17" t="s">
        <v>128</v>
      </c>
      <c r="K123" s="16"/>
      <c r="L123" s="17" t="s">
        <v>190</v>
      </c>
      <c r="M123" s="16"/>
      <c r="N123" s="17" t="s">
        <v>128</v>
      </c>
    </row>
    <row r="124" spans="1:14" ht="16.5" customHeight="1" x14ac:dyDescent="0.45">
      <c r="A124" s="56"/>
      <c r="B124" s="56"/>
      <c r="C124" s="56"/>
      <c r="D124" s="56"/>
      <c r="E124" s="56"/>
      <c r="F124" s="65"/>
      <c r="G124" s="65"/>
      <c r="H124" s="18" t="s">
        <v>99</v>
      </c>
      <c r="I124" s="19"/>
      <c r="J124" s="18" t="s">
        <v>99</v>
      </c>
      <c r="K124" s="20"/>
      <c r="L124" s="18" t="s">
        <v>99</v>
      </c>
      <c r="M124" s="19"/>
      <c r="N124" s="18" t="s">
        <v>99</v>
      </c>
    </row>
    <row r="125" spans="1:14" ht="12" x14ac:dyDescent="0.45">
      <c r="H125" s="202"/>
      <c r="I125" s="108"/>
      <c r="J125" s="10"/>
      <c r="K125" s="114"/>
      <c r="L125" s="113"/>
      <c r="M125" s="44"/>
      <c r="N125" s="44"/>
    </row>
    <row r="126" spans="1:14" ht="15.95" customHeight="1" x14ac:dyDescent="0.45">
      <c r="A126" s="63" t="s">
        <v>114</v>
      </c>
      <c r="B126" s="106"/>
      <c r="G126" s="225"/>
      <c r="H126" s="202"/>
      <c r="I126" s="108"/>
      <c r="J126" s="10"/>
      <c r="K126" s="114"/>
      <c r="L126" s="113"/>
      <c r="M126" s="114"/>
      <c r="N126" s="114"/>
    </row>
    <row r="127" spans="1:14" s="64" customFormat="1" ht="8.1" customHeight="1" x14ac:dyDescent="0.45">
      <c r="B127" s="225"/>
      <c r="C127" s="225"/>
      <c r="D127" s="225"/>
      <c r="H127" s="109"/>
      <c r="I127" s="108"/>
      <c r="J127" s="110"/>
      <c r="K127" s="108"/>
      <c r="L127" s="109"/>
      <c r="M127" s="108"/>
      <c r="N127" s="110"/>
    </row>
    <row r="128" spans="1:14" ht="15.95" customHeight="1" x14ac:dyDescent="0.45">
      <c r="A128" s="225" t="s">
        <v>162</v>
      </c>
      <c r="H128" s="107"/>
      <c r="I128" s="108"/>
      <c r="J128" s="108"/>
      <c r="K128" s="108"/>
      <c r="L128" s="111"/>
      <c r="M128" s="108"/>
      <c r="N128" s="112"/>
    </row>
    <row r="129" spans="2:14" ht="15.95" customHeight="1" x14ac:dyDescent="0.45">
      <c r="B129" s="225" t="s">
        <v>202</v>
      </c>
      <c r="H129" s="113">
        <v>11251</v>
      </c>
      <c r="I129" s="114"/>
      <c r="J129" s="114">
        <v>333205</v>
      </c>
      <c r="K129" s="114"/>
      <c r="L129" s="113">
        <v>0</v>
      </c>
      <c r="M129" s="114"/>
      <c r="N129" s="114">
        <v>0</v>
      </c>
    </row>
    <row r="130" spans="2:14" ht="15.95" customHeight="1" x14ac:dyDescent="0.45">
      <c r="B130" s="225" t="s">
        <v>189</v>
      </c>
      <c r="H130" s="113"/>
      <c r="I130" s="114"/>
      <c r="J130" s="114"/>
      <c r="K130" s="114"/>
      <c r="L130" s="113"/>
      <c r="M130" s="114"/>
      <c r="N130" s="114"/>
    </row>
    <row r="131" spans="2:14" ht="15.95" customHeight="1" x14ac:dyDescent="0.45">
      <c r="C131" s="225" t="s">
        <v>188</v>
      </c>
      <c r="H131" s="113">
        <v>0</v>
      </c>
      <c r="I131" s="114"/>
      <c r="J131" s="114">
        <v>24456</v>
      </c>
      <c r="K131" s="114"/>
      <c r="L131" s="113">
        <v>0</v>
      </c>
      <c r="M131" s="114"/>
      <c r="N131" s="114">
        <v>0</v>
      </c>
    </row>
    <row r="132" spans="2:14" ht="15.95" customHeight="1" x14ac:dyDescent="0.45">
      <c r="B132" s="225" t="s">
        <v>147</v>
      </c>
      <c r="H132" s="113">
        <v>0</v>
      </c>
      <c r="I132" s="114"/>
      <c r="J132" s="114">
        <v>25510</v>
      </c>
      <c r="K132" s="114"/>
      <c r="L132" s="113">
        <v>0</v>
      </c>
      <c r="M132" s="114"/>
      <c r="N132" s="114">
        <v>0</v>
      </c>
    </row>
    <row r="133" spans="2:14" ht="15.95" customHeight="1" x14ac:dyDescent="0.45">
      <c r="B133" s="225" t="s">
        <v>156</v>
      </c>
      <c r="H133" s="113"/>
      <c r="I133" s="114"/>
      <c r="J133" s="114"/>
      <c r="K133" s="114"/>
      <c r="L133" s="113"/>
      <c r="M133" s="114"/>
      <c r="N133" s="114"/>
    </row>
    <row r="134" spans="2:14" ht="15.95" customHeight="1" x14ac:dyDescent="0.45">
      <c r="C134" s="225" t="s">
        <v>115</v>
      </c>
      <c r="H134" s="113">
        <v>0</v>
      </c>
      <c r="I134" s="114"/>
      <c r="J134" s="114">
        <v>216726</v>
      </c>
      <c r="K134" s="114"/>
      <c r="L134" s="113">
        <v>0</v>
      </c>
      <c r="M134" s="114"/>
      <c r="N134" s="114">
        <v>0</v>
      </c>
    </row>
    <row r="135" spans="2:14" ht="10.5" customHeight="1" x14ac:dyDescent="0.45">
      <c r="H135" s="114"/>
      <c r="I135" s="114"/>
      <c r="J135" s="114"/>
      <c r="K135" s="114"/>
      <c r="L135" s="114"/>
      <c r="M135" s="114"/>
      <c r="N135" s="114"/>
    </row>
    <row r="136" spans="2:14" ht="21.95" customHeight="1" x14ac:dyDescent="0.45">
      <c r="F136" s="225"/>
      <c r="G136" s="225"/>
      <c r="H136" s="225"/>
      <c r="I136" s="225"/>
      <c r="J136" s="225"/>
      <c r="K136" s="225"/>
      <c r="L136" s="225"/>
      <c r="M136" s="225"/>
      <c r="N136" s="225"/>
    </row>
    <row r="166" spans="1:14" ht="21.95" customHeight="1" x14ac:dyDescent="0.45">
      <c r="A166" s="60" t="str">
        <f>A55</f>
        <v>The notes to the interim financial information are an integral part of this financial information.</v>
      </c>
      <c r="B166" s="60"/>
      <c r="C166" s="60"/>
      <c r="D166" s="60"/>
      <c r="E166" s="60"/>
      <c r="F166" s="61"/>
      <c r="G166" s="61"/>
      <c r="H166" s="73"/>
      <c r="I166" s="62"/>
      <c r="J166" s="73"/>
      <c r="K166" s="62"/>
      <c r="L166" s="73"/>
      <c r="M166" s="74"/>
      <c r="N166" s="73"/>
    </row>
  </sheetData>
  <mergeCells count="12">
    <mergeCell ref="L62:N62"/>
    <mergeCell ref="H120:J120"/>
    <mergeCell ref="L120:N120"/>
    <mergeCell ref="H121:J121"/>
    <mergeCell ref="L121:N121"/>
    <mergeCell ref="H62:J62"/>
    <mergeCell ref="H6:J6"/>
    <mergeCell ref="L6:N6"/>
    <mergeCell ref="H7:J7"/>
    <mergeCell ref="L7:N7"/>
    <mergeCell ref="H61:J61"/>
    <mergeCell ref="L61:N61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5" max="1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 BS (2)</vt:lpstr>
      <vt:lpstr>5 (3m)</vt:lpstr>
      <vt:lpstr>6 (9m)</vt:lpstr>
      <vt:lpstr>7 change conso</vt:lpstr>
      <vt:lpstr>8 change company</vt:lpstr>
      <vt:lpstr>9-11 CF</vt:lpstr>
      <vt:lpstr>'2-4 BS (2)'!Print_Area</vt:lpstr>
      <vt:lpstr>'5 (3m)'!Print_Area</vt:lpstr>
      <vt:lpstr>'7 change conso'!Print_Area</vt:lpstr>
      <vt:lpstr>'8 change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Pensiri Chamnanprom</cp:lastModifiedBy>
  <cp:lastPrinted>2021-11-09T09:59:03Z</cp:lastPrinted>
  <dcterms:created xsi:type="dcterms:W3CDTF">1998-11-11T12:57:53Z</dcterms:created>
  <dcterms:modified xsi:type="dcterms:W3CDTF">2021-11-10T10:30:35Z</dcterms:modified>
</cp:coreProperties>
</file>