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10" yWindow="-110" windowWidth="19420" windowHeight="10420" tabRatio="909"/>
  </bookViews>
  <sheets>
    <sheet name="BL conso" sheetId="1" r:id="rId1"/>
    <sheet name="PL 7" sheetId="2" r:id="rId2"/>
    <sheet name="SH8" sheetId="4" r:id="rId3"/>
    <sheet name="SH9" sheetId="3" r:id="rId4"/>
    <sheet name="SH10" sheetId="5" r:id="rId5"/>
    <sheet name="SH11" sheetId="6" r:id="rId6"/>
    <sheet name="CF 12" sheetId="7" r:id="rId7"/>
  </sheets>
  <externalReferences>
    <externalReference r:id="rId8"/>
  </externalReferences>
  <definedNames>
    <definedName name="_xlnm.Print_Area" localSheetId="0">'BL conso'!$A$1:$J$90</definedName>
    <definedName name="_xlnm.Print_Area" localSheetId="6">'CF 12'!$A$1:$J$134</definedName>
    <definedName name="_xlnm.Print_Area" localSheetId="1">'PL 7'!$A$1:$I$207</definedName>
    <definedName name="_xlnm.Print_Area" localSheetId="4">'SH10'!$A$1:$R$31</definedName>
    <definedName name="_xlnm.Print_Area" localSheetId="5">'SH11'!$A$1:$R$31</definedName>
    <definedName name="_xlnm.Print_Area" localSheetId="2">'SH8'!$A$1:$V$37</definedName>
    <definedName name="_xlnm.Print_Area" localSheetId="3">'SH9'!$A$1:$V$35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1" i="6" l="1"/>
  <c r="I124" i="2"/>
  <c r="J36" i="1"/>
  <c r="H36" i="1"/>
  <c r="F36" i="1"/>
  <c r="D36" i="1"/>
  <c r="I40" i="2" l="1"/>
  <c r="G40" i="2"/>
  <c r="E40" i="2"/>
  <c r="C40" i="2"/>
  <c r="G189" i="2" l="1"/>
  <c r="L28" i="6" l="1"/>
  <c r="J27" i="6"/>
  <c r="T32" i="3"/>
  <c r="T31" i="3"/>
  <c r="L32" i="3"/>
  <c r="J31" i="3"/>
  <c r="D92" i="7" l="1"/>
  <c r="F92" i="7"/>
  <c r="H92" i="7"/>
  <c r="J92" i="7"/>
  <c r="L29" i="6" l="1"/>
  <c r="L31" i="6" s="1"/>
  <c r="L33" i="3"/>
  <c r="C85" i="2" l="1"/>
  <c r="J20" i="3" l="1"/>
  <c r="J28" i="3" s="1"/>
  <c r="I178" i="2" l="1"/>
  <c r="I180" i="2" s="1"/>
  <c r="G178" i="2"/>
  <c r="G180" i="2" s="1"/>
  <c r="E178" i="2"/>
  <c r="E180" i="2" s="1"/>
  <c r="C178" i="2"/>
  <c r="C180" i="2" s="1"/>
  <c r="I70" i="2"/>
  <c r="I72" i="2" s="1"/>
  <c r="R28" i="6"/>
  <c r="R32" i="3"/>
  <c r="V32" i="3" s="1"/>
  <c r="E193" i="2" l="1"/>
  <c r="C193" i="2"/>
  <c r="O191" i="2"/>
  <c r="M191" i="2"/>
  <c r="K191" i="2"/>
  <c r="E191" i="2"/>
  <c r="C191" i="2"/>
  <c r="O186" i="2"/>
  <c r="M186" i="2"/>
  <c r="K186" i="2"/>
  <c r="E186" i="2"/>
  <c r="C186" i="2"/>
  <c r="I143" i="2"/>
  <c r="I147" i="2" s="1"/>
  <c r="G143" i="2"/>
  <c r="G147" i="2" s="1"/>
  <c r="E143" i="2"/>
  <c r="E147" i="2" s="1"/>
  <c r="C143" i="2"/>
  <c r="C147" i="2" s="1"/>
  <c r="I113" i="2"/>
  <c r="G113" i="2"/>
  <c r="E113" i="2"/>
  <c r="C113" i="2"/>
  <c r="I103" i="2"/>
  <c r="I115" i="2" s="1"/>
  <c r="I122" i="2" s="1"/>
  <c r="G103" i="2"/>
  <c r="E103" i="2"/>
  <c r="C103" i="2"/>
  <c r="I181" i="2" l="1"/>
  <c r="I189" i="2"/>
  <c r="I191" i="2" s="1"/>
  <c r="I184" i="2"/>
  <c r="E115" i="2"/>
  <c r="E122" i="2" s="1"/>
  <c r="E124" i="2" s="1"/>
  <c r="C115" i="2"/>
  <c r="C122" i="2" s="1"/>
  <c r="C124" i="2" s="1"/>
  <c r="G115" i="2"/>
  <c r="G122" i="2" s="1"/>
  <c r="G124" i="2" s="1"/>
  <c r="I149" i="2"/>
  <c r="P191" i="2" s="1"/>
  <c r="I193" i="2" l="1"/>
  <c r="I186" i="2"/>
  <c r="P186" i="2" s="1"/>
  <c r="G184" i="2"/>
  <c r="G193" i="2" s="1"/>
  <c r="E149" i="2"/>
  <c r="L191" i="2" s="1"/>
  <c r="E181" i="2"/>
  <c r="C149" i="2"/>
  <c r="C181" i="2"/>
  <c r="G149" i="2"/>
  <c r="G181" i="2"/>
  <c r="J186" i="2"/>
  <c r="L186" i="2"/>
  <c r="G186" i="2" l="1"/>
  <c r="N186" i="2" s="1"/>
  <c r="G191" i="2"/>
  <c r="T20" i="3"/>
  <c r="T28" i="3" s="1"/>
  <c r="T30" i="4"/>
  <c r="T22" i="4"/>
  <c r="J30" i="4"/>
  <c r="R30" i="4" s="1"/>
  <c r="D16" i="4"/>
  <c r="F16" i="4"/>
  <c r="H16" i="4"/>
  <c r="J16" i="4"/>
  <c r="L16" i="4"/>
  <c r="P16" i="4"/>
  <c r="T16" i="4"/>
  <c r="V30" i="4" l="1"/>
  <c r="J131" i="7"/>
  <c r="J136" i="7" s="1"/>
  <c r="H131" i="7"/>
  <c r="H136" i="7" s="1"/>
  <c r="F131" i="7"/>
  <c r="F136" i="7" s="1"/>
  <c r="D131" i="7"/>
  <c r="D136" i="7" s="1"/>
  <c r="O118" i="7"/>
  <c r="M118" i="7"/>
  <c r="J113" i="7"/>
  <c r="H113" i="7"/>
  <c r="F113" i="7"/>
  <c r="D113" i="7"/>
  <c r="J51" i="7"/>
  <c r="J60" i="7" s="1"/>
  <c r="J62" i="7" s="1"/>
  <c r="H51" i="7"/>
  <c r="H60" i="7" s="1"/>
  <c r="H62" i="7" s="1"/>
  <c r="F51" i="7"/>
  <c r="F60" i="7" s="1"/>
  <c r="F62" i="7" s="1"/>
  <c r="D51" i="7"/>
  <c r="D60" i="7" s="1"/>
  <c r="D62" i="7" s="1"/>
  <c r="D116" i="7" l="1"/>
  <c r="D118" i="7" s="1"/>
  <c r="L118" i="7" s="1"/>
  <c r="F116" i="7"/>
  <c r="F118" i="7" s="1"/>
  <c r="J116" i="7"/>
  <c r="J118" i="7" s="1"/>
  <c r="H116" i="7"/>
  <c r="H118" i="7" s="1"/>
  <c r="N118" i="7" s="1"/>
  <c r="H31" i="6"/>
  <c r="F31" i="6"/>
  <c r="D31" i="6"/>
  <c r="E85" i="2"/>
  <c r="I85" i="2"/>
  <c r="L31" i="5" l="1"/>
  <c r="H31" i="5"/>
  <c r="F31" i="5"/>
  <c r="D31" i="5"/>
  <c r="N29" i="5"/>
  <c r="J29" i="5"/>
  <c r="R28" i="5"/>
  <c r="R27" i="5"/>
  <c r="R29" i="5" s="1"/>
  <c r="R24" i="5"/>
  <c r="P24" i="5"/>
  <c r="J21" i="5"/>
  <c r="R21" i="5" s="1"/>
  <c r="R22" i="5" s="1"/>
  <c r="R20" i="5"/>
  <c r="L16" i="5"/>
  <c r="J16" i="5"/>
  <c r="H16" i="5"/>
  <c r="F16" i="5"/>
  <c r="D16" i="5"/>
  <c r="R15" i="5"/>
  <c r="P14" i="5"/>
  <c r="P16" i="5" s="1"/>
  <c r="R13" i="5"/>
  <c r="R12" i="5"/>
  <c r="F35" i="3"/>
  <c r="D35" i="3"/>
  <c r="H35" i="3"/>
  <c r="L35" i="3"/>
  <c r="L37" i="4"/>
  <c r="H37" i="4"/>
  <c r="F37" i="4"/>
  <c r="D37" i="4"/>
  <c r="T35" i="4"/>
  <c r="P35" i="4"/>
  <c r="J35" i="4"/>
  <c r="R35" i="4" s="1"/>
  <c r="R33" i="4"/>
  <c r="V33" i="4" s="1"/>
  <c r="V35" i="4" s="1"/>
  <c r="V21" i="4"/>
  <c r="V28" i="4"/>
  <c r="V26" i="4"/>
  <c r="V24" i="4"/>
  <c r="J22" i="4"/>
  <c r="R20" i="4"/>
  <c r="R22" i="4" s="1"/>
  <c r="V22" i="4" s="1"/>
  <c r="R15" i="4"/>
  <c r="V14" i="4"/>
  <c r="P14" i="4"/>
  <c r="V13" i="4"/>
  <c r="V15" i="4" l="1"/>
  <c r="V16" i="4" s="1"/>
  <c r="R16" i="4"/>
  <c r="P37" i="4"/>
  <c r="V20" i="4"/>
  <c r="J22" i="5"/>
  <c r="J31" i="5" s="1"/>
  <c r="R14" i="5"/>
  <c r="R16" i="5" s="1"/>
  <c r="R31" i="5" s="1"/>
  <c r="P31" i="5"/>
  <c r="P32" i="5" s="1"/>
  <c r="T37" i="4"/>
  <c r="J37" i="4"/>
  <c r="R37" i="4"/>
  <c r="V37" i="4" l="1"/>
  <c r="D60" i="1"/>
  <c r="F60" i="1"/>
  <c r="H60" i="1"/>
  <c r="J60" i="1"/>
  <c r="R15" i="6" l="1"/>
  <c r="P14" i="6"/>
  <c r="P16" i="6" s="1"/>
  <c r="P14" i="3" l="1"/>
  <c r="D68" i="1"/>
  <c r="H19" i="1"/>
  <c r="P31" i="6" l="1"/>
  <c r="R20" i="6" l="1"/>
  <c r="T33" i="3" l="1"/>
  <c r="P33" i="3"/>
  <c r="J33" i="3"/>
  <c r="R31" i="3"/>
  <c r="T27" i="3"/>
  <c r="V19" i="3"/>
  <c r="V26" i="3"/>
  <c r="V24" i="3"/>
  <c r="V22" i="3"/>
  <c r="R18" i="3"/>
  <c r="V13" i="3"/>
  <c r="R20" i="3" l="1"/>
  <c r="R28" i="3" s="1"/>
  <c r="V31" i="3"/>
  <c r="V33" i="3" s="1"/>
  <c r="R33" i="3"/>
  <c r="T35" i="3"/>
  <c r="J35" i="3"/>
  <c r="J36" i="3" s="1"/>
  <c r="V27" i="3"/>
  <c r="P35" i="3"/>
  <c r="P36" i="3" s="1"/>
  <c r="V18" i="3"/>
  <c r="V28" i="3"/>
  <c r="V20" i="3" l="1"/>
  <c r="R35" i="3"/>
  <c r="V35" i="3"/>
  <c r="C70" i="2"/>
  <c r="C72" i="2" s="1"/>
  <c r="R27" i="6" l="1"/>
  <c r="R29" i="6" s="1"/>
  <c r="D19" i="1" l="1"/>
  <c r="R14" i="6" l="1"/>
  <c r="I26" i="2" l="1"/>
  <c r="I17" i="2"/>
  <c r="E83" i="2"/>
  <c r="E70" i="2"/>
  <c r="E72" i="2" s="1"/>
  <c r="E26" i="2"/>
  <c r="E17" i="2"/>
  <c r="J86" i="1"/>
  <c r="J88" i="1" s="1"/>
  <c r="J68" i="1"/>
  <c r="J34" i="1"/>
  <c r="J19" i="1"/>
  <c r="F86" i="1"/>
  <c r="F88" i="1" s="1"/>
  <c r="F68" i="1"/>
  <c r="F34" i="1"/>
  <c r="F19" i="1"/>
  <c r="E28" i="2" l="1"/>
  <c r="E35" i="2" s="1"/>
  <c r="E37" i="2" s="1"/>
  <c r="E73" i="2" s="1"/>
  <c r="I28" i="2"/>
  <c r="I35" i="2" s="1"/>
  <c r="I37" i="2" s="1"/>
  <c r="I73" i="2" s="1"/>
  <c r="E78" i="2"/>
  <c r="J70" i="1"/>
  <c r="J90" i="1" s="1"/>
  <c r="F70" i="1"/>
  <c r="F90" i="1" s="1"/>
  <c r="J92" i="1" l="1"/>
  <c r="F92" i="1"/>
  <c r="I83" i="2"/>
  <c r="I78" i="2"/>
  <c r="G70" i="2" l="1"/>
  <c r="G72" i="2" s="1"/>
  <c r="H34" i="1" l="1"/>
  <c r="P24" i="6" l="1"/>
  <c r="R24" i="6" l="1"/>
  <c r="C17" i="2"/>
  <c r="D34" i="1" l="1"/>
  <c r="C26" i="2" l="1"/>
  <c r="C28" i="2" s="1"/>
  <c r="C35" i="2" s="1"/>
  <c r="C78" i="2"/>
  <c r="C83" i="2"/>
  <c r="C37" i="2" l="1"/>
  <c r="C73" i="2" s="1"/>
  <c r="J78" i="2" l="1"/>
  <c r="N29" i="6"/>
  <c r="P32" i="6"/>
  <c r="J21" i="6"/>
  <c r="R21" i="6" s="1"/>
  <c r="R22" i="6" s="1"/>
  <c r="R13" i="6"/>
  <c r="R12" i="6"/>
  <c r="O83" i="2"/>
  <c r="M83" i="2"/>
  <c r="K83" i="2"/>
  <c r="O78" i="2"/>
  <c r="M78" i="2"/>
  <c r="K78" i="2"/>
  <c r="G26" i="2"/>
  <c r="G17" i="2"/>
  <c r="H68" i="1"/>
  <c r="H86" i="1"/>
  <c r="H88" i="1" s="1"/>
  <c r="D86" i="1"/>
  <c r="D88" i="1" s="1"/>
  <c r="V36" i="3" s="1"/>
  <c r="J29" i="6"/>
  <c r="J22" i="6" l="1"/>
  <c r="J31" i="6"/>
  <c r="J32" i="6" s="1"/>
  <c r="R32" i="6"/>
  <c r="G28" i="2"/>
  <c r="G35" i="2" s="1"/>
  <c r="G37" i="2" s="1"/>
  <c r="G73" i="2" s="1"/>
  <c r="H70" i="1"/>
  <c r="H90" i="1" s="1"/>
  <c r="J83" i="2"/>
  <c r="D70" i="1"/>
  <c r="D90" i="1" s="1"/>
  <c r="H92" i="1" l="1"/>
  <c r="D92" i="1"/>
  <c r="P83" i="2"/>
  <c r="O90" i="1"/>
  <c r="L83" i="2"/>
  <c r="N90" i="1"/>
  <c r="K90" i="1"/>
  <c r="L78" i="2"/>
  <c r="L90" i="1"/>
  <c r="M90" i="1"/>
  <c r="G85" i="2" l="1"/>
  <c r="P78" i="2"/>
  <c r="G78" i="2" l="1"/>
  <c r="G83" i="2" s="1"/>
  <c r="N83" i="2" s="1"/>
  <c r="N78" i="2" l="1"/>
</calcChain>
</file>

<file path=xl/sharedStrings.xml><?xml version="1.0" encoding="utf-8"?>
<sst xmlns="http://schemas.openxmlformats.org/spreadsheetml/2006/main" count="693" uniqueCount="302">
  <si>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</si>
  <si>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</si>
  <si>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</si>
  <si>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</si>
  <si>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</si>
  <si>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</si>
  <si>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</si>
  <si>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</si>
  <si>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</si>
  <si>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</si>
  <si>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Current investments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</si>
  <si>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</si>
  <si>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</si>
  <si>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</si>
  <si>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</si>
  <si>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</si>
  <si>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</si>
  <si>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</si>
  <si>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</si>
  <si>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</si>
  <si>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</si>
  <si>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</si>
  <si>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</si>
  <si>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</si>
  <si>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</si>
  <si>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</si>
  <si>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</si>
  <si>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</si>
  <si>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>Short-term loans from financial institutions</t>
  </si>
  <si>
    <t xml:space="preserve">Trade accounts payable </t>
  </si>
  <si>
    <t>Other payables</t>
  </si>
  <si>
    <t>Current portion of long-term loans</t>
  </si>
  <si>
    <t>Income tax payable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</si>
  <si>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</si>
  <si>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</si>
  <si>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</si>
  <si>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</si>
  <si>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</si>
  <si>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</si>
  <si>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</si>
  <si>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</si>
  <si>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</si>
  <si>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</si>
  <si>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</si>
  <si>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</si>
  <si>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</si>
  <si>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</si>
  <si>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</si>
  <si>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</si>
  <si>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</si>
  <si>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</si>
  <si>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</si>
  <si>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</si>
  <si>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</si>
  <si>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</si>
  <si>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</si>
  <si>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</si>
  <si>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</si>
  <si>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</si>
  <si>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 xml:space="preserve">Other comprehensive income </t>
  </si>
  <si>
    <t>Defined benefit plan actuarial gains</t>
  </si>
  <si>
    <t xml:space="preserve">   Non-controlling interests</t>
  </si>
  <si>
    <t>Total comprehensive income attributable to: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</si>
  <si>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</si>
  <si>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</si>
  <si>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</si>
  <si>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</si>
  <si>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</si>
  <si>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</si>
  <si>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</si>
  <si>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</si>
  <si>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</si>
  <si>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</si>
  <si>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</si>
  <si>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</si>
  <si>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</si>
  <si>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</si>
  <si>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</si>
  <si>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</si>
  <si>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</si>
  <si>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</si>
  <si>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</si>
  <si>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</si>
  <si>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</si>
  <si>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Balance at 1 January 2014 - as reported</t>
  </si>
  <si>
    <t>Impact of changes in accounting policies</t>
  </si>
  <si>
    <t>3</t>
  </si>
  <si>
    <t>Transactions with owners, recorded directly in equity</t>
  </si>
  <si>
    <t xml:space="preserve">    Disposal of shares of subsidiary to non-controlling interests</t>
  </si>
  <si>
    <t>Total transactions with owners, recorded directly in equity</t>
  </si>
  <si>
    <t xml:space="preserve">    Other comprehensive income</t>
  </si>
  <si>
    <t>Changes in ownership interests in subsidiaries</t>
  </si>
  <si>
    <t xml:space="preserve">    Acquisition of shares of subsidiary from</t>
  </si>
  <si>
    <t xml:space="preserve">       non-controlling interests</t>
  </si>
  <si>
    <t xml:space="preserve">    Dilution of the Company's interest in a subsidiary without</t>
  </si>
  <si>
    <t xml:space="preserve">   a change in control</t>
  </si>
  <si>
    <t>Total changes in ownership interests in subsidiaries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</si>
  <si>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</si>
  <si>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</si>
  <si>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</si>
  <si>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</si>
  <si>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</si>
  <si>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Reversal of impairment loss on</t>
  </si>
  <si>
    <t>Dividend income</t>
  </si>
  <si>
    <t>Employee benefits</t>
  </si>
  <si>
    <t>Allowance for doubtful debt expense</t>
  </si>
  <si>
    <t xml:space="preserve">Allowance for impairment losses </t>
  </si>
  <si>
    <t xml:space="preserve">   of investments in subsidiaries</t>
  </si>
  <si>
    <t>Loss on disposal of other long-term investments</t>
  </si>
  <si>
    <t>Loss on disposal of intangible assets</t>
  </si>
  <si>
    <t xml:space="preserve">Gain on disposal of investments in subsidiary  </t>
  </si>
  <si>
    <t xml:space="preserve">  and other long-term investments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</si>
  <si>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</si>
  <si>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</si>
  <si>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</si>
  <si>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</si>
  <si>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</si>
  <si>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Sale of investment in subsidiary</t>
  </si>
  <si>
    <t>Sales of other long-term investments</t>
  </si>
  <si>
    <t>Sales of intangible assets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</si>
  <si>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</si>
  <si>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</si>
  <si>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</si>
  <si>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</si>
  <si>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Acquisition of non-controlling interests</t>
  </si>
  <si>
    <t xml:space="preserve">Net increase (decrease) in cash and </t>
  </si>
  <si>
    <t xml:space="preserve">   cash equivalents</t>
  </si>
  <si>
    <t>Cash and cash equivalents at 1 January</t>
  </si>
  <si>
    <t>Revenue from rendering of services</t>
  </si>
  <si>
    <t>Cost of rendering of services</t>
  </si>
  <si>
    <t>Transfer of revaluation surplus on assets sold</t>
  </si>
  <si>
    <t>Amortisation</t>
  </si>
  <si>
    <t>15</t>
  </si>
  <si>
    <t>investment properties</t>
  </si>
  <si>
    <t>Non-current provisions for employee benefits</t>
  </si>
  <si>
    <t>Interest income and dividend income</t>
  </si>
  <si>
    <t>Distribution costs</t>
  </si>
  <si>
    <t>Income tax relating to items that will be reclassified</t>
  </si>
  <si>
    <t xml:space="preserve">Gains on remeasuring available-for-sale investments </t>
  </si>
  <si>
    <t xml:space="preserve">Items that will be reclassified subsequently </t>
  </si>
  <si>
    <t xml:space="preserve">    to profit or loss</t>
  </si>
  <si>
    <t xml:space="preserve">Total items that will be reclassified </t>
  </si>
  <si>
    <t xml:space="preserve">    subsequently to profit or loss</t>
  </si>
  <si>
    <t>Items that will not be reclassified to profit or loss</t>
  </si>
  <si>
    <t xml:space="preserve">Total items that will not be reclassified to </t>
  </si>
  <si>
    <t xml:space="preserve">     profit or loss</t>
  </si>
  <si>
    <t xml:space="preserve">   Owners of the parent</t>
  </si>
  <si>
    <t>Adjustments to reconcile profit to</t>
  </si>
  <si>
    <t xml:space="preserve">  cash receipts (payments)</t>
  </si>
  <si>
    <t>Available-</t>
  </si>
  <si>
    <t>for-sale</t>
  </si>
  <si>
    <t>Interest income</t>
  </si>
  <si>
    <t>Gain on sale of current investments</t>
  </si>
  <si>
    <t>Gain on sale of investment in associate</t>
  </si>
  <si>
    <t>Taxes paid</t>
  </si>
  <si>
    <t>Proceeds from sale of intangible assets</t>
  </si>
  <si>
    <t xml:space="preserve">Dividends received </t>
  </si>
  <si>
    <t xml:space="preserve">Interest received  </t>
  </si>
  <si>
    <t xml:space="preserve">   financial institutions</t>
  </si>
  <si>
    <t>Repayment of short-term loans from</t>
  </si>
  <si>
    <t>Repayment of long-term loans from</t>
  </si>
  <si>
    <t>Interest paid</t>
  </si>
  <si>
    <t xml:space="preserve">        Baht 1 par value</t>
  </si>
  <si>
    <t>Procceeds from sale of current investments</t>
  </si>
  <si>
    <t>Proceeds from short-term loans from</t>
  </si>
  <si>
    <t>Proceeds from long-term loans from</t>
  </si>
  <si>
    <t>Gain from remeasuring investment in</t>
  </si>
  <si>
    <t xml:space="preserve">   associate to fair value</t>
  </si>
  <si>
    <t xml:space="preserve">      Ordinary shares 270,000,000 shares,</t>
  </si>
  <si>
    <t xml:space="preserve">      Ordinary shares 269,999,000 shares,</t>
  </si>
  <si>
    <t>Revenue</t>
  </si>
  <si>
    <t>Total revenue</t>
  </si>
  <si>
    <t xml:space="preserve">    investments to profit or loss</t>
  </si>
  <si>
    <t xml:space="preserve">Realised gain on sale of available-for-sale 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</si>
  <si>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</si>
  <si>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</si>
  <si>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</si>
  <si>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</si>
  <si>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</si>
  <si>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</si>
  <si>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   plant and equipment</t>
  </si>
  <si>
    <t>(Gain) loss on disposal of intangible assets</t>
  </si>
  <si>
    <t xml:space="preserve">Proceeds from sale of plant and equipment </t>
  </si>
  <si>
    <t xml:space="preserve">   under finance lease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</si>
  <si>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</si>
  <si>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</si>
  <si>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</si>
  <si>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</si>
  <si>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 xml:space="preserve">         interest capitalised</t>
  </si>
  <si>
    <t xml:space="preserve">Acquisitions of plant and equipment  </t>
  </si>
  <si>
    <t>Acquisitions of intangible assets</t>
  </si>
  <si>
    <t>Proceeds from loans to acquire assets</t>
  </si>
  <si>
    <t>Proceed from loan from related party</t>
  </si>
  <si>
    <t>Reversal of impairment loss on assets</t>
  </si>
  <si>
    <t>Acquisitions of investment in a subsidiary</t>
  </si>
  <si>
    <t xml:space="preserve">Other current financial assets </t>
  </si>
  <si>
    <t>Right-of-use assets</t>
  </si>
  <si>
    <t>Balance at 1 January 2020</t>
  </si>
  <si>
    <t xml:space="preserve">Impact of changes in accounting policies </t>
  </si>
  <si>
    <t>Balance at 31 December 2019 - as reported</t>
  </si>
  <si>
    <t>Other non-current financial assets</t>
  </si>
  <si>
    <t xml:space="preserve">  from financial institutions</t>
  </si>
  <si>
    <t>Long-term loans from related parties</t>
  </si>
  <si>
    <t xml:space="preserve">Share of profit of an associate accounted for </t>
  </si>
  <si>
    <t xml:space="preserve">   using equity method</t>
  </si>
  <si>
    <t>Gains on remeasurements of</t>
  </si>
  <si>
    <t xml:space="preserve">   defined benefit plans</t>
  </si>
  <si>
    <t xml:space="preserve">Income tax relating to items that </t>
  </si>
  <si>
    <t xml:space="preserve">   will not be reclassified </t>
  </si>
  <si>
    <t xml:space="preserve">  using equity method</t>
  </si>
  <si>
    <t xml:space="preserve">(Gain) loss on disposal and written-off </t>
  </si>
  <si>
    <t xml:space="preserve">  plant and equipment</t>
  </si>
  <si>
    <t>Loss from rent concession</t>
  </si>
  <si>
    <t>Proceeds from sale of right-of-use assets</t>
  </si>
  <si>
    <t>Proceeds from loans from related parties</t>
  </si>
  <si>
    <t>Repayment of loans from related parties</t>
  </si>
  <si>
    <t>Equity attributable to owners of the parent</t>
  </si>
  <si>
    <t>Profit from operating activities</t>
  </si>
  <si>
    <t>Impairment gain and reversal of impairment loss</t>
  </si>
  <si>
    <t xml:space="preserve">    with TFRS 9</t>
  </si>
  <si>
    <t xml:space="preserve"> of equity</t>
  </si>
  <si>
    <t>Other components</t>
  </si>
  <si>
    <t>owners of the parent</t>
  </si>
  <si>
    <t>Reversal of impairment loss on equity instrument</t>
  </si>
  <si>
    <t>Loss on disposal of equity instrument</t>
  </si>
  <si>
    <t>Proceeds from sale of equity instrument</t>
  </si>
  <si>
    <t>Net cash used in financing activities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</si>
  <si>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</si>
  <si>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</si>
  <si>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</si>
  <si>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</si>
  <si>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(in thousand Baht) </t>
  </si>
  <si>
    <t>Other current financial liabilities</t>
  </si>
  <si>
    <t xml:space="preserve">Current portion of lease liabilities </t>
  </si>
  <si>
    <t>Lease liabilities</t>
  </si>
  <si>
    <t xml:space="preserve">Three-month period ended    </t>
  </si>
  <si>
    <t>Statement of comprehensive income (Unaudited)</t>
  </si>
  <si>
    <t>Statement of changes in equity (Unaudited)</t>
  </si>
  <si>
    <t>Balance at 1 January 2021</t>
  </si>
  <si>
    <t>(Unaudited)</t>
  </si>
  <si>
    <t>Short-term loan from related party</t>
  </si>
  <si>
    <t xml:space="preserve">Impairment loss determined in accordance </t>
  </si>
  <si>
    <t xml:space="preserve">    for the period, net of tax</t>
  </si>
  <si>
    <t>Total comprehensive income for the period</t>
  </si>
  <si>
    <t>Profit (loss) attributable to:</t>
  </si>
  <si>
    <t>Profit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</si>
  <si>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</si>
  <si>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Dividends to owners of the parent</t>
  </si>
  <si>
    <t xml:space="preserve">   Changes in ownership interests in subsidiaries</t>
  </si>
  <si>
    <t xml:space="preserve">   Total changes in ownership interests in subsidiaries</t>
  </si>
  <si>
    <t>Comprehensive income for the period</t>
  </si>
  <si>
    <t>Statement of cash flows (Unaudited)</t>
  </si>
  <si>
    <t>Tax expense (income)</t>
  </si>
  <si>
    <t>Impairment loss of trade and other receivables</t>
  </si>
  <si>
    <t>Increase in loans to related parties</t>
  </si>
  <si>
    <t>Payment of lease liabilities</t>
  </si>
  <si>
    <t>(Increase) decrease in retention payables</t>
  </si>
  <si>
    <t>Reversal of losses on inventories devaluation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</si>
  <si>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</si>
  <si>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</si>
  <si>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</si>
  <si>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</si>
  <si>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Total distributions to owners </t>
  </si>
  <si>
    <t xml:space="preserve">   Dividends of subsidiary to non-controlling interests</t>
  </si>
  <si>
    <t xml:space="preserve">    Profit </t>
  </si>
  <si>
    <t>Loss on fair value adjustment of equity instruments</t>
  </si>
  <si>
    <t>Provisions for employee benefits paid</t>
  </si>
  <si>
    <t>Acquisitions of debt instrument</t>
  </si>
  <si>
    <t>Proceeds from sale of debt instrument</t>
  </si>
  <si>
    <t>2, 3</t>
  </si>
  <si>
    <t>Profit (loss) from operating activities</t>
  </si>
  <si>
    <t>Profit (loss) before income tax expense</t>
  </si>
  <si>
    <t>Profit (loss) for the period</t>
  </si>
  <si>
    <t xml:space="preserve">Reversal of impairment loss (impairment loss) </t>
  </si>
  <si>
    <t xml:space="preserve">    determined in accordance with TFRS 9</t>
  </si>
  <si>
    <t>Gain on revaluation of assets</t>
  </si>
  <si>
    <t>Total comprehensive income (expense) attributable to:</t>
  </si>
  <si>
    <t>Total comprehensive income (expense) for the period</t>
  </si>
  <si>
    <t>2, 6</t>
  </si>
  <si>
    <t>6, 7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</si>
  <si>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</si>
  <si>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</si>
  <si>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sale of debt instrument</t>
  </si>
  <si>
    <t>Loss on disposal and written-off right-of-use assets</t>
  </si>
  <si>
    <t>Plant and equipment increased during the period</t>
  </si>
  <si>
    <t xml:space="preserve">   Dividends to owners of the Company</t>
  </si>
  <si>
    <t>30 September</t>
  </si>
  <si>
    <t>Balance at 30 September 2020</t>
  </si>
  <si>
    <t>Balance at 30 September 2021</t>
  </si>
  <si>
    <t>Cash and cash equivalents at 30 September</t>
  </si>
  <si>
    <t>Nine-month period ended</t>
  </si>
  <si>
    <t>Nine-month period ended 30 September 2021</t>
  </si>
  <si>
    <t>Nine-month period ended 30 September 2020</t>
  </si>
  <si>
    <t xml:space="preserve">Nine-month period ended    </t>
  </si>
  <si>
    <t>Advance payment for assets</t>
  </si>
  <si>
    <t>Current portion of long-term loans to related parties</t>
  </si>
  <si>
    <t>Long-term loans to related parties</t>
  </si>
  <si>
    <t xml:space="preserve">  from related parties</t>
  </si>
  <si>
    <t>Unrealised loss on exchange</t>
  </si>
  <si>
    <t>Loss on disposal of investment properties</t>
  </si>
  <si>
    <t xml:space="preserve">Net cash generated from (used in) operating </t>
  </si>
  <si>
    <t xml:space="preserve">Net cash from (used in)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</si>
</sst>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</cellStyleXfs>
  <cellXfs count="279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49" fontId="4" fillId="0" borderId="0" xfId="0" applyNumberFormat="1" applyFont="1" applyAlignme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6" fillId="0" borderId="0" xfId="0" applyNumberFormat="1" applyFont="1" applyAlignme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right"/>
    </xf>
    <xf numFmtId="49" fontId="1" fillId="0" borderId="0" xfId="0" applyNumberFormat="1" applyFont="1" applyAlignment="1"/>
    <xf numFmtId="189" fontId="1" fillId="0" borderId="0" xfId="0" applyNumberFormat="1" applyFont="1" applyAlignment="1"/>
    <xf numFmtId="49" fontId="0" fillId="0" borderId="0" xfId="0" applyNumberFormat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2" xfId="0" applyNumberFormat="1" applyFont="1" applyBorder="1" applyAlignment="1">
      <alignment horizontal="right"/>
    </xf>
    <xf numFmtId="0" fontId="5" fillId="0" borderId="0" xfId="0" applyFont="1" applyAlignment="1"/>
    <xf numFmtId="189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Alignment="1">
      <alignment horizontal="center"/>
    </xf>
    <xf numFmtId="189" fontId="1" fillId="0" borderId="0" xfId="0" applyNumberFormat="1" applyFont="1" applyFill="1" applyAlignment="1"/>
    <xf numFmtId="189" fontId="5" fillId="0" borderId="2" xfId="0" applyNumberFormat="1" applyFont="1" applyBorder="1" applyAlignment="1"/>
    <xf numFmtId="189" fontId="5" fillId="0" borderId="0" xfId="0" applyNumberFormat="1" applyFont="1" applyBorder="1" applyAlignment="1"/>
    <xf numFmtId="189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0" fontId="1" fillId="0" borderId="0" xfId="0" applyFont="1" applyFill="1" applyAlignment="1"/>
    <xf numFmtId="18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89" fontId="5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89" fontId="5" fillId="0" borderId="3" xfId="0" applyNumberFormat="1" applyFont="1" applyFill="1" applyBorder="1" applyAlignment="1">
      <alignment horizontal="right"/>
    </xf>
    <xf numFmtId="189" fontId="5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188" fontId="0" fillId="0" borderId="0" xfId="1" applyFont="1" applyFill="1" applyBorder="1" applyAlignment="1">
      <alignment horizontal="center"/>
    </xf>
    <xf numFmtId="189" fontId="5" fillId="0" borderId="4" xfId="0" applyNumberFormat="1" applyFont="1" applyBorder="1" applyAlignment="1">
      <alignment horizontal="right"/>
    </xf>
    <xf numFmtId="189" fontId="5" fillId="0" borderId="0" xfId="0" applyNumberFormat="1" applyFont="1" applyFill="1" applyBorder="1" applyAlignment="1"/>
    <xf numFmtId="188" fontId="5" fillId="0" borderId="0" xfId="1" quotePrefix="1" applyFont="1" applyBorder="1" applyAlignment="1">
      <alignment horizontal="center"/>
    </xf>
    <xf numFmtId="189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190" fontId="1" fillId="0" borderId="0" xfId="1" quotePrefix="1" applyNumberFormat="1" applyFont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Alignment="1"/>
    <xf numFmtId="37" fontId="0" fillId="0" borderId="0" xfId="0" applyNumberFormat="1" applyFont="1" applyFill="1" applyBorder="1" applyAlignment="1">
      <alignment horizontal="center"/>
    </xf>
    <xf numFmtId="190" fontId="5" fillId="0" borderId="0" xfId="1" applyNumberFormat="1" applyFont="1" applyAlignment="1">
      <alignment horizontal="right"/>
    </xf>
    <xf numFmtId="189" fontId="1" fillId="0" borderId="0" xfId="0" applyNumberFormat="1" applyFont="1" applyFill="1" applyBorder="1" applyAlignment="1">
      <alignment horizontal="center"/>
    </xf>
    <xf numFmtId="189" fontId="0" fillId="0" borderId="0" xfId="0" applyNumberFormat="1"/>
    <xf numFmtId="0" fontId="8" fillId="0" borderId="0" xfId="0" applyFont="1" applyAlignment="1"/>
    <xf numFmtId="0" fontId="8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5" fillId="0" borderId="0" xfId="0" applyNumberFormat="1" applyFont="1" applyBorder="1" applyAlignment="1"/>
    <xf numFmtId="0" fontId="0" fillId="0" borderId="0" xfId="0" applyFont="1" applyBorder="1" applyAlignment="1"/>
    <xf numFmtId="49" fontId="0" fillId="0" borderId="0" xfId="0" applyNumberFormat="1" applyFont="1" applyBorder="1" applyAlignment="1"/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90" fontId="0" fillId="0" borderId="0" xfId="0" applyNumberFormat="1" applyFont="1" applyFill="1" applyAlignment="1"/>
    <xf numFmtId="37" fontId="5" fillId="0" borderId="2" xfId="0" applyNumberFormat="1" applyFont="1" applyFill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188" fontId="5" fillId="0" borderId="1" xfId="1" applyFont="1" applyBorder="1" applyAlignment="1">
      <alignment horizontal="center"/>
    </xf>
    <xf numFmtId="190" fontId="5" fillId="0" borderId="1" xfId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right"/>
    </xf>
    <xf numFmtId="190" fontId="5" fillId="0" borderId="3" xfId="1" applyNumberFormat="1" applyFont="1" applyBorder="1" applyAlignment="1"/>
    <xf numFmtId="190" fontId="1" fillId="0" borderId="0" xfId="0" applyNumberFormat="1" applyFont="1" applyAlignment="1"/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/>
    <xf numFmtId="37" fontId="0" fillId="0" borderId="2" xfId="0" quotePrefix="1" applyNumberFormat="1" applyFont="1" applyFill="1" applyBorder="1" applyAlignment="1">
      <alignment horizontal="center"/>
    </xf>
    <xf numFmtId="189" fontId="5" fillId="0" borderId="0" xfId="0" quotePrefix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/>
    <xf numFmtId="190" fontId="5" fillId="0" borderId="2" xfId="1" quotePrefix="1" applyNumberFormat="1" applyFont="1" applyBorder="1" applyAlignment="1">
      <alignment horizontal="center"/>
    </xf>
    <xf numFmtId="190" fontId="5" fillId="0" borderId="0" xfId="1" quotePrefix="1" applyNumberFormat="1" applyFont="1" applyBorder="1" applyAlignment="1">
      <alignment horizontal="center"/>
    </xf>
    <xf numFmtId="190" fontId="1" fillId="0" borderId="2" xfId="1" quotePrefix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/>
    <xf numFmtId="188" fontId="1" fillId="0" borderId="0" xfId="1" applyFont="1" applyBorder="1" applyAlignment="1">
      <alignment horizontal="right"/>
    </xf>
    <xf numFmtId="188" fontId="0" fillId="0" borderId="0" xfId="1" applyFont="1" applyFill="1" applyAlignment="1"/>
    <xf numFmtId="190" fontId="0" fillId="0" borderId="0" xfId="0" applyNumberFormat="1" applyFont="1" applyAlignment="1"/>
    <xf numFmtId="37" fontId="5" fillId="0" borderId="0" xfId="0" quotePrefix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5" fillId="0" borderId="0" xfId="0" applyNumberFormat="1" applyFont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9" fontId="0" fillId="0" borderId="0" xfId="0" applyNumberFormat="1" applyFont="1" applyAlignment="1"/>
    <xf numFmtId="18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189" fontId="0" fillId="0" borderId="0" xfId="0" applyNumberFormat="1" applyFont="1" applyAlignment="1">
      <alignment horizontal="center"/>
    </xf>
    <xf numFmtId="189" fontId="0" fillId="0" borderId="2" xfId="0" applyNumberFormat="1" applyFont="1" applyBorder="1" applyAlignment="1"/>
    <xf numFmtId="189" fontId="0" fillId="0" borderId="3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/>
    </xf>
    <xf numFmtId="189" fontId="0" fillId="0" borderId="0" xfId="0" applyNumberFormat="1" applyFont="1" applyBorder="1" applyAlignment="1">
      <alignment horizontal="right"/>
    </xf>
    <xf numFmtId="189" fontId="0" fillId="0" borderId="0" xfId="0" applyNumberFormat="1" applyFont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/>
    <xf numFmtId="188" fontId="5" fillId="0" borderId="2" xfId="1" quotePrefix="1" applyFont="1" applyBorder="1" applyAlignment="1">
      <alignment horizontal="center"/>
    </xf>
    <xf numFmtId="189" fontId="5" fillId="0" borderId="2" xfId="0" applyNumberFormat="1" applyFont="1" applyBorder="1" applyAlignment="1">
      <alignment horizontal="center"/>
    </xf>
    <xf numFmtId="188" fontId="1" fillId="0" borderId="0" xfId="1" applyFont="1" applyBorder="1" applyAlignment="1">
      <alignment horizontal="center"/>
    </xf>
    <xf numFmtId="190" fontId="5" fillId="0" borderId="2" xfId="0" quotePrefix="1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90" fontId="0" fillId="0" borderId="0" xfId="1" quotePrefix="1" applyNumberFormat="1" applyFont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Alignment="1">
      <alignment horizontal="center"/>
    </xf>
    <xf numFmtId="190" fontId="1" fillId="0" borderId="0" xfId="1" applyNumberFormat="1" applyFont="1" applyAlignment="1"/>
    <xf numFmtId="190" fontId="1" fillId="0" borderId="0" xfId="1" applyNumberFormat="1" applyFont="1" applyAlignment="1">
      <alignment horizontal="right"/>
    </xf>
    <xf numFmtId="188" fontId="0" fillId="0" borderId="2" xfId="1" applyFont="1" applyBorder="1" applyAlignment="1">
      <alignment horizontal="center"/>
    </xf>
    <xf numFmtId="190" fontId="0" fillId="0" borderId="2" xfId="1" applyNumberFormat="1" applyFont="1" applyBorder="1" applyAlignment="1">
      <alignment horizontal="right"/>
    </xf>
    <xf numFmtId="190" fontId="0" fillId="0" borderId="0" xfId="1" applyNumberFormat="1" applyFont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2" xfId="1" quotePrefix="1" applyNumberFormat="1" applyFont="1" applyFill="1" applyBorder="1" applyAlignment="1">
      <alignment horizontal="center"/>
    </xf>
    <xf numFmtId="190" fontId="1" fillId="0" borderId="0" xfId="1" applyNumberFormat="1" applyFont="1" applyAlignment="1">
      <alignment horizontal="right"/>
    </xf>
    <xf numFmtId="190" fontId="0" fillId="0" borderId="2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88" fontId="0" fillId="0" borderId="0" xfId="1" applyFont="1" applyAlignment="1">
      <alignment horizontal="center"/>
    </xf>
    <xf numFmtId="0" fontId="0" fillId="0" borderId="0" xfId="0" applyAlignment="1"/>
    <xf numFmtId="37" fontId="0" fillId="0" borderId="0" xfId="0" quotePrefix="1" applyNumberFormat="1" applyFont="1" applyBorder="1" applyAlignment="1">
      <alignment horizontal="center"/>
    </xf>
    <xf numFmtId="0" fontId="0" fillId="2" borderId="0" xfId="0" applyFont="1" applyFill="1" applyAlignment="1"/>
    <xf numFmtId="190" fontId="0" fillId="0" borderId="2" xfId="1" applyNumberFormat="1" applyFont="1" applyFill="1" applyBorder="1" applyAlignment="1">
      <alignment horizontal="center"/>
    </xf>
    <xf numFmtId="188" fontId="0" fillId="0" borderId="0" xfId="2" applyFont="1" applyFill="1" applyBorder="1" applyAlignment="1"/>
    <xf numFmtId="37" fontId="0" fillId="0" borderId="2" xfId="0" applyNumberFormat="1" applyFont="1" applyBorder="1" applyAlignment="1">
      <alignment horizontal="right"/>
    </xf>
    <xf numFmtId="37" fontId="5" fillId="0" borderId="0" xfId="0" applyNumberFormat="1" applyFont="1"/>
    <xf numFmtId="188" fontId="5" fillId="0" borderId="2" xfId="1" applyFont="1" applyBorder="1" applyAlignment="1">
      <alignment horizontal="center"/>
    </xf>
    <xf numFmtId="188" fontId="0" fillId="0" borderId="0" xfId="1" applyFont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90" fontId="0" fillId="0" borderId="0" xfId="1" applyNumberFormat="1" applyFont="1" applyAlignment="1"/>
    <xf numFmtId="190" fontId="0" fillId="0" borderId="2" xfId="1" applyNumberFormat="1" applyFont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/>
    <xf numFmtId="188" fontId="5" fillId="0" borderId="3" xfId="1" applyNumberFormat="1" applyFont="1" applyFill="1" applyBorder="1" applyAlignment="1">
      <alignment horizontal="right"/>
    </xf>
    <xf numFmtId="0" fontId="0" fillId="2" borderId="0" xfId="0" applyFont="1" applyFill="1" applyAlignment="1">
      <alignment horizontal="left"/>
    </xf>
    <xf numFmtId="0" fontId="5" fillId="0" borderId="0" xfId="0" applyFont="1" applyFill="1" applyAlignment="1"/>
    <xf numFmtId="37" fontId="5" fillId="0" borderId="0" xfId="0" applyNumberFormat="1" applyFont="1" applyBorder="1"/>
    <xf numFmtId="49" fontId="2" fillId="0" borderId="0" xfId="0" applyNumberFormat="1" applyFont="1"/>
    <xf numFmtId="49" fontId="5" fillId="0" borderId="0" xfId="0" applyNumberFormat="1" applyFont="1"/>
    <xf numFmtId="49" fontId="4" fillId="0" borderId="0" xfId="0" applyNumberFormat="1" applyFont="1"/>
    <xf numFmtId="49" fontId="0" fillId="0" borderId="0" xfId="0" applyNumberFormat="1"/>
    <xf numFmtId="49" fontId="6" fillId="0" borderId="0" xfId="0" applyNumberFormat="1" applyFont="1"/>
    <xf numFmtId="190" fontId="1" fillId="0" borderId="0" xfId="0" applyNumberFormat="1" applyFont="1"/>
    <xf numFmtId="49" fontId="3" fillId="0" borderId="0" xfId="0" applyNumberFormat="1" applyFont="1"/>
    <xf numFmtId="189" fontId="5" fillId="0" borderId="0" xfId="0" applyNumberFormat="1" applyFont="1"/>
    <xf numFmtId="190" fontId="5" fillId="0" borderId="0" xfId="0" applyNumberFormat="1" applyFont="1"/>
    <xf numFmtId="0" fontId="8" fillId="0" borderId="0" xfId="0" applyFont="1"/>
    <xf numFmtId="190" fontId="5" fillId="0" borderId="2" xfId="0" applyNumberFormat="1" applyFont="1" applyBorder="1"/>
    <xf numFmtId="49" fontId="6" fillId="0" borderId="0" xfId="0" applyNumberFormat="1" applyFont="1" applyAlignment="1">
      <alignment horizontal="center"/>
    </xf>
    <xf numFmtId="190" fontId="5" fillId="0" borderId="3" xfId="0" applyNumberFormat="1" applyFont="1" applyBorder="1"/>
    <xf numFmtId="190" fontId="0" fillId="0" borderId="0" xfId="0" applyNumberFormat="1"/>
    <xf numFmtId="0" fontId="10" fillId="0" borderId="0" xfId="0" applyFont="1"/>
    <xf numFmtId="0" fontId="0" fillId="0" borderId="0" xfId="0" applyFont="1"/>
    <xf numFmtId="49" fontId="0" fillId="0" borderId="0" xfId="0" applyNumberFormat="1" applyFont="1"/>
    <xf numFmtId="189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90" fontId="0" fillId="0" borderId="0" xfId="0" applyNumberFormat="1" applyFont="1"/>
    <xf numFmtId="49" fontId="0" fillId="0" borderId="0" xfId="0" applyNumberFormat="1" applyFont="1" applyAlignment="1">
      <alignment horizontal="left" indent="1"/>
    </xf>
    <xf numFmtId="190" fontId="0" fillId="0" borderId="0" xfId="1" applyNumberFormat="1" applyFont="1" applyFill="1" applyBorder="1" applyAlignment="1">
      <alignment horizontal="left" indent="5"/>
    </xf>
    <xf numFmtId="190" fontId="0" fillId="0" borderId="0" xfId="0" applyNumberFormat="1" applyFont="1" applyAlignment="1">
      <alignment horizontal="center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190" fontId="0" fillId="0" borderId="2" xfId="0" applyNumberFormat="1" applyFont="1" applyBorder="1"/>
    <xf numFmtId="190" fontId="0" fillId="0" borderId="2" xfId="0" applyNumberFormat="1" applyFont="1" applyBorder="1" applyAlignment="1">
      <alignment horizontal="right"/>
    </xf>
    <xf numFmtId="190" fontId="0" fillId="0" borderId="0" xfId="0" applyNumberFormat="1" applyFont="1" applyAlignment="1">
      <alignment horizontal="right"/>
    </xf>
    <xf numFmtId="190" fontId="0" fillId="0" borderId="2" xfId="0" applyNumberFormat="1" applyFont="1" applyBorder="1" applyAlignment="1">
      <alignment horizontal="center"/>
    </xf>
    <xf numFmtId="37" fontId="0" fillId="0" borderId="0" xfId="0" applyNumberFormat="1" applyFont="1"/>
    <xf numFmtId="190" fontId="0" fillId="0" borderId="0" xfId="0" applyNumberFormat="1" applyFont="1" applyAlignment="1">
      <alignment horizontal="left" indent="5"/>
    </xf>
    <xf numFmtId="188" fontId="0" fillId="0" borderId="0" xfId="0" applyNumberFormat="1" applyFont="1"/>
    <xf numFmtId="49" fontId="0" fillId="0" borderId="0" xfId="0" applyNumberFormat="1" applyFont="1" applyFill="1"/>
    <xf numFmtId="190" fontId="0" fillId="0" borderId="0" xfId="1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8" fontId="0" fillId="0" borderId="0" xfId="2" applyFont="1" applyFill="1" applyBorder="1" applyAlignment="1">
      <alignment horizontal="center"/>
    </xf>
    <xf numFmtId="190" fontId="5" fillId="0" borderId="0" xfId="1" applyNumberFormat="1" applyFont="1" applyFill="1" applyAlignment="1"/>
    <xf numFmtId="190" fontId="5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8" fontId="0" fillId="0" borderId="2" xfId="1" applyFont="1" applyFill="1" applyBorder="1" applyAlignment="1">
      <alignment horizontal="center"/>
    </xf>
    <xf numFmtId="190" fontId="5" fillId="0" borderId="2" xfId="1" applyNumberFormat="1" applyFont="1" applyFill="1" applyBorder="1" applyAlignment="1">
      <alignment horizontal="center"/>
    </xf>
    <xf numFmtId="188" fontId="5" fillId="0" borderId="2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88" fontId="0" fillId="0" borderId="0" xfId="1" applyFont="1" applyAlignment="1"/>
    <xf numFmtId="0" fontId="3" fillId="0" borderId="0" xfId="0" applyFont="1" applyAlignment="1">
      <alignment horizontal="center"/>
    </xf>
    <xf numFmtId="189" fontId="5" fillId="0" borderId="5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\Surapon%20Foods%20Public%20Company%20Limited%20-%201000002127\1105619%20-%202021%20Dec%20FSA%20-%20Surapon%20Foods%20PCL\2021\Q1\Conso\FS\sur091a211b-03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conso"/>
      <sheetName val="PL 7"/>
      <sheetName val="SH8"/>
      <sheetName val="SH9"/>
      <sheetName val="SH10"/>
      <sheetName val="SH11"/>
      <sheetName val="CF 12"/>
    </sheetNames>
    <sheetDataSet>
      <sheetData sheetId="0">
        <row r="11">
          <cell r="F11">
            <v>593004</v>
          </cell>
          <cell r="J11">
            <v>14881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tabSelected="1" zoomScaleNormal="100" zoomScaleSheetLayoutView="98" workbookViewId="0">
      <selection activeCell="F86" sqref="F86:F87"/>
    </sheetView>
  </sheetViews>
  <sheetFormatPr defaultColWidth="9.1796875" defaultRowHeight="19.5" customHeight="1" x14ac:dyDescent="0.3"/>
  <cols>
    <col min="1" max="1" width="43.36328125" style="13" customWidth="1"/>
    <col min="2" max="2" width="8.54296875" style="2" customWidth="1"/>
    <col min="3" max="3" width="1.453125" style="3" customWidth="1"/>
    <col min="4" max="4" width="14.81640625" style="3" customWidth="1"/>
    <col min="5" max="5" width="1.453125" style="3" customWidth="1"/>
    <col min="6" max="6" width="14.81640625" style="3" customWidth="1"/>
    <col min="7" max="7" width="1.453125" style="3" customWidth="1"/>
    <col min="8" max="8" width="14.81640625" style="3" customWidth="1"/>
    <col min="9" max="9" width="1.453125" style="3" customWidth="1"/>
    <col min="10" max="10" width="14.81640625" style="3" customWidth="1"/>
    <col min="11" max="11" width="11.81640625" style="3" bestFit="1" customWidth="1"/>
    <col min="12" max="12" width="15.1796875" style="3" bestFit="1" customWidth="1"/>
    <col min="13" max="13" width="14.1796875" style="3" bestFit="1" customWidth="1"/>
    <col min="14" max="14" width="15.1796875" style="3" bestFit="1" customWidth="1"/>
    <col min="15" max="15" width="12.453125" style="3" bestFit="1" customWidth="1"/>
    <col min="16" max="16384" width="9.1796875" style="3"/>
  </cols>
  <sheetData>
    <row r="1" spans="1:10" ht="19.5" customHeight="1" x14ac:dyDescent="0.35">
      <c r="A1" s="1" t="s">
        <v>0</v>
      </c>
    </row>
    <row r="2" spans="1:10" ht="19.5" customHeight="1" x14ac:dyDescent="0.3">
      <c r="A2" s="4" t="s">
        <v>1</v>
      </c>
    </row>
    <row r="3" spans="1:10" ht="19.5" customHeight="1" x14ac:dyDescent="0.3">
      <c r="A3" s="4"/>
    </row>
    <row r="4" spans="1:10" s="7" customFormat="1" ht="19.5" customHeight="1" x14ac:dyDescent="0.3">
      <c r="A4" s="5"/>
      <c r="B4" s="6"/>
      <c r="D4" s="266" t="s">
        <v>2</v>
      </c>
      <c r="E4" s="266"/>
      <c r="F4" s="266"/>
      <c r="H4" s="266" t="s">
        <v>3</v>
      </c>
      <c r="I4" s="267"/>
      <c r="J4" s="267"/>
    </row>
    <row r="5" spans="1:10" s="7" customFormat="1" ht="19.5" customHeight="1" x14ac:dyDescent="0.3">
      <c r="A5" s="5"/>
      <c r="B5" s="6"/>
      <c r="D5" s="266" t="s">
        <v>4</v>
      </c>
      <c r="E5" s="266"/>
      <c r="F5" s="266"/>
      <c r="H5" s="266" t="s">
        <v>4</v>
      </c>
      <c r="I5" s="266"/>
      <c r="J5" s="266"/>
    </row>
    <row r="6" spans="1:10" s="7" customFormat="1" ht="19.5" customHeight="1" x14ac:dyDescent="0.3">
      <c r="A6" s="5"/>
      <c r="B6" s="6"/>
      <c r="D6" s="199" t="s">
        <v>286</v>
      </c>
      <c r="E6" s="199"/>
      <c r="F6" s="199" t="s">
        <v>5</v>
      </c>
      <c r="H6" s="199" t="s">
        <v>286</v>
      </c>
      <c r="I6" s="198"/>
      <c r="J6" s="198" t="s">
        <v>5</v>
      </c>
    </row>
    <row r="7" spans="1:10" s="7" customFormat="1" ht="19.5" customHeight="1" x14ac:dyDescent="0.3">
      <c r="A7" s="9" t="s">
        <v>6</v>
      </c>
      <c r="B7" s="6" t="s">
        <v>7</v>
      </c>
      <c r="D7" s="7">
        <v>2021</v>
      </c>
      <c r="F7" s="7">
        <v>2020</v>
      </c>
      <c r="H7" s="7">
        <v>2021</v>
      </c>
      <c r="J7" s="7">
        <v>2020</v>
      </c>
    </row>
    <row r="8" spans="1:10" s="7" customFormat="1" ht="19.5" customHeight="1" x14ac:dyDescent="0.3">
      <c r="A8" s="9"/>
      <c r="B8" s="6"/>
      <c r="D8" s="208" t="s">
        <v>239</v>
      </c>
      <c r="H8" s="208" t="s">
        <v>239</v>
      </c>
    </row>
    <row r="9" spans="1:10" s="7" customFormat="1" ht="19.5" customHeight="1" x14ac:dyDescent="0.3">
      <c r="A9" s="5"/>
      <c r="B9" s="6"/>
      <c r="D9" s="268" t="s">
        <v>231</v>
      </c>
      <c r="E9" s="268"/>
      <c r="F9" s="268"/>
      <c r="G9" s="268"/>
      <c r="H9" s="268"/>
      <c r="I9" s="268"/>
      <c r="J9" s="268"/>
    </row>
    <row r="10" spans="1:10" ht="19.5" customHeight="1" x14ac:dyDescent="0.3">
      <c r="A10" s="10" t="s">
        <v>8</v>
      </c>
      <c r="C10" s="11"/>
      <c r="D10" s="12"/>
      <c r="E10" s="12"/>
      <c r="F10" s="12"/>
      <c r="G10" s="11"/>
      <c r="H10" s="12"/>
      <c r="I10" s="12"/>
      <c r="J10" s="12"/>
    </row>
    <row r="11" spans="1:10" ht="19.5" customHeight="1" x14ac:dyDescent="0.3">
      <c r="A11" s="13" t="s">
        <v>9</v>
      </c>
      <c r="C11" s="11"/>
      <c r="D11" s="202">
        <v>453137</v>
      </c>
      <c r="E11" s="178"/>
      <c r="F11" s="202">
        <v>593004</v>
      </c>
      <c r="G11" s="173"/>
      <c r="H11" s="202">
        <v>23960</v>
      </c>
      <c r="I11" s="178"/>
      <c r="J11" s="202">
        <v>14881</v>
      </c>
    </row>
    <row r="12" spans="1:10" ht="19.5" hidden="1" customHeight="1" x14ac:dyDescent="0.3">
      <c r="A12" s="13" t="s">
        <v>10</v>
      </c>
      <c r="C12" s="11"/>
      <c r="D12" s="173"/>
      <c r="E12" s="178"/>
      <c r="F12" s="173">
        <v>0</v>
      </c>
      <c r="G12" s="173"/>
      <c r="H12" s="173"/>
      <c r="I12" s="178"/>
      <c r="J12" s="173">
        <v>0</v>
      </c>
    </row>
    <row r="13" spans="1:10" ht="19.5" customHeight="1" x14ac:dyDescent="0.3">
      <c r="A13" s="13" t="s">
        <v>11</v>
      </c>
      <c r="B13" s="2" t="s">
        <v>269</v>
      </c>
      <c r="C13" s="11"/>
      <c r="D13" s="202">
        <v>248232</v>
      </c>
      <c r="E13" s="178"/>
      <c r="F13" s="202">
        <v>246654</v>
      </c>
      <c r="G13" s="173"/>
      <c r="H13" s="202">
        <v>66662</v>
      </c>
      <c r="I13" s="178"/>
      <c r="J13" s="202">
        <v>64318</v>
      </c>
    </row>
    <row r="14" spans="1:10" ht="19.5" customHeight="1" x14ac:dyDescent="0.3">
      <c r="A14" s="15" t="s">
        <v>12</v>
      </c>
      <c r="B14" s="16">
        <v>2</v>
      </c>
      <c r="C14" s="11"/>
      <c r="D14" s="202">
        <v>30305</v>
      </c>
      <c r="E14" s="178"/>
      <c r="F14" s="202">
        <v>25099</v>
      </c>
      <c r="G14" s="173"/>
      <c r="H14" s="202">
        <v>6025</v>
      </c>
      <c r="I14" s="178"/>
      <c r="J14" s="202">
        <v>3191</v>
      </c>
    </row>
    <row r="15" spans="1:10" ht="19.5" customHeight="1" x14ac:dyDescent="0.3">
      <c r="A15" s="15" t="s">
        <v>195</v>
      </c>
      <c r="B15" s="16">
        <v>9</v>
      </c>
      <c r="C15" s="11"/>
      <c r="D15" s="202">
        <v>0</v>
      </c>
      <c r="E15" s="178"/>
      <c r="F15" s="173">
        <v>6708</v>
      </c>
      <c r="G15" s="173"/>
      <c r="H15" s="202">
        <v>0</v>
      </c>
      <c r="I15" s="178"/>
      <c r="J15" s="173">
        <v>288</v>
      </c>
    </row>
    <row r="16" spans="1:10" ht="19.5" customHeight="1" x14ac:dyDescent="0.3">
      <c r="A16" s="15" t="s">
        <v>295</v>
      </c>
      <c r="B16" s="16">
        <v>2</v>
      </c>
      <c r="C16" s="11"/>
      <c r="D16" s="202">
        <v>0</v>
      </c>
      <c r="E16" s="178"/>
      <c r="F16" s="173">
        <v>0</v>
      </c>
      <c r="G16" s="173"/>
      <c r="H16" s="202">
        <v>56570</v>
      </c>
      <c r="I16" s="178"/>
      <c r="J16" s="173">
        <v>0</v>
      </c>
    </row>
    <row r="17" spans="1:10" ht="19.5" customHeight="1" x14ac:dyDescent="0.3">
      <c r="A17" s="15" t="s">
        <v>174</v>
      </c>
      <c r="B17" s="16">
        <v>2</v>
      </c>
      <c r="C17" s="11"/>
      <c r="D17" s="173">
        <v>0</v>
      </c>
      <c r="E17" s="178"/>
      <c r="F17" s="173">
        <v>0</v>
      </c>
      <c r="G17" s="173"/>
      <c r="H17" s="202">
        <v>99000</v>
      </c>
      <c r="I17" s="178"/>
      <c r="J17" s="202">
        <v>7000</v>
      </c>
    </row>
    <row r="18" spans="1:10" ht="19.5" customHeight="1" x14ac:dyDescent="0.3">
      <c r="A18" s="13" t="s">
        <v>13</v>
      </c>
      <c r="C18" s="11"/>
      <c r="D18" s="202">
        <v>484156</v>
      </c>
      <c r="E18" s="178"/>
      <c r="F18" s="202">
        <v>492569</v>
      </c>
      <c r="G18" s="173"/>
      <c r="H18" s="202">
        <v>127529</v>
      </c>
      <c r="I18" s="178"/>
      <c r="J18" s="202">
        <v>103000</v>
      </c>
    </row>
    <row r="19" spans="1:10" ht="19.5" customHeight="1" x14ac:dyDescent="0.3">
      <c r="A19" s="17" t="s">
        <v>14</v>
      </c>
      <c r="C19" s="11"/>
      <c r="D19" s="18">
        <f>SUM(D11:D18)</f>
        <v>1215830</v>
      </c>
      <c r="E19" s="19"/>
      <c r="F19" s="18">
        <f>SUM(F11:F18)</f>
        <v>1364034</v>
      </c>
      <c r="G19" s="149"/>
      <c r="H19" s="18">
        <f>SUM(H11:H18)</f>
        <v>379746</v>
      </c>
      <c r="I19" s="19"/>
      <c r="J19" s="18">
        <f>SUM(J11:J18)</f>
        <v>192678</v>
      </c>
    </row>
    <row r="20" spans="1:10" ht="19.5" customHeight="1" x14ac:dyDescent="0.3">
      <c r="A20" s="10"/>
      <c r="C20" s="11"/>
      <c r="D20" s="14"/>
      <c r="E20" s="12"/>
      <c r="F20" s="14"/>
      <c r="G20" s="11"/>
      <c r="H20" s="14"/>
      <c r="I20" s="12"/>
      <c r="J20" s="14"/>
    </row>
    <row r="21" spans="1:10" ht="19.5" customHeight="1" x14ac:dyDescent="0.3">
      <c r="A21" s="10" t="s">
        <v>15</v>
      </c>
      <c r="C21" s="11"/>
      <c r="D21" s="14"/>
      <c r="E21" s="12"/>
      <c r="F21" s="14"/>
      <c r="G21" s="11"/>
      <c r="H21" s="14"/>
      <c r="I21" s="12"/>
      <c r="J21" s="14"/>
    </row>
    <row r="22" spans="1:10" ht="19.5" customHeight="1" x14ac:dyDescent="0.3">
      <c r="A22" s="51" t="s">
        <v>178</v>
      </c>
      <c r="C22" s="11"/>
      <c r="D22" s="202">
        <v>21974</v>
      </c>
      <c r="E22" s="178"/>
      <c r="F22" s="202">
        <v>21921</v>
      </c>
      <c r="G22" s="173"/>
      <c r="H22" s="202">
        <v>17150</v>
      </c>
      <c r="I22" s="178"/>
      <c r="J22" s="202">
        <v>17150</v>
      </c>
    </row>
    <row r="23" spans="1:10" ht="18" customHeight="1" x14ac:dyDescent="0.3">
      <c r="A23" s="13" t="s">
        <v>16</v>
      </c>
      <c r="C23" s="11"/>
      <c r="D23" s="173">
        <v>0</v>
      </c>
      <c r="E23" s="178"/>
      <c r="F23" s="173">
        <v>0</v>
      </c>
      <c r="G23" s="173"/>
      <c r="H23" s="202">
        <v>844128</v>
      </c>
      <c r="I23" s="178"/>
      <c r="J23" s="202">
        <v>844128</v>
      </c>
    </row>
    <row r="24" spans="1:10" ht="18" customHeight="1" x14ac:dyDescent="0.3">
      <c r="A24" s="15" t="s">
        <v>200</v>
      </c>
      <c r="B24" s="2">
        <v>9</v>
      </c>
      <c r="C24" s="11"/>
      <c r="D24" s="173">
        <v>2882</v>
      </c>
      <c r="E24" s="178"/>
      <c r="F24" s="173">
        <v>3821</v>
      </c>
      <c r="G24" s="173"/>
      <c r="H24" s="202">
        <v>2882</v>
      </c>
      <c r="I24" s="178"/>
      <c r="J24" s="202">
        <v>3821</v>
      </c>
    </row>
    <row r="25" spans="1:10" ht="18" customHeight="1" x14ac:dyDescent="0.3">
      <c r="A25" s="51" t="s">
        <v>296</v>
      </c>
      <c r="B25" s="16">
        <v>2</v>
      </c>
      <c r="C25" s="11"/>
      <c r="D25" s="173">
        <v>0</v>
      </c>
      <c r="E25" s="178"/>
      <c r="F25" s="173">
        <v>0</v>
      </c>
      <c r="G25" s="173"/>
      <c r="H25" s="202">
        <v>13080</v>
      </c>
      <c r="I25" s="178"/>
      <c r="J25" s="173">
        <v>53250</v>
      </c>
    </row>
    <row r="26" spans="1:10" ht="18" customHeight="1" x14ac:dyDescent="0.3">
      <c r="A26" s="13" t="s">
        <v>18</v>
      </c>
      <c r="C26" s="11"/>
      <c r="D26" s="202">
        <v>124100</v>
      </c>
      <c r="E26" s="178"/>
      <c r="F26" s="202">
        <v>124467</v>
      </c>
      <c r="G26" s="173"/>
      <c r="H26" s="202">
        <v>5000</v>
      </c>
      <c r="I26" s="178"/>
      <c r="J26" s="202">
        <v>5000</v>
      </c>
    </row>
    <row r="27" spans="1:10" ht="18" customHeight="1" x14ac:dyDescent="0.3">
      <c r="A27" s="13" t="s">
        <v>19</v>
      </c>
      <c r="B27" s="2">
        <v>4</v>
      </c>
      <c r="C27" s="11"/>
      <c r="D27" s="202">
        <v>2584081</v>
      </c>
      <c r="E27" s="178"/>
      <c r="F27" s="202">
        <v>2517359</v>
      </c>
      <c r="G27" s="173"/>
      <c r="H27" s="202">
        <v>668571</v>
      </c>
      <c r="I27" s="178"/>
      <c r="J27" s="202">
        <v>628247</v>
      </c>
    </row>
    <row r="28" spans="1:10" ht="18" customHeight="1" x14ac:dyDescent="0.3">
      <c r="A28" s="13" t="s">
        <v>196</v>
      </c>
      <c r="C28" s="11"/>
      <c r="D28" s="202">
        <v>65694</v>
      </c>
      <c r="E28" s="178"/>
      <c r="F28" s="173">
        <v>89381</v>
      </c>
      <c r="G28" s="173"/>
      <c r="H28" s="202">
        <v>6899</v>
      </c>
      <c r="I28" s="178"/>
      <c r="J28" s="173">
        <v>9638</v>
      </c>
    </row>
    <row r="29" spans="1:10" ht="19.5" customHeight="1" x14ac:dyDescent="0.3">
      <c r="A29" s="13" t="s">
        <v>20</v>
      </c>
      <c r="C29" s="11"/>
      <c r="D29" s="202">
        <v>21126</v>
      </c>
      <c r="E29" s="178"/>
      <c r="F29" s="202">
        <v>22436</v>
      </c>
      <c r="G29" s="173"/>
      <c r="H29" s="202">
        <v>6942</v>
      </c>
      <c r="I29" s="178"/>
      <c r="J29" s="202">
        <v>7764</v>
      </c>
    </row>
    <row r="30" spans="1:10" ht="19.5" customHeight="1" x14ac:dyDescent="0.3">
      <c r="A30" s="15" t="s">
        <v>21</v>
      </c>
      <c r="C30" s="11"/>
      <c r="D30" s="202">
        <v>7510</v>
      </c>
      <c r="E30" s="178"/>
      <c r="F30" s="202">
        <v>7305</v>
      </c>
      <c r="G30" s="173"/>
      <c r="H30" s="173">
        <v>0</v>
      </c>
      <c r="I30" s="202"/>
      <c r="J30" s="173">
        <v>0</v>
      </c>
    </row>
    <row r="31" spans="1:10" ht="19.5" customHeight="1" x14ac:dyDescent="0.3">
      <c r="A31" s="15" t="s">
        <v>227</v>
      </c>
      <c r="C31" s="11"/>
      <c r="D31" s="202"/>
      <c r="E31" s="178"/>
      <c r="F31" s="202"/>
      <c r="G31" s="173"/>
      <c r="H31" s="173"/>
      <c r="I31" s="202"/>
      <c r="J31" s="173"/>
    </row>
    <row r="32" spans="1:10" ht="19.5" customHeight="1" x14ac:dyDescent="0.3">
      <c r="A32" s="60" t="s">
        <v>228</v>
      </c>
      <c r="C32" s="11"/>
      <c r="D32" s="202">
        <v>2000</v>
      </c>
      <c r="E32" s="178"/>
      <c r="F32" s="173">
        <v>2000</v>
      </c>
      <c r="G32" s="173"/>
      <c r="H32" s="173">
        <v>0</v>
      </c>
      <c r="I32" s="202"/>
      <c r="J32" s="173">
        <v>0</v>
      </c>
    </row>
    <row r="33" spans="1:10" ht="19.5" customHeight="1" x14ac:dyDescent="0.3">
      <c r="A33" s="15" t="s">
        <v>22</v>
      </c>
      <c r="C33" s="11"/>
      <c r="D33" s="203">
        <v>54670</v>
      </c>
      <c r="E33" s="178"/>
      <c r="F33" s="203">
        <v>28138</v>
      </c>
      <c r="G33" s="173"/>
      <c r="H33" s="203">
        <v>11406</v>
      </c>
      <c r="I33" s="178"/>
      <c r="J33" s="203">
        <v>11974</v>
      </c>
    </row>
    <row r="34" spans="1:10" ht="19.5" customHeight="1" x14ac:dyDescent="0.3">
      <c r="A34" s="17" t="s">
        <v>23</v>
      </c>
      <c r="C34" s="11"/>
      <c r="D34" s="20">
        <f>SUM(D22:D33)</f>
        <v>2884037</v>
      </c>
      <c r="E34" s="19"/>
      <c r="F34" s="20">
        <f>SUM(F22:F33)</f>
        <v>2816828</v>
      </c>
      <c r="G34" s="149"/>
      <c r="H34" s="20">
        <f>SUM(H22:H33)</f>
        <v>1576058</v>
      </c>
      <c r="I34" s="19"/>
      <c r="J34" s="20">
        <f>SUM(J22:J33)</f>
        <v>1580972</v>
      </c>
    </row>
    <row r="35" spans="1:10" ht="19.5" customHeight="1" x14ac:dyDescent="0.3">
      <c r="C35" s="11"/>
      <c r="D35" s="21"/>
      <c r="E35" s="19"/>
      <c r="F35" s="21"/>
      <c r="G35" s="11"/>
      <c r="H35" s="21"/>
      <c r="I35" s="19"/>
      <c r="J35" s="21"/>
    </row>
    <row r="36" spans="1:10" ht="19.5" customHeight="1" thickBot="1" x14ac:dyDescent="0.35">
      <c r="A36" s="17" t="s">
        <v>24</v>
      </c>
      <c r="C36" s="11"/>
      <c r="D36" s="22">
        <f>D19+D34</f>
        <v>4099867</v>
      </c>
      <c r="E36" s="19"/>
      <c r="F36" s="22">
        <f>F19+F34</f>
        <v>4180862</v>
      </c>
      <c r="G36" s="149"/>
      <c r="H36" s="22">
        <f>H19+H34</f>
        <v>1955804</v>
      </c>
      <c r="I36" s="19"/>
      <c r="J36" s="22">
        <f>J19+J34</f>
        <v>1773650</v>
      </c>
    </row>
    <row r="37" spans="1:10" ht="19.5" customHeight="1" thickTop="1" x14ac:dyDescent="0.3">
      <c r="A37" s="17"/>
      <c r="C37" s="11"/>
      <c r="D37" s="23"/>
      <c r="E37" s="23"/>
      <c r="F37" s="23"/>
    </row>
    <row r="38" spans="1:10" ht="19.5" customHeight="1" x14ac:dyDescent="0.35">
      <c r="A38" s="1" t="s">
        <v>0</v>
      </c>
    </row>
    <row r="39" spans="1:10" ht="19.5" customHeight="1" x14ac:dyDescent="0.3">
      <c r="A39" s="4" t="s">
        <v>1</v>
      </c>
    </row>
    <row r="40" spans="1:10" ht="18.75" customHeight="1" x14ac:dyDescent="0.3">
      <c r="A40" s="4"/>
    </row>
    <row r="41" spans="1:10" s="7" customFormat="1" ht="19.5" customHeight="1" x14ac:dyDescent="0.3">
      <c r="B41" s="6"/>
      <c r="D41" s="266" t="s">
        <v>2</v>
      </c>
      <c r="E41" s="266"/>
      <c r="F41" s="266"/>
      <c r="H41" s="266" t="s">
        <v>3</v>
      </c>
      <c r="I41" s="267"/>
      <c r="J41" s="267"/>
    </row>
    <row r="42" spans="1:10" s="7" customFormat="1" ht="19.5" customHeight="1" x14ac:dyDescent="0.3">
      <c r="A42" s="5"/>
      <c r="B42" s="6"/>
      <c r="D42" s="266" t="s">
        <v>4</v>
      </c>
      <c r="E42" s="266"/>
      <c r="F42" s="266"/>
      <c r="H42" s="266" t="s">
        <v>4</v>
      </c>
      <c r="I42" s="266"/>
      <c r="J42" s="266"/>
    </row>
    <row r="43" spans="1:10" s="7" customFormat="1" ht="19.5" customHeight="1" x14ac:dyDescent="0.3">
      <c r="A43" s="5"/>
      <c r="B43" s="6"/>
      <c r="D43" s="199" t="s">
        <v>286</v>
      </c>
      <c r="E43" s="199"/>
      <c r="F43" s="199" t="s">
        <v>5</v>
      </c>
      <c r="H43" s="199" t="s">
        <v>286</v>
      </c>
      <c r="I43" s="198"/>
      <c r="J43" s="198" t="s">
        <v>5</v>
      </c>
    </row>
    <row r="44" spans="1:10" s="7" customFormat="1" ht="19.5" customHeight="1" x14ac:dyDescent="0.3">
      <c r="A44" s="9" t="s">
        <v>25</v>
      </c>
      <c r="B44" s="6" t="s">
        <v>7</v>
      </c>
      <c r="D44" s="7">
        <v>2021</v>
      </c>
      <c r="F44" s="7">
        <v>2020</v>
      </c>
      <c r="H44" s="7">
        <v>2021</v>
      </c>
      <c r="J44" s="7">
        <v>2020</v>
      </c>
    </row>
    <row r="45" spans="1:10" s="7" customFormat="1" ht="19.5" customHeight="1" x14ac:dyDescent="0.3">
      <c r="A45" s="5"/>
      <c r="B45" s="6"/>
      <c r="D45" s="208" t="s">
        <v>239</v>
      </c>
      <c r="H45" s="208" t="s">
        <v>239</v>
      </c>
    </row>
    <row r="46" spans="1:10" s="7" customFormat="1" ht="19.5" customHeight="1" x14ac:dyDescent="0.3">
      <c r="A46" s="5"/>
      <c r="B46" s="6"/>
      <c r="D46" s="268" t="s">
        <v>231</v>
      </c>
      <c r="E46" s="268"/>
      <c r="F46" s="268"/>
      <c r="G46" s="268"/>
      <c r="H46" s="268"/>
      <c r="I46" s="268"/>
      <c r="J46" s="268"/>
    </row>
    <row r="47" spans="1:10" ht="19.5" customHeight="1" x14ac:dyDescent="0.3">
      <c r="A47" s="10" t="s">
        <v>26</v>
      </c>
      <c r="C47" s="11"/>
      <c r="D47" s="12"/>
      <c r="E47" s="12"/>
      <c r="F47" s="12"/>
      <c r="G47" s="11"/>
      <c r="H47" s="12"/>
      <c r="I47" s="12"/>
      <c r="J47" s="12"/>
    </row>
    <row r="48" spans="1:10" ht="19.5" hidden="1" customHeight="1" x14ac:dyDescent="0.3">
      <c r="A48" s="15" t="s">
        <v>27</v>
      </c>
      <c r="C48" s="11"/>
      <c r="D48" s="12"/>
      <c r="E48" s="12"/>
      <c r="F48" s="12"/>
      <c r="G48" s="11"/>
      <c r="H48" s="12"/>
      <c r="I48" s="12"/>
      <c r="J48" s="12"/>
    </row>
    <row r="49" spans="1:10" ht="19.5" customHeight="1" x14ac:dyDescent="0.3">
      <c r="A49" s="15" t="s">
        <v>28</v>
      </c>
      <c r="B49" s="2">
        <v>5</v>
      </c>
      <c r="C49" s="11"/>
      <c r="D49" s="25">
        <v>253846</v>
      </c>
      <c r="E49" s="178"/>
      <c r="F49" s="25">
        <v>299760</v>
      </c>
      <c r="G49" s="173"/>
      <c r="H49" s="25">
        <v>29124</v>
      </c>
      <c r="I49" s="178"/>
      <c r="J49" s="25">
        <v>1140</v>
      </c>
    </row>
    <row r="50" spans="1:10" ht="19.5" customHeight="1" x14ac:dyDescent="0.3">
      <c r="A50" s="15" t="s">
        <v>29</v>
      </c>
      <c r="B50" s="2">
        <v>2</v>
      </c>
      <c r="C50" s="11"/>
      <c r="D50" s="202">
        <v>281173</v>
      </c>
      <c r="E50" s="178"/>
      <c r="F50" s="202">
        <v>267660</v>
      </c>
      <c r="G50" s="173"/>
      <c r="H50" s="25">
        <v>57598</v>
      </c>
      <c r="I50" s="178"/>
      <c r="J50" s="202">
        <v>55524</v>
      </c>
    </row>
    <row r="51" spans="1:10" ht="19.5" customHeight="1" x14ac:dyDescent="0.3">
      <c r="A51" s="15" t="s">
        <v>30</v>
      </c>
      <c r="B51" s="2">
        <v>2</v>
      </c>
      <c r="C51" s="11"/>
      <c r="D51" s="202">
        <v>237599</v>
      </c>
      <c r="E51" s="178"/>
      <c r="F51" s="202">
        <v>225572</v>
      </c>
      <c r="G51" s="173"/>
      <c r="H51" s="25">
        <v>50331</v>
      </c>
      <c r="I51" s="178"/>
      <c r="J51" s="202">
        <v>39223</v>
      </c>
    </row>
    <row r="52" spans="1:10" ht="19.5" customHeight="1" x14ac:dyDescent="0.3">
      <c r="A52" s="15" t="s">
        <v>232</v>
      </c>
      <c r="B52" s="2">
        <v>9</v>
      </c>
      <c r="C52" s="11"/>
      <c r="D52" s="202">
        <v>20964</v>
      </c>
      <c r="E52" s="178"/>
      <c r="F52" s="202">
        <v>0</v>
      </c>
      <c r="G52" s="173"/>
      <c r="H52" s="25">
        <v>1333</v>
      </c>
      <c r="I52" s="178"/>
      <c r="J52" s="202">
        <v>0</v>
      </c>
    </row>
    <row r="53" spans="1:10" ht="19.5" customHeight="1" x14ac:dyDescent="0.3">
      <c r="A53" s="13" t="s">
        <v>31</v>
      </c>
      <c r="C53" s="11"/>
      <c r="D53" s="202"/>
      <c r="E53" s="178"/>
      <c r="F53" s="202"/>
      <c r="G53" s="173"/>
      <c r="H53" s="202"/>
      <c r="I53" s="178"/>
      <c r="J53" s="202"/>
    </row>
    <row r="54" spans="1:10" ht="19.5" customHeight="1" x14ac:dyDescent="0.3">
      <c r="A54" s="13" t="s">
        <v>201</v>
      </c>
      <c r="B54" s="2">
        <v>5</v>
      </c>
      <c r="C54" s="11"/>
      <c r="D54" s="202">
        <v>209649</v>
      </c>
      <c r="E54" s="178"/>
      <c r="F54" s="202">
        <v>271810</v>
      </c>
      <c r="G54" s="173"/>
      <c r="H54" s="25">
        <v>45200</v>
      </c>
      <c r="I54" s="178"/>
      <c r="J54" s="25">
        <v>55200</v>
      </c>
    </row>
    <row r="55" spans="1:10" ht="19.5" customHeight="1" x14ac:dyDescent="0.3">
      <c r="A55" s="13" t="s">
        <v>31</v>
      </c>
      <c r="B55" s="262"/>
      <c r="C55" s="11"/>
      <c r="D55" s="202"/>
      <c r="E55" s="178"/>
      <c r="F55" s="202"/>
      <c r="G55" s="173"/>
      <c r="H55" s="25"/>
      <c r="I55" s="178"/>
      <c r="J55" s="25"/>
    </row>
    <row r="56" spans="1:10" ht="19.5" customHeight="1" x14ac:dyDescent="0.3">
      <c r="A56" s="51" t="s">
        <v>297</v>
      </c>
      <c r="B56" s="262">
        <v>2</v>
      </c>
      <c r="C56" s="11"/>
      <c r="D56" s="202">
        <v>17750</v>
      </c>
      <c r="E56" s="178"/>
      <c r="F56" s="202">
        <v>0</v>
      </c>
      <c r="G56" s="173"/>
      <c r="H56" s="173">
        <v>0</v>
      </c>
      <c r="I56" s="178"/>
      <c r="J56" s="173">
        <v>0</v>
      </c>
    </row>
    <row r="57" spans="1:10" ht="19.5" customHeight="1" x14ac:dyDescent="0.3">
      <c r="A57" s="93" t="s">
        <v>240</v>
      </c>
      <c r="B57" s="2">
        <v>2</v>
      </c>
      <c r="C57" s="11"/>
      <c r="D57" s="202">
        <v>5000</v>
      </c>
      <c r="E57" s="178"/>
      <c r="F57" s="202">
        <v>5000</v>
      </c>
      <c r="G57" s="173"/>
      <c r="H57" s="173">
        <v>0</v>
      </c>
      <c r="I57" s="178"/>
      <c r="J57" s="173">
        <v>0</v>
      </c>
    </row>
    <row r="58" spans="1:10" ht="19.5" customHeight="1" x14ac:dyDescent="0.3">
      <c r="A58" s="93" t="s">
        <v>233</v>
      </c>
      <c r="B58" s="2">
        <v>2</v>
      </c>
      <c r="C58" s="11"/>
      <c r="D58" s="202">
        <v>29221</v>
      </c>
      <c r="E58" s="178"/>
      <c r="F58" s="202">
        <v>31119</v>
      </c>
      <c r="G58" s="173"/>
      <c r="H58" s="202">
        <v>2543</v>
      </c>
      <c r="I58" s="178"/>
      <c r="J58" s="202">
        <v>3344</v>
      </c>
    </row>
    <row r="59" spans="1:10" ht="19.5" customHeight="1" x14ac:dyDescent="0.3">
      <c r="A59" s="39" t="s">
        <v>32</v>
      </c>
      <c r="C59" s="11"/>
      <c r="D59" s="202">
        <v>7830</v>
      </c>
      <c r="E59" s="178"/>
      <c r="F59" s="202">
        <v>17942</v>
      </c>
      <c r="G59" s="173"/>
      <c r="H59" s="182">
        <v>0</v>
      </c>
      <c r="I59" s="178"/>
      <c r="J59" s="182">
        <v>0</v>
      </c>
    </row>
    <row r="60" spans="1:10" ht="19.5" customHeight="1" x14ac:dyDescent="0.3">
      <c r="A60" s="17" t="s">
        <v>33</v>
      </c>
      <c r="C60" s="11"/>
      <c r="D60" s="18">
        <f>SUM(D49:D59)</f>
        <v>1063032</v>
      </c>
      <c r="E60" s="19"/>
      <c r="F60" s="18">
        <f>SUM(F49:F59)</f>
        <v>1118863</v>
      </c>
      <c r="G60" s="149"/>
      <c r="H60" s="18">
        <f>SUM(H49:H59)</f>
        <v>186129</v>
      </c>
      <c r="I60" s="19"/>
      <c r="J60" s="18">
        <f>SUM(J49:J59)</f>
        <v>154431</v>
      </c>
    </row>
    <row r="61" spans="1:10" ht="13.75" customHeight="1" x14ac:dyDescent="0.3">
      <c r="A61" s="17"/>
      <c r="C61" s="11"/>
      <c r="D61" s="14"/>
      <c r="E61" s="12"/>
      <c r="F61" s="14"/>
      <c r="G61" s="11"/>
      <c r="H61" s="14"/>
      <c r="I61" s="12"/>
      <c r="J61" s="14"/>
    </row>
    <row r="62" spans="1:10" ht="19.5" customHeight="1" x14ac:dyDescent="0.3">
      <c r="A62" s="10" t="s">
        <v>34</v>
      </c>
      <c r="C62" s="11"/>
      <c r="D62" s="14"/>
      <c r="E62" s="12"/>
      <c r="F62" s="14"/>
      <c r="G62" s="11"/>
      <c r="H62" s="14"/>
      <c r="I62" s="12"/>
      <c r="J62" s="14"/>
    </row>
    <row r="63" spans="1:10" ht="19.5" customHeight="1" x14ac:dyDescent="0.3">
      <c r="A63" s="13" t="s">
        <v>35</v>
      </c>
      <c r="B63" s="2">
        <v>5</v>
      </c>
      <c r="C63" s="11"/>
      <c r="D63" s="150">
        <v>223072</v>
      </c>
      <c r="E63" s="151"/>
      <c r="F63" s="150">
        <v>370176</v>
      </c>
      <c r="G63" s="152"/>
      <c r="H63" s="263">
        <v>0</v>
      </c>
      <c r="I63" s="151"/>
      <c r="J63" s="150">
        <v>31400</v>
      </c>
    </row>
    <row r="64" spans="1:10" ht="19.5" customHeight="1" x14ac:dyDescent="0.3">
      <c r="A64" s="51" t="s">
        <v>202</v>
      </c>
      <c r="B64" s="2">
        <v>2</v>
      </c>
      <c r="C64" s="11"/>
      <c r="D64" s="202">
        <v>0</v>
      </c>
      <c r="E64" s="151"/>
      <c r="F64" s="150">
        <v>17750</v>
      </c>
      <c r="G64" s="152"/>
      <c r="H64" s="186">
        <v>0</v>
      </c>
      <c r="I64" s="151"/>
      <c r="J64" s="186">
        <v>0</v>
      </c>
    </row>
    <row r="65" spans="1:11" ht="19.5" customHeight="1" x14ac:dyDescent="0.3">
      <c r="A65" s="51" t="s">
        <v>234</v>
      </c>
      <c r="B65" s="2">
        <v>2</v>
      </c>
      <c r="C65" s="11"/>
      <c r="D65" s="150">
        <v>36985</v>
      </c>
      <c r="E65" s="151"/>
      <c r="F65" s="150">
        <v>56219</v>
      </c>
      <c r="G65" s="152"/>
      <c r="H65" s="150">
        <v>4012</v>
      </c>
      <c r="I65" s="151"/>
      <c r="J65" s="150">
        <v>5167</v>
      </c>
    </row>
    <row r="66" spans="1:11" ht="19.5" customHeight="1" x14ac:dyDescent="0.3">
      <c r="A66" s="15" t="s">
        <v>36</v>
      </c>
      <c r="C66" s="11"/>
      <c r="D66" s="150">
        <v>124860</v>
      </c>
      <c r="E66" s="151"/>
      <c r="F66" s="150">
        <v>93900</v>
      </c>
      <c r="G66" s="152"/>
      <c r="H66" s="150">
        <v>66195</v>
      </c>
      <c r="I66" s="151"/>
      <c r="J66" s="150">
        <v>54690</v>
      </c>
    </row>
    <row r="67" spans="1:11" ht="19.5" customHeight="1" x14ac:dyDescent="0.3">
      <c r="A67" s="13" t="s">
        <v>134</v>
      </c>
      <c r="C67" s="11"/>
      <c r="D67" s="150">
        <v>164799</v>
      </c>
      <c r="E67" s="151"/>
      <c r="F67" s="150">
        <v>156518</v>
      </c>
      <c r="G67" s="152"/>
      <c r="H67" s="150">
        <v>26445</v>
      </c>
      <c r="I67" s="151"/>
      <c r="J67" s="150">
        <v>25419</v>
      </c>
    </row>
    <row r="68" spans="1:11" ht="19.5" customHeight="1" x14ac:dyDescent="0.3">
      <c r="A68" s="17" t="s">
        <v>37</v>
      </c>
      <c r="C68" s="11"/>
      <c r="D68" s="18">
        <f>SUM(D63:D67)</f>
        <v>549716</v>
      </c>
      <c r="E68" s="19"/>
      <c r="F68" s="18">
        <f>SUM(F63:F67)</f>
        <v>694563</v>
      </c>
      <c r="G68" s="149"/>
      <c r="H68" s="18">
        <f>SUM(H63:H67)</f>
        <v>96652</v>
      </c>
      <c r="I68" s="19"/>
      <c r="J68" s="18">
        <f>SUM(J63:J67)</f>
        <v>116676</v>
      </c>
    </row>
    <row r="69" spans="1:11" ht="13.75" customHeight="1" x14ac:dyDescent="0.3">
      <c r="A69" s="17"/>
      <c r="C69" s="11"/>
      <c r="D69" s="41"/>
      <c r="E69" s="19"/>
      <c r="F69" s="41"/>
      <c r="G69" s="149"/>
      <c r="H69" s="41"/>
      <c r="I69" s="19"/>
      <c r="J69" s="41"/>
    </row>
    <row r="70" spans="1:11" ht="19.5" customHeight="1" x14ac:dyDescent="0.3">
      <c r="A70" s="17" t="s">
        <v>38</v>
      </c>
      <c r="C70" s="11"/>
      <c r="D70" s="27">
        <f>D60+D68</f>
        <v>1612748</v>
      </c>
      <c r="E70" s="41"/>
      <c r="F70" s="27">
        <f>F60+F68</f>
        <v>1813426</v>
      </c>
      <c r="G70" s="207"/>
      <c r="H70" s="27">
        <f>H60+H68</f>
        <v>282781</v>
      </c>
      <c r="I70" s="41"/>
      <c r="J70" s="27">
        <f>J60+J68</f>
        <v>271107</v>
      </c>
      <c r="K70" s="209"/>
    </row>
    <row r="71" spans="1:11" ht="13.75" customHeight="1" x14ac:dyDescent="0.3">
      <c r="A71" s="17"/>
      <c r="C71" s="11"/>
      <c r="D71" s="28"/>
      <c r="E71" s="19"/>
      <c r="F71" s="28"/>
      <c r="G71" s="11"/>
      <c r="H71" s="28"/>
      <c r="I71" s="19"/>
      <c r="J71" s="28"/>
    </row>
    <row r="72" spans="1:11" ht="19.5" customHeight="1" x14ac:dyDescent="0.3">
      <c r="A72" s="10" t="s">
        <v>39</v>
      </c>
      <c r="C72" s="11"/>
      <c r="D72" s="12"/>
      <c r="E72" s="12"/>
      <c r="F72" s="12"/>
      <c r="G72" s="11"/>
      <c r="H72" s="12"/>
      <c r="I72" s="12"/>
      <c r="J72" s="12"/>
    </row>
    <row r="73" spans="1:11" ht="19.5" customHeight="1" x14ac:dyDescent="0.3">
      <c r="A73" s="13" t="s">
        <v>40</v>
      </c>
      <c r="C73" s="11"/>
      <c r="D73" s="12"/>
      <c r="E73" s="12"/>
      <c r="F73" s="12"/>
      <c r="G73" s="11"/>
      <c r="H73" s="12"/>
      <c r="I73" s="12"/>
      <c r="J73" s="12"/>
    </row>
    <row r="74" spans="1:11" ht="19.5" customHeight="1" x14ac:dyDescent="0.3">
      <c r="A74" s="13" t="s">
        <v>41</v>
      </c>
      <c r="C74" s="11"/>
      <c r="D74" s="12"/>
      <c r="E74" s="12"/>
      <c r="F74" s="12"/>
      <c r="G74" s="11"/>
      <c r="H74" s="12"/>
      <c r="I74" s="12"/>
      <c r="J74" s="12"/>
    </row>
    <row r="75" spans="1:11" ht="19.5" customHeight="1" x14ac:dyDescent="0.3">
      <c r="A75" s="51" t="s">
        <v>168</v>
      </c>
      <c r="C75" s="11"/>
      <c r="D75" s="12"/>
      <c r="E75" s="12"/>
      <c r="F75" s="12"/>
      <c r="G75" s="11"/>
      <c r="H75" s="12"/>
      <c r="I75" s="12"/>
      <c r="J75" s="12"/>
    </row>
    <row r="76" spans="1:11" ht="19.5" customHeight="1" thickBot="1" x14ac:dyDescent="0.35">
      <c r="A76" s="60" t="s">
        <v>162</v>
      </c>
      <c r="C76" s="11"/>
      <c r="D76" s="155">
        <v>270000</v>
      </c>
      <c r="E76" s="151"/>
      <c r="F76" s="155">
        <v>270000</v>
      </c>
      <c r="G76" s="152"/>
      <c r="H76" s="155">
        <v>270000</v>
      </c>
      <c r="I76" s="151"/>
      <c r="J76" s="155">
        <v>270000</v>
      </c>
    </row>
    <row r="77" spans="1:11" ht="19.5" customHeight="1" thickTop="1" x14ac:dyDescent="0.3">
      <c r="A77" s="51" t="s">
        <v>42</v>
      </c>
      <c r="C77" s="11"/>
      <c r="D77" s="157"/>
      <c r="E77" s="151"/>
      <c r="F77" s="157"/>
      <c r="G77" s="152"/>
      <c r="H77" s="157"/>
      <c r="I77" s="151"/>
      <c r="J77" s="157"/>
    </row>
    <row r="78" spans="1:11" ht="19.5" customHeight="1" x14ac:dyDescent="0.3">
      <c r="A78" s="51" t="s">
        <v>169</v>
      </c>
      <c r="C78" s="11"/>
      <c r="D78" s="157"/>
      <c r="E78" s="151"/>
      <c r="F78" s="157"/>
      <c r="G78" s="152"/>
      <c r="H78" s="157"/>
      <c r="I78" s="151"/>
      <c r="J78" s="157"/>
    </row>
    <row r="79" spans="1:11" ht="19.5" customHeight="1" x14ac:dyDescent="0.3">
      <c r="A79" s="60" t="s">
        <v>162</v>
      </c>
      <c r="C79" s="11"/>
      <c r="D79" s="151">
        <v>269999</v>
      </c>
      <c r="E79" s="151"/>
      <c r="F79" s="151">
        <v>269999</v>
      </c>
      <c r="G79" s="152"/>
      <c r="H79" s="151">
        <v>269999</v>
      </c>
      <c r="I79" s="151"/>
      <c r="J79" s="151">
        <v>269999</v>
      </c>
    </row>
    <row r="80" spans="1:11" ht="19.5" customHeight="1" x14ac:dyDescent="0.3">
      <c r="A80" s="13" t="s">
        <v>175</v>
      </c>
      <c r="B80" s="16"/>
      <c r="C80" s="11"/>
      <c r="D80" s="150">
        <v>270000</v>
      </c>
      <c r="E80" s="151"/>
      <c r="F80" s="150">
        <v>270000</v>
      </c>
      <c r="G80" s="152"/>
      <c r="H80" s="150">
        <v>270000</v>
      </c>
      <c r="I80" s="151"/>
      <c r="J80" s="150">
        <v>270000</v>
      </c>
    </row>
    <row r="81" spans="1:15" ht="19.5" customHeight="1" x14ac:dyDescent="0.3">
      <c r="A81" s="13" t="s">
        <v>43</v>
      </c>
      <c r="B81" s="16"/>
      <c r="C81" s="11"/>
      <c r="D81" s="150"/>
      <c r="E81" s="151"/>
      <c r="F81" s="150"/>
      <c r="G81" s="152"/>
      <c r="H81" s="150"/>
      <c r="I81" s="151"/>
      <c r="J81" s="150"/>
    </row>
    <row r="82" spans="1:15" ht="19.5" customHeight="1" x14ac:dyDescent="0.3">
      <c r="A82" s="13" t="s">
        <v>176</v>
      </c>
      <c r="B82" s="16"/>
      <c r="C82" s="11"/>
      <c r="D82" s="150">
        <v>27000</v>
      </c>
      <c r="E82" s="151"/>
      <c r="F82" s="150">
        <v>27000</v>
      </c>
      <c r="G82" s="152"/>
      <c r="H82" s="150">
        <v>27000</v>
      </c>
      <c r="I82" s="151"/>
      <c r="J82" s="150">
        <v>27000</v>
      </c>
    </row>
    <row r="83" spans="1:15" ht="19.5" customHeight="1" x14ac:dyDescent="0.3">
      <c r="A83" s="13" t="s">
        <v>44</v>
      </c>
      <c r="B83" s="16"/>
      <c r="C83" s="11"/>
      <c r="D83" s="158">
        <v>834900</v>
      </c>
      <c r="E83" s="157"/>
      <c r="F83" s="158">
        <v>774358</v>
      </c>
      <c r="G83" s="92"/>
      <c r="H83" s="119">
        <v>819762</v>
      </c>
      <c r="I83" s="159"/>
      <c r="J83" s="119">
        <v>697476</v>
      </c>
    </row>
    <row r="84" spans="1:15" ht="19.5" customHeight="1" x14ac:dyDescent="0.3">
      <c r="A84" s="15" t="s">
        <v>229</v>
      </c>
      <c r="C84" s="11"/>
      <c r="D84" s="154">
        <v>477974</v>
      </c>
      <c r="E84" s="151"/>
      <c r="F84" s="154">
        <v>371205</v>
      </c>
      <c r="G84" s="92"/>
      <c r="H84" s="160">
        <v>286262</v>
      </c>
      <c r="I84" s="120"/>
      <c r="J84" s="160">
        <v>238068</v>
      </c>
    </row>
    <row r="85" spans="1:15" s="33" customFormat="1" ht="19.5" hidden="1" customHeight="1" x14ac:dyDescent="0.3">
      <c r="B85" s="16"/>
      <c r="C85" s="30"/>
      <c r="G85" s="30"/>
    </row>
    <row r="86" spans="1:15" s="33" customFormat="1" ht="19.5" customHeight="1" x14ac:dyDescent="0.3">
      <c r="A86" s="32" t="s">
        <v>216</v>
      </c>
      <c r="B86" s="16"/>
      <c r="C86" s="30"/>
      <c r="D86" s="34">
        <f>SUM(D79:D84)</f>
        <v>1879873</v>
      </c>
      <c r="E86" s="35"/>
      <c r="F86" s="34">
        <f>SUM(F79:F84)</f>
        <v>1712562</v>
      </c>
      <c r="G86" s="156"/>
      <c r="H86" s="36">
        <f>SUM(H79:H84)</f>
        <v>1673023</v>
      </c>
      <c r="I86" s="36"/>
      <c r="J86" s="36">
        <f>SUM(J79:J84)</f>
        <v>1502543</v>
      </c>
    </row>
    <row r="87" spans="1:15" s="33" customFormat="1" ht="19.5" customHeight="1" x14ac:dyDescent="0.3">
      <c r="A87" s="37" t="s">
        <v>45</v>
      </c>
      <c r="B87" s="16"/>
      <c r="C87" s="30"/>
      <c r="D87" s="82">
        <v>607246</v>
      </c>
      <c r="E87" s="120"/>
      <c r="F87" s="82">
        <v>654874</v>
      </c>
      <c r="G87" s="92"/>
      <c r="H87" s="176">
        <v>0</v>
      </c>
      <c r="I87" s="50"/>
      <c r="J87" s="176">
        <v>0</v>
      </c>
    </row>
    <row r="88" spans="1:15" s="33" customFormat="1" ht="19.5" customHeight="1" x14ac:dyDescent="0.3">
      <c r="A88" s="32" t="s">
        <v>46</v>
      </c>
      <c r="B88" s="16"/>
      <c r="C88" s="30"/>
      <c r="D88" s="38">
        <f>SUM(D86:D87)</f>
        <v>2487119</v>
      </c>
      <c r="E88" s="35"/>
      <c r="F88" s="38">
        <f>SUM(F86:F87)</f>
        <v>2367436</v>
      </c>
      <c r="G88" s="149"/>
      <c r="H88" s="38">
        <f>SUM(H86:H87)</f>
        <v>1673023</v>
      </c>
      <c r="I88" s="19"/>
      <c r="J88" s="38">
        <f>SUM(J86:J87)</f>
        <v>1502543</v>
      </c>
    </row>
    <row r="89" spans="1:15" s="33" customFormat="1" ht="14.4" customHeight="1" x14ac:dyDescent="0.3">
      <c r="A89" s="39"/>
      <c r="B89" s="16"/>
      <c r="C89" s="30"/>
      <c r="D89" s="34"/>
      <c r="E89" s="35"/>
      <c r="F89" s="34"/>
      <c r="G89" s="21"/>
      <c r="H89" s="21"/>
      <c r="I89" s="21"/>
      <c r="J89" s="21"/>
    </row>
    <row r="90" spans="1:15" s="33" customFormat="1" ht="19.5" customHeight="1" thickBot="1" x14ac:dyDescent="0.35">
      <c r="A90" s="32" t="s">
        <v>47</v>
      </c>
      <c r="B90" s="16"/>
      <c r="C90" s="30"/>
      <c r="D90" s="40">
        <f>SUM(D70+D88)</f>
        <v>4099867</v>
      </c>
      <c r="E90" s="35"/>
      <c r="F90" s="40">
        <f>SUM(F70+F88)</f>
        <v>4180862</v>
      </c>
      <c r="G90" s="21"/>
      <c r="H90" s="40">
        <f>SUM(H70+H86)</f>
        <v>1955804</v>
      </c>
      <c r="I90" s="35"/>
      <c r="J90" s="40">
        <f>SUM(J70+J86)</f>
        <v>1773650</v>
      </c>
      <c r="K90" s="26">
        <f>D90-D36</f>
        <v>0</v>
      </c>
      <c r="L90" s="26">
        <f>D90-D36</f>
        <v>0</v>
      </c>
      <c r="M90" s="26">
        <f>F90-F36</f>
        <v>0</v>
      </c>
      <c r="N90" s="26">
        <f>H90-H36</f>
        <v>0</v>
      </c>
      <c r="O90" s="26">
        <f>J90-J36</f>
        <v>0</v>
      </c>
    </row>
    <row r="91" spans="1:15" ht="19.5" customHeight="1" thickTop="1" x14ac:dyDescent="0.3">
      <c r="A91" s="17"/>
      <c r="C91" s="11"/>
      <c r="D91" s="41"/>
      <c r="E91" s="19"/>
      <c r="F91" s="41"/>
    </row>
    <row r="92" spans="1:15" ht="19.5" customHeight="1" x14ac:dyDescent="0.3">
      <c r="D92" s="14">
        <f>D90-D36</f>
        <v>0</v>
      </c>
      <c r="F92" s="14">
        <f>F90-F36</f>
        <v>0</v>
      </c>
      <c r="H92" s="14">
        <f>H90-H36</f>
        <v>0</v>
      </c>
      <c r="J92" s="14">
        <f>J90-J36</f>
        <v>0</v>
      </c>
    </row>
  </sheetData>
  <mergeCells count="10">
    <mergeCell ref="D4:F4"/>
    <mergeCell ref="H4:J4"/>
    <mergeCell ref="D5:F5"/>
    <mergeCell ref="H5:J5"/>
    <mergeCell ref="D46:J46"/>
    <mergeCell ref="D9:J9"/>
    <mergeCell ref="D41:F41"/>
    <mergeCell ref="H41:J41"/>
    <mergeCell ref="D42:F42"/>
    <mergeCell ref="H42:J42"/>
  </mergeCells>
  <pageMargins left="0.8" right="0.8" top="0.48" bottom="0.5" header="0.5" footer="0.5"/>
  <pageSetup paperSize="9" scale="74" firstPageNumber="2" orientation="portrait" useFirstPageNumber="1" r:id="rId1"/>
  <headerFooter alignWithMargins="0">
    <oddFooter>&amp;L  The accompanying notes are an integral part of the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view="pageBreakPreview" topLeftCell="A2" zoomScaleNormal="100" zoomScaleSheetLayoutView="100" workbookViewId="0">
      <selection activeCell="E189" sqref="E189:E190"/>
    </sheetView>
  </sheetViews>
  <sheetFormatPr defaultRowHeight="19.5" customHeight="1" x14ac:dyDescent="0.3"/>
  <cols>
    <col min="1" max="1" width="46.453125" customWidth="1"/>
    <col min="2" max="2" width="7.90625" customWidth="1"/>
    <col min="3" max="3" width="15.36328125" customWidth="1"/>
    <col min="4" max="4" width="1.453125" customWidth="1"/>
    <col min="5" max="5" width="15.1796875" customWidth="1"/>
    <col min="6" max="6" width="1.453125" customWidth="1"/>
    <col min="7" max="7" width="15.36328125" customWidth="1"/>
    <col min="8" max="8" width="1.453125" customWidth="1"/>
    <col min="9" max="9" width="15.36328125" customWidth="1"/>
  </cols>
  <sheetData>
    <row r="1" spans="1:9" ht="19.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3">
      <c r="A2" s="4" t="s">
        <v>236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3">
      <c r="A3" s="4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3">
      <c r="A4" s="42"/>
      <c r="B4" s="6"/>
      <c r="C4" s="266" t="s">
        <v>48</v>
      </c>
      <c r="D4" s="266"/>
      <c r="E4" s="266"/>
      <c r="F4" s="8"/>
      <c r="G4" s="266" t="s">
        <v>3</v>
      </c>
      <c r="H4" s="266"/>
      <c r="I4" s="266"/>
    </row>
    <row r="5" spans="1:9" ht="19.5" customHeight="1" x14ac:dyDescent="0.3">
      <c r="A5" s="42"/>
      <c r="B5" s="6"/>
      <c r="C5" s="266" t="s">
        <v>4</v>
      </c>
      <c r="D5" s="266"/>
      <c r="E5" s="266"/>
      <c r="F5" s="8"/>
      <c r="G5" s="266" t="s">
        <v>4</v>
      </c>
      <c r="H5" s="266"/>
      <c r="I5" s="266"/>
    </row>
    <row r="6" spans="1:9" ht="19.5" customHeight="1" x14ac:dyDescent="0.3">
      <c r="A6" s="42"/>
      <c r="B6" s="6"/>
      <c r="C6" s="269" t="s">
        <v>235</v>
      </c>
      <c r="D6" s="269"/>
      <c r="E6" s="269"/>
      <c r="F6" s="24"/>
      <c r="G6" s="269" t="s">
        <v>235</v>
      </c>
      <c r="H6" s="269"/>
      <c r="I6" s="269"/>
    </row>
    <row r="7" spans="1:9" ht="19.5" customHeight="1" x14ac:dyDescent="0.3">
      <c r="A7" s="42"/>
      <c r="B7" s="6"/>
      <c r="C7" s="270" t="s">
        <v>286</v>
      </c>
      <c r="D7" s="269"/>
      <c r="E7" s="269"/>
      <c r="F7" s="24"/>
      <c r="G7" s="270" t="s">
        <v>286</v>
      </c>
      <c r="H7" s="269"/>
      <c r="I7" s="269"/>
    </row>
    <row r="8" spans="1:9" ht="19.5" customHeight="1" x14ac:dyDescent="0.3">
      <c r="A8" s="42"/>
      <c r="B8" s="6" t="s">
        <v>7</v>
      </c>
      <c r="C8" s="7">
        <v>2021</v>
      </c>
      <c r="D8" s="7"/>
      <c r="E8" s="7">
        <v>2020</v>
      </c>
      <c r="F8" s="7"/>
      <c r="G8" s="7">
        <v>2021</v>
      </c>
      <c r="H8" s="7"/>
      <c r="I8" s="7">
        <v>2020</v>
      </c>
    </row>
    <row r="9" spans="1:9" ht="19.5" hidden="1" customHeight="1" x14ac:dyDescent="0.3">
      <c r="A9" s="42"/>
      <c r="B9" s="6"/>
      <c r="C9" s="7"/>
      <c r="D9" s="7"/>
      <c r="E9" s="7"/>
      <c r="F9" s="7"/>
      <c r="G9" s="7"/>
      <c r="H9" s="7"/>
      <c r="I9" s="7"/>
    </row>
    <row r="10" spans="1:9" ht="19.5" customHeight="1" x14ac:dyDescent="0.3">
      <c r="A10" s="42"/>
      <c r="B10" s="6"/>
      <c r="C10" s="268" t="s">
        <v>231</v>
      </c>
      <c r="D10" s="268"/>
      <c r="E10" s="268"/>
      <c r="F10" s="268"/>
      <c r="G10" s="268"/>
      <c r="H10" s="268"/>
      <c r="I10" s="268"/>
    </row>
    <row r="11" spans="1:9" ht="19.5" customHeight="1" x14ac:dyDescent="0.3">
      <c r="A11" s="10" t="s">
        <v>170</v>
      </c>
      <c r="B11" s="2"/>
      <c r="C11" s="12"/>
      <c r="D11" s="12"/>
      <c r="E11" s="12"/>
      <c r="F11" s="12"/>
      <c r="G11" s="12"/>
      <c r="H11" s="12"/>
      <c r="I11" s="12"/>
    </row>
    <row r="12" spans="1:9" ht="19.5" customHeight="1" x14ac:dyDescent="0.3">
      <c r="A12" s="13" t="s">
        <v>49</v>
      </c>
      <c r="B12" s="2"/>
      <c r="C12" s="178">
        <v>1519460</v>
      </c>
      <c r="D12" s="178"/>
      <c r="E12" s="178">
        <v>1423014</v>
      </c>
      <c r="F12" s="178"/>
      <c r="G12" s="178">
        <v>142698</v>
      </c>
      <c r="H12" s="178"/>
      <c r="I12" s="178">
        <v>123437</v>
      </c>
    </row>
    <row r="13" spans="1:9" ht="19.5" customHeight="1" x14ac:dyDescent="0.3">
      <c r="A13" s="13" t="s">
        <v>128</v>
      </c>
      <c r="B13" s="2"/>
      <c r="C13" s="178">
        <v>25172</v>
      </c>
      <c r="D13" s="178"/>
      <c r="E13" s="178">
        <v>19727</v>
      </c>
      <c r="F13" s="178"/>
      <c r="G13" s="173">
        <v>0</v>
      </c>
      <c r="H13" s="178"/>
      <c r="I13" s="173">
        <v>0</v>
      </c>
    </row>
    <row r="14" spans="1:9" ht="19.5" customHeight="1" x14ac:dyDescent="0.3">
      <c r="A14" s="51" t="s">
        <v>135</v>
      </c>
      <c r="B14" s="2"/>
      <c r="C14" s="178">
        <v>1024</v>
      </c>
      <c r="D14" s="178"/>
      <c r="E14" s="178">
        <v>331</v>
      </c>
      <c r="F14" s="178"/>
      <c r="G14" s="178">
        <v>1710</v>
      </c>
      <c r="H14" s="178"/>
      <c r="I14" s="178">
        <v>574</v>
      </c>
    </row>
    <row r="15" spans="1:9" ht="19.5" hidden="1" customHeight="1" x14ac:dyDescent="0.3">
      <c r="A15" s="13" t="s">
        <v>50</v>
      </c>
      <c r="B15" s="2"/>
      <c r="C15" s="178">
        <v>0</v>
      </c>
      <c r="D15" s="178"/>
      <c r="E15" s="178">
        <v>0</v>
      </c>
      <c r="F15" s="178"/>
      <c r="G15" s="173">
        <v>0</v>
      </c>
      <c r="H15" s="178"/>
      <c r="I15" s="178">
        <v>0</v>
      </c>
    </row>
    <row r="16" spans="1:9" ht="19.5" customHeight="1" x14ac:dyDescent="0.3">
      <c r="A16" s="13" t="s">
        <v>51</v>
      </c>
      <c r="B16" s="2"/>
      <c r="C16" s="178">
        <v>21694</v>
      </c>
      <c r="D16" s="178"/>
      <c r="E16" s="178">
        <v>15725</v>
      </c>
      <c r="F16" s="178"/>
      <c r="G16" s="178">
        <v>13266</v>
      </c>
      <c r="H16" s="178"/>
      <c r="I16" s="178">
        <v>11323</v>
      </c>
    </row>
    <row r="17" spans="1:9" ht="19.5" customHeight="1" x14ac:dyDescent="0.3">
      <c r="A17" s="17" t="s">
        <v>171</v>
      </c>
      <c r="B17" s="2"/>
      <c r="C17" s="18">
        <f>SUM(C12:C16)</f>
        <v>1567350</v>
      </c>
      <c r="D17" s="19"/>
      <c r="E17" s="18">
        <f>SUM(E12:E16)</f>
        <v>1458797</v>
      </c>
      <c r="F17" s="19"/>
      <c r="G17" s="18">
        <f>SUM(G12:G16)</f>
        <v>157674</v>
      </c>
      <c r="H17" s="19"/>
      <c r="I17" s="18">
        <f>SUM(I12:I16)</f>
        <v>135334</v>
      </c>
    </row>
    <row r="18" spans="1:9" ht="19.5" customHeight="1" x14ac:dyDescent="0.3">
      <c r="A18" s="13"/>
      <c r="B18" s="2"/>
      <c r="C18" s="3"/>
      <c r="D18" s="12"/>
      <c r="E18" s="3"/>
      <c r="F18" s="12"/>
      <c r="G18" s="3"/>
      <c r="H18" s="12"/>
      <c r="I18" s="3"/>
    </row>
    <row r="19" spans="1:9" ht="19.5" customHeight="1" x14ac:dyDescent="0.3">
      <c r="A19" s="10" t="s">
        <v>52</v>
      </c>
      <c r="B19" s="2"/>
      <c r="C19" s="3"/>
      <c r="D19" s="12"/>
      <c r="E19" s="3"/>
      <c r="F19" s="12"/>
      <c r="G19" s="3"/>
      <c r="H19" s="12"/>
      <c r="I19" s="3"/>
    </row>
    <row r="20" spans="1:9" ht="19.5" customHeight="1" x14ac:dyDescent="0.3">
      <c r="A20" s="15" t="s">
        <v>53</v>
      </c>
      <c r="B20" s="2"/>
      <c r="C20" s="151">
        <v>1266776</v>
      </c>
      <c r="D20" s="151"/>
      <c r="E20" s="151">
        <v>1197054</v>
      </c>
      <c r="F20" s="151"/>
      <c r="G20" s="151">
        <v>134697</v>
      </c>
      <c r="H20" s="151"/>
      <c r="I20" s="151">
        <v>125457</v>
      </c>
    </row>
    <row r="21" spans="1:9" ht="19.5" customHeight="1" x14ac:dyDescent="0.3">
      <c r="A21" s="15" t="s">
        <v>129</v>
      </c>
      <c r="B21" s="2"/>
      <c r="C21" s="151">
        <v>29744</v>
      </c>
      <c r="D21" s="151"/>
      <c r="E21" s="151">
        <v>21684</v>
      </c>
      <c r="F21" s="151"/>
      <c r="G21" s="186">
        <v>0</v>
      </c>
      <c r="H21" s="151"/>
      <c r="I21" s="186">
        <v>0</v>
      </c>
    </row>
    <row r="22" spans="1:9" ht="19.5" customHeight="1" x14ac:dyDescent="0.3">
      <c r="A22" s="15" t="s">
        <v>136</v>
      </c>
      <c r="B22" s="2"/>
      <c r="C22" s="151">
        <v>66268</v>
      </c>
      <c r="D22" s="151"/>
      <c r="E22" s="151">
        <v>51094</v>
      </c>
      <c r="F22" s="151"/>
      <c r="G22" s="151">
        <v>10855</v>
      </c>
      <c r="H22" s="151"/>
      <c r="I22" s="151">
        <v>5668</v>
      </c>
    </row>
    <row r="23" spans="1:9" ht="19.5" customHeight="1" x14ac:dyDescent="0.3">
      <c r="A23" s="15" t="s">
        <v>54</v>
      </c>
      <c r="B23" s="2"/>
      <c r="C23" s="151">
        <v>58202</v>
      </c>
      <c r="D23" s="151"/>
      <c r="E23" s="151">
        <v>57688</v>
      </c>
      <c r="F23" s="151"/>
      <c r="G23" s="151">
        <v>23422</v>
      </c>
      <c r="H23" s="151"/>
      <c r="I23" s="151">
        <v>21544</v>
      </c>
    </row>
    <row r="24" spans="1:9" ht="19.5" customHeight="1" x14ac:dyDescent="0.3">
      <c r="A24" s="15" t="s">
        <v>55</v>
      </c>
      <c r="B24" s="2"/>
      <c r="C24" s="151">
        <v>9324</v>
      </c>
      <c r="D24" s="151"/>
      <c r="E24" s="151">
        <v>11823</v>
      </c>
      <c r="F24" s="153"/>
      <c r="G24" s="151">
        <v>362</v>
      </c>
      <c r="H24" s="153"/>
      <c r="I24" s="151">
        <v>292</v>
      </c>
    </row>
    <row r="25" spans="1:9" ht="19.5" hidden="1" customHeight="1" x14ac:dyDescent="0.3">
      <c r="A25" s="15" t="s">
        <v>56</v>
      </c>
      <c r="B25" s="2"/>
      <c r="C25" s="151"/>
      <c r="D25" s="151"/>
      <c r="E25" s="151"/>
      <c r="F25" s="151"/>
      <c r="G25" s="151"/>
      <c r="H25" s="151"/>
      <c r="I25" s="151"/>
    </row>
    <row r="26" spans="1:9" ht="19.5" customHeight="1" x14ac:dyDescent="0.3">
      <c r="A26" s="17" t="s">
        <v>57</v>
      </c>
      <c r="B26" s="2"/>
      <c r="C26" s="18">
        <f>SUM(C20:C25)</f>
        <v>1430314</v>
      </c>
      <c r="D26" s="19"/>
      <c r="E26" s="18">
        <f>SUM(E20:E25)</f>
        <v>1339343</v>
      </c>
      <c r="F26" s="19"/>
      <c r="G26" s="18">
        <f>SUM(G20:G25)</f>
        <v>169336</v>
      </c>
      <c r="H26" s="19"/>
      <c r="I26" s="18">
        <f>SUM(I20:I25)</f>
        <v>152961</v>
      </c>
    </row>
    <row r="27" spans="1:9" ht="12.75" customHeight="1" x14ac:dyDescent="0.3">
      <c r="A27" s="17"/>
      <c r="B27" s="2"/>
      <c r="C27" s="41"/>
      <c r="D27" s="19"/>
      <c r="E27" s="41"/>
      <c r="F27" s="19"/>
      <c r="G27" s="41"/>
      <c r="H27" s="19"/>
      <c r="I27" s="41"/>
    </row>
    <row r="28" spans="1:9" ht="19.5" customHeight="1" x14ac:dyDescent="0.3">
      <c r="A28" s="17" t="s">
        <v>270</v>
      </c>
      <c r="B28" s="2"/>
      <c r="C28" s="41">
        <f>C17-C26</f>
        <v>137036</v>
      </c>
      <c r="D28" s="19"/>
      <c r="E28" s="41">
        <f>E17-E26</f>
        <v>119454</v>
      </c>
      <c r="F28" s="19"/>
      <c r="G28" s="41">
        <f>G17-G26</f>
        <v>-11662</v>
      </c>
      <c r="H28" s="19"/>
      <c r="I28" s="41">
        <f>I17-I26</f>
        <v>-17627</v>
      </c>
    </row>
    <row r="29" spans="1:9" ht="19.5" customHeight="1" x14ac:dyDescent="0.3">
      <c r="A29" s="15" t="s">
        <v>56</v>
      </c>
      <c r="B29" s="2"/>
      <c r="C29" s="174">
        <v>-4830</v>
      </c>
      <c r="D29" s="175"/>
      <c r="E29" s="174">
        <v>-6485</v>
      </c>
      <c r="F29" s="175"/>
      <c r="G29" s="174">
        <v>-514</v>
      </c>
      <c r="H29" s="175"/>
      <c r="I29" s="174">
        <v>-902</v>
      </c>
    </row>
    <row r="30" spans="1:9" ht="19.5" hidden="1" customHeight="1" x14ac:dyDescent="0.3">
      <c r="A30" s="15" t="s">
        <v>218</v>
      </c>
      <c r="B30" s="2"/>
      <c r="C30" s="3"/>
      <c r="D30" s="12"/>
      <c r="E30" s="3"/>
      <c r="F30" s="12"/>
      <c r="G30" s="3"/>
      <c r="H30" s="12"/>
      <c r="I30" s="3"/>
    </row>
    <row r="31" spans="1:9" ht="19.5" customHeight="1" x14ac:dyDescent="0.3">
      <c r="A31" s="37" t="s">
        <v>273</v>
      </c>
      <c r="B31" s="2"/>
      <c r="C31" s="3"/>
      <c r="D31" s="12"/>
      <c r="E31" s="3"/>
      <c r="F31" s="12"/>
      <c r="G31" s="3"/>
      <c r="H31" s="12"/>
      <c r="I31" s="3"/>
    </row>
    <row r="32" spans="1:9" ht="19.5" customHeight="1" x14ac:dyDescent="0.3">
      <c r="A32" t="s">
        <v>274</v>
      </c>
      <c r="B32" s="2"/>
      <c r="C32" s="174">
        <v>36</v>
      </c>
      <c r="D32" s="12"/>
      <c r="E32" s="174">
        <v>-68</v>
      </c>
      <c r="F32" s="174"/>
      <c r="G32" s="174">
        <v>0</v>
      </c>
      <c r="H32" s="174"/>
      <c r="I32" s="174">
        <v>-41</v>
      </c>
    </row>
    <row r="33" spans="1:9" ht="19.5" customHeight="1" x14ac:dyDescent="0.3">
      <c r="A33" s="15" t="s">
        <v>203</v>
      </c>
      <c r="B33" s="2"/>
      <c r="C33" s="174"/>
      <c r="D33" s="181"/>
      <c r="E33" s="174"/>
      <c r="F33" s="181"/>
      <c r="G33" s="174"/>
      <c r="H33" s="181"/>
      <c r="I33" s="174"/>
    </row>
    <row r="34" spans="1:9" ht="19.5" customHeight="1" x14ac:dyDescent="0.3">
      <c r="A34" s="15" t="s">
        <v>204</v>
      </c>
      <c r="B34" s="2"/>
      <c r="C34" s="177">
        <v>19</v>
      </c>
      <c r="D34" s="178"/>
      <c r="E34" s="177">
        <v>19</v>
      </c>
      <c r="F34" s="178"/>
      <c r="G34" s="176">
        <v>0</v>
      </c>
      <c r="H34" s="178"/>
      <c r="I34" s="176">
        <v>0</v>
      </c>
    </row>
    <row r="35" spans="1:9" ht="27" customHeight="1" x14ac:dyDescent="0.3">
      <c r="A35" s="17" t="s">
        <v>271</v>
      </c>
      <c r="B35" s="2"/>
      <c r="C35" s="44">
        <f>SUM(C28:C34)</f>
        <v>132261</v>
      </c>
      <c r="D35" s="41"/>
      <c r="E35" s="44">
        <f>SUM(E28:E34)</f>
        <v>112920</v>
      </c>
      <c r="F35" s="41"/>
      <c r="G35" s="44">
        <f>SUM(G28:G34)</f>
        <v>-12176</v>
      </c>
      <c r="H35" s="41"/>
      <c r="I35" s="44">
        <f>SUM(I28:I34)</f>
        <v>-18570</v>
      </c>
    </row>
    <row r="36" spans="1:9" ht="19.5" customHeight="1" x14ac:dyDescent="0.3">
      <c r="A36" s="15" t="s">
        <v>252</v>
      </c>
      <c r="B36" s="2">
        <v>7</v>
      </c>
      <c r="C36" s="154">
        <v>8842</v>
      </c>
      <c r="D36" s="151"/>
      <c r="E36" s="154">
        <v>7821</v>
      </c>
      <c r="F36" s="151"/>
      <c r="G36" s="25">
        <v>-249</v>
      </c>
      <c r="H36" s="151"/>
      <c r="I36" s="25">
        <v>40</v>
      </c>
    </row>
    <row r="37" spans="1:9" ht="28.25" customHeight="1" x14ac:dyDescent="0.3">
      <c r="A37" s="32" t="s">
        <v>272</v>
      </c>
      <c r="B37" s="2"/>
      <c r="C37" s="138">
        <f>C35-C36</f>
        <v>123419</v>
      </c>
      <c r="D37" s="35"/>
      <c r="E37" s="138">
        <f>E35-E36</f>
        <v>105099</v>
      </c>
      <c r="F37" s="35"/>
      <c r="G37" s="138">
        <f>G35-G36</f>
        <v>-11927</v>
      </c>
      <c r="H37" s="35"/>
      <c r="I37" s="138">
        <f>I35-I36</f>
        <v>-18610</v>
      </c>
    </row>
    <row r="38" spans="1:9" ht="28.25" customHeight="1" x14ac:dyDescent="0.3">
      <c r="A38" s="32" t="s">
        <v>59</v>
      </c>
      <c r="B38" s="264"/>
      <c r="C38" s="45"/>
      <c r="D38" s="35"/>
      <c r="E38" s="45"/>
      <c r="F38" s="35"/>
      <c r="G38" s="45"/>
      <c r="H38" s="35"/>
      <c r="I38" s="45"/>
    </row>
    <row r="39" spans="1:9" ht="18.649999999999999" customHeight="1" x14ac:dyDescent="0.3">
      <c r="A39" s="17" t="s">
        <v>242</v>
      </c>
      <c r="B39" s="264"/>
      <c r="C39" s="194">
        <v>0</v>
      </c>
      <c r="D39" s="35"/>
      <c r="E39" s="194">
        <v>0</v>
      </c>
      <c r="F39" s="35"/>
      <c r="G39" s="194">
        <v>0</v>
      </c>
      <c r="H39" s="35"/>
      <c r="I39" s="194">
        <v>0</v>
      </c>
    </row>
    <row r="40" spans="1:9" ht="28.25" customHeight="1" thickBot="1" x14ac:dyDescent="0.35">
      <c r="A40" s="32" t="s">
        <v>277</v>
      </c>
      <c r="B40" s="264"/>
      <c r="C40" s="265">
        <f>C37</f>
        <v>123419</v>
      </c>
      <c r="D40" s="35"/>
      <c r="E40" s="265">
        <f>E37</f>
        <v>105099</v>
      </c>
      <c r="F40" s="35"/>
      <c r="G40" s="265">
        <f>G37</f>
        <v>-11927</v>
      </c>
      <c r="H40" s="35"/>
      <c r="I40" s="265">
        <f>I37</f>
        <v>-18610</v>
      </c>
    </row>
    <row r="41" spans="1:9" ht="19.5" customHeight="1" thickTop="1" x14ac:dyDescent="0.3">
      <c r="A41" s="32"/>
      <c r="B41" s="2"/>
      <c r="C41" s="45"/>
      <c r="D41" s="35"/>
      <c r="E41" s="45"/>
      <c r="F41" s="35"/>
      <c r="G41" s="45"/>
      <c r="H41" s="35"/>
      <c r="I41" s="45"/>
    </row>
    <row r="42" spans="1:9" ht="19.5" customHeight="1" x14ac:dyDescent="0.3">
      <c r="A42" s="32"/>
      <c r="B42" s="2"/>
      <c r="C42" s="45"/>
      <c r="D42" s="35"/>
      <c r="E42" s="45"/>
      <c r="F42" s="35"/>
      <c r="G42" s="45"/>
      <c r="H42" s="35"/>
      <c r="I42" s="45"/>
    </row>
    <row r="43" spans="1:9" ht="19.5" customHeight="1" x14ac:dyDescent="0.35">
      <c r="A43" s="1" t="s">
        <v>0</v>
      </c>
      <c r="B43" s="2"/>
      <c r="C43" s="3"/>
      <c r="D43" s="3"/>
      <c r="E43" s="3"/>
      <c r="F43" s="3"/>
      <c r="G43" s="3"/>
      <c r="H43" s="3"/>
      <c r="I43" s="3"/>
    </row>
    <row r="44" spans="1:9" ht="19.5" customHeight="1" x14ac:dyDescent="0.3">
      <c r="A44" s="4" t="s">
        <v>236</v>
      </c>
      <c r="B44" s="2"/>
      <c r="C44" s="3"/>
      <c r="D44" s="3"/>
      <c r="E44" s="3"/>
      <c r="F44" s="3"/>
      <c r="G44" s="3"/>
      <c r="H44" s="3"/>
      <c r="I44" s="3"/>
    </row>
    <row r="45" spans="1:9" ht="19.5" customHeight="1" x14ac:dyDescent="0.3">
      <c r="A45" s="4"/>
      <c r="B45" s="2"/>
      <c r="C45" s="3"/>
      <c r="D45" s="3"/>
      <c r="E45" s="3"/>
      <c r="F45" s="3"/>
      <c r="G45" s="3"/>
      <c r="H45" s="3"/>
      <c r="I45" s="3"/>
    </row>
    <row r="46" spans="1:9" ht="19.5" customHeight="1" x14ac:dyDescent="0.3">
      <c r="A46" s="42"/>
      <c r="B46" s="135"/>
      <c r="C46" s="266" t="s">
        <v>48</v>
      </c>
      <c r="D46" s="266"/>
      <c r="E46" s="266"/>
      <c r="F46" s="134"/>
      <c r="G46" s="266" t="s">
        <v>3</v>
      </c>
      <c r="H46" s="266"/>
      <c r="I46" s="266"/>
    </row>
    <row r="47" spans="1:9" ht="19.5" customHeight="1" x14ac:dyDescent="0.3">
      <c r="A47" s="42"/>
      <c r="B47" s="135"/>
      <c r="C47" s="266" t="s">
        <v>4</v>
      </c>
      <c r="D47" s="266"/>
      <c r="E47" s="266"/>
      <c r="F47" s="134"/>
      <c r="G47" s="266" t="s">
        <v>4</v>
      </c>
      <c r="H47" s="266"/>
      <c r="I47" s="266"/>
    </row>
    <row r="48" spans="1:9" ht="19.5" customHeight="1" x14ac:dyDescent="0.3">
      <c r="A48" s="42"/>
      <c r="B48" s="135"/>
      <c r="C48" s="269" t="s">
        <v>235</v>
      </c>
      <c r="D48" s="269"/>
      <c r="E48" s="269"/>
      <c r="F48" s="136"/>
      <c r="G48" s="269" t="s">
        <v>235</v>
      </c>
      <c r="H48" s="269"/>
      <c r="I48" s="269"/>
    </row>
    <row r="49" spans="1:9" ht="19.5" customHeight="1" x14ac:dyDescent="0.3">
      <c r="A49" s="42"/>
      <c r="B49" s="135"/>
      <c r="C49" s="270" t="s">
        <v>286</v>
      </c>
      <c r="D49" s="269"/>
      <c r="E49" s="269"/>
      <c r="F49" s="136"/>
      <c r="G49" s="270" t="s">
        <v>286</v>
      </c>
      <c r="H49" s="269"/>
      <c r="I49" s="269"/>
    </row>
    <row r="50" spans="1:9" ht="19.5" customHeight="1" x14ac:dyDescent="0.3">
      <c r="A50" s="42"/>
      <c r="B50" s="135"/>
      <c r="C50" s="7">
        <v>2021</v>
      </c>
      <c r="D50" s="7"/>
      <c r="E50" s="7">
        <v>2020</v>
      </c>
      <c r="F50" s="7"/>
      <c r="G50" s="7">
        <v>2021</v>
      </c>
      <c r="H50" s="7"/>
      <c r="I50" s="7">
        <v>2020</v>
      </c>
    </row>
    <row r="51" spans="1:9" ht="19.5" hidden="1" customHeight="1" x14ac:dyDescent="0.3">
      <c r="A51" s="42"/>
      <c r="B51" s="135"/>
      <c r="C51" s="7"/>
      <c r="D51" s="7"/>
      <c r="E51" s="7"/>
      <c r="F51" s="7"/>
      <c r="G51" s="7"/>
      <c r="H51" s="7"/>
      <c r="I51" s="7"/>
    </row>
    <row r="52" spans="1:9" ht="19.5" customHeight="1" x14ac:dyDescent="0.3">
      <c r="A52" s="42"/>
      <c r="B52" s="135"/>
      <c r="C52" s="268" t="s">
        <v>231</v>
      </c>
      <c r="D52" s="268"/>
      <c r="E52" s="268"/>
      <c r="F52" s="268"/>
      <c r="G52" s="268"/>
      <c r="H52" s="268"/>
      <c r="I52" s="268"/>
    </row>
    <row r="53" spans="1:9" ht="19.5" hidden="1" customHeight="1" x14ac:dyDescent="0.3">
      <c r="A53" s="17" t="s">
        <v>59</v>
      </c>
      <c r="B53" s="2"/>
      <c r="C53" s="46"/>
      <c r="D53" s="47"/>
      <c r="E53" s="46"/>
      <c r="F53" s="47"/>
      <c r="G53" s="46"/>
      <c r="H53" s="47"/>
      <c r="I53" s="46"/>
    </row>
    <row r="54" spans="1:9" ht="19.5" hidden="1" customHeight="1" x14ac:dyDescent="0.3">
      <c r="A54" s="48" t="s">
        <v>139</v>
      </c>
      <c r="B54" s="2"/>
      <c r="C54" s="46"/>
      <c r="D54" s="47"/>
      <c r="E54" s="46"/>
      <c r="F54" s="47"/>
      <c r="G54" s="46"/>
      <c r="H54" s="47"/>
      <c r="I54" s="46"/>
    </row>
    <row r="55" spans="1:9" ht="19.5" hidden="1" customHeight="1" x14ac:dyDescent="0.3">
      <c r="A55" s="48" t="s">
        <v>140</v>
      </c>
      <c r="B55" s="2"/>
      <c r="C55" s="46"/>
      <c r="D55" s="47"/>
      <c r="E55" s="46"/>
      <c r="F55" s="47"/>
      <c r="G55" s="46"/>
      <c r="H55" s="47"/>
      <c r="I55" s="46"/>
    </row>
    <row r="56" spans="1:9" ht="19.5" hidden="1" customHeight="1" x14ac:dyDescent="0.3">
      <c r="A56" s="15" t="s">
        <v>138</v>
      </c>
      <c r="B56" s="2"/>
      <c r="C56" s="43"/>
      <c r="D56" s="47"/>
      <c r="E56" s="43" t="s">
        <v>17</v>
      </c>
      <c r="F56" s="47"/>
      <c r="G56" s="43"/>
      <c r="H56" s="47"/>
      <c r="I56" s="43" t="s">
        <v>17</v>
      </c>
    </row>
    <row r="57" spans="1:9" ht="19.5" hidden="1" customHeight="1" x14ac:dyDescent="0.3">
      <c r="A57" s="15" t="s">
        <v>173</v>
      </c>
      <c r="B57" s="2"/>
      <c r="C57" s="46"/>
      <c r="D57" s="47"/>
      <c r="E57" s="46"/>
      <c r="F57" s="47"/>
      <c r="G57" s="46"/>
      <c r="H57" s="47"/>
      <c r="I57" s="46"/>
    </row>
    <row r="58" spans="1:9" ht="19.5" hidden="1" customHeight="1" x14ac:dyDescent="0.3">
      <c r="A58" s="15" t="s">
        <v>172</v>
      </c>
      <c r="B58" s="2"/>
      <c r="C58" s="163"/>
      <c r="D58" s="139"/>
      <c r="E58" s="163" t="s">
        <v>17</v>
      </c>
      <c r="F58" s="139"/>
      <c r="G58" s="163"/>
      <c r="H58" s="157"/>
      <c r="I58" s="163" t="s">
        <v>17</v>
      </c>
    </row>
    <row r="59" spans="1:9" s="129" customFormat="1" ht="19.5" hidden="1" customHeight="1" x14ac:dyDescent="0.3">
      <c r="A59" s="15" t="s">
        <v>137</v>
      </c>
      <c r="B59" s="128"/>
      <c r="C59" s="132"/>
      <c r="D59" s="133"/>
      <c r="E59" s="132" t="s">
        <v>17</v>
      </c>
      <c r="F59" s="133"/>
      <c r="G59" s="132"/>
      <c r="H59" s="133"/>
      <c r="I59" s="132" t="s">
        <v>17</v>
      </c>
    </row>
    <row r="60" spans="1:9" s="129" customFormat="1" ht="19.5" hidden="1" customHeight="1" x14ac:dyDescent="0.3">
      <c r="A60" s="17" t="s">
        <v>141</v>
      </c>
      <c r="B60" s="128"/>
      <c r="C60" s="49"/>
      <c r="D60" s="133"/>
      <c r="E60" s="49"/>
      <c r="F60" s="133"/>
      <c r="G60" s="49"/>
      <c r="H60" s="133"/>
      <c r="I60" s="49"/>
    </row>
    <row r="61" spans="1:9" s="129" customFormat="1" ht="19.5" hidden="1" customHeight="1" x14ac:dyDescent="0.3">
      <c r="A61" s="129" t="s">
        <v>142</v>
      </c>
      <c r="B61" s="128"/>
      <c r="C61" s="130"/>
      <c r="D61" s="47"/>
      <c r="E61" s="130" t="s">
        <v>17</v>
      </c>
      <c r="F61" s="47"/>
      <c r="G61" s="132"/>
      <c r="H61" s="47"/>
      <c r="I61" s="132" t="s">
        <v>17</v>
      </c>
    </row>
    <row r="62" spans="1:9" s="129" customFormat="1" ht="19.5" hidden="1" customHeight="1" x14ac:dyDescent="0.3">
      <c r="A62" s="17"/>
      <c r="B62" s="128"/>
      <c r="C62" s="131"/>
      <c r="D62" s="47"/>
      <c r="E62" s="131"/>
      <c r="F62" s="47"/>
      <c r="G62" s="131"/>
      <c r="H62" s="47"/>
      <c r="I62" s="131"/>
    </row>
    <row r="63" spans="1:9" s="187" customFormat="1" ht="19.5" hidden="1" customHeight="1" x14ac:dyDescent="0.3">
      <c r="A63" s="48" t="s">
        <v>143</v>
      </c>
      <c r="B63" s="2"/>
      <c r="C63" s="46"/>
      <c r="D63" s="47"/>
      <c r="E63" s="46"/>
      <c r="F63" s="47"/>
      <c r="G63" s="46"/>
      <c r="H63" s="47"/>
      <c r="I63" s="46"/>
    </row>
    <row r="64" spans="1:9" ht="19.5" hidden="1" customHeight="1" x14ac:dyDescent="0.3">
      <c r="A64" s="37" t="s">
        <v>275</v>
      </c>
      <c r="B64" s="2">
        <v>4</v>
      </c>
      <c r="C64" s="49"/>
      <c r="D64" s="133"/>
      <c r="E64" s="202">
        <v>0</v>
      </c>
      <c r="F64" s="133"/>
      <c r="G64" s="49"/>
      <c r="H64" s="133"/>
      <c r="I64" s="202">
        <v>0</v>
      </c>
    </row>
    <row r="65" spans="1:18" ht="19.5" hidden="1" customHeight="1" x14ac:dyDescent="0.3">
      <c r="A65" s="37" t="s">
        <v>205</v>
      </c>
      <c r="B65" s="2"/>
      <c r="C65" s="49"/>
      <c r="D65" s="133"/>
      <c r="E65" s="49"/>
      <c r="F65" s="133"/>
      <c r="G65" s="49"/>
      <c r="H65" s="133"/>
      <c r="I65" s="49"/>
    </row>
    <row r="66" spans="1:18" ht="19.5" hidden="1" customHeight="1" x14ac:dyDescent="0.3">
      <c r="A66" s="37" t="s">
        <v>206</v>
      </c>
      <c r="B66" s="2"/>
      <c r="C66" s="186"/>
      <c r="D66" s="49"/>
      <c r="E66" s="167"/>
      <c r="F66" s="49"/>
      <c r="G66" s="186"/>
      <c r="H66" s="49"/>
      <c r="I66" s="167"/>
    </row>
    <row r="67" spans="1:18" ht="19.5" hidden="1" customHeight="1" x14ac:dyDescent="0.3">
      <c r="A67" s="50" t="s">
        <v>207</v>
      </c>
      <c r="C67" s="49"/>
      <c r="D67" s="133"/>
      <c r="E67" s="49"/>
      <c r="F67" s="133"/>
      <c r="G67" s="49"/>
      <c r="H67" s="133"/>
      <c r="I67" s="49"/>
    </row>
    <row r="68" spans="1:18" ht="19.5" hidden="1" customHeight="1" x14ac:dyDescent="0.3">
      <c r="A68" s="50" t="s">
        <v>208</v>
      </c>
      <c r="B68" s="2"/>
      <c r="C68" s="182"/>
      <c r="D68" s="133"/>
      <c r="E68" s="203">
        <v>0</v>
      </c>
      <c r="F68" s="133"/>
      <c r="G68" s="182"/>
      <c r="H68" s="133"/>
      <c r="I68" s="203">
        <v>0</v>
      </c>
    </row>
    <row r="69" spans="1:18" ht="19.5" hidden="1" customHeight="1" x14ac:dyDescent="0.3">
      <c r="A69" s="32" t="s">
        <v>144</v>
      </c>
      <c r="C69" s="49"/>
      <c r="D69" s="47"/>
      <c r="E69" s="49"/>
      <c r="F69" s="47"/>
      <c r="G69" s="49"/>
      <c r="H69" s="47"/>
      <c r="I69" s="49"/>
    </row>
    <row r="70" spans="1:18" ht="19.5" hidden="1" customHeight="1" x14ac:dyDescent="0.3">
      <c r="A70" s="32" t="s">
        <v>145</v>
      </c>
      <c r="B70" s="2"/>
      <c r="C70" s="130">
        <f>SUM(C64:C69)</f>
        <v>0</v>
      </c>
      <c r="D70" s="146"/>
      <c r="E70" s="130">
        <f>SUM(E64:E69)</f>
        <v>0</v>
      </c>
      <c r="F70" s="146"/>
      <c r="G70" s="130">
        <f>SUM(G64:G69)</f>
        <v>0</v>
      </c>
      <c r="H70" s="47"/>
      <c r="I70" s="130">
        <f>SUM(I64:I69)</f>
        <v>0</v>
      </c>
    </row>
    <row r="71" spans="1:18" ht="19.5" hidden="1" customHeight="1" x14ac:dyDescent="0.3">
      <c r="A71" s="17" t="s">
        <v>59</v>
      </c>
      <c r="B71" s="2"/>
      <c r="C71" s="46"/>
      <c r="D71" s="19"/>
      <c r="E71" s="46"/>
      <c r="F71" s="19"/>
      <c r="G71" s="47"/>
      <c r="H71" s="19"/>
      <c r="I71" s="47"/>
    </row>
    <row r="72" spans="1:18" ht="19.25" hidden="1" customHeight="1" x14ac:dyDescent="0.3">
      <c r="A72" s="17" t="s">
        <v>242</v>
      </c>
      <c r="B72" s="2"/>
      <c r="C72" s="164">
        <f>C70</f>
        <v>0</v>
      </c>
      <c r="D72" s="116"/>
      <c r="E72" s="164">
        <f>E70</f>
        <v>0</v>
      </c>
      <c r="F72" s="116"/>
      <c r="G72" s="164">
        <f>G70</f>
        <v>0</v>
      </c>
      <c r="H72" s="124"/>
      <c r="I72" s="164">
        <f>I70</f>
        <v>0</v>
      </c>
    </row>
    <row r="73" spans="1:18" ht="19.5" hidden="1" customHeight="1" thickBot="1" x14ac:dyDescent="0.35">
      <c r="A73" s="17" t="s">
        <v>277</v>
      </c>
      <c r="B73" s="2"/>
      <c r="C73" s="22">
        <f>SUM(C37,C72)</f>
        <v>123419</v>
      </c>
      <c r="D73" s="19"/>
      <c r="E73" s="22">
        <f>SUM(E37,E72)</f>
        <v>105099</v>
      </c>
      <c r="F73" s="19"/>
      <c r="G73" s="22">
        <f>SUM(G37,G72)</f>
        <v>-11927</v>
      </c>
      <c r="H73" s="19"/>
      <c r="I73" s="22">
        <f>SUM(I37,I72)</f>
        <v>-18610</v>
      </c>
    </row>
    <row r="74" spans="1:18" ht="19.5" hidden="1" customHeight="1" thickTop="1" x14ac:dyDescent="0.3">
      <c r="A74" s="17"/>
      <c r="B74" s="257"/>
      <c r="C74" s="41"/>
      <c r="D74" s="19"/>
      <c r="E74" s="41"/>
      <c r="F74" s="19"/>
      <c r="G74" s="41"/>
      <c r="H74" s="19"/>
      <c r="I74" s="41"/>
    </row>
    <row r="75" spans="1:18" ht="19.5" customHeight="1" x14ac:dyDescent="0.3">
      <c r="A75" s="32" t="s">
        <v>244</v>
      </c>
      <c r="B75" s="2"/>
      <c r="C75" s="29"/>
      <c r="D75" s="31"/>
      <c r="E75" s="29"/>
      <c r="F75" s="31"/>
      <c r="G75" s="54"/>
      <c r="H75" s="31"/>
      <c r="I75" s="54"/>
    </row>
    <row r="76" spans="1:18" ht="19.5" customHeight="1" x14ac:dyDescent="0.3">
      <c r="A76" s="37" t="s">
        <v>146</v>
      </c>
      <c r="B76" s="2"/>
      <c r="C76" s="204">
        <v>59625</v>
      </c>
      <c r="D76" s="179"/>
      <c r="E76" s="204">
        <v>45667</v>
      </c>
      <c r="F76" s="179"/>
      <c r="G76" s="179">
        <v>-11927</v>
      </c>
      <c r="H76" s="179"/>
      <c r="I76" s="179">
        <v>-18610</v>
      </c>
    </row>
    <row r="77" spans="1:18" ht="19.5" customHeight="1" x14ac:dyDescent="0.3">
      <c r="A77" s="37" t="s">
        <v>61</v>
      </c>
      <c r="B77" s="2"/>
      <c r="C77" s="204">
        <v>63794</v>
      </c>
      <c r="D77" s="179"/>
      <c r="E77" s="204">
        <v>59432</v>
      </c>
      <c r="F77" s="179"/>
      <c r="G77" s="182">
        <v>0</v>
      </c>
      <c r="H77" s="205"/>
      <c r="I77" s="182">
        <v>0</v>
      </c>
    </row>
    <row r="78" spans="1:18" ht="19.5" customHeight="1" thickBot="1" x14ac:dyDescent="0.35">
      <c r="A78" s="32" t="s">
        <v>272</v>
      </c>
      <c r="B78" s="2"/>
      <c r="C78" s="144">
        <f>SUM(C76:C77)</f>
        <v>123419</v>
      </c>
      <c r="D78" s="145"/>
      <c r="E78" s="144">
        <f>SUM(E76:E77)</f>
        <v>105099</v>
      </c>
      <c r="F78" s="145"/>
      <c r="G78" s="144">
        <f>SUM(G76:G77)</f>
        <v>-11927</v>
      </c>
      <c r="H78" s="145"/>
      <c r="I78" s="144">
        <f>SUM(I76:I77)</f>
        <v>-18610</v>
      </c>
      <c r="J78" s="55">
        <f t="shared" ref="J78:P78" si="0">C78-C37</f>
        <v>0</v>
      </c>
      <c r="K78" s="55">
        <f t="shared" si="0"/>
        <v>0</v>
      </c>
      <c r="L78" s="55">
        <f t="shared" si="0"/>
        <v>0</v>
      </c>
      <c r="M78" s="55">
        <f t="shared" si="0"/>
        <v>0</v>
      </c>
      <c r="N78" s="55">
        <f t="shared" si="0"/>
        <v>0</v>
      </c>
      <c r="O78" s="55">
        <f t="shared" si="0"/>
        <v>0</v>
      </c>
      <c r="P78" s="55">
        <f t="shared" si="0"/>
        <v>0</v>
      </c>
      <c r="Q78" s="55"/>
      <c r="R78" s="55"/>
    </row>
    <row r="79" spans="1:18" ht="19.5" customHeight="1" thickTop="1" x14ac:dyDescent="0.3">
      <c r="A79" s="32"/>
      <c r="B79" s="2"/>
      <c r="C79" s="170"/>
      <c r="D79" s="169"/>
      <c r="E79" s="170"/>
      <c r="F79" s="169"/>
      <c r="G79" s="170"/>
      <c r="H79" s="169"/>
      <c r="I79" s="170"/>
    </row>
    <row r="80" spans="1:18" ht="19.5" customHeight="1" x14ac:dyDescent="0.3">
      <c r="A80" s="32" t="s">
        <v>276</v>
      </c>
      <c r="B80" s="2"/>
      <c r="C80" s="171"/>
      <c r="D80" s="170"/>
      <c r="E80" s="171"/>
      <c r="F80" s="170"/>
      <c r="G80" s="172"/>
      <c r="H80" s="170"/>
      <c r="I80" s="172"/>
    </row>
    <row r="81" spans="1:16" ht="19.5" customHeight="1" x14ac:dyDescent="0.3">
      <c r="A81" s="37" t="s">
        <v>146</v>
      </c>
      <c r="B81" s="2"/>
      <c r="C81" s="179">
        <v>59625</v>
      </c>
      <c r="D81" s="179"/>
      <c r="E81" s="179">
        <v>45667</v>
      </c>
      <c r="F81" s="179"/>
      <c r="G81" s="179">
        <v>-11927</v>
      </c>
      <c r="H81" s="179"/>
      <c r="I81" s="179">
        <v>-18610</v>
      </c>
    </row>
    <row r="82" spans="1:16" ht="19.5" customHeight="1" x14ac:dyDescent="0.3">
      <c r="A82" s="37" t="s">
        <v>61</v>
      </c>
      <c r="B82" s="2"/>
      <c r="C82" s="204">
        <v>63794</v>
      </c>
      <c r="D82" s="179"/>
      <c r="E82" s="204">
        <v>59432</v>
      </c>
      <c r="F82" s="179"/>
      <c r="G82" s="182">
        <v>0</v>
      </c>
      <c r="H82" s="205"/>
      <c r="I82" s="182">
        <v>0</v>
      </c>
    </row>
    <row r="83" spans="1:16" ht="19.5" customHeight="1" thickBot="1" x14ac:dyDescent="0.35">
      <c r="A83" s="32" t="s">
        <v>277</v>
      </c>
      <c r="B83" s="2"/>
      <c r="C83" s="144">
        <f>SUM(C81:C82)</f>
        <v>123419</v>
      </c>
      <c r="D83" s="145"/>
      <c r="E83" s="144">
        <f>SUM(E81:E82)</f>
        <v>105099</v>
      </c>
      <c r="F83" s="145"/>
      <c r="G83" s="144">
        <f>SUM(G81:G82)</f>
        <v>-11927</v>
      </c>
      <c r="H83" s="145"/>
      <c r="I83" s="144">
        <f>SUM(I81:I82)</f>
        <v>-18610</v>
      </c>
      <c r="J83" s="55">
        <f t="shared" ref="J83:P83" si="1">C83-C73</f>
        <v>0</v>
      </c>
      <c r="K83" s="55">
        <f t="shared" si="1"/>
        <v>0</v>
      </c>
      <c r="L83" s="55">
        <f t="shared" si="1"/>
        <v>0</v>
      </c>
      <c r="M83" s="55">
        <f t="shared" si="1"/>
        <v>0</v>
      </c>
      <c r="N83" s="55">
        <f t="shared" si="1"/>
        <v>0</v>
      </c>
      <c r="O83" s="55">
        <f t="shared" si="1"/>
        <v>0</v>
      </c>
      <c r="P83" s="55">
        <f t="shared" si="1"/>
        <v>0</v>
      </c>
    </row>
    <row r="84" spans="1:16" ht="19.5" customHeight="1" thickTop="1" x14ac:dyDescent="0.3">
      <c r="A84" s="32"/>
      <c r="B84" s="2"/>
      <c r="C84" s="170"/>
      <c r="D84" s="169"/>
      <c r="E84" s="170"/>
      <c r="F84" s="169"/>
      <c r="G84" s="170"/>
      <c r="H84" s="169"/>
      <c r="I84" s="170"/>
    </row>
    <row r="85" spans="1:16" ht="19.5" customHeight="1" thickBot="1" x14ac:dyDescent="0.35">
      <c r="A85" s="32" t="s">
        <v>246</v>
      </c>
      <c r="B85" s="2"/>
      <c r="C85" s="210">
        <f>C76/269999</f>
        <v>0.22083415123759717</v>
      </c>
      <c r="D85" s="206"/>
      <c r="E85" s="210">
        <f>E76/269999</f>
        <v>0.16913766347282769</v>
      </c>
      <c r="F85" s="206"/>
      <c r="G85" s="210">
        <f>G76/269999</f>
        <v>-4.4174237682361783E-2</v>
      </c>
      <c r="H85" s="206"/>
      <c r="I85" s="210">
        <f>I76/269999</f>
        <v>-6.8926181208078544E-2</v>
      </c>
    </row>
    <row r="86" spans="1:16" ht="19.5" customHeight="1" thickTop="1" x14ac:dyDescent="0.3"/>
    <row r="87" spans="1:16" ht="19.5" customHeight="1" x14ac:dyDescent="0.35">
      <c r="A87" s="1" t="s">
        <v>0</v>
      </c>
      <c r="B87" s="256"/>
      <c r="C87" s="3"/>
      <c r="D87" s="3"/>
      <c r="E87" s="3"/>
      <c r="F87" s="3"/>
      <c r="G87" s="3"/>
      <c r="H87" s="3"/>
      <c r="I87" s="3"/>
    </row>
    <row r="88" spans="1:16" ht="19.5" customHeight="1" x14ac:dyDescent="0.3">
      <c r="A88" s="4" t="s">
        <v>236</v>
      </c>
      <c r="B88" s="256"/>
      <c r="C88" s="3"/>
      <c r="D88" s="3"/>
      <c r="E88" s="3"/>
      <c r="F88" s="3"/>
      <c r="G88" s="3"/>
      <c r="H88" s="3"/>
      <c r="I88" s="3"/>
    </row>
    <row r="89" spans="1:16" ht="19.5" customHeight="1" x14ac:dyDescent="0.3">
      <c r="A89" s="4"/>
      <c r="B89" s="256"/>
      <c r="C89" s="3"/>
      <c r="D89" s="3"/>
      <c r="E89" s="3"/>
      <c r="F89" s="3"/>
      <c r="G89" s="3"/>
      <c r="H89" s="3"/>
      <c r="I89" s="3"/>
    </row>
    <row r="90" spans="1:16" ht="19.5" customHeight="1" x14ac:dyDescent="0.3">
      <c r="A90" s="42"/>
      <c r="B90" s="254"/>
      <c r="C90" s="266" t="s">
        <v>48</v>
      </c>
      <c r="D90" s="266"/>
      <c r="E90" s="266"/>
      <c r="F90" s="253"/>
      <c r="G90" s="266" t="s">
        <v>3</v>
      </c>
      <c r="H90" s="266"/>
      <c r="I90" s="266"/>
    </row>
    <row r="91" spans="1:16" ht="19.5" customHeight="1" x14ac:dyDescent="0.3">
      <c r="A91" s="42"/>
      <c r="B91" s="254"/>
      <c r="C91" s="266" t="s">
        <v>4</v>
      </c>
      <c r="D91" s="266"/>
      <c r="E91" s="266"/>
      <c r="F91" s="253"/>
      <c r="G91" s="266" t="s">
        <v>4</v>
      </c>
      <c r="H91" s="266"/>
      <c r="I91" s="266"/>
    </row>
    <row r="92" spans="1:16" ht="19.5" customHeight="1" x14ac:dyDescent="0.3">
      <c r="A92" s="42"/>
      <c r="B92" s="254"/>
      <c r="C92" s="269" t="s">
        <v>293</v>
      </c>
      <c r="D92" s="269"/>
      <c r="E92" s="269"/>
      <c r="F92" s="255"/>
      <c r="G92" s="269" t="s">
        <v>293</v>
      </c>
      <c r="H92" s="269"/>
      <c r="I92" s="269"/>
    </row>
    <row r="93" spans="1:16" ht="19.5" customHeight="1" x14ac:dyDescent="0.3">
      <c r="A93" s="42"/>
      <c r="B93" s="254"/>
      <c r="C93" s="270" t="s">
        <v>286</v>
      </c>
      <c r="D93" s="269"/>
      <c r="E93" s="269"/>
      <c r="F93" s="255"/>
      <c r="G93" s="270" t="s">
        <v>286</v>
      </c>
      <c r="H93" s="269"/>
      <c r="I93" s="269"/>
    </row>
    <row r="94" spans="1:16" ht="19.5" customHeight="1" x14ac:dyDescent="0.3">
      <c r="A94" s="42"/>
      <c r="B94" s="254" t="s">
        <v>7</v>
      </c>
      <c r="C94" s="7">
        <v>2021</v>
      </c>
      <c r="D94" s="7"/>
      <c r="E94" s="7">
        <v>2020</v>
      </c>
      <c r="F94" s="7"/>
      <c r="G94" s="7">
        <v>2021</v>
      </c>
      <c r="H94" s="7"/>
      <c r="I94" s="7">
        <v>2020</v>
      </c>
    </row>
    <row r="95" spans="1:16" ht="19.5" hidden="1" customHeight="1" x14ac:dyDescent="0.3">
      <c r="A95" s="42"/>
      <c r="B95" s="254"/>
      <c r="C95" s="7"/>
      <c r="D95" s="7"/>
      <c r="E95" s="7"/>
      <c r="F95" s="7"/>
      <c r="G95" s="7"/>
      <c r="H95" s="7"/>
      <c r="I95" s="7"/>
    </row>
    <row r="96" spans="1:16" ht="19.5" customHeight="1" x14ac:dyDescent="0.3">
      <c r="A96" s="42"/>
      <c r="B96" s="254"/>
      <c r="C96" s="268" t="s">
        <v>231</v>
      </c>
      <c r="D96" s="268"/>
      <c r="E96" s="268"/>
      <c r="F96" s="268"/>
      <c r="G96" s="268"/>
      <c r="H96" s="268"/>
      <c r="I96" s="268"/>
    </row>
    <row r="97" spans="1:9" ht="19.5" customHeight="1" x14ac:dyDescent="0.3">
      <c r="A97" s="10" t="s">
        <v>170</v>
      </c>
      <c r="B97" s="256"/>
      <c r="C97" s="12"/>
      <c r="D97" s="12"/>
      <c r="E97" s="12"/>
      <c r="F97" s="12"/>
      <c r="G97" s="12"/>
      <c r="H97" s="12"/>
      <c r="I97" s="12"/>
    </row>
    <row r="98" spans="1:9" ht="19.5" customHeight="1" x14ac:dyDescent="0.3">
      <c r="A98" s="13" t="s">
        <v>49</v>
      </c>
      <c r="B98" s="256" t="s">
        <v>278</v>
      </c>
      <c r="C98" s="178">
        <v>4210463</v>
      </c>
      <c r="D98" s="178"/>
      <c r="E98" s="178">
        <v>4315028</v>
      </c>
      <c r="F98" s="178"/>
      <c r="G98" s="178">
        <v>368431</v>
      </c>
      <c r="H98" s="178"/>
      <c r="I98" s="178">
        <v>351107</v>
      </c>
    </row>
    <row r="99" spans="1:9" ht="19.5" customHeight="1" x14ac:dyDescent="0.3">
      <c r="A99" s="13" t="s">
        <v>128</v>
      </c>
      <c r="B99" s="256">
        <v>6</v>
      </c>
      <c r="C99" s="178">
        <v>64113</v>
      </c>
      <c r="D99" s="178"/>
      <c r="E99" s="178">
        <v>62871</v>
      </c>
      <c r="F99" s="178"/>
      <c r="G99" s="173">
        <v>0</v>
      </c>
      <c r="H99" s="178"/>
      <c r="I99" s="173">
        <v>0</v>
      </c>
    </row>
    <row r="100" spans="1:9" ht="19.5" customHeight="1" x14ac:dyDescent="0.3">
      <c r="A100" s="51" t="s">
        <v>135</v>
      </c>
      <c r="B100" s="256">
        <v>2</v>
      </c>
      <c r="C100" s="178">
        <v>1544</v>
      </c>
      <c r="D100" s="178"/>
      <c r="E100" s="178">
        <v>1344</v>
      </c>
      <c r="F100" s="178"/>
      <c r="G100" s="178">
        <v>260862</v>
      </c>
      <c r="H100" s="178"/>
      <c r="I100" s="178">
        <v>221481</v>
      </c>
    </row>
    <row r="101" spans="1:9" ht="19.5" customHeight="1" x14ac:dyDescent="0.3">
      <c r="A101" s="13" t="s">
        <v>50</v>
      </c>
      <c r="B101" s="256"/>
      <c r="C101" s="178">
        <v>10120</v>
      </c>
      <c r="D101" s="178"/>
      <c r="E101" s="178">
        <v>0</v>
      </c>
      <c r="F101" s="178"/>
      <c r="G101" s="173">
        <v>0</v>
      </c>
      <c r="H101" s="178"/>
      <c r="I101" s="178">
        <v>0</v>
      </c>
    </row>
    <row r="102" spans="1:9" ht="19.5" customHeight="1" x14ac:dyDescent="0.3">
      <c r="A102" s="13" t="s">
        <v>51</v>
      </c>
      <c r="B102" s="256">
        <v>2</v>
      </c>
      <c r="C102" s="178">
        <v>59772</v>
      </c>
      <c r="D102" s="178"/>
      <c r="E102" s="178">
        <v>46807</v>
      </c>
      <c r="F102" s="178"/>
      <c r="G102" s="178">
        <v>36780</v>
      </c>
      <c r="H102" s="178"/>
      <c r="I102" s="178">
        <v>40466</v>
      </c>
    </row>
    <row r="103" spans="1:9" ht="19.5" customHeight="1" x14ac:dyDescent="0.3">
      <c r="A103" s="17" t="s">
        <v>171</v>
      </c>
      <c r="B103" s="256"/>
      <c r="C103" s="18">
        <f>SUM(C98:C102)</f>
        <v>4346012</v>
      </c>
      <c r="D103" s="19"/>
      <c r="E103" s="18">
        <f>SUM(E98:E102)</f>
        <v>4426050</v>
      </c>
      <c r="F103" s="19"/>
      <c r="G103" s="18">
        <f>SUM(G98:G102)</f>
        <v>666073</v>
      </c>
      <c r="H103" s="19"/>
      <c r="I103" s="18">
        <f>SUM(I98:I102)</f>
        <v>613054</v>
      </c>
    </row>
    <row r="104" spans="1:9" ht="19.5" customHeight="1" x14ac:dyDescent="0.3">
      <c r="A104" s="13"/>
      <c r="B104" s="256"/>
      <c r="C104" s="3"/>
      <c r="D104" s="12"/>
      <c r="E104" s="3"/>
      <c r="F104" s="12"/>
      <c r="G104" s="3"/>
      <c r="H104" s="12"/>
      <c r="I104" s="3"/>
    </row>
    <row r="105" spans="1:9" ht="19.5" customHeight="1" x14ac:dyDescent="0.3">
      <c r="A105" s="10" t="s">
        <v>52</v>
      </c>
      <c r="B105" s="256"/>
      <c r="C105" s="3"/>
      <c r="D105" s="12"/>
      <c r="E105" s="3"/>
      <c r="F105" s="12"/>
      <c r="G105" s="3"/>
      <c r="H105" s="12"/>
      <c r="I105" s="3"/>
    </row>
    <row r="106" spans="1:9" ht="19.5" customHeight="1" x14ac:dyDescent="0.3">
      <c r="A106" s="15" t="s">
        <v>53</v>
      </c>
      <c r="B106" s="256"/>
      <c r="C106" s="151">
        <v>3538354</v>
      </c>
      <c r="D106" s="151"/>
      <c r="E106" s="151">
        <v>3667487</v>
      </c>
      <c r="F106" s="151"/>
      <c r="G106" s="151">
        <v>357537</v>
      </c>
      <c r="H106" s="151"/>
      <c r="I106" s="151">
        <v>378424</v>
      </c>
    </row>
    <row r="107" spans="1:9" ht="19.5" customHeight="1" x14ac:dyDescent="0.3">
      <c r="A107" s="15" t="s">
        <v>129</v>
      </c>
      <c r="B107" s="256"/>
      <c r="C107" s="151">
        <v>76751</v>
      </c>
      <c r="D107" s="151"/>
      <c r="E107" s="151">
        <v>67675</v>
      </c>
      <c r="F107" s="151"/>
      <c r="G107" s="186">
        <v>0</v>
      </c>
      <c r="H107" s="151"/>
      <c r="I107" s="186">
        <v>0</v>
      </c>
    </row>
    <row r="108" spans="1:9" ht="19.5" customHeight="1" x14ac:dyDescent="0.3">
      <c r="A108" s="15" t="s">
        <v>136</v>
      </c>
      <c r="B108" s="256">
        <v>2</v>
      </c>
      <c r="C108" s="151">
        <v>178036</v>
      </c>
      <c r="D108" s="151"/>
      <c r="E108" s="151">
        <v>158165</v>
      </c>
      <c r="F108" s="151"/>
      <c r="G108" s="151">
        <v>26168</v>
      </c>
      <c r="H108" s="151"/>
      <c r="I108" s="151">
        <v>18305</v>
      </c>
    </row>
    <row r="109" spans="1:9" ht="19.5" customHeight="1" x14ac:dyDescent="0.3">
      <c r="A109" s="15" t="s">
        <v>54</v>
      </c>
      <c r="B109" s="256">
        <v>2</v>
      </c>
      <c r="C109" s="151">
        <v>174394</v>
      </c>
      <c r="D109" s="151"/>
      <c r="E109" s="151">
        <v>176086</v>
      </c>
      <c r="F109" s="151"/>
      <c r="G109" s="151">
        <v>70366</v>
      </c>
      <c r="H109" s="151"/>
      <c r="I109" s="151">
        <v>66361</v>
      </c>
    </row>
    <row r="110" spans="1:9" ht="19.5" hidden="1" customHeight="1" x14ac:dyDescent="0.3">
      <c r="A110" s="15" t="s">
        <v>55</v>
      </c>
      <c r="B110" s="256"/>
      <c r="C110" s="153"/>
      <c r="D110" s="151"/>
      <c r="E110" s="153"/>
      <c r="F110" s="153"/>
      <c r="G110" s="153"/>
      <c r="H110" s="153"/>
      <c r="I110" s="153"/>
    </row>
    <row r="111" spans="1:9" ht="19.5" customHeight="1" x14ac:dyDescent="0.3">
      <c r="A111" s="15" t="s">
        <v>55</v>
      </c>
      <c r="B111" s="256"/>
      <c r="C111" s="176">
        <v>0</v>
      </c>
      <c r="D111" s="151"/>
      <c r="E111" s="178">
        <v>32975</v>
      </c>
      <c r="F111" s="153"/>
      <c r="G111" s="173">
        <v>65</v>
      </c>
      <c r="H111" s="153"/>
      <c r="I111" s="178">
        <v>4564</v>
      </c>
    </row>
    <row r="112" spans="1:9" ht="19.5" hidden="1" customHeight="1" x14ac:dyDescent="0.3">
      <c r="A112" s="15" t="s">
        <v>56</v>
      </c>
      <c r="B112" s="256"/>
      <c r="C112" s="151"/>
      <c r="D112" s="151"/>
      <c r="E112" s="151"/>
      <c r="F112" s="151"/>
      <c r="G112" s="151"/>
      <c r="H112" s="151"/>
      <c r="I112" s="151"/>
    </row>
    <row r="113" spans="1:9" ht="19.5" customHeight="1" x14ac:dyDescent="0.3">
      <c r="A113" s="17" t="s">
        <v>57</v>
      </c>
      <c r="B113" s="256"/>
      <c r="C113" s="18">
        <f>SUM(C106:C112)</f>
        <v>3967535</v>
      </c>
      <c r="D113" s="19"/>
      <c r="E113" s="18">
        <f>SUM(E106:E112)</f>
        <v>4102388</v>
      </c>
      <c r="F113" s="19"/>
      <c r="G113" s="18">
        <f>SUM(G106:G112)</f>
        <v>454136</v>
      </c>
      <c r="H113" s="19"/>
      <c r="I113" s="18">
        <f>SUM(I106:I112)</f>
        <v>467654</v>
      </c>
    </row>
    <row r="114" spans="1:9" ht="12.75" customHeight="1" x14ac:dyDescent="0.3">
      <c r="A114" s="17"/>
      <c r="B114" s="256"/>
      <c r="C114" s="41"/>
      <c r="D114" s="19"/>
      <c r="E114" s="41"/>
      <c r="F114" s="19"/>
      <c r="G114" s="41"/>
      <c r="H114" s="19"/>
      <c r="I114" s="41"/>
    </row>
    <row r="115" spans="1:9" ht="19.5" customHeight="1" x14ac:dyDescent="0.3">
      <c r="A115" s="17" t="s">
        <v>217</v>
      </c>
      <c r="B115" s="256"/>
      <c r="C115" s="41">
        <f>C103-C113</f>
        <v>378477</v>
      </c>
      <c r="D115" s="19"/>
      <c r="E115" s="41">
        <f>E103-E113</f>
        <v>323662</v>
      </c>
      <c r="F115" s="19"/>
      <c r="G115" s="41">
        <f>G103-G113</f>
        <v>211937</v>
      </c>
      <c r="H115" s="19"/>
      <c r="I115" s="41">
        <f>I103-I113</f>
        <v>145400</v>
      </c>
    </row>
    <row r="116" spans="1:9" ht="19.5" customHeight="1" x14ac:dyDescent="0.3">
      <c r="A116" s="15" t="s">
        <v>56</v>
      </c>
      <c r="B116" s="256">
        <v>2</v>
      </c>
      <c r="C116" s="174">
        <v>-15789</v>
      </c>
      <c r="D116" s="181"/>
      <c r="E116" s="174">
        <v>-21914</v>
      </c>
      <c r="F116" s="181"/>
      <c r="G116" s="174">
        <v>-1850</v>
      </c>
      <c r="H116" s="181"/>
      <c r="I116" s="174">
        <v>-3565</v>
      </c>
    </row>
    <row r="117" spans="1:9" ht="19.5" hidden="1" customHeight="1" x14ac:dyDescent="0.3">
      <c r="A117" s="15" t="s">
        <v>218</v>
      </c>
      <c r="B117" s="256"/>
      <c r="C117" s="3"/>
      <c r="D117" s="12"/>
      <c r="E117" s="3"/>
      <c r="F117" s="12"/>
      <c r="G117" s="3"/>
      <c r="H117" s="12"/>
      <c r="I117" s="3"/>
    </row>
    <row r="118" spans="1:9" ht="19.5" customHeight="1" x14ac:dyDescent="0.3">
      <c r="A118" s="15" t="s">
        <v>241</v>
      </c>
      <c r="B118" s="256"/>
      <c r="C118" s="3"/>
      <c r="D118" s="12"/>
      <c r="E118" s="3"/>
      <c r="F118" s="12"/>
      <c r="G118" s="3"/>
      <c r="H118" s="12"/>
      <c r="I118" s="3"/>
    </row>
    <row r="119" spans="1:9" ht="19.5" customHeight="1" x14ac:dyDescent="0.3">
      <c r="A119" t="s">
        <v>219</v>
      </c>
      <c r="B119" s="256"/>
      <c r="C119" s="174">
        <v>-320</v>
      </c>
      <c r="D119" s="12"/>
      <c r="E119" s="174">
        <v>-1316</v>
      </c>
      <c r="F119" s="174"/>
      <c r="G119" s="174">
        <v>0</v>
      </c>
      <c r="H119" s="174"/>
      <c r="I119" s="174">
        <v>-81</v>
      </c>
    </row>
    <row r="120" spans="1:9" ht="19.5" customHeight="1" x14ac:dyDescent="0.3">
      <c r="A120" s="15" t="s">
        <v>203</v>
      </c>
      <c r="B120" s="256"/>
      <c r="C120" s="174"/>
      <c r="D120" s="181"/>
      <c r="E120" s="174"/>
      <c r="F120" s="181"/>
      <c r="G120" s="174"/>
      <c r="H120" s="181"/>
      <c r="I120" s="174"/>
    </row>
    <row r="121" spans="1:9" ht="19.5" customHeight="1" x14ac:dyDescent="0.3">
      <c r="A121" s="15" t="s">
        <v>204</v>
      </c>
      <c r="B121" s="256"/>
      <c r="C121" s="177">
        <v>53</v>
      </c>
      <c r="D121" s="178"/>
      <c r="E121" s="177">
        <v>58</v>
      </c>
      <c r="F121" s="178"/>
      <c r="G121" s="176">
        <v>0</v>
      </c>
      <c r="H121" s="178"/>
      <c r="I121" s="176">
        <v>0</v>
      </c>
    </row>
    <row r="122" spans="1:9" ht="27" customHeight="1" x14ac:dyDescent="0.3">
      <c r="A122" s="17" t="s">
        <v>58</v>
      </c>
      <c r="B122" s="256"/>
      <c r="C122" s="44">
        <f>SUM(C115:C121)</f>
        <v>362421</v>
      </c>
      <c r="D122" s="41"/>
      <c r="E122" s="44">
        <f>SUM(E115:E121)</f>
        <v>300490</v>
      </c>
      <c r="F122" s="41"/>
      <c r="G122" s="44">
        <f>SUM(G115:G121)</f>
        <v>210087</v>
      </c>
      <c r="H122" s="41"/>
      <c r="I122" s="44">
        <f>SUM(I115:I121)</f>
        <v>141754</v>
      </c>
    </row>
    <row r="123" spans="1:9" ht="19.5" customHeight="1" x14ac:dyDescent="0.3">
      <c r="A123" s="15" t="s">
        <v>252</v>
      </c>
      <c r="B123" s="256" t="s">
        <v>279</v>
      </c>
      <c r="C123" s="154">
        <v>23169</v>
      </c>
      <c r="D123" s="151"/>
      <c r="E123" s="154">
        <v>23520</v>
      </c>
      <c r="F123" s="151"/>
      <c r="G123" s="25">
        <v>-543</v>
      </c>
      <c r="H123" s="151"/>
      <c r="I123" s="25">
        <v>-131</v>
      </c>
    </row>
    <row r="124" spans="1:9" ht="28.25" customHeight="1" x14ac:dyDescent="0.3">
      <c r="A124" s="32" t="s">
        <v>245</v>
      </c>
      <c r="B124" s="256">
        <v>6</v>
      </c>
      <c r="C124" s="138">
        <f>C122-C123</f>
        <v>339252</v>
      </c>
      <c r="D124" s="35"/>
      <c r="E124" s="138">
        <f>E122-E123</f>
        <v>276970</v>
      </c>
      <c r="F124" s="35"/>
      <c r="G124" s="138">
        <f>G122-G123</f>
        <v>210630</v>
      </c>
      <c r="H124" s="35"/>
      <c r="I124" s="138">
        <f>I122-I123</f>
        <v>141885</v>
      </c>
    </row>
    <row r="125" spans="1:9" ht="19.5" customHeight="1" x14ac:dyDescent="0.3">
      <c r="A125" s="32"/>
      <c r="B125" s="256"/>
      <c r="C125" s="45"/>
      <c r="D125" s="35"/>
      <c r="E125" s="45"/>
      <c r="F125" s="35"/>
      <c r="G125" s="45"/>
      <c r="H125" s="35"/>
      <c r="I125" s="45"/>
    </row>
    <row r="126" spans="1:9" ht="19.5" hidden="1" customHeight="1" x14ac:dyDescent="0.3">
      <c r="A126" s="17" t="s">
        <v>59</v>
      </c>
      <c r="B126" s="256"/>
      <c r="C126" s="46"/>
      <c r="D126" s="47"/>
      <c r="E126" s="46"/>
      <c r="F126" s="47"/>
      <c r="G126" s="46"/>
      <c r="H126" s="47"/>
      <c r="I126" s="46"/>
    </row>
    <row r="127" spans="1:9" ht="19.5" hidden="1" customHeight="1" x14ac:dyDescent="0.3">
      <c r="A127" s="48" t="s">
        <v>139</v>
      </c>
      <c r="B127" s="256"/>
      <c r="C127" s="46"/>
      <c r="D127" s="47"/>
      <c r="E127" s="46"/>
      <c r="F127" s="47"/>
      <c r="G127" s="46"/>
      <c r="H127" s="47"/>
      <c r="I127" s="46"/>
    </row>
    <row r="128" spans="1:9" ht="19.5" hidden="1" customHeight="1" x14ac:dyDescent="0.3">
      <c r="A128" s="48" t="s">
        <v>140</v>
      </c>
      <c r="B128" s="256"/>
      <c r="C128" s="46"/>
      <c r="D128" s="47"/>
      <c r="E128" s="46"/>
      <c r="F128" s="47"/>
      <c r="G128" s="46"/>
      <c r="H128" s="47"/>
      <c r="I128" s="46"/>
    </row>
    <row r="129" spans="1:9" ht="19.5" hidden="1" customHeight="1" x14ac:dyDescent="0.3">
      <c r="A129" s="15" t="s">
        <v>138</v>
      </c>
      <c r="B129" s="256"/>
      <c r="C129" s="43"/>
      <c r="D129" s="47"/>
      <c r="E129" s="43" t="s">
        <v>17</v>
      </c>
      <c r="F129" s="47"/>
      <c r="G129" s="43"/>
      <c r="H129" s="47"/>
      <c r="I129" s="43" t="s">
        <v>17</v>
      </c>
    </row>
    <row r="130" spans="1:9" ht="19.5" hidden="1" customHeight="1" x14ac:dyDescent="0.3">
      <c r="A130" s="15" t="s">
        <v>173</v>
      </c>
      <c r="B130" s="256"/>
      <c r="C130" s="46"/>
      <c r="D130" s="47"/>
      <c r="E130" s="46"/>
      <c r="F130" s="47"/>
      <c r="G130" s="46"/>
      <c r="H130" s="47"/>
      <c r="I130" s="46"/>
    </row>
    <row r="131" spans="1:9" ht="19.5" hidden="1" customHeight="1" x14ac:dyDescent="0.3">
      <c r="A131" s="15" t="s">
        <v>172</v>
      </c>
      <c r="B131" s="256"/>
      <c r="C131" s="163"/>
      <c r="D131" s="139"/>
      <c r="E131" s="163" t="s">
        <v>17</v>
      </c>
      <c r="F131" s="139"/>
      <c r="G131" s="163"/>
      <c r="H131" s="157"/>
      <c r="I131" s="163" t="s">
        <v>17</v>
      </c>
    </row>
    <row r="132" spans="1:9" s="129" customFormat="1" ht="19.5" hidden="1" customHeight="1" x14ac:dyDescent="0.3">
      <c r="A132" s="15" t="s">
        <v>137</v>
      </c>
      <c r="B132" s="128"/>
      <c r="C132" s="132"/>
      <c r="D132" s="133"/>
      <c r="E132" s="132" t="s">
        <v>17</v>
      </c>
      <c r="F132" s="133"/>
      <c r="G132" s="132"/>
      <c r="H132" s="133"/>
      <c r="I132" s="132" t="s">
        <v>17</v>
      </c>
    </row>
    <row r="133" spans="1:9" s="129" customFormat="1" ht="19.5" hidden="1" customHeight="1" x14ac:dyDescent="0.3">
      <c r="A133" s="17" t="s">
        <v>141</v>
      </c>
      <c r="B133" s="128"/>
      <c r="C133" s="49"/>
      <c r="D133" s="133"/>
      <c r="E133" s="49"/>
      <c r="F133" s="133"/>
      <c r="G133" s="49"/>
      <c r="H133" s="133"/>
      <c r="I133" s="49"/>
    </row>
    <row r="134" spans="1:9" s="129" customFormat="1" ht="19.5" hidden="1" customHeight="1" x14ac:dyDescent="0.3">
      <c r="A134" s="129" t="s">
        <v>142</v>
      </c>
      <c r="B134" s="128"/>
      <c r="C134" s="130"/>
      <c r="D134" s="47"/>
      <c r="E134" s="130" t="s">
        <v>17</v>
      </c>
      <c r="F134" s="47"/>
      <c r="G134" s="132"/>
      <c r="H134" s="47"/>
      <c r="I134" s="132" t="s">
        <v>17</v>
      </c>
    </row>
    <row r="135" spans="1:9" s="129" customFormat="1" ht="19.5" hidden="1" customHeight="1" x14ac:dyDescent="0.3">
      <c r="A135" s="17"/>
      <c r="B135" s="128"/>
      <c r="C135" s="131"/>
      <c r="D135" s="47"/>
      <c r="E135" s="131"/>
      <c r="F135" s="47"/>
      <c r="G135" s="131"/>
      <c r="H135" s="47"/>
      <c r="I135" s="131"/>
    </row>
    <row r="136" spans="1:9" s="187" customFormat="1" ht="19.5" hidden="1" customHeight="1" x14ac:dyDescent="0.3">
      <c r="A136" s="48" t="s">
        <v>143</v>
      </c>
      <c r="B136" s="256"/>
      <c r="C136" s="46"/>
      <c r="D136" s="47"/>
      <c r="E136" s="46"/>
      <c r="F136" s="47"/>
      <c r="G136" s="46"/>
      <c r="H136" s="47"/>
      <c r="I136" s="46"/>
    </row>
    <row r="137" spans="1:9" ht="19.5" hidden="1" customHeight="1" x14ac:dyDescent="0.3">
      <c r="A137" s="37" t="s">
        <v>179</v>
      </c>
      <c r="B137" s="256"/>
      <c r="C137" s="49" t="s">
        <v>17</v>
      </c>
      <c r="D137" s="133"/>
      <c r="E137" s="49"/>
      <c r="F137" s="133"/>
      <c r="G137" s="49" t="s">
        <v>17</v>
      </c>
      <c r="H137" s="133"/>
      <c r="I137" s="49"/>
    </row>
    <row r="138" spans="1:9" ht="19.5" hidden="1" customHeight="1" x14ac:dyDescent="0.3">
      <c r="A138" s="37" t="s">
        <v>205</v>
      </c>
      <c r="B138" s="256"/>
      <c r="C138" s="49"/>
      <c r="D138" s="133"/>
      <c r="E138" s="49"/>
      <c r="F138" s="133"/>
      <c r="G138" s="49"/>
      <c r="H138" s="133"/>
      <c r="I138" s="49"/>
    </row>
    <row r="139" spans="1:9" ht="19.5" hidden="1" customHeight="1" x14ac:dyDescent="0.3">
      <c r="A139" s="37" t="s">
        <v>206</v>
      </c>
      <c r="B139" s="256"/>
      <c r="C139" s="186"/>
      <c r="D139" s="49"/>
      <c r="E139" s="167"/>
      <c r="F139" s="49"/>
      <c r="G139" s="186"/>
      <c r="H139" s="49"/>
      <c r="I139" s="167"/>
    </row>
    <row r="140" spans="1:9" ht="19.5" hidden="1" customHeight="1" x14ac:dyDescent="0.3">
      <c r="A140" s="50" t="s">
        <v>207</v>
      </c>
      <c r="C140" s="49"/>
      <c r="D140" s="133"/>
      <c r="E140" s="49"/>
      <c r="F140" s="133"/>
      <c r="G140" s="49"/>
      <c r="H140" s="133"/>
      <c r="I140" s="49"/>
    </row>
    <row r="141" spans="1:9" ht="19.5" hidden="1" customHeight="1" x14ac:dyDescent="0.3">
      <c r="A141" s="50" t="s">
        <v>208</v>
      </c>
      <c r="B141" s="256"/>
      <c r="C141" s="176"/>
      <c r="D141" s="133"/>
      <c r="E141" s="132"/>
      <c r="F141" s="133"/>
      <c r="G141" s="176"/>
      <c r="H141" s="133"/>
      <c r="I141" s="132"/>
    </row>
    <row r="142" spans="1:9" ht="19.5" hidden="1" customHeight="1" x14ac:dyDescent="0.3">
      <c r="A142" s="32" t="s">
        <v>144</v>
      </c>
      <c r="C142" s="49"/>
      <c r="D142" s="47"/>
      <c r="E142" s="49"/>
      <c r="F142" s="47"/>
      <c r="G142" s="49"/>
      <c r="H142" s="47"/>
      <c r="I142" s="49"/>
    </row>
    <row r="143" spans="1:9" ht="19.5" hidden="1" customHeight="1" x14ac:dyDescent="0.3">
      <c r="A143" s="32" t="s">
        <v>145</v>
      </c>
      <c r="B143" s="256"/>
      <c r="C143" s="130">
        <f>SUM(C137:C142)</f>
        <v>0</v>
      </c>
      <c r="D143" s="146"/>
      <c r="E143" s="130">
        <f>SUM(E137:E142)</f>
        <v>0</v>
      </c>
      <c r="F143" s="146"/>
      <c r="G143" s="130">
        <f>SUM(G137:G142)</f>
        <v>0</v>
      </c>
      <c r="H143" s="47"/>
      <c r="I143" s="130">
        <f>SUM(I137:I142)</f>
        <v>0</v>
      </c>
    </row>
    <row r="144" spans="1:9" ht="15" hidden="1" customHeight="1" x14ac:dyDescent="0.3">
      <c r="A144" s="15" t="s">
        <v>60</v>
      </c>
      <c r="B144" s="256"/>
      <c r="C144" s="161"/>
      <c r="D144" s="19"/>
      <c r="E144" s="161"/>
      <c r="F144" s="19"/>
      <c r="G144" s="162"/>
      <c r="H144" s="19"/>
      <c r="I144" s="162"/>
    </row>
    <row r="145" spans="1:9" ht="19.5" hidden="1" customHeight="1" x14ac:dyDescent="0.3">
      <c r="A145" s="15"/>
      <c r="B145" s="256"/>
      <c r="C145" s="46"/>
      <c r="D145" s="19"/>
      <c r="E145" s="46"/>
      <c r="F145" s="19"/>
      <c r="G145" s="47"/>
      <c r="H145" s="19"/>
      <c r="I145" s="47"/>
    </row>
    <row r="146" spans="1:9" ht="19.5" hidden="1" customHeight="1" x14ac:dyDescent="0.3">
      <c r="A146" s="17" t="s">
        <v>59</v>
      </c>
      <c r="B146" s="256"/>
      <c r="C146" s="46"/>
      <c r="D146" s="19"/>
      <c r="E146" s="46"/>
      <c r="F146" s="19"/>
      <c r="G146" s="47"/>
      <c r="H146" s="19"/>
      <c r="I146" s="47"/>
    </row>
    <row r="147" spans="1:9" ht="19.5" hidden="1" customHeight="1" x14ac:dyDescent="0.3">
      <c r="A147" s="17" t="s">
        <v>242</v>
      </c>
      <c r="B147" s="256"/>
      <c r="C147" s="164">
        <f>SUM(C134,C143)</f>
        <v>0</v>
      </c>
      <c r="D147" s="116"/>
      <c r="E147" s="164">
        <f>SUM(E134,E143)</f>
        <v>0</v>
      </c>
      <c r="F147" s="116"/>
      <c r="G147" s="164">
        <f>SUM(G134,G143)</f>
        <v>0</v>
      </c>
      <c r="H147" s="124"/>
      <c r="I147" s="164">
        <f>SUM(I134,I143)</f>
        <v>0</v>
      </c>
    </row>
    <row r="148" spans="1:9" ht="19.5" hidden="1" customHeight="1" x14ac:dyDescent="0.3">
      <c r="A148" s="17"/>
      <c r="B148" s="256"/>
      <c r="C148" s="123"/>
      <c r="D148" s="116"/>
      <c r="E148" s="123"/>
      <c r="F148" s="116"/>
      <c r="G148" s="123"/>
      <c r="H148" s="124"/>
      <c r="I148" s="123"/>
    </row>
    <row r="149" spans="1:9" ht="19.5" hidden="1" customHeight="1" thickBot="1" x14ac:dyDescent="0.35">
      <c r="A149" s="17" t="s">
        <v>243</v>
      </c>
      <c r="B149" s="256"/>
      <c r="C149" s="22">
        <f>SUM(C124,C147)</f>
        <v>339252</v>
      </c>
      <c r="D149" s="19"/>
      <c r="E149" s="22">
        <f>SUM(E124,E147)</f>
        <v>276970</v>
      </c>
      <c r="F149" s="19"/>
      <c r="G149" s="22">
        <f>SUM(G124,G147)</f>
        <v>210630</v>
      </c>
      <c r="H149" s="19"/>
      <c r="I149" s="22">
        <f>SUM(I124,I147)</f>
        <v>141885</v>
      </c>
    </row>
    <row r="150" spans="1:9" ht="19.5" customHeight="1" x14ac:dyDescent="0.3">
      <c r="A150" s="32"/>
      <c r="B150" s="256"/>
      <c r="C150" s="45"/>
      <c r="D150" s="35"/>
      <c r="E150" s="45"/>
      <c r="F150" s="35"/>
      <c r="G150" s="45"/>
      <c r="H150" s="35"/>
      <c r="I150" s="45"/>
    </row>
    <row r="151" spans="1:9" ht="19.5" customHeight="1" x14ac:dyDescent="0.35">
      <c r="A151" s="1" t="s">
        <v>0</v>
      </c>
      <c r="B151" s="256"/>
      <c r="C151" s="3"/>
      <c r="D151" s="3"/>
      <c r="E151" s="3"/>
      <c r="F151" s="3"/>
      <c r="G151" s="3"/>
      <c r="H151" s="3"/>
      <c r="I151" s="3"/>
    </row>
    <row r="152" spans="1:9" ht="19.5" customHeight="1" x14ac:dyDescent="0.3">
      <c r="A152" s="4" t="s">
        <v>236</v>
      </c>
      <c r="B152" s="256"/>
      <c r="C152" s="3"/>
      <c r="D152" s="3"/>
      <c r="E152" s="3"/>
      <c r="F152" s="3"/>
      <c r="G152" s="3"/>
      <c r="H152" s="3"/>
      <c r="I152" s="3"/>
    </row>
    <row r="153" spans="1:9" ht="19.5" customHeight="1" x14ac:dyDescent="0.3">
      <c r="A153" s="4"/>
      <c r="B153" s="256"/>
      <c r="C153" s="3"/>
      <c r="D153" s="3"/>
      <c r="E153" s="3"/>
      <c r="F153" s="3"/>
      <c r="G153" s="3"/>
      <c r="H153" s="3"/>
      <c r="I153" s="3"/>
    </row>
    <row r="154" spans="1:9" ht="19.5" customHeight="1" x14ac:dyDescent="0.3">
      <c r="A154" s="42"/>
      <c r="B154" s="254"/>
      <c r="C154" s="266" t="s">
        <v>48</v>
      </c>
      <c r="D154" s="266"/>
      <c r="E154" s="266"/>
      <c r="F154" s="253"/>
      <c r="G154" s="266" t="s">
        <v>3</v>
      </c>
      <c r="H154" s="266"/>
      <c r="I154" s="266"/>
    </row>
    <row r="155" spans="1:9" ht="19.5" customHeight="1" x14ac:dyDescent="0.3">
      <c r="A155" s="42"/>
      <c r="B155" s="254"/>
      <c r="C155" s="266" t="s">
        <v>4</v>
      </c>
      <c r="D155" s="266"/>
      <c r="E155" s="266"/>
      <c r="F155" s="253"/>
      <c r="G155" s="266" t="s">
        <v>4</v>
      </c>
      <c r="H155" s="266"/>
      <c r="I155" s="266"/>
    </row>
    <row r="156" spans="1:9" ht="19.5" customHeight="1" x14ac:dyDescent="0.3">
      <c r="A156" s="42"/>
      <c r="B156" s="254"/>
      <c r="C156" s="269" t="s">
        <v>293</v>
      </c>
      <c r="D156" s="269"/>
      <c r="E156" s="269"/>
      <c r="F156" s="255"/>
      <c r="G156" s="269" t="s">
        <v>293</v>
      </c>
      <c r="H156" s="269"/>
      <c r="I156" s="269"/>
    </row>
    <row r="157" spans="1:9" ht="19.5" customHeight="1" x14ac:dyDescent="0.3">
      <c r="A157" s="42"/>
      <c r="B157" s="254"/>
      <c r="C157" s="270" t="s">
        <v>286</v>
      </c>
      <c r="D157" s="269"/>
      <c r="E157" s="269"/>
      <c r="F157" s="255"/>
      <c r="G157" s="270" t="s">
        <v>286</v>
      </c>
      <c r="H157" s="269"/>
      <c r="I157" s="269"/>
    </row>
    <row r="158" spans="1:9" ht="19.5" customHeight="1" x14ac:dyDescent="0.3">
      <c r="A158" s="42"/>
      <c r="B158" s="254" t="s">
        <v>7</v>
      </c>
      <c r="C158" s="7">
        <v>2021</v>
      </c>
      <c r="D158" s="7"/>
      <c r="E158" s="7">
        <v>2020</v>
      </c>
      <c r="F158" s="7"/>
      <c r="G158" s="7">
        <v>2021</v>
      </c>
      <c r="H158" s="7"/>
      <c r="I158" s="7">
        <v>2020</v>
      </c>
    </row>
    <row r="159" spans="1:9" ht="19.5" hidden="1" customHeight="1" x14ac:dyDescent="0.3">
      <c r="A159" s="42"/>
      <c r="B159" s="254"/>
      <c r="C159" s="7"/>
      <c r="D159" s="7"/>
      <c r="E159" s="7"/>
      <c r="F159" s="7"/>
      <c r="G159" s="7"/>
      <c r="H159" s="7"/>
      <c r="I159" s="7"/>
    </row>
    <row r="160" spans="1:9" ht="19.5" customHeight="1" x14ac:dyDescent="0.3">
      <c r="A160" s="42"/>
      <c r="B160" s="254"/>
      <c r="C160" s="268" t="s">
        <v>231</v>
      </c>
      <c r="D160" s="268"/>
      <c r="E160" s="268"/>
      <c r="F160" s="268"/>
      <c r="G160" s="268"/>
      <c r="H160" s="268"/>
      <c r="I160" s="268"/>
    </row>
    <row r="161" spans="1:9" ht="19.5" customHeight="1" x14ac:dyDescent="0.3">
      <c r="A161" s="17" t="s">
        <v>59</v>
      </c>
      <c r="B161" s="257"/>
      <c r="C161" s="46"/>
      <c r="D161" s="47"/>
      <c r="E161" s="46"/>
      <c r="F161" s="47"/>
      <c r="G161" s="46"/>
      <c r="H161" s="47"/>
      <c r="I161" s="46"/>
    </row>
    <row r="162" spans="1:9" ht="19.5" hidden="1" customHeight="1" x14ac:dyDescent="0.3">
      <c r="A162" s="48" t="s">
        <v>139</v>
      </c>
      <c r="B162" s="257"/>
      <c r="C162" s="46"/>
      <c r="D162" s="47"/>
      <c r="E162" s="46"/>
      <c r="F162" s="47"/>
      <c r="G162" s="46"/>
      <c r="H162" s="47"/>
      <c r="I162" s="46"/>
    </row>
    <row r="163" spans="1:9" ht="19.5" hidden="1" customHeight="1" x14ac:dyDescent="0.3">
      <c r="A163" s="48" t="s">
        <v>140</v>
      </c>
      <c r="B163" s="257"/>
      <c r="C163" s="46"/>
      <c r="D163" s="47"/>
      <c r="E163" s="46"/>
      <c r="F163" s="47"/>
      <c r="G163" s="46"/>
      <c r="H163" s="47"/>
      <c r="I163" s="46"/>
    </row>
    <row r="164" spans="1:9" ht="19.5" hidden="1" customHeight="1" x14ac:dyDescent="0.3">
      <c r="A164" s="15" t="s">
        <v>138</v>
      </c>
      <c r="B164" s="257"/>
      <c r="C164" s="43"/>
      <c r="D164" s="47"/>
      <c r="E164" s="43" t="s">
        <v>17</v>
      </c>
      <c r="F164" s="47"/>
      <c r="G164" s="43"/>
      <c r="H164" s="47"/>
      <c r="I164" s="43" t="s">
        <v>17</v>
      </c>
    </row>
    <row r="165" spans="1:9" ht="19.5" hidden="1" customHeight="1" x14ac:dyDescent="0.3">
      <c r="A165" s="15" t="s">
        <v>173</v>
      </c>
      <c r="B165" s="257"/>
      <c r="C165" s="46"/>
      <c r="D165" s="47"/>
      <c r="E165" s="46"/>
      <c r="F165" s="47"/>
      <c r="G165" s="46"/>
      <c r="H165" s="47"/>
      <c r="I165" s="46"/>
    </row>
    <row r="166" spans="1:9" ht="19.5" hidden="1" customHeight="1" x14ac:dyDescent="0.3">
      <c r="A166" s="15" t="s">
        <v>172</v>
      </c>
      <c r="B166" s="257"/>
      <c r="C166" s="163"/>
      <c r="D166" s="139"/>
      <c r="E166" s="163" t="s">
        <v>17</v>
      </c>
      <c r="F166" s="139"/>
      <c r="G166" s="163"/>
      <c r="H166" s="157"/>
      <c r="I166" s="163" t="s">
        <v>17</v>
      </c>
    </row>
    <row r="167" spans="1:9" s="129" customFormat="1" ht="19.5" hidden="1" customHeight="1" x14ac:dyDescent="0.3">
      <c r="A167" s="15" t="s">
        <v>137</v>
      </c>
      <c r="B167" s="128"/>
      <c r="C167" s="132"/>
      <c r="D167" s="133"/>
      <c r="E167" s="132" t="s">
        <v>17</v>
      </c>
      <c r="F167" s="133"/>
      <c r="G167" s="132"/>
      <c r="H167" s="133"/>
      <c r="I167" s="132" t="s">
        <v>17</v>
      </c>
    </row>
    <row r="168" spans="1:9" s="129" customFormat="1" ht="19.5" hidden="1" customHeight="1" x14ac:dyDescent="0.3">
      <c r="A168" s="17" t="s">
        <v>141</v>
      </c>
      <c r="B168" s="128"/>
      <c r="C168" s="49"/>
      <c r="D168" s="133"/>
      <c r="E168" s="49"/>
      <c r="F168" s="133"/>
      <c r="G168" s="49"/>
      <c r="H168" s="133"/>
      <c r="I168" s="49"/>
    </row>
    <row r="169" spans="1:9" s="129" customFormat="1" ht="19.5" hidden="1" customHeight="1" x14ac:dyDescent="0.3">
      <c r="A169" s="129" t="s">
        <v>142</v>
      </c>
      <c r="B169" s="128"/>
      <c r="C169" s="130"/>
      <c r="D169" s="47"/>
      <c r="E169" s="130" t="s">
        <v>17</v>
      </c>
      <c r="F169" s="47"/>
      <c r="G169" s="132"/>
      <c r="H169" s="47"/>
      <c r="I169" s="132" t="s">
        <v>17</v>
      </c>
    </row>
    <row r="170" spans="1:9" s="129" customFormat="1" ht="19.5" hidden="1" customHeight="1" x14ac:dyDescent="0.3">
      <c r="A170" s="17"/>
      <c r="B170" s="128"/>
      <c r="C170" s="131"/>
      <c r="D170" s="47"/>
      <c r="E170" s="131"/>
      <c r="F170" s="47"/>
      <c r="G170" s="131"/>
      <c r="H170" s="47"/>
      <c r="I170" s="131"/>
    </row>
    <row r="171" spans="1:9" s="187" customFormat="1" ht="19.5" customHeight="1" x14ac:dyDescent="0.3">
      <c r="A171" s="48" t="s">
        <v>143</v>
      </c>
      <c r="B171" s="257"/>
      <c r="C171" s="46"/>
      <c r="D171" s="47"/>
      <c r="E171" s="46"/>
      <c r="F171" s="47"/>
      <c r="G171" s="46"/>
      <c r="H171" s="47"/>
      <c r="I171" s="46"/>
    </row>
    <row r="172" spans="1:9" ht="19.5" customHeight="1" x14ac:dyDescent="0.3">
      <c r="A172" s="37" t="s">
        <v>275</v>
      </c>
      <c r="B172" s="257">
        <v>4</v>
      </c>
      <c r="C172" s="49">
        <v>171262</v>
      </c>
      <c r="D172" s="133"/>
      <c r="E172" s="202">
        <v>0</v>
      </c>
      <c r="F172" s="133"/>
      <c r="G172" s="49">
        <v>60242</v>
      </c>
      <c r="H172" s="133"/>
      <c r="I172" s="202">
        <v>0</v>
      </c>
    </row>
    <row r="173" spans="1:9" ht="19.5" hidden="1" customHeight="1" x14ac:dyDescent="0.3">
      <c r="A173" s="37" t="s">
        <v>205</v>
      </c>
      <c r="B173" s="257"/>
      <c r="C173" s="49"/>
      <c r="D173" s="133"/>
      <c r="E173" s="49"/>
      <c r="F173" s="133"/>
      <c r="G173" s="49"/>
      <c r="H173" s="133"/>
      <c r="I173" s="49"/>
    </row>
    <row r="174" spans="1:9" ht="19.5" hidden="1" customHeight="1" x14ac:dyDescent="0.3">
      <c r="A174" s="37" t="s">
        <v>206</v>
      </c>
      <c r="B174" s="257"/>
      <c r="C174" s="186"/>
      <c r="D174" s="49"/>
      <c r="E174" s="167"/>
      <c r="F174" s="49"/>
      <c r="G174" s="186"/>
      <c r="H174" s="49"/>
      <c r="I174" s="167"/>
    </row>
    <row r="175" spans="1:9" ht="19.5" customHeight="1" x14ac:dyDescent="0.3">
      <c r="A175" s="50" t="s">
        <v>207</v>
      </c>
      <c r="C175" s="49"/>
      <c r="D175" s="133"/>
      <c r="E175" s="49"/>
      <c r="F175" s="133"/>
      <c r="G175" s="49"/>
      <c r="H175" s="133"/>
      <c r="I175" s="49"/>
    </row>
    <row r="176" spans="1:9" ht="19.5" customHeight="1" x14ac:dyDescent="0.3">
      <c r="A176" s="50" t="s">
        <v>208</v>
      </c>
      <c r="B176" s="257"/>
      <c r="C176" s="182">
        <v>-34252</v>
      </c>
      <c r="D176" s="133"/>
      <c r="E176" s="203">
        <v>0</v>
      </c>
      <c r="F176" s="133"/>
      <c r="G176" s="182">
        <v>-12048</v>
      </c>
      <c r="H176" s="133"/>
      <c r="I176" s="203">
        <v>0</v>
      </c>
    </row>
    <row r="177" spans="1:18" ht="19.5" customHeight="1" x14ac:dyDescent="0.3">
      <c r="A177" s="32" t="s">
        <v>144</v>
      </c>
      <c r="C177" s="49"/>
      <c r="D177" s="47"/>
      <c r="E177" s="49"/>
      <c r="F177" s="47"/>
      <c r="G177" s="49"/>
      <c r="H177" s="47"/>
      <c r="I177" s="49"/>
    </row>
    <row r="178" spans="1:18" ht="19.5" customHeight="1" x14ac:dyDescent="0.3">
      <c r="A178" s="32" t="s">
        <v>145</v>
      </c>
      <c r="B178" s="257"/>
      <c r="C178" s="130">
        <f>SUM(C172:C177)</f>
        <v>137010</v>
      </c>
      <c r="D178" s="146"/>
      <c r="E178" s="130">
        <f>SUM(E172:E177)</f>
        <v>0</v>
      </c>
      <c r="F178" s="146"/>
      <c r="G178" s="130">
        <f>SUM(G172:G177)</f>
        <v>48194</v>
      </c>
      <c r="H178" s="47"/>
      <c r="I178" s="130">
        <f>SUM(I172:I177)</f>
        <v>0</v>
      </c>
    </row>
    <row r="179" spans="1:18" ht="19.5" customHeight="1" x14ac:dyDescent="0.3">
      <c r="A179" s="17" t="s">
        <v>59</v>
      </c>
      <c r="B179" s="257"/>
      <c r="C179" s="46"/>
      <c r="D179" s="19"/>
      <c r="E179" s="46"/>
      <c r="F179" s="19"/>
      <c r="G179" s="47"/>
      <c r="H179" s="19"/>
      <c r="I179" s="47"/>
    </row>
    <row r="180" spans="1:18" ht="19.25" customHeight="1" x14ac:dyDescent="0.3">
      <c r="A180" s="17" t="s">
        <v>242</v>
      </c>
      <c r="B180" s="257"/>
      <c r="C180" s="164">
        <f>C178</f>
        <v>137010</v>
      </c>
      <c r="D180" s="116"/>
      <c r="E180" s="164">
        <f>E178</f>
        <v>0</v>
      </c>
      <c r="F180" s="116"/>
      <c r="G180" s="164">
        <f>G178</f>
        <v>48194</v>
      </c>
      <c r="H180" s="124"/>
      <c r="I180" s="164">
        <f>I178</f>
        <v>0</v>
      </c>
    </row>
    <row r="181" spans="1:18" ht="19.5" customHeight="1" thickBot="1" x14ac:dyDescent="0.35">
      <c r="A181" s="17" t="s">
        <v>243</v>
      </c>
      <c r="B181" s="257"/>
      <c r="C181" s="22">
        <f>SUM(C124,C180)</f>
        <v>476262</v>
      </c>
      <c r="D181" s="19"/>
      <c r="E181" s="22">
        <f>SUM(E124,E180)</f>
        <v>276970</v>
      </c>
      <c r="F181" s="19"/>
      <c r="G181" s="22">
        <f>SUM(G124,G180)</f>
        <v>258824</v>
      </c>
      <c r="H181" s="19"/>
      <c r="I181" s="22">
        <f>SUM(I124,I180)</f>
        <v>141885</v>
      </c>
    </row>
    <row r="182" spans="1:18" ht="19.5" customHeight="1" thickTop="1" x14ac:dyDescent="0.3">
      <c r="A182" s="17"/>
      <c r="B182" s="257"/>
      <c r="C182" s="41"/>
      <c r="D182" s="19"/>
      <c r="E182" s="41"/>
      <c r="F182" s="19"/>
      <c r="G182" s="41"/>
      <c r="H182" s="19"/>
      <c r="I182" s="41"/>
    </row>
    <row r="183" spans="1:18" ht="19.5" customHeight="1" x14ac:dyDescent="0.3">
      <c r="A183" s="32" t="s">
        <v>280</v>
      </c>
      <c r="B183" s="256"/>
      <c r="C183" s="29"/>
      <c r="D183" s="31"/>
      <c r="E183" s="29"/>
      <c r="F183" s="31"/>
      <c r="G183" s="54"/>
      <c r="H183" s="31"/>
      <c r="I183" s="54"/>
    </row>
    <row r="184" spans="1:18" ht="19.5" customHeight="1" x14ac:dyDescent="0.3">
      <c r="A184" s="37" t="s">
        <v>146</v>
      </c>
      <c r="B184" s="256"/>
      <c r="C184" s="204">
        <v>148886</v>
      </c>
      <c r="D184" s="179"/>
      <c r="E184" s="204">
        <v>88646</v>
      </c>
      <c r="F184" s="179"/>
      <c r="G184" s="179">
        <f>G124</f>
        <v>210630</v>
      </c>
      <c r="H184" s="179"/>
      <c r="I184" s="179">
        <f>I124</f>
        <v>141885</v>
      </c>
    </row>
    <row r="185" spans="1:18" ht="19.5" customHeight="1" x14ac:dyDescent="0.3">
      <c r="A185" s="37" t="s">
        <v>61</v>
      </c>
      <c r="B185" s="256"/>
      <c r="C185" s="204">
        <v>190366</v>
      </c>
      <c r="D185" s="179"/>
      <c r="E185" s="204">
        <v>188324</v>
      </c>
      <c r="F185" s="179"/>
      <c r="G185" s="182">
        <v>0</v>
      </c>
      <c r="H185" s="205"/>
      <c r="I185" s="182">
        <v>0</v>
      </c>
    </row>
    <row r="186" spans="1:18" ht="19.5" customHeight="1" thickBot="1" x14ac:dyDescent="0.35">
      <c r="A186" s="32" t="s">
        <v>245</v>
      </c>
      <c r="B186" s="256"/>
      <c r="C186" s="144">
        <f>SUM(C184:C185)</f>
        <v>339252</v>
      </c>
      <c r="D186" s="145"/>
      <c r="E186" s="144">
        <f>SUM(E184:E185)</f>
        <v>276970</v>
      </c>
      <c r="F186" s="145"/>
      <c r="G186" s="144">
        <f>SUM(G184:G185)</f>
        <v>210630</v>
      </c>
      <c r="H186" s="145"/>
      <c r="I186" s="144">
        <f>SUM(I184:I185)</f>
        <v>141885</v>
      </c>
      <c r="J186" s="55">
        <f>C186-C124</f>
        <v>0</v>
      </c>
      <c r="K186" s="55">
        <f t="shared" ref="K186" si="2">D186-D124</f>
        <v>0</v>
      </c>
      <c r="L186" s="55">
        <f t="shared" ref="L186" si="3">E186-E124</f>
        <v>0</v>
      </c>
      <c r="M186" s="55">
        <f t="shared" ref="M186" si="4">F186-F124</f>
        <v>0</v>
      </c>
      <c r="N186" s="55">
        <f t="shared" ref="N186" si="5">G186-G124</f>
        <v>0</v>
      </c>
      <c r="O186" s="55">
        <f t="shared" ref="O186" si="6">H186-H124</f>
        <v>0</v>
      </c>
      <c r="P186" s="55">
        <f t="shared" ref="P186" si="7">I186-I124</f>
        <v>0</v>
      </c>
      <c r="Q186" s="55"/>
      <c r="R186" s="55"/>
    </row>
    <row r="187" spans="1:18" ht="19.5" customHeight="1" thickTop="1" x14ac:dyDescent="0.3">
      <c r="A187" s="32"/>
      <c r="B187" s="256"/>
      <c r="C187" s="170"/>
      <c r="D187" s="169"/>
      <c r="E187" s="170"/>
      <c r="F187" s="169"/>
      <c r="G187" s="170"/>
      <c r="H187" s="169"/>
      <c r="I187" s="170"/>
    </row>
    <row r="188" spans="1:18" ht="19.5" customHeight="1" x14ac:dyDescent="0.3">
      <c r="A188" s="32" t="s">
        <v>62</v>
      </c>
      <c r="B188" s="256"/>
      <c r="C188" s="171"/>
      <c r="D188" s="170"/>
      <c r="E188" s="171"/>
      <c r="F188" s="170"/>
      <c r="G188" s="172"/>
      <c r="H188" s="170"/>
      <c r="I188" s="172"/>
    </row>
    <row r="189" spans="1:18" ht="19.5" customHeight="1" x14ac:dyDescent="0.3">
      <c r="A189" s="37" t="s">
        <v>146</v>
      </c>
      <c r="B189" s="256"/>
      <c r="C189" s="179">
        <v>255655</v>
      </c>
      <c r="D189" s="179"/>
      <c r="E189" s="179">
        <v>88646</v>
      </c>
      <c r="F189" s="179"/>
      <c r="G189" s="179">
        <f>G181</f>
        <v>258824</v>
      </c>
      <c r="H189" s="179"/>
      <c r="I189" s="179">
        <f>I124</f>
        <v>141885</v>
      </c>
    </row>
    <row r="190" spans="1:18" ht="19.5" customHeight="1" x14ac:dyDescent="0.3">
      <c r="A190" s="37" t="s">
        <v>61</v>
      </c>
      <c r="B190" s="256"/>
      <c r="C190" s="204">
        <v>220607</v>
      </c>
      <c r="D190" s="179"/>
      <c r="E190" s="204">
        <v>188324</v>
      </c>
      <c r="F190" s="179"/>
      <c r="G190" s="182">
        <v>0</v>
      </c>
      <c r="H190" s="205"/>
      <c r="I190" s="182">
        <v>0</v>
      </c>
    </row>
    <row r="191" spans="1:18" ht="19.5" customHeight="1" thickBot="1" x14ac:dyDescent="0.35">
      <c r="A191" s="32" t="s">
        <v>243</v>
      </c>
      <c r="B191" s="256"/>
      <c r="C191" s="144">
        <f>SUM(C189:C190)</f>
        <v>476262</v>
      </c>
      <c r="D191" s="145"/>
      <c r="E191" s="144">
        <f>SUM(E189:E190)</f>
        <v>276970</v>
      </c>
      <c r="F191" s="145"/>
      <c r="G191" s="144">
        <f>SUM(G189:G190)</f>
        <v>258824</v>
      </c>
      <c r="H191" s="145"/>
      <c r="I191" s="144">
        <f>SUM(I189:I190)</f>
        <v>141885</v>
      </c>
      <c r="J191" s="55"/>
      <c r="K191" s="55">
        <f t="shared" ref="K191" si="8">D191-D149</f>
        <v>0</v>
      </c>
      <c r="L191" s="55">
        <f t="shared" ref="L191" si="9">E191-E149</f>
        <v>0</v>
      </c>
      <c r="M191" s="55">
        <f t="shared" ref="M191" si="10">F191-F149</f>
        <v>0</v>
      </c>
      <c r="N191" s="55"/>
      <c r="O191" s="55">
        <f t="shared" ref="O191" si="11">H191-H149</f>
        <v>0</v>
      </c>
      <c r="P191" s="55">
        <f t="shared" ref="P191" si="12">I191-I149</f>
        <v>0</v>
      </c>
    </row>
    <row r="192" spans="1:18" ht="19.5" customHeight="1" thickTop="1" x14ac:dyDescent="0.3">
      <c r="A192" s="32"/>
      <c r="B192" s="256"/>
      <c r="C192" s="170"/>
      <c r="D192" s="169"/>
      <c r="E192" s="170"/>
      <c r="F192" s="169"/>
      <c r="G192" s="170"/>
      <c r="H192" s="169"/>
      <c r="I192" s="170"/>
    </row>
    <row r="193" spans="1:9" ht="19.5" customHeight="1" thickBot="1" x14ac:dyDescent="0.35">
      <c r="A193" s="32" t="s">
        <v>281</v>
      </c>
      <c r="B193" s="256"/>
      <c r="C193" s="210">
        <f>C184/269999</f>
        <v>0.55143167196915543</v>
      </c>
      <c r="D193" s="206"/>
      <c r="E193" s="210">
        <f>E184/269999</f>
        <v>0.32831973451753527</v>
      </c>
      <c r="F193" s="206"/>
      <c r="G193" s="210">
        <f>G184/269999</f>
        <v>0.78011400042222379</v>
      </c>
      <c r="H193" s="206"/>
      <c r="I193" s="210">
        <f>I184/269999</f>
        <v>0.52550194630350477</v>
      </c>
    </row>
    <row r="194" spans="1:9" ht="19.5" customHeight="1" thickTop="1" x14ac:dyDescent="0.3">
      <c r="A194" s="13"/>
      <c r="B194" s="256"/>
      <c r="C194" s="174"/>
      <c r="D194" s="174"/>
      <c r="E194" s="174"/>
      <c r="F194" s="174"/>
      <c r="G194" s="174"/>
      <c r="H194" s="174"/>
      <c r="I194" s="174"/>
    </row>
    <row r="195" spans="1:9" ht="19.5" customHeight="1" x14ac:dyDescent="0.3">
      <c r="A195" s="13"/>
      <c r="B195" s="256"/>
      <c r="C195" s="3"/>
      <c r="D195" s="3"/>
      <c r="E195" s="3"/>
      <c r="F195" s="3"/>
      <c r="G195" s="3"/>
      <c r="H195" s="3"/>
      <c r="I195" s="3"/>
    </row>
  </sheetData>
  <mergeCells count="36">
    <mergeCell ref="C157:E157"/>
    <mergeCell ref="G157:I157"/>
    <mergeCell ref="C160:I160"/>
    <mergeCell ref="C154:E154"/>
    <mergeCell ref="G154:I154"/>
    <mergeCell ref="C155:E155"/>
    <mergeCell ref="G155:I155"/>
    <mergeCell ref="C156:E156"/>
    <mergeCell ref="G156:I156"/>
    <mergeCell ref="G90:I90"/>
    <mergeCell ref="C91:E91"/>
    <mergeCell ref="G91:I91"/>
    <mergeCell ref="C92:E92"/>
    <mergeCell ref="G92:I92"/>
    <mergeCell ref="C93:E93"/>
    <mergeCell ref="G93:I93"/>
    <mergeCell ref="C96:I96"/>
    <mergeCell ref="C7:E7"/>
    <mergeCell ref="G7:I7"/>
    <mergeCell ref="C10:I10"/>
    <mergeCell ref="C49:E49"/>
    <mergeCell ref="G49:I49"/>
    <mergeCell ref="C52:I52"/>
    <mergeCell ref="C46:E46"/>
    <mergeCell ref="G46:I46"/>
    <mergeCell ref="C47:E47"/>
    <mergeCell ref="G47:I47"/>
    <mergeCell ref="C48:E48"/>
    <mergeCell ref="G48:I48"/>
    <mergeCell ref="C90:E9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3" manualBreakCount="3">
    <brk id="42" max="8" man="1"/>
    <brk id="86" max="8" man="1"/>
    <brk id="15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showGridLines="0" view="pageBreakPreview" zoomScale="80" zoomScaleNormal="90" zoomScaleSheetLayoutView="80" workbookViewId="0">
      <selection activeCell="R20" sqref="R20"/>
    </sheetView>
  </sheetViews>
  <sheetFormatPr defaultColWidth="9.1796875" defaultRowHeight="19.5" customHeight="1" x14ac:dyDescent="0.3"/>
  <cols>
    <col min="1" max="1" width="62.1796875" style="13" customWidth="1"/>
    <col min="2" max="2" width="8" style="2" customWidth="1"/>
    <col min="3" max="3" width="1.81640625" style="3" customWidth="1"/>
    <col min="4" max="4" width="16.54296875" style="3" customWidth="1"/>
    <col min="5" max="5" width="1.453125" style="3" customWidth="1"/>
    <col min="6" max="6" width="15.453125" style="3" customWidth="1"/>
    <col min="7" max="7" width="1.1796875" style="3" customWidth="1"/>
    <col min="8" max="8" width="15.453125" style="3" customWidth="1"/>
    <col min="9" max="9" width="1.453125" style="3" customWidth="1"/>
    <col min="10" max="10" width="15.453125" style="3" customWidth="1"/>
    <col min="11" max="11" width="1" style="3" customWidth="1"/>
    <col min="12" max="12" width="16.90625" style="3" customWidth="1"/>
    <col min="13" max="13" width="0.81640625" style="3" customWidth="1"/>
    <col min="14" max="14" width="14" style="3" hidden="1" customWidth="1"/>
    <col min="15" max="15" width="0.81640625" style="3" hidden="1" customWidth="1"/>
    <col min="16" max="16" width="16.81640625" style="3" hidden="1" customWidth="1"/>
    <col min="17" max="17" width="0.453125" style="3" customWidth="1"/>
    <col min="18" max="18" width="17.08984375" style="3" customWidth="1"/>
    <col min="19" max="19" width="1" style="3" customWidth="1"/>
    <col min="20" max="20" width="16.08984375" style="3" customWidth="1"/>
    <col min="21" max="21" width="1.1796875" style="3" customWidth="1"/>
    <col min="22" max="22" width="15.81640625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7"/>
    </row>
    <row r="2" spans="1:30" ht="19.5" customHeight="1" x14ac:dyDescent="0.3">
      <c r="A2" s="58" t="s">
        <v>237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0"/>
      <c r="S2" s="60"/>
      <c r="T2" s="60"/>
      <c r="U2" s="60"/>
      <c r="V2" s="62"/>
    </row>
    <row r="3" spans="1:30" ht="19.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30" s="64" customFormat="1" ht="19.5" customHeight="1" x14ac:dyDescent="0.3">
      <c r="A4" s="63"/>
      <c r="B4" s="63"/>
      <c r="C4" s="63"/>
      <c r="D4" s="266" t="s">
        <v>64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</row>
    <row r="5" spans="1:30" s="64" customFormat="1" ht="19.5" customHeight="1" x14ac:dyDescent="0.3">
      <c r="A5" s="63"/>
      <c r="B5" s="63"/>
      <c r="C5" s="63"/>
      <c r="D5" s="197"/>
      <c r="E5" s="197"/>
      <c r="F5" s="197"/>
      <c r="G5" s="197"/>
      <c r="H5" s="197"/>
      <c r="I5" s="197"/>
      <c r="J5" s="197"/>
      <c r="K5" s="197"/>
      <c r="L5" s="200" t="s">
        <v>230</v>
      </c>
      <c r="M5" s="197"/>
      <c r="N5" s="197"/>
      <c r="O5" s="197"/>
      <c r="P5" s="197"/>
      <c r="Q5" s="197"/>
      <c r="R5" s="197"/>
      <c r="S5" s="197"/>
      <c r="T5" s="197"/>
      <c r="U5" s="197"/>
      <c r="V5" s="197"/>
    </row>
    <row r="6" spans="1:30" s="64" customFormat="1" ht="19.5" customHeight="1" x14ac:dyDescent="0.3">
      <c r="A6" s="65"/>
      <c r="B6" s="65"/>
      <c r="C6" s="65"/>
      <c r="E6" s="200"/>
      <c r="F6" s="200"/>
      <c r="G6" s="197"/>
      <c r="H6" s="271" t="s">
        <v>65</v>
      </c>
      <c r="I6" s="271"/>
      <c r="J6" s="271"/>
      <c r="K6" s="200"/>
      <c r="L6" s="272" t="s">
        <v>220</v>
      </c>
      <c r="M6" s="271"/>
      <c r="N6" s="271"/>
      <c r="O6" s="271"/>
      <c r="P6" s="271"/>
      <c r="Q6" s="200"/>
      <c r="R6" s="200"/>
      <c r="S6" s="200"/>
      <c r="T6" s="200"/>
      <c r="U6" s="200"/>
      <c r="V6" s="200"/>
    </row>
    <row r="7" spans="1:30" s="64" customFormat="1" ht="19.5" customHeight="1" x14ac:dyDescent="0.3">
      <c r="A7" s="65"/>
      <c r="B7" s="65"/>
      <c r="C7" s="65"/>
      <c r="D7" s="200" t="s">
        <v>66</v>
      </c>
      <c r="E7" s="200"/>
      <c r="F7" s="200"/>
      <c r="G7" s="200"/>
      <c r="H7" s="200"/>
      <c r="K7" s="196"/>
      <c r="L7" s="200"/>
      <c r="M7" s="196"/>
      <c r="N7" s="200" t="s">
        <v>149</v>
      </c>
      <c r="O7" s="196"/>
      <c r="P7" s="200" t="s">
        <v>67</v>
      </c>
      <c r="Q7" s="196"/>
      <c r="R7" s="200" t="s">
        <v>39</v>
      </c>
      <c r="S7" s="200"/>
      <c r="U7" s="200"/>
    </row>
    <row r="8" spans="1:30" s="64" customFormat="1" ht="19.5" customHeight="1" x14ac:dyDescent="0.3">
      <c r="A8" s="65"/>
      <c r="B8" s="65"/>
      <c r="C8" s="65"/>
      <c r="D8" s="200" t="s">
        <v>69</v>
      </c>
      <c r="E8" s="200"/>
      <c r="F8" s="200" t="s">
        <v>70</v>
      </c>
      <c r="G8" s="200"/>
      <c r="H8" s="200"/>
      <c r="K8" s="196"/>
      <c r="L8" s="200" t="s">
        <v>71</v>
      </c>
      <c r="M8" s="196"/>
      <c r="N8" s="200" t="s">
        <v>150</v>
      </c>
      <c r="O8" s="196"/>
      <c r="P8" s="200" t="s">
        <v>72</v>
      </c>
      <c r="Q8" s="196"/>
      <c r="R8" s="200" t="s">
        <v>68</v>
      </c>
      <c r="S8" s="200"/>
      <c r="T8" s="200" t="s">
        <v>73</v>
      </c>
      <c r="U8" s="200"/>
      <c r="V8" s="200" t="s">
        <v>74</v>
      </c>
    </row>
    <row r="9" spans="1:30" s="64" customFormat="1" ht="19.5" customHeight="1" x14ac:dyDescent="0.3">
      <c r="A9" s="65"/>
      <c r="B9" s="67" t="s">
        <v>75</v>
      </c>
      <c r="C9" s="65"/>
      <c r="D9" s="200" t="s">
        <v>76</v>
      </c>
      <c r="E9" s="200"/>
      <c r="F9" s="200" t="s">
        <v>77</v>
      </c>
      <c r="G9" s="200"/>
      <c r="H9" s="200" t="s">
        <v>78</v>
      </c>
      <c r="I9" s="200"/>
      <c r="J9" s="200" t="s">
        <v>79</v>
      </c>
      <c r="K9" s="200"/>
      <c r="L9" s="68" t="s">
        <v>177</v>
      </c>
      <c r="M9" s="200"/>
      <c r="N9" s="200" t="s">
        <v>80</v>
      </c>
      <c r="O9" s="200"/>
      <c r="P9" s="200" t="s">
        <v>81</v>
      </c>
      <c r="Q9" s="200"/>
      <c r="R9" s="200" t="s">
        <v>222</v>
      </c>
      <c r="S9" s="200"/>
      <c r="T9" s="200" t="s">
        <v>82</v>
      </c>
      <c r="U9" s="200"/>
      <c r="V9" s="200" t="s">
        <v>83</v>
      </c>
    </row>
    <row r="10" spans="1:30" s="64" customFormat="1" ht="19.5" customHeight="1" x14ac:dyDescent="0.3">
      <c r="A10" s="63"/>
      <c r="B10" s="63"/>
      <c r="C10" s="63"/>
      <c r="D10" s="268" t="s">
        <v>231</v>
      </c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</row>
    <row r="11" spans="1:30" s="60" customFormat="1" ht="19.5" customHeight="1" x14ac:dyDescent="0.3">
      <c r="A11" s="63" t="s">
        <v>292</v>
      </c>
      <c r="B11" s="63"/>
      <c r="C11" s="63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</row>
    <row r="12" spans="1:30" s="60" customFormat="1" ht="19.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/>
      <c r="S12" s="70"/>
      <c r="T12" s="69"/>
      <c r="U12" s="70"/>
      <c r="V12" s="69"/>
    </row>
    <row r="13" spans="1:30" s="60" customFormat="1" ht="19.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88" t="s">
        <v>17</v>
      </c>
      <c r="O13" s="75"/>
      <c r="P13" s="75"/>
      <c r="Q13" s="75"/>
      <c r="R13" s="75"/>
      <c r="S13" s="76"/>
      <c r="T13" s="75"/>
      <c r="U13" s="76"/>
      <c r="V13" s="75">
        <f>R13+T13</f>
        <v>0</v>
      </c>
    </row>
    <row r="14" spans="1:30" s="78" customFormat="1" ht="19.5" hidden="1" customHeight="1" x14ac:dyDescent="0.3">
      <c r="A14" s="17" t="s">
        <v>199</v>
      </c>
      <c r="B14" s="17"/>
      <c r="C14" s="17"/>
      <c r="D14" s="142">
        <v>269999</v>
      </c>
      <c r="E14" s="80"/>
      <c r="F14" s="142">
        <v>270000</v>
      </c>
      <c r="G14" s="80"/>
      <c r="H14" s="142">
        <v>27000</v>
      </c>
      <c r="I14" s="80"/>
      <c r="J14" s="80">
        <v>677748</v>
      </c>
      <c r="K14" s="80"/>
      <c r="L14" s="80">
        <v>371205</v>
      </c>
      <c r="M14" s="80"/>
      <c r="N14" s="80"/>
      <c r="O14" s="80"/>
      <c r="P14" s="80">
        <f>L14</f>
        <v>371205</v>
      </c>
      <c r="Q14" s="80"/>
      <c r="R14" s="80">
        <v>1615952</v>
      </c>
      <c r="S14" s="80"/>
      <c r="T14" s="80">
        <v>619147</v>
      </c>
      <c r="U14" s="80"/>
      <c r="V14" s="80">
        <f>SUM(R14,T14)</f>
        <v>2235099</v>
      </c>
      <c r="W14" s="77"/>
      <c r="X14" s="77"/>
      <c r="Y14" s="77"/>
      <c r="Z14" s="77"/>
      <c r="AA14" s="77"/>
      <c r="AB14" s="77"/>
      <c r="AC14" s="77"/>
      <c r="AD14" s="77"/>
    </row>
    <row r="15" spans="1:30" s="78" customFormat="1" ht="19.5" hidden="1" customHeight="1" x14ac:dyDescent="0.3">
      <c r="A15" s="113" t="s">
        <v>198</v>
      </c>
      <c r="B15" s="16"/>
      <c r="C15" s="17"/>
      <c r="D15" s="108">
        <v>0</v>
      </c>
      <c r="E15" s="2"/>
      <c r="F15" s="108">
        <v>0</v>
      </c>
      <c r="G15" s="2"/>
      <c r="H15" s="108">
        <v>0</v>
      </c>
      <c r="I15" s="2"/>
      <c r="J15" s="75">
        <v>3775</v>
      </c>
      <c r="K15" s="2"/>
      <c r="L15" s="108">
        <v>0</v>
      </c>
      <c r="M15" s="2"/>
      <c r="N15" s="2"/>
      <c r="O15" s="2"/>
      <c r="P15" s="2"/>
      <c r="Q15" s="2"/>
      <c r="R15" s="75">
        <f>SUM(D15:L15)</f>
        <v>3775</v>
      </c>
      <c r="S15" s="2"/>
      <c r="T15" s="247">
        <v>1696</v>
      </c>
      <c r="U15" s="2"/>
      <c r="V15" s="75">
        <f>SUM(R15:T15)</f>
        <v>5471</v>
      </c>
      <c r="W15" s="77"/>
      <c r="X15" s="77"/>
      <c r="Y15" s="77"/>
      <c r="Z15" s="77"/>
      <c r="AA15" s="77"/>
      <c r="AB15" s="77"/>
      <c r="AC15" s="77"/>
      <c r="AD15" s="77"/>
    </row>
    <row r="16" spans="1:30" s="78" customFormat="1" ht="19.5" customHeight="1" x14ac:dyDescent="0.3">
      <c r="A16" s="63" t="s">
        <v>197</v>
      </c>
      <c r="B16" s="248"/>
      <c r="C16" s="63"/>
      <c r="D16" s="69">
        <f>D14+D15</f>
        <v>269999</v>
      </c>
      <c r="E16" s="71"/>
      <c r="F16" s="69">
        <f>F14+F15</f>
        <v>270000</v>
      </c>
      <c r="G16" s="213"/>
      <c r="H16" s="69">
        <f>H14+H15</f>
        <v>27000</v>
      </c>
      <c r="I16" s="213"/>
      <c r="J16" s="69">
        <f>J14+J15</f>
        <v>681523</v>
      </c>
      <c r="K16" s="71"/>
      <c r="L16" s="69">
        <f>L14+L15</f>
        <v>371205</v>
      </c>
      <c r="M16" s="213"/>
      <c r="N16" s="71"/>
      <c r="O16" s="213"/>
      <c r="P16" s="71">
        <f>SUM(L16,N16)</f>
        <v>371205</v>
      </c>
      <c r="Q16" s="213"/>
      <c r="R16" s="69">
        <f>R14+R15</f>
        <v>1619727</v>
      </c>
      <c r="S16" s="213"/>
      <c r="T16" s="69">
        <f>T14+T15</f>
        <v>620843</v>
      </c>
      <c r="U16" s="213"/>
      <c r="V16" s="69">
        <f>V14+V15</f>
        <v>2240570</v>
      </c>
      <c r="W16" s="77"/>
      <c r="X16" s="77"/>
      <c r="Y16" s="77"/>
      <c r="Z16" s="77"/>
      <c r="AA16" s="77"/>
      <c r="AB16" s="77"/>
      <c r="AC16" s="77"/>
      <c r="AD16" s="77"/>
    </row>
    <row r="17" spans="1:30" s="78" customFormat="1" ht="19.5" customHeight="1" x14ac:dyDescent="0.3">
      <c r="A17" s="17"/>
      <c r="B17" s="16"/>
      <c r="C17" s="17"/>
      <c r="D17" s="69"/>
      <c r="E17" s="73"/>
      <c r="F17" s="69"/>
      <c r="G17" s="193"/>
      <c r="H17" s="69"/>
      <c r="I17" s="193"/>
      <c r="J17" s="69"/>
      <c r="K17" s="73"/>
      <c r="L17" s="69"/>
      <c r="M17" s="193"/>
      <c r="N17" s="71"/>
      <c r="O17" s="193"/>
      <c r="P17" s="71"/>
      <c r="Q17" s="193"/>
      <c r="R17" s="69"/>
      <c r="S17" s="193"/>
      <c r="T17" s="69"/>
      <c r="U17" s="193"/>
      <c r="V17" s="69"/>
      <c r="W17" s="77"/>
      <c r="X17" s="77"/>
      <c r="Y17" s="77"/>
      <c r="Z17" s="77"/>
      <c r="AA17" s="77"/>
      <c r="AB17" s="77"/>
      <c r="AC17" s="77"/>
      <c r="AD17" s="77"/>
    </row>
    <row r="18" spans="1:30" s="78" customFormat="1" ht="19.5" customHeight="1" x14ac:dyDescent="0.3">
      <c r="A18" s="79" t="s">
        <v>87</v>
      </c>
      <c r="B18" s="32"/>
      <c r="C18" s="32"/>
      <c r="D18" s="80"/>
      <c r="E18" s="81"/>
      <c r="F18" s="80"/>
      <c r="G18" s="81"/>
      <c r="H18" s="80"/>
      <c r="I18" s="81"/>
      <c r="J18" s="80"/>
      <c r="K18" s="80"/>
      <c r="L18" s="80"/>
      <c r="M18" s="80"/>
      <c r="N18" s="80"/>
      <c r="O18" s="80"/>
      <c r="P18" s="80"/>
      <c r="Q18" s="80"/>
      <c r="R18" s="80"/>
      <c r="S18" s="81"/>
      <c r="T18" s="80"/>
      <c r="U18" s="81"/>
      <c r="V18" s="80"/>
      <c r="W18" s="77"/>
      <c r="X18" s="77"/>
      <c r="Y18" s="77"/>
      <c r="Z18" s="77"/>
      <c r="AA18" s="77"/>
      <c r="AB18" s="77"/>
      <c r="AC18" s="77"/>
      <c r="AD18" s="77"/>
    </row>
    <row r="19" spans="1:30" s="78" customFormat="1" ht="19.5" customHeight="1" x14ac:dyDescent="0.3">
      <c r="A19" s="48" t="s">
        <v>261</v>
      </c>
      <c r="B19" s="16"/>
      <c r="C19" s="82"/>
      <c r="D19" s="52"/>
      <c r="E19" s="52"/>
      <c r="F19" s="52"/>
      <c r="G19" s="83"/>
      <c r="H19" s="52"/>
      <c r="I19" s="83"/>
      <c r="J19" s="84"/>
      <c r="K19" s="52"/>
      <c r="L19" s="52"/>
      <c r="M19" s="83"/>
      <c r="N19" s="83"/>
      <c r="O19" s="83"/>
      <c r="P19" s="83"/>
      <c r="Q19" s="83"/>
      <c r="R19" s="84"/>
      <c r="S19" s="83"/>
      <c r="T19" s="83"/>
      <c r="U19" s="83"/>
      <c r="V19" s="84"/>
      <c r="W19" s="77"/>
      <c r="X19" s="77"/>
      <c r="Y19" s="77"/>
      <c r="Z19" s="77"/>
      <c r="AA19" s="77"/>
      <c r="AB19" s="77"/>
      <c r="AC19" s="77"/>
      <c r="AD19" s="77"/>
    </row>
    <row r="20" spans="1:30" s="78" customFormat="1" ht="19.5" customHeight="1" x14ac:dyDescent="0.3">
      <c r="A20" s="113" t="s">
        <v>247</v>
      </c>
      <c r="B20" s="16">
        <v>8</v>
      </c>
      <c r="C20" s="82"/>
      <c r="D20" s="108">
        <v>0</v>
      </c>
      <c r="E20" s="84"/>
      <c r="F20" s="108">
        <v>0</v>
      </c>
      <c r="G20" s="147"/>
      <c r="H20" s="108">
        <v>0</v>
      </c>
      <c r="I20" s="83"/>
      <c r="J20" s="84">
        <v>-55701</v>
      </c>
      <c r="K20" s="52"/>
      <c r="L20" s="108">
        <v>0</v>
      </c>
      <c r="M20" s="83"/>
      <c r="N20" s="147"/>
      <c r="O20" s="83"/>
      <c r="P20" s="249" t="s">
        <v>17</v>
      </c>
      <c r="Q20" s="83"/>
      <c r="R20" s="84">
        <f>SUM(D20:L20)</f>
        <v>-55701</v>
      </c>
      <c r="S20" s="83"/>
      <c r="T20" s="108">
        <v>0</v>
      </c>
      <c r="U20" s="83"/>
      <c r="V20" s="84">
        <f>SUM(R20:T20)</f>
        <v>-55701</v>
      </c>
      <c r="W20" s="77"/>
      <c r="X20" s="77"/>
      <c r="Y20" s="77"/>
      <c r="Z20" s="77"/>
      <c r="AA20" s="77"/>
      <c r="AB20" s="77"/>
      <c r="AC20" s="77"/>
      <c r="AD20" s="77"/>
    </row>
    <row r="21" spans="1:30" s="60" customFormat="1" ht="19.5" customHeight="1" x14ac:dyDescent="0.3">
      <c r="A21" s="113" t="s">
        <v>263</v>
      </c>
      <c r="B21" s="16">
        <v>2</v>
      </c>
      <c r="C21" s="32"/>
      <c r="D21" s="176">
        <v>0</v>
      </c>
      <c r="E21" s="86"/>
      <c r="F21" s="176">
        <v>0</v>
      </c>
      <c r="G21" s="87"/>
      <c r="H21" s="176">
        <v>0</v>
      </c>
      <c r="I21" s="87"/>
      <c r="J21" s="176">
        <v>0</v>
      </c>
      <c r="K21" s="86"/>
      <c r="L21" s="176">
        <v>0</v>
      </c>
      <c r="M21" s="87"/>
      <c r="N21" s="85"/>
      <c r="O21" s="86"/>
      <c r="P21" s="122" t="s">
        <v>17</v>
      </c>
      <c r="Q21" s="87"/>
      <c r="R21" s="176">
        <v>0</v>
      </c>
      <c r="S21" s="83"/>
      <c r="T21" s="190">
        <v>-229063</v>
      </c>
      <c r="U21" s="83"/>
      <c r="V21" s="88">
        <f>SUM(R21:T21)</f>
        <v>-229063</v>
      </c>
    </row>
    <row r="22" spans="1:30" s="60" customFormat="1" ht="19.5" customHeight="1" x14ac:dyDescent="0.3">
      <c r="A22" s="48" t="s">
        <v>262</v>
      </c>
      <c r="B22" s="16"/>
      <c r="C22" s="82"/>
      <c r="D22" s="194">
        <v>0</v>
      </c>
      <c r="E22" s="89"/>
      <c r="F22" s="194">
        <v>0</v>
      </c>
      <c r="G22" s="77"/>
      <c r="H22" s="194">
        <v>0</v>
      </c>
      <c r="I22" s="77"/>
      <c r="J22" s="98">
        <f>SUM(J20)</f>
        <v>-55701</v>
      </c>
      <c r="K22" s="89"/>
      <c r="L22" s="194">
        <v>0</v>
      </c>
      <c r="M22" s="77"/>
      <c r="N22" s="96"/>
      <c r="O22" s="89"/>
      <c r="P22" s="96" t="s">
        <v>17</v>
      </c>
      <c r="Q22" s="77"/>
      <c r="R22" s="98">
        <f>SUM(R20)</f>
        <v>-55701</v>
      </c>
      <c r="S22" s="77"/>
      <c r="T22" s="98">
        <f>SUM(T20:T21)</f>
        <v>-229063</v>
      </c>
      <c r="U22" s="77"/>
      <c r="V22" s="98">
        <f>SUM(R22:T22)</f>
        <v>-284764</v>
      </c>
    </row>
    <row r="23" spans="1:30" s="60" customFormat="1" ht="19.5" hidden="1" customHeight="1" x14ac:dyDescent="0.3">
      <c r="A23" s="48" t="s">
        <v>248</v>
      </c>
      <c r="B23" s="32"/>
      <c r="C23" s="32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92"/>
      <c r="O23" s="92"/>
      <c r="P23" s="92"/>
      <c r="Q23" s="50"/>
      <c r="R23" s="50"/>
      <c r="S23" s="50"/>
      <c r="T23" s="50"/>
      <c r="U23" s="50"/>
      <c r="V23" s="50"/>
    </row>
    <row r="24" spans="1:30" s="60" customFormat="1" ht="19.5" hidden="1" customHeight="1" x14ac:dyDescent="0.3">
      <c r="A24" s="93" t="s">
        <v>88</v>
      </c>
      <c r="B24" s="32"/>
      <c r="C24" s="32"/>
      <c r="D24" s="92" t="s">
        <v>17</v>
      </c>
      <c r="E24" s="92"/>
      <c r="F24" s="92" t="s">
        <v>17</v>
      </c>
      <c r="G24" s="92"/>
      <c r="H24" s="92" t="s">
        <v>17</v>
      </c>
      <c r="I24" s="92"/>
      <c r="J24" s="92" t="s">
        <v>17</v>
      </c>
      <c r="K24" s="92"/>
      <c r="L24" s="92" t="s">
        <v>17</v>
      </c>
      <c r="M24" s="92"/>
      <c r="N24" s="92"/>
      <c r="O24" s="92"/>
      <c r="P24" s="92" t="s">
        <v>17</v>
      </c>
      <c r="Q24" s="92"/>
      <c r="R24" s="92" t="s">
        <v>17</v>
      </c>
      <c r="S24" s="50"/>
      <c r="T24" s="94"/>
      <c r="U24" s="95"/>
      <c r="V24" s="94">
        <f>SUM(R24:T24)</f>
        <v>0</v>
      </c>
    </row>
    <row r="25" spans="1:30" s="60" customFormat="1" ht="19.5" hidden="1" customHeight="1" x14ac:dyDescent="0.3">
      <c r="A25" s="189" t="s">
        <v>92</v>
      </c>
      <c r="B25" s="32"/>
      <c r="C25" s="3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50"/>
      <c r="T25" s="94"/>
      <c r="U25" s="95"/>
      <c r="V25" s="94"/>
    </row>
    <row r="26" spans="1:30" s="60" customFormat="1" ht="19.5" hidden="1" customHeight="1" x14ac:dyDescent="0.3">
      <c r="A26" s="189" t="s">
        <v>93</v>
      </c>
      <c r="B26" s="16"/>
      <c r="C26" s="32"/>
      <c r="D26" s="52"/>
      <c r="E26" s="68"/>
      <c r="F26" s="52"/>
      <c r="G26" s="68"/>
      <c r="H26" s="52"/>
      <c r="I26" s="68"/>
      <c r="J26" s="52"/>
      <c r="K26" s="68"/>
      <c r="L26" s="52"/>
      <c r="M26" s="68"/>
      <c r="N26" s="52"/>
      <c r="O26" s="68"/>
      <c r="P26" s="52"/>
      <c r="Q26" s="68"/>
      <c r="R26" s="52"/>
      <c r="S26" s="50"/>
      <c r="T26" s="94"/>
      <c r="U26" s="95"/>
      <c r="V26" s="94">
        <f>SUM(R26:T26)</f>
        <v>0</v>
      </c>
    </row>
    <row r="27" spans="1:30" s="60" customFormat="1" ht="19.5" hidden="1" customHeight="1" x14ac:dyDescent="0.3">
      <c r="A27" s="189" t="s">
        <v>94</v>
      </c>
      <c r="B27" s="16"/>
      <c r="C27" s="3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50"/>
      <c r="T27" s="94"/>
      <c r="U27" s="95"/>
      <c r="V27" s="94"/>
    </row>
    <row r="28" spans="1:30" s="60" customFormat="1" ht="19.5" hidden="1" customHeight="1" x14ac:dyDescent="0.3">
      <c r="A28" s="211" t="s">
        <v>95</v>
      </c>
      <c r="B28" s="16"/>
      <c r="C28" s="32"/>
      <c r="D28" s="52"/>
      <c r="E28" s="68"/>
      <c r="F28" s="52"/>
      <c r="G28" s="68"/>
      <c r="H28" s="52"/>
      <c r="I28" s="68"/>
      <c r="J28" s="52"/>
      <c r="K28" s="68"/>
      <c r="L28" s="52"/>
      <c r="M28" s="68"/>
      <c r="N28" s="52"/>
      <c r="O28" s="68"/>
      <c r="P28" s="52"/>
      <c r="Q28" s="68"/>
      <c r="R28" s="52"/>
      <c r="S28" s="50"/>
      <c r="T28" s="94"/>
      <c r="U28" s="95"/>
      <c r="V28" s="94">
        <f>SUM(R28:T28)</f>
        <v>0</v>
      </c>
    </row>
    <row r="29" spans="1:30" s="60" customFormat="1" ht="19.5" hidden="1" customHeight="1" x14ac:dyDescent="0.3">
      <c r="A29" s="48" t="s">
        <v>249</v>
      </c>
      <c r="B29" s="32"/>
      <c r="C29" s="32"/>
      <c r="D29" s="194"/>
      <c r="E29" s="81"/>
      <c r="F29" s="194"/>
      <c r="G29" s="81"/>
      <c r="H29" s="194"/>
      <c r="I29" s="81"/>
      <c r="J29" s="194"/>
      <c r="K29" s="80"/>
      <c r="L29" s="194"/>
      <c r="M29" s="80"/>
      <c r="N29" s="91"/>
      <c r="O29" s="89"/>
      <c r="P29" s="91"/>
      <c r="Q29" s="80"/>
      <c r="R29" s="194"/>
      <c r="S29" s="81"/>
      <c r="T29" s="98"/>
      <c r="U29" s="81"/>
      <c r="V29" s="98"/>
    </row>
    <row r="30" spans="1:30" s="60" customFormat="1" ht="19.5" customHeight="1" x14ac:dyDescent="0.3">
      <c r="A30" s="212" t="s">
        <v>89</v>
      </c>
      <c r="B30" s="32"/>
      <c r="C30" s="32"/>
      <c r="D30" s="194">
        <v>0</v>
      </c>
      <c r="E30" s="100"/>
      <c r="F30" s="194">
        <v>0</v>
      </c>
      <c r="G30" s="100"/>
      <c r="H30" s="194">
        <v>0</v>
      </c>
      <c r="I30" s="100"/>
      <c r="J30" s="99">
        <f>SUM(J22,J29)</f>
        <v>-55701</v>
      </c>
      <c r="K30" s="100"/>
      <c r="L30" s="194">
        <v>0</v>
      </c>
      <c r="M30" s="101"/>
      <c r="N30" s="102"/>
      <c r="O30" s="101"/>
      <c r="P30" s="102" t="s">
        <v>17</v>
      </c>
      <c r="Q30" s="101"/>
      <c r="R30" s="90">
        <f>SUM(J30,L30)</f>
        <v>-55701</v>
      </c>
      <c r="S30" s="103"/>
      <c r="T30" s="90">
        <f>T22</f>
        <v>-229063</v>
      </c>
      <c r="U30" s="103"/>
      <c r="V30" s="104">
        <f>SUM(R30,T30)</f>
        <v>-284764</v>
      </c>
    </row>
    <row r="31" spans="1:30" s="60" customFormat="1" ht="19.5" customHeight="1" x14ac:dyDescent="0.3">
      <c r="A31" s="79"/>
      <c r="B31" s="32"/>
      <c r="C31" s="32"/>
      <c r="D31" s="105"/>
      <c r="E31" s="100"/>
      <c r="F31" s="105"/>
      <c r="G31" s="100"/>
      <c r="H31" s="105"/>
      <c r="I31" s="100"/>
      <c r="J31" s="105"/>
      <c r="K31" s="100"/>
      <c r="L31" s="106"/>
      <c r="M31" s="101"/>
      <c r="N31" s="101"/>
      <c r="O31" s="101"/>
      <c r="P31" s="101"/>
      <c r="Q31" s="101"/>
      <c r="R31" s="80"/>
      <c r="S31" s="103"/>
      <c r="T31" s="107"/>
      <c r="U31" s="103"/>
      <c r="V31" s="107"/>
    </row>
    <row r="32" spans="1:30" s="60" customFormat="1" ht="19.5" customHeight="1" x14ac:dyDescent="0.3">
      <c r="A32" s="17" t="s">
        <v>250</v>
      </c>
      <c r="B32" s="51"/>
      <c r="C32" s="51"/>
      <c r="D32" s="108"/>
      <c r="E32" s="109"/>
      <c r="F32" s="108"/>
      <c r="G32" s="110"/>
      <c r="H32" s="108"/>
      <c r="I32" s="109"/>
      <c r="J32" s="75"/>
      <c r="K32" s="111"/>
      <c r="L32" s="108"/>
      <c r="M32" s="111"/>
      <c r="N32" s="111"/>
      <c r="O32" s="111"/>
      <c r="P32" s="111"/>
      <c r="Q32" s="111"/>
      <c r="R32" s="75"/>
      <c r="S32" s="112"/>
      <c r="T32" s="110"/>
      <c r="U32" s="112"/>
      <c r="V32" s="75"/>
    </row>
    <row r="33" spans="1:22" s="60" customFormat="1" ht="19.5" customHeight="1" x14ac:dyDescent="0.3">
      <c r="A33" s="93" t="s">
        <v>264</v>
      </c>
      <c r="B33" s="93"/>
      <c r="C33" s="93"/>
      <c r="D33" s="176">
        <v>0</v>
      </c>
      <c r="E33" s="84"/>
      <c r="F33" s="176">
        <v>0</v>
      </c>
      <c r="G33" s="147"/>
      <c r="H33" s="176">
        <v>0</v>
      </c>
      <c r="I33" s="83"/>
      <c r="J33" s="179">
        <v>88646</v>
      </c>
      <c r="K33" s="52"/>
      <c r="L33" s="176">
        <v>0</v>
      </c>
      <c r="M33" s="84"/>
      <c r="N33" s="84"/>
      <c r="O33" s="84"/>
      <c r="P33" s="147" t="s">
        <v>17</v>
      </c>
      <c r="Q33" s="84"/>
      <c r="R33" s="84">
        <f t="shared" ref="R33" si="0">SUM(D33:L33)</f>
        <v>88646</v>
      </c>
      <c r="S33" s="84"/>
      <c r="T33" s="84">
        <v>188324</v>
      </c>
      <c r="U33" s="84"/>
      <c r="V33" s="84">
        <f t="shared" ref="V33" si="1">SUM(R33:T33)</f>
        <v>276970</v>
      </c>
    </row>
    <row r="34" spans="1:22" s="60" customFormat="1" ht="19.5" hidden="1" customHeight="1" x14ac:dyDescent="0.3">
      <c r="A34" s="113" t="s">
        <v>90</v>
      </c>
      <c r="B34" s="93"/>
      <c r="C34" s="93"/>
      <c r="D34" s="176">
        <v>0</v>
      </c>
      <c r="E34" s="86"/>
      <c r="F34" s="122"/>
      <c r="G34" s="147"/>
      <c r="H34" s="122"/>
      <c r="I34" s="83"/>
      <c r="J34" s="180"/>
      <c r="K34" s="52"/>
      <c r="L34" s="147"/>
      <c r="M34" s="191"/>
      <c r="N34" s="84"/>
      <c r="O34" s="191"/>
      <c r="P34" s="84"/>
      <c r="Q34" s="191"/>
      <c r="R34" s="88"/>
      <c r="S34" s="83"/>
      <c r="T34" s="88"/>
      <c r="U34" s="52"/>
      <c r="V34" s="88"/>
    </row>
    <row r="35" spans="1:22" s="60" customFormat="1" ht="19.5" customHeight="1" x14ac:dyDescent="0.3">
      <c r="A35" s="17" t="s">
        <v>243</v>
      </c>
      <c r="B35" s="17"/>
      <c r="C35" s="17"/>
      <c r="D35" s="194">
        <v>0</v>
      </c>
      <c r="E35" s="53"/>
      <c r="F35" s="194">
        <v>0</v>
      </c>
      <c r="G35" s="53"/>
      <c r="H35" s="194">
        <v>0</v>
      </c>
      <c r="I35" s="53"/>
      <c r="J35" s="115">
        <f>SUM(J33:J34)</f>
        <v>88646</v>
      </c>
      <c r="K35" s="116"/>
      <c r="L35" s="194">
        <v>0</v>
      </c>
      <c r="M35" s="116"/>
      <c r="N35" s="115"/>
      <c r="O35" s="116"/>
      <c r="P35" s="115">
        <f>SUM(P33:P34)</f>
        <v>0</v>
      </c>
      <c r="Q35" s="116"/>
      <c r="R35" s="115">
        <f>SUM(D35,F35,H35,J35,P35)</f>
        <v>88646</v>
      </c>
      <c r="S35" s="53"/>
      <c r="T35" s="115">
        <f>SUM(T33:T34)</f>
        <v>188324</v>
      </c>
      <c r="U35" s="53"/>
      <c r="V35" s="115">
        <f>SUM(V33:V34)</f>
        <v>276970</v>
      </c>
    </row>
    <row r="36" spans="1:22" ht="19.5" customHeight="1" x14ac:dyDescent="0.3">
      <c r="A36" s="51"/>
      <c r="B36" s="51"/>
      <c r="C36" s="5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</row>
    <row r="37" spans="1:22" ht="19.5" customHeight="1" thickBot="1" x14ac:dyDescent="0.35">
      <c r="A37" s="17" t="s">
        <v>287</v>
      </c>
      <c r="B37" s="51"/>
      <c r="C37" s="51"/>
      <c r="D37" s="117">
        <f>D14</f>
        <v>269999</v>
      </c>
      <c r="E37" s="21"/>
      <c r="F37" s="117">
        <f>F14</f>
        <v>270000</v>
      </c>
      <c r="G37" s="21"/>
      <c r="H37" s="117">
        <f>H14</f>
        <v>27000</v>
      </c>
      <c r="I37" s="21"/>
      <c r="J37" s="117">
        <f>J35+J30+J16</f>
        <v>714468</v>
      </c>
      <c r="K37" s="21"/>
      <c r="L37" s="143">
        <f>SUM(L14,L35,L24,L30)</f>
        <v>371205</v>
      </c>
      <c r="M37" s="21"/>
      <c r="N37" s="148"/>
      <c r="O37" s="21"/>
      <c r="P37" s="117">
        <f>P35+P14</f>
        <v>371205</v>
      </c>
      <c r="Q37" s="21"/>
      <c r="R37" s="117">
        <f>R35+R30+R16</f>
        <v>1652672</v>
      </c>
      <c r="S37" s="21"/>
      <c r="T37" s="117">
        <f>T35+T30+T16</f>
        <v>580104</v>
      </c>
      <c r="U37" s="21"/>
      <c r="V37" s="117">
        <f>V35+V30+V16</f>
        <v>2232776</v>
      </c>
    </row>
    <row r="38" spans="1:22" ht="19.5" customHeight="1" thickTop="1" x14ac:dyDescent="0.3"/>
  </sheetData>
  <mergeCells count="4">
    <mergeCell ref="D4:V4"/>
    <mergeCell ref="H6:J6"/>
    <mergeCell ref="L6:P6"/>
    <mergeCell ref="D10:V10"/>
  </mergeCells>
  <pageMargins left="0.8" right="0.8" top="0.48" bottom="0.5" header="0.5" footer="0.5"/>
  <pageSetup paperSize="9" scale="62" firstPageNumber="8" orientation="landscape" useFirstPageNumber="1" r:id="rId1"/>
  <headerFooter alignWithMargins="0">
    <oddFooter>&amp;L  The accompanying notes are an integral part of the interim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D36"/>
  <sheetViews>
    <sheetView showGridLines="0" view="pageBreakPreview" zoomScale="70" zoomScaleNormal="90" zoomScaleSheetLayoutView="70" workbookViewId="0">
      <selection activeCell="V35" sqref="V35"/>
    </sheetView>
  </sheetViews>
  <sheetFormatPr defaultColWidth="9.1796875" defaultRowHeight="18.75" customHeight="1" x14ac:dyDescent="0.3"/>
  <cols>
    <col min="1" max="1" width="59.453125" style="13" customWidth="1"/>
    <col min="2" max="2" width="9.6328125" style="2" customWidth="1"/>
    <col min="3" max="3" width="1.81640625" style="3" customWidth="1"/>
    <col min="4" max="4" width="17.1796875" style="3" customWidth="1"/>
    <col min="5" max="5" width="1.453125" style="3" customWidth="1"/>
    <col min="6" max="6" width="16.81640625" style="3" customWidth="1"/>
    <col min="7" max="7" width="1.1796875" style="3" customWidth="1"/>
    <col min="8" max="8" width="15.453125" style="3" customWidth="1"/>
    <col min="9" max="9" width="0.81640625" style="3" customWidth="1"/>
    <col min="10" max="10" width="16.1796875" style="3" customWidth="1"/>
    <col min="11" max="11" width="1" style="3" customWidth="1"/>
    <col min="12" max="12" width="17.1796875" style="3" customWidth="1"/>
    <col min="13" max="13" width="0.81640625" style="3" customWidth="1"/>
    <col min="14" max="14" width="14" style="3" hidden="1" customWidth="1"/>
    <col min="15" max="15" width="0.81640625" style="3" customWidth="1"/>
    <col min="16" max="16" width="16.81640625" style="3" hidden="1" customWidth="1"/>
    <col min="17" max="17" width="1.453125" style="3" hidden="1" customWidth="1"/>
    <col min="18" max="18" width="17.1796875" style="3" customWidth="1"/>
    <col min="19" max="19" width="1" style="3" customWidth="1"/>
    <col min="20" max="20" width="16.81640625" style="3" customWidth="1"/>
    <col min="21" max="21" width="1.1796875" style="3" customWidth="1"/>
    <col min="22" max="22" width="17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7"/>
    </row>
    <row r="2" spans="1:30" ht="19.5" customHeight="1" x14ac:dyDescent="0.3">
      <c r="A2" s="58" t="s">
        <v>237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0"/>
      <c r="S2" s="60"/>
      <c r="T2" s="60"/>
      <c r="U2" s="60"/>
      <c r="V2" s="62"/>
    </row>
    <row r="3" spans="1:30" ht="19.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30" s="64" customFormat="1" ht="19.5" customHeight="1" x14ac:dyDescent="0.3">
      <c r="A4" s="63"/>
      <c r="B4" s="63"/>
      <c r="C4" s="63"/>
      <c r="D4" s="266" t="s">
        <v>64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</row>
    <row r="5" spans="1:30" s="64" customFormat="1" ht="19.5" customHeight="1" x14ac:dyDescent="0.3">
      <c r="A5" s="63"/>
      <c r="B5" s="63"/>
      <c r="C5" s="63"/>
      <c r="D5" s="184"/>
      <c r="E5" s="184"/>
      <c r="F5" s="184"/>
      <c r="G5" s="184"/>
      <c r="H5" s="184"/>
      <c r="I5" s="184"/>
      <c r="J5" s="184"/>
      <c r="K5" s="184"/>
      <c r="L5" s="185" t="s">
        <v>230</v>
      </c>
      <c r="M5" s="184"/>
      <c r="N5" s="184"/>
      <c r="O5" s="184"/>
      <c r="P5" s="184"/>
      <c r="Q5" s="184"/>
      <c r="R5" s="184"/>
      <c r="S5" s="184"/>
      <c r="T5" s="184"/>
      <c r="U5" s="184"/>
      <c r="V5" s="184"/>
    </row>
    <row r="6" spans="1:30" s="64" customFormat="1" ht="19.5" customHeight="1" x14ac:dyDescent="0.3">
      <c r="A6" s="65"/>
      <c r="B6" s="65"/>
      <c r="C6" s="65"/>
      <c r="E6" s="166"/>
      <c r="F6" s="166"/>
      <c r="G6" s="165"/>
      <c r="H6" s="271" t="s">
        <v>65</v>
      </c>
      <c r="I6" s="271"/>
      <c r="J6" s="271"/>
      <c r="K6" s="166"/>
      <c r="L6" s="272" t="s">
        <v>220</v>
      </c>
      <c r="M6" s="271"/>
      <c r="N6" s="271"/>
      <c r="O6" s="271"/>
      <c r="P6" s="271"/>
      <c r="Q6" s="166"/>
      <c r="R6" s="166"/>
      <c r="S6" s="166"/>
      <c r="T6" s="166"/>
      <c r="U6" s="166"/>
      <c r="V6" s="166"/>
    </row>
    <row r="7" spans="1:30" s="64" customFormat="1" ht="19.5" customHeight="1" x14ac:dyDescent="0.3">
      <c r="A7" s="65"/>
      <c r="B7" s="65"/>
      <c r="C7" s="65"/>
      <c r="D7" s="185" t="s">
        <v>66</v>
      </c>
      <c r="E7" s="185"/>
      <c r="F7" s="185"/>
      <c r="G7" s="185"/>
      <c r="H7" s="185"/>
      <c r="K7" s="183"/>
      <c r="L7" s="185"/>
      <c r="M7" s="183"/>
      <c r="N7" s="185" t="s">
        <v>149</v>
      </c>
      <c r="O7" s="183"/>
      <c r="P7" s="185" t="s">
        <v>67</v>
      </c>
      <c r="Q7" s="183"/>
      <c r="R7" s="185" t="s">
        <v>39</v>
      </c>
      <c r="S7" s="185"/>
      <c r="U7" s="185"/>
    </row>
    <row r="8" spans="1:30" s="64" customFormat="1" ht="19.5" customHeight="1" x14ac:dyDescent="0.3">
      <c r="A8" s="65"/>
      <c r="B8" s="65"/>
      <c r="C8" s="65"/>
      <c r="D8" s="185" t="s">
        <v>69</v>
      </c>
      <c r="E8" s="185"/>
      <c r="F8" s="185" t="s">
        <v>70</v>
      </c>
      <c r="G8" s="185"/>
      <c r="H8" s="185"/>
      <c r="K8" s="183"/>
      <c r="L8" s="185" t="s">
        <v>71</v>
      </c>
      <c r="M8" s="183"/>
      <c r="N8" s="185" t="s">
        <v>150</v>
      </c>
      <c r="O8" s="183"/>
      <c r="P8" s="185" t="s">
        <v>72</v>
      </c>
      <c r="Q8" s="183"/>
      <c r="R8" s="185" t="s">
        <v>68</v>
      </c>
      <c r="S8" s="185"/>
      <c r="T8" s="185" t="s">
        <v>73</v>
      </c>
      <c r="U8" s="185"/>
      <c r="V8" s="185" t="s">
        <v>74</v>
      </c>
    </row>
    <row r="9" spans="1:30" s="64" customFormat="1" ht="19.5" customHeight="1" x14ac:dyDescent="0.3">
      <c r="A9" s="65"/>
      <c r="B9" s="67" t="s">
        <v>75</v>
      </c>
      <c r="C9" s="65"/>
      <c r="D9" s="185" t="s">
        <v>76</v>
      </c>
      <c r="E9" s="185"/>
      <c r="F9" s="185" t="s">
        <v>77</v>
      </c>
      <c r="G9" s="185"/>
      <c r="H9" s="185" t="s">
        <v>78</v>
      </c>
      <c r="I9" s="185"/>
      <c r="J9" s="185" t="s">
        <v>79</v>
      </c>
      <c r="K9" s="185"/>
      <c r="L9" s="68" t="s">
        <v>177</v>
      </c>
      <c r="M9" s="185"/>
      <c r="N9" s="185" t="s">
        <v>80</v>
      </c>
      <c r="O9" s="185"/>
      <c r="P9" s="185" t="s">
        <v>81</v>
      </c>
      <c r="Q9" s="185"/>
      <c r="R9" s="185" t="s">
        <v>222</v>
      </c>
      <c r="S9" s="185"/>
      <c r="T9" s="185" t="s">
        <v>82</v>
      </c>
      <c r="U9" s="185"/>
      <c r="V9" s="185" t="s">
        <v>83</v>
      </c>
    </row>
    <row r="10" spans="1:30" s="64" customFormat="1" ht="19.5" customHeight="1" x14ac:dyDescent="0.3">
      <c r="A10" s="63"/>
      <c r="B10" s="63"/>
      <c r="C10" s="63"/>
      <c r="D10" s="268" t="s">
        <v>231</v>
      </c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</row>
    <row r="11" spans="1:30" s="60" customFormat="1" ht="19.5" customHeight="1" x14ac:dyDescent="0.3">
      <c r="A11" s="63" t="s">
        <v>291</v>
      </c>
      <c r="B11" s="63"/>
      <c r="C11" s="6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</row>
    <row r="12" spans="1:30" s="60" customFormat="1" ht="19.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/>
      <c r="S12" s="70"/>
      <c r="T12" s="69"/>
      <c r="U12" s="70"/>
      <c r="V12" s="69"/>
    </row>
    <row r="13" spans="1:30" s="60" customFormat="1" ht="19.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88" t="s">
        <v>17</v>
      </c>
      <c r="O13" s="75"/>
      <c r="P13" s="75"/>
      <c r="Q13" s="75"/>
      <c r="R13" s="75"/>
      <c r="S13" s="76"/>
      <c r="T13" s="75"/>
      <c r="U13" s="76"/>
      <c r="V13" s="75">
        <f>R13+T13</f>
        <v>0</v>
      </c>
    </row>
    <row r="14" spans="1:30" s="78" customFormat="1" ht="19.5" customHeight="1" x14ac:dyDescent="0.3">
      <c r="A14" s="17" t="s">
        <v>238</v>
      </c>
      <c r="B14" s="16"/>
      <c r="C14" s="17"/>
      <c r="D14" s="69">
        <v>269999</v>
      </c>
      <c r="E14" s="71"/>
      <c r="F14" s="69">
        <v>270000</v>
      </c>
      <c r="G14" s="213"/>
      <c r="H14" s="69">
        <v>27000</v>
      </c>
      <c r="I14" s="213"/>
      <c r="J14" s="69">
        <v>774358</v>
      </c>
      <c r="K14" s="71"/>
      <c r="L14" s="69">
        <v>371205</v>
      </c>
      <c r="M14" s="213"/>
      <c r="N14" s="71"/>
      <c r="O14" s="213"/>
      <c r="P14" s="71">
        <f>SUM(L14,N14)</f>
        <v>371205</v>
      </c>
      <c r="Q14" s="213"/>
      <c r="R14" s="69">
        <v>1712562</v>
      </c>
      <c r="S14" s="213"/>
      <c r="T14" s="69">
        <v>654874</v>
      </c>
      <c r="U14" s="213"/>
      <c r="V14" s="69">
        <v>2367436</v>
      </c>
      <c r="W14" s="77"/>
      <c r="X14" s="77"/>
      <c r="Y14" s="77"/>
      <c r="Z14" s="77"/>
      <c r="AA14" s="77"/>
      <c r="AB14" s="77"/>
      <c r="AC14" s="77"/>
      <c r="AD14" s="77"/>
    </row>
    <row r="15" spans="1:30" s="78" customFormat="1" ht="19.5" customHeight="1" x14ac:dyDescent="0.3">
      <c r="A15" s="17"/>
      <c r="B15" s="16"/>
      <c r="C15" s="17"/>
      <c r="D15" s="69"/>
      <c r="E15" s="73"/>
      <c r="F15" s="69"/>
      <c r="G15" s="193"/>
      <c r="H15" s="69"/>
      <c r="I15" s="193"/>
      <c r="J15" s="69"/>
      <c r="K15" s="73"/>
      <c r="L15" s="69"/>
      <c r="M15" s="193"/>
      <c r="N15" s="71"/>
      <c r="O15" s="193"/>
      <c r="P15" s="71"/>
      <c r="Q15" s="193"/>
      <c r="R15" s="69"/>
      <c r="S15" s="193"/>
      <c r="T15" s="69"/>
      <c r="U15" s="193"/>
      <c r="V15" s="69"/>
      <c r="W15" s="77"/>
      <c r="X15" s="77"/>
      <c r="Y15" s="77"/>
      <c r="Z15" s="77"/>
      <c r="AA15" s="77"/>
      <c r="AB15" s="77"/>
      <c r="AC15" s="77"/>
      <c r="AD15" s="77"/>
    </row>
    <row r="16" spans="1:30" s="78" customFormat="1" ht="19.5" customHeight="1" x14ac:dyDescent="0.3">
      <c r="A16" s="212" t="s">
        <v>87</v>
      </c>
      <c r="B16" s="32"/>
      <c r="C16" s="32"/>
      <c r="D16" s="80"/>
      <c r="E16" s="81"/>
      <c r="F16" s="80"/>
      <c r="G16" s="81"/>
      <c r="H16" s="80"/>
      <c r="I16" s="81"/>
      <c r="J16" s="80"/>
      <c r="K16" s="80"/>
      <c r="L16" s="80"/>
      <c r="M16" s="80"/>
      <c r="N16" s="80"/>
      <c r="O16" s="80"/>
      <c r="P16" s="80"/>
      <c r="Q16" s="80"/>
      <c r="R16" s="80"/>
      <c r="S16" s="81"/>
      <c r="T16" s="80"/>
      <c r="U16" s="81"/>
      <c r="V16" s="80"/>
      <c r="W16" s="77"/>
      <c r="X16" s="77"/>
      <c r="Y16" s="77"/>
      <c r="Z16" s="77"/>
      <c r="AA16" s="77"/>
      <c r="AB16" s="77"/>
      <c r="AC16" s="77"/>
      <c r="AD16" s="77"/>
    </row>
    <row r="17" spans="1:30" s="78" customFormat="1" ht="19.5" customHeight="1" x14ac:dyDescent="0.3">
      <c r="A17" s="48" t="s">
        <v>261</v>
      </c>
      <c r="B17" s="16"/>
      <c r="C17" s="82"/>
      <c r="D17" s="52"/>
      <c r="E17" s="52"/>
      <c r="F17" s="52"/>
      <c r="G17" s="83"/>
      <c r="H17" s="52"/>
      <c r="I17" s="83"/>
      <c r="J17" s="84"/>
      <c r="K17" s="52"/>
      <c r="L17" s="52"/>
      <c r="M17" s="83"/>
      <c r="N17" s="83"/>
      <c r="O17" s="83"/>
      <c r="P17" s="83"/>
      <c r="Q17" s="83"/>
      <c r="R17" s="84"/>
      <c r="S17" s="83"/>
      <c r="T17" s="83"/>
      <c r="U17" s="83"/>
      <c r="V17" s="84"/>
      <c r="W17" s="77"/>
      <c r="X17" s="77"/>
      <c r="Y17" s="77"/>
      <c r="Z17" s="77"/>
      <c r="AA17" s="77"/>
      <c r="AB17" s="77"/>
      <c r="AC17" s="77"/>
      <c r="AD17" s="77"/>
    </row>
    <row r="18" spans="1:30" s="78" customFormat="1" ht="19.5" customHeight="1" x14ac:dyDescent="0.3">
      <c r="A18" s="113" t="s">
        <v>247</v>
      </c>
      <c r="B18" s="16">
        <v>8</v>
      </c>
      <c r="C18" s="82"/>
      <c r="D18" s="108">
        <v>0</v>
      </c>
      <c r="E18" s="84"/>
      <c r="F18" s="108">
        <v>0</v>
      </c>
      <c r="G18" s="147"/>
      <c r="H18" s="108">
        <v>0</v>
      </c>
      <c r="I18" s="83"/>
      <c r="J18" s="205">
        <v>-88344</v>
      </c>
      <c r="K18" s="52"/>
      <c r="L18" s="43">
        <v>0</v>
      </c>
      <c r="M18" s="83"/>
      <c r="N18" s="147"/>
      <c r="O18" s="83"/>
      <c r="P18" s="249" t="s">
        <v>17</v>
      </c>
      <c r="Q18" s="83"/>
      <c r="R18" s="84">
        <f>SUM(D18:L18)</f>
        <v>-88344</v>
      </c>
      <c r="S18" s="83"/>
      <c r="T18" s="43">
        <v>0</v>
      </c>
      <c r="U18" s="83"/>
      <c r="V18" s="84">
        <f>SUM(R18:T18)</f>
        <v>-88344</v>
      </c>
      <c r="W18" s="77"/>
      <c r="X18" s="77"/>
      <c r="Y18" s="77"/>
      <c r="Z18" s="77"/>
      <c r="AA18" s="77"/>
      <c r="AB18" s="77"/>
      <c r="AC18" s="77"/>
      <c r="AD18" s="77"/>
    </row>
    <row r="19" spans="1:30" s="60" customFormat="1" ht="19.5" customHeight="1" x14ac:dyDescent="0.3">
      <c r="A19" s="113" t="s">
        <v>263</v>
      </c>
      <c r="B19" s="16">
        <v>2</v>
      </c>
      <c r="C19" s="32"/>
      <c r="D19" s="176">
        <v>0</v>
      </c>
      <c r="E19" s="86"/>
      <c r="F19" s="176">
        <v>0</v>
      </c>
      <c r="G19" s="87"/>
      <c r="H19" s="176">
        <v>0</v>
      </c>
      <c r="I19" s="87"/>
      <c r="J19" s="258">
        <v>0</v>
      </c>
      <c r="K19" s="86"/>
      <c r="L19" s="258">
        <v>0</v>
      </c>
      <c r="M19" s="87"/>
      <c r="N19" s="85"/>
      <c r="O19" s="86"/>
      <c r="P19" s="122" t="s">
        <v>17</v>
      </c>
      <c r="Q19" s="87"/>
      <c r="R19" s="258">
        <v>0</v>
      </c>
      <c r="S19" s="83"/>
      <c r="T19" s="261">
        <v>-268235</v>
      </c>
      <c r="U19" s="83"/>
      <c r="V19" s="88">
        <f>SUM(R19:T19)</f>
        <v>-268235</v>
      </c>
    </row>
    <row r="20" spans="1:30" s="78" customFormat="1" ht="19.5" customHeight="1" x14ac:dyDescent="0.3">
      <c r="A20" s="48" t="s">
        <v>262</v>
      </c>
      <c r="B20" s="16"/>
      <c r="C20" s="82"/>
      <c r="D20" s="194">
        <v>0</v>
      </c>
      <c r="E20" s="89"/>
      <c r="F20" s="194">
        <v>0</v>
      </c>
      <c r="G20" s="77"/>
      <c r="H20" s="194">
        <v>0</v>
      </c>
      <c r="I20" s="77"/>
      <c r="J20" s="259">
        <f>SUM(J18:J19)</f>
        <v>-88344</v>
      </c>
      <c r="K20" s="89"/>
      <c r="L20" s="260">
        <v>0</v>
      </c>
      <c r="M20" s="77"/>
      <c r="N20" s="96"/>
      <c r="O20" s="89"/>
      <c r="P20" s="96" t="s">
        <v>17</v>
      </c>
      <c r="Q20" s="77"/>
      <c r="R20" s="259">
        <f>SUM(R18:R19)</f>
        <v>-88344</v>
      </c>
      <c r="S20" s="77"/>
      <c r="T20" s="259">
        <f>SUM(T18:T19)</f>
        <v>-268235</v>
      </c>
      <c r="U20" s="77"/>
      <c r="V20" s="98">
        <f>SUM(R20:T20)</f>
        <v>-356579</v>
      </c>
      <c r="W20" s="77"/>
      <c r="X20" s="77"/>
      <c r="Y20" s="77"/>
      <c r="Z20" s="77"/>
      <c r="AA20" s="77"/>
      <c r="AB20" s="77"/>
      <c r="AC20" s="77"/>
      <c r="AD20" s="77"/>
    </row>
    <row r="21" spans="1:30" s="78" customFormat="1" ht="19.5" hidden="1" customHeight="1" x14ac:dyDescent="0.3">
      <c r="A21" s="48" t="s">
        <v>91</v>
      </c>
      <c r="B21" s="32"/>
      <c r="C21" s="3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156"/>
      <c r="O21" s="156"/>
      <c r="P21" s="156"/>
      <c r="Q21" s="212"/>
      <c r="R21" s="212"/>
      <c r="S21" s="212"/>
      <c r="T21" s="212"/>
      <c r="U21" s="212"/>
      <c r="V21" s="212"/>
      <c r="W21" s="77"/>
      <c r="X21" s="77"/>
      <c r="Y21" s="77"/>
      <c r="Z21" s="77"/>
      <c r="AA21" s="77"/>
      <c r="AB21" s="77"/>
      <c r="AC21" s="77"/>
      <c r="AD21" s="77"/>
    </row>
    <row r="22" spans="1:30" s="60" customFormat="1" ht="19.5" hidden="1" customHeight="1" x14ac:dyDescent="0.3">
      <c r="A22" s="93" t="s">
        <v>88</v>
      </c>
      <c r="B22" s="32"/>
      <c r="C22" s="32"/>
      <c r="D22" s="156" t="s">
        <v>17</v>
      </c>
      <c r="E22" s="156"/>
      <c r="F22" s="156" t="s">
        <v>17</v>
      </c>
      <c r="G22" s="156"/>
      <c r="H22" s="156" t="s">
        <v>17</v>
      </c>
      <c r="I22" s="156"/>
      <c r="J22" s="156" t="s">
        <v>17</v>
      </c>
      <c r="K22" s="156"/>
      <c r="L22" s="156" t="s">
        <v>17</v>
      </c>
      <c r="M22" s="156"/>
      <c r="N22" s="156"/>
      <c r="O22" s="156"/>
      <c r="P22" s="156" t="s">
        <v>17</v>
      </c>
      <c r="Q22" s="156"/>
      <c r="R22" s="156" t="s">
        <v>17</v>
      </c>
      <c r="S22" s="212"/>
      <c r="T22" s="250"/>
      <c r="U22" s="251"/>
      <c r="V22" s="250">
        <f>SUM(R22:T22)</f>
        <v>0</v>
      </c>
    </row>
    <row r="23" spans="1:30" s="60" customFormat="1" ht="19.5" hidden="1" customHeight="1" x14ac:dyDescent="0.3">
      <c r="A23" s="189" t="s">
        <v>92</v>
      </c>
      <c r="B23" s="32"/>
      <c r="C23" s="32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212"/>
      <c r="T23" s="250"/>
      <c r="U23" s="251"/>
      <c r="V23" s="250"/>
    </row>
    <row r="24" spans="1:30" s="60" customFormat="1" ht="19.5" hidden="1" customHeight="1" x14ac:dyDescent="0.3">
      <c r="A24" s="189" t="s">
        <v>93</v>
      </c>
      <c r="B24" s="16"/>
      <c r="C24" s="32"/>
      <c r="D24" s="89"/>
      <c r="E24" s="252"/>
      <c r="F24" s="89"/>
      <c r="G24" s="252"/>
      <c r="H24" s="89"/>
      <c r="I24" s="252"/>
      <c r="J24" s="89"/>
      <c r="K24" s="252"/>
      <c r="L24" s="89"/>
      <c r="M24" s="252"/>
      <c r="N24" s="89"/>
      <c r="O24" s="252"/>
      <c r="P24" s="89"/>
      <c r="Q24" s="252"/>
      <c r="R24" s="89"/>
      <c r="S24" s="212"/>
      <c r="T24" s="250"/>
      <c r="U24" s="251"/>
      <c r="V24" s="250">
        <f>SUM(R24:T24)</f>
        <v>0</v>
      </c>
    </row>
    <row r="25" spans="1:30" s="60" customFormat="1" ht="19.5" hidden="1" customHeight="1" x14ac:dyDescent="0.3">
      <c r="A25" s="189" t="s">
        <v>94</v>
      </c>
      <c r="B25" s="16"/>
      <c r="C25" s="32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212"/>
      <c r="T25" s="250"/>
      <c r="U25" s="251"/>
      <c r="V25" s="250"/>
    </row>
    <row r="26" spans="1:30" s="60" customFormat="1" ht="19.5" hidden="1" customHeight="1" x14ac:dyDescent="0.3">
      <c r="A26" s="211" t="s">
        <v>95</v>
      </c>
      <c r="B26" s="16"/>
      <c r="C26" s="32"/>
      <c r="D26" s="89"/>
      <c r="E26" s="252"/>
      <c r="F26" s="89"/>
      <c r="G26" s="252"/>
      <c r="H26" s="89"/>
      <c r="I26" s="252"/>
      <c r="J26" s="89"/>
      <c r="K26" s="252"/>
      <c r="L26" s="89"/>
      <c r="M26" s="252"/>
      <c r="N26" s="89"/>
      <c r="O26" s="252"/>
      <c r="P26" s="89"/>
      <c r="Q26" s="252"/>
      <c r="R26" s="89"/>
      <c r="S26" s="212"/>
      <c r="T26" s="250"/>
      <c r="U26" s="251"/>
      <c r="V26" s="250">
        <f>SUM(R26:T26)</f>
        <v>0</v>
      </c>
    </row>
    <row r="27" spans="1:30" s="60" customFormat="1" ht="19.5" hidden="1" customHeight="1" x14ac:dyDescent="0.3">
      <c r="A27" s="48" t="s">
        <v>96</v>
      </c>
      <c r="B27" s="32"/>
      <c r="C27" s="32"/>
      <c r="D27" s="194">
        <v>0</v>
      </c>
      <c r="E27" s="81"/>
      <c r="F27" s="194">
        <v>0</v>
      </c>
      <c r="G27" s="81"/>
      <c r="H27" s="194">
        <v>0</v>
      </c>
      <c r="I27" s="81"/>
      <c r="J27" s="260">
        <v>0</v>
      </c>
      <c r="K27" s="80"/>
      <c r="L27" s="260">
        <v>0</v>
      </c>
      <c r="M27" s="80"/>
      <c r="N27" s="91"/>
      <c r="O27" s="89"/>
      <c r="P27" s="91" t="s">
        <v>17</v>
      </c>
      <c r="Q27" s="80"/>
      <c r="R27" s="260">
        <v>0</v>
      </c>
      <c r="S27" s="81"/>
      <c r="T27" s="98">
        <f>SUM(T22:T26)</f>
        <v>0</v>
      </c>
      <c r="U27" s="81"/>
      <c r="V27" s="98">
        <f>SUM(V22:V26)</f>
        <v>0</v>
      </c>
    </row>
    <row r="28" spans="1:30" s="60" customFormat="1" ht="19.5" customHeight="1" x14ac:dyDescent="0.3">
      <c r="A28" s="212" t="s">
        <v>89</v>
      </c>
      <c r="B28" s="32"/>
      <c r="C28" s="32"/>
      <c r="D28" s="194">
        <v>0</v>
      </c>
      <c r="E28" s="100"/>
      <c r="F28" s="194">
        <v>0</v>
      </c>
      <c r="G28" s="100"/>
      <c r="H28" s="194">
        <v>0</v>
      </c>
      <c r="I28" s="100"/>
      <c r="J28" s="104">
        <f>SUM(J20)</f>
        <v>-88344</v>
      </c>
      <c r="K28" s="100"/>
      <c r="L28" s="260">
        <v>0</v>
      </c>
      <c r="M28" s="101"/>
      <c r="N28" s="102"/>
      <c r="O28" s="101"/>
      <c r="P28" s="102" t="s">
        <v>17</v>
      </c>
      <c r="Q28" s="101"/>
      <c r="R28" s="104">
        <f>SUM(R20)</f>
        <v>-88344</v>
      </c>
      <c r="S28" s="103"/>
      <c r="T28" s="104">
        <f>SUM(T20)</f>
        <v>-268235</v>
      </c>
      <c r="U28" s="103"/>
      <c r="V28" s="104">
        <f>SUM(R28,T28)</f>
        <v>-356579</v>
      </c>
    </row>
    <row r="29" spans="1:30" s="60" customFormat="1" ht="19.5" customHeight="1" x14ac:dyDescent="0.3">
      <c r="A29" s="79"/>
      <c r="B29" s="32"/>
      <c r="C29" s="32"/>
      <c r="D29" s="105"/>
      <c r="E29" s="100"/>
      <c r="F29" s="105"/>
      <c r="G29" s="100"/>
      <c r="H29" s="105"/>
      <c r="I29" s="100"/>
      <c r="J29" s="105"/>
      <c r="K29" s="100"/>
      <c r="L29" s="106"/>
      <c r="M29" s="101"/>
      <c r="N29" s="101"/>
      <c r="O29" s="101"/>
      <c r="P29" s="101"/>
      <c r="Q29" s="101"/>
      <c r="R29" s="80"/>
      <c r="S29" s="103"/>
      <c r="T29" s="107"/>
      <c r="U29" s="103"/>
      <c r="V29" s="107"/>
    </row>
    <row r="30" spans="1:30" s="60" customFormat="1" ht="19.5" customHeight="1" x14ac:dyDescent="0.3">
      <c r="A30" s="17" t="s">
        <v>250</v>
      </c>
      <c r="B30" s="51"/>
      <c r="C30" s="51"/>
      <c r="D30" s="108"/>
      <c r="E30" s="109"/>
      <c r="F30" s="108"/>
      <c r="G30" s="110"/>
      <c r="H30" s="108"/>
      <c r="I30" s="109"/>
      <c r="J30" s="84"/>
      <c r="K30" s="86"/>
      <c r="L30" s="43"/>
      <c r="M30" s="86"/>
      <c r="N30" s="86"/>
      <c r="O30" s="86"/>
      <c r="P30" s="86"/>
      <c r="Q30" s="86"/>
      <c r="R30" s="84"/>
      <c r="S30" s="87"/>
      <c r="T30" s="83"/>
      <c r="U30" s="112"/>
      <c r="V30" s="75"/>
    </row>
    <row r="31" spans="1:30" s="60" customFormat="1" ht="19.5" customHeight="1" x14ac:dyDescent="0.3">
      <c r="A31" s="93" t="s">
        <v>264</v>
      </c>
      <c r="B31" s="93"/>
      <c r="C31" s="93"/>
      <c r="D31" s="108">
        <v>0</v>
      </c>
      <c r="E31" s="84"/>
      <c r="F31" s="108">
        <v>0</v>
      </c>
      <c r="G31" s="147"/>
      <c r="H31" s="108">
        <v>0</v>
      </c>
      <c r="I31" s="83"/>
      <c r="J31" s="179">
        <f>'PL 7'!C184</f>
        <v>148886</v>
      </c>
      <c r="K31" s="52"/>
      <c r="L31" s="43">
        <v>0</v>
      </c>
      <c r="M31" s="84"/>
      <c r="N31" s="84"/>
      <c r="O31" s="84"/>
      <c r="P31" s="147" t="s">
        <v>17</v>
      </c>
      <c r="Q31" s="84"/>
      <c r="R31" s="84">
        <f t="shared" ref="R31:R32" si="0">SUM(D31:L31)</f>
        <v>148886</v>
      </c>
      <c r="S31" s="84"/>
      <c r="T31" s="84">
        <f>'PL 7'!C185</f>
        <v>190366</v>
      </c>
      <c r="U31" s="84"/>
      <c r="V31" s="84">
        <f t="shared" ref="V31:V32" si="1">SUM(R31:T31)</f>
        <v>339252</v>
      </c>
    </row>
    <row r="32" spans="1:30" s="60" customFormat="1" ht="19.5" customHeight="1" x14ac:dyDescent="0.3">
      <c r="A32" s="113" t="s">
        <v>90</v>
      </c>
      <c r="B32" s="93"/>
      <c r="C32" s="93"/>
      <c r="D32" s="176">
        <v>0</v>
      </c>
      <c r="E32" s="86"/>
      <c r="F32" s="176">
        <v>0</v>
      </c>
      <c r="G32" s="147"/>
      <c r="H32" s="176">
        <v>0</v>
      </c>
      <c r="I32" s="83"/>
      <c r="J32" s="258">
        <v>0</v>
      </c>
      <c r="K32" s="52"/>
      <c r="L32" s="88">
        <f>'PL 7'!C189-'PL 7'!C184</f>
        <v>106769</v>
      </c>
      <c r="M32" s="191"/>
      <c r="N32" s="84"/>
      <c r="O32" s="191"/>
      <c r="P32" s="84"/>
      <c r="Q32" s="191"/>
      <c r="R32" s="84">
        <f t="shared" si="0"/>
        <v>106769</v>
      </c>
      <c r="S32" s="83"/>
      <c r="T32" s="88">
        <f>'PL 7'!C190-'PL 7'!C185</f>
        <v>30241</v>
      </c>
      <c r="U32" s="52"/>
      <c r="V32" s="88">
        <f t="shared" si="1"/>
        <v>137010</v>
      </c>
    </row>
    <row r="33" spans="1:22" s="60" customFormat="1" ht="19.5" customHeight="1" x14ac:dyDescent="0.3">
      <c r="A33" s="17" t="s">
        <v>243</v>
      </c>
      <c r="B33" s="17"/>
      <c r="C33" s="17"/>
      <c r="D33" s="194">
        <v>0</v>
      </c>
      <c r="E33" s="53"/>
      <c r="F33" s="194">
        <v>0</v>
      </c>
      <c r="G33" s="53"/>
      <c r="H33" s="194">
        <v>0</v>
      </c>
      <c r="I33" s="53"/>
      <c r="J33" s="115">
        <f>SUM(J31:J32)</f>
        <v>148886</v>
      </c>
      <c r="K33" s="116"/>
      <c r="L33" s="115">
        <f>SUM(L31:L32)</f>
        <v>106769</v>
      </c>
      <c r="M33" s="116"/>
      <c r="N33" s="115"/>
      <c r="O33" s="116"/>
      <c r="P33" s="115">
        <f>SUM(P31:P32)</f>
        <v>0</v>
      </c>
      <c r="Q33" s="116"/>
      <c r="R33" s="115">
        <f>SUM(R31:R32)</f>
        <v>255655</v>
      </c>
      <c r="S33" s="53"/>
      <c r="T33" s="115">
        <f>SUM(T31:T32)</f>
        <v>220607</v>
      </c>
      <c r="U33" s="53"/>
      <c r="V33" s="115">
        <f>SUM(V31:V32)</f>
        <v>476262</v>
      </c>
    </row>
    <row r="34" spans="1:22" s="60" customFormat="1" ht="19.5" customHeight="1" x14ac:dyDescent="0.3">
      <c r="A34" s="51"/>
      <c r="B34" s="51"/>
      <c r="C34" s="51"/>
    </row>
    <row r="35" spans="1:22" s="60" customFormat="1" ht="19.5" customHeight="1" thickBot="1" x14ac:dyDescent="0.35">
      <c r="A35" s="17" t="s">
        <v>288</v>
      </c>
      <c r="B35" s="51"/>
      <c r="C35" s="51"/>
      <c r="D35" s="117">
        <f>D33+D28+D14</f>
        <v>269999</v>
      </c>
      <c r="E35" s="21"/>
      <c r="F35" s="117">
        <f>F33+F28+F14</f>
        <v>270000</v>
      </c>
      <c r="G35" s="21"/>
      <c r="H35" s="117">
        <f>H33+H28+H14</f>
        <v>27000</v>
      </c>
      <c r="I35" s="21"/>
      <c r="J35" s="117">
        <f>J33+J28+J14</f>
        <v>834900</v>
      </c>
      <c r="K35" s="21"/>
      <c r="L35" s="117">
        <f>L33+L28+L14</f>
        <v>477974</v>
      </c>
      <c r="M35" s="21"/>
      <c r="N35" s="148"/>
      <c r="O35" s="21"/>
      <c r="P35" s="117" t="e">
        <f>P33+#REF!</f>
        <v>#REF!</v>
      </c>
      <c r="Q35" s="21"/>
      <c r="R35" s="117">
        <f>R33+R28+R14</f>
        <v>1879873</v>
      </c>
      <c r="S35" s="21"/>
      <c r="T35" s="117">
        <f>T33+T28+T14</f>
        <v>607246</v>
      </c>
      <c r="U35" s="21"/>
      <c r="V35" s="117">
        <f>V33+V28+V14</f>
        <v>2487119</v>
      </c>
    </row>
    <row r="36" spans="1:22" s="60" customFormat="1" ht="19.5" customHeight="1" thickTop="1" x14ac:dyDescent="0.3">
      <c r="A36" s="51"/>
      <c r="B36" s="2"/>
      <c r="J36" s="141">
        <f>J35-'BL conso'!D83</f>
        <v>0</v>
      </c>
      <c r="P36" s="141" t="e">
        <f>P35-'BL conso'!D84</f>
        <v>#REF!</v>
      </c>
      <c r="R36" s="141"/>
      <c r="T36" s="141"/>
      <c r="V36" s="141">
        <f>V35-'BL conso'!D88</f>
        <v>0</v>
      </c>
    </row>
  </sheetData>
  <mergeCells count="4">
    <mergeCell ref="D4:V4"/>
    <mergeCell ref="H6:J6"/>
    <mergeCell ref="L6:P6"/>
    <mergeCell ref="D10:V10"/>
  </mergeCells>
  <pageMargins left="0.7" right="0.7" top="0.48" bottom="0.5" header="0.5" footer="0.5"/>
  <pageSetup paperSize="9" scale="62" firstPageNumber="9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Z32"/>
  <sheetViews>
    <sheetView view="pageBreakPreview" zoomScale="80" zoomScaleNormal="90" zoomScaleSheetLayoutView="80" workbookViewId="0">
      <selection activeCell="L5" sqref="L5"/>
    </sheetView>
  </sheetViews>
  <sheetFormatPr defaultColWidth="20" defaultRowHeight="18.75" customHeight="1" x14ac:dyDescent="0.3"/>
  <cols>
    <col min="1" max="1" width="59.1796875" style="13" customWidth="1"/>
    <col min="2" max="2" width="8" style="2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9.816406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7"/>
    </row>
    <row r="2" spans="1:26" ht="18.75" customHeight="1" x14ac:dyDescent="0.3">
      <c r="A2" s="58" t="s">
        <v>237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2"/>
    </row>
    <row r="3" spans="1:26" ht="18.7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26" s="64" customFormat="1" ht="18.75" customHeight="1" x14ac:dyDescent="0.3">
      <c r="A4" s="63"/>
      <c r="B4" s="63"/>
      <c r="C4" s="63"/>
      <c r="D4" s="266" t="s">
        <v>97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</row>
    <row r="5" spans="1:26" s="64" customFormat="1" ht="18.75" customHeight="1" x14ac:dyDescent="0.3">
      <c r="A5" s="63"/>
      <c r="B5" s="63"/>
      <c r="C5" s="63"/>
      <c r="D5" s="197"/>
      <c r="E5" s="197"/>
      <c r="F5" s="197"/>
      <c r="G5" s="197"/>
      <c r="H5" s="197"/>
      <c r="I5" s="197"/>
      <c r="J5" s="197"/>
      <c r="K5" s="197"/>
      <c r="L5" s="200" t="s">
        <v>230</v>
      </c>
      <c r="M5" s="197"/>
      <c r="N5" s="197"/>
      <c r="O5" s="197"/>
      <c r="P5" s="197"/>
      <c r="Q5" s="197"/>
      <c r="R5" s="197"/>
    </row>
    <row r="6" spans="1:26" s="64" customFormat="1" ht="18.75" customHeight="1" x14ac:dyDescent="0.3">
      <c r="A6" s="65"/>
      <c r="B6" s="65"/>
      <c r="C6" s="65"/>
      <c r="E6" s="200"/>
      <c r="F6" s="200"/>
      <c r="G6" s="197"/>
      <c r="H6" s="271" t="s">
        <v>65</v>
      </c>
      <c r="I6" s="271"/>
      <c r="J6" s="271"/>
      <c r="K6" s="200"/>
      <c r="L6" s="272" t="s">
        <v>220</v>
      </c>
      <c r="M6" s="271"/>
      <c r="N6" s="271"/>
      <c r="O6" s="271"/>
      <c r="P6" s="271"/>
      <c r="Q6" s="200"/>
      <c r="R6" s="200"/>
    </row>
    <row r="7" spans="1:26" s="64" customFormat="1" ht="18.75" customHeight="1" x14ac:dyDescent="0.3">
      <c r="A7" s="65"/>
      <c r="B7" s="65"/>
      <c r="C7" s="65"/>
      <c r="D7" s="200" t="s">
        <v>66</v>
      </c>
      <c r="E7" s="200"/>
      <c r="F7" s="200"/>
      <c r="G7" s="200"/>
      <c r="H7" s="200"/>
      <c r="K7" s="196"/>
      <c r="L7" s="200"/>
      <c r="M7" s="196"/>
      <c r="N7" s="200" t="s">
        <v>149</v>
      </c>
      <c r="O7" s="196"/>
      <c r="P7" s="200" t="s">
        <v>67</v>
      </c>
      <c r="Q7" s="196"/>
    </row>
    <row r="8" spans="1:26" s="64" customFormat="1" ht="18.75" customHeight="1" x14ac:dyDescent="0.3">
      <c r="A8" s="65"/>
      <c r="B8" s="65"/>
      <c r="C8" s="65"/>
      <c r="D8" s="200" t="s">
        <v>69</v>
      </c>
      <c r="E8" s="200"/>
      <c r="F8" s="200" t="s">
        <v>70</v>
      </c>
      <c r="G8" s="200"/>
      <c r="H8" s="200"/>
      <c r="K8" s="196"/>
      <c r="L8" s="200" t="s">
        <v>71</v>
      </c>
      <c r="M8" s="196"/>
      <c r="N8" s="200" t="s">
        <v>150</v>
      </c>
      <c r="O8" s="196"/>
      <c r="P8" s="200" t="s">
        <v>72</v>
      </c>
      <c r="Q8" s="196"/>
      <c r="R8" s="200" t="s">
        <v>74</v>
      </c>
    </row>
    <row r="9" spans="1:26" s="64" customFormat="1" ht="18.75" customHeight="1" x14ac:dyDescent="0.3">
      <c r="A9" s="65"/>
      <c r="B9" s="67" t="s">
        <v>75</v>
      </c>
      <c r="C9" s="65"/>
      <c r="D9" s="200" t="s">
        <v>76</v>
      </c>
      <c r="E9" s="200"/>
      <c r="F9" s="200" t="s">
        <v>77</v>
      </c>
      <c r="G9" s="200"/>
      <c r="H9" s="200" t="s">
        <v>78</v>
      </c>
      <c r="I9" s="200"/>
      <c r="J9" s="200" t="s">
        <v>79</v>
      </c>
      <c r="K9" s="200"/>
      <c r="L9" s="68" t="s">
        <v>177</v>
      </c>
      <c r="M9" s="200"/>
      <c r="N9" s="201" t="s">
        <v>80</v>
      </c>
      <c r="O9" s="200"/>
      <c r="P9" s="201" t="s">
        <v>81</v>
      </c>
      <c r="Q9" s="200"/>
      <c r="R9" s="200" t="s">
        <v>83</v>
      </c>
    </row>
    <row r="10" spans="1:26" s="64" customFormat="1" ht="18.75" customHeight="1" x14ac:dyDescent="0.3">
      <c r="A10" s="63"/>
      <c r="B10" s="63"/>
      <c r="C10" s="63"/>
      <c r="D10" s="268" t="s">
        <v>231</v>
      </c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</row>
    <row r="11" spans="1:26" s="60" customFormat="1" ht="18.75" customHeight="1" x14ac:dyDescent="0.3">
      <c r="A11" s="63" t="s">
        <v>292</v>
      </c>
      <c r="B11" s="63"/>
      <c r="C11" s="63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</row>
    <row r="12" spans="1:26" s="60" customFormat="1" ht="18.7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>
        <f>SUM(D12:J12,P12)</f>
        <v>0</v>
      </c>
    </row>
    <row r="13" spans="1:26" s="60" customFormat="1" ht="18.7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88" t="s">
        <v>17</v>
      </c>
      <c r="O13" s="75"/>
      <c r="P13" s="75"/>
      <c r="Q13" s="75"/>
      <c r="R13" s="75">
        <f>SUM(D13:J13,P13)</f>
        <v>0</v>
      </c>
    </row>
    <row r="14" spans="1:26" s="78" customFormat="1" ht="18.75" hidden="1" customHeight="1" x14ac:dyDescent="0.3">
      <c r="A14" s="17" t="s">
        <v>199</v>
      </c>
      <c r="B14" s="17"/>
      <c r="C14" s="17"/>
      <c r="D14" s="142">
        <v>269999</v>
      </c>
      <c r="E14" s="69"/>
      <c r="F14" s="142">
        <v>270000</v>
      </c>
      <c r="G14" s="69"/>
      <c r="H14" s="142">
        <v>27000</v>
      </c>
      <c r="I14" s="69"/>
      <c r="J14" s="80">
        <v>631443</v>
      </c>
      <c r="K14" s="69"/>
      <c r="L14" s="80">
        <v>238068</v>
      </c>
      <c r="M14" s="69"/>
      <c r="N14" s="80"/>
      <c r="O14" s="69"/>
      <c r="P14" s="80">
        <f>L14</f>
        <v>238068</v>
      </c>
      <c r="Q14" s="69"/>
      <c r="R14" s="77">
        <f>D14+F14+H14+J14+P14</f>
        <v>1436510</v>
      </c>
      <c r="S14" s="77"/>
      <c r="T14" s="77"/>
      <c r="U14" s="77"/>
      <c r="V14" s="77"/>
      <c r="W14" s="77"/>
      <c r="X14" s="77"/>
      <c r="Y14" s="77"/>
      <c r="Z14" s="77"/>
    </row>
    <row r="15" spans="1:26" s="78" customFormat="1" ht="18.75" hidden="1" customHeight="1" x14ac:dyDescent="0.3">
      <c r="A15" s="113" t="s">
        <v>198</v>
      </c>
      <c r="B15" s="16"/>
      <c r="C15" s="17"/>
      <c r="D15" s="108">
        <v>0</v>
      </c>
      <c r="E15" s="69"/>
      <c r="F15" s="108">
        <v>0</v>
      </c>
      <c r="G15" s="69"/>
      <c r="H15" s="108">
        <v>0</v>
      </c>
      <c r="I15" s="69"/>
      <c r="J15" s="83">
        <v>3929</v>
      </c>
      <c r="K15" s="69"/>
      <c r="L15" s="108">
        <v>0</v>
      </c>
      <c r="M15" s="69"/>
      <c r="N15" s="80"/>
      <c r="O15" s="69"/>
      <c r="P15" s="108">
        <v>0</v>
      </c>
      <c r="Q15" s="69"/>
      <c r="R15" s="83">
        <f>D15+F15+H15+J15+P15</f>
        <v>3929</v>
      </c>
      <c r="S15" s="77"/>
      <c r="T15" s="77"/>
      <c r="U15" s="77"/>
      <c r="V15" s="77"/>
      <c r="W15" s="77"/>
      <c r="X15" s="77"/>
      <c r="Y15" s="77"/>
      <c r="Z15" s="77"/>
    </row>
    <row r="16" spans="1:26" s="78" customFormat="1" ht="18.75" customHeight="1" x14ac:dyDescent="0.3">
      <c r="A16" s="63" t="s">
        <v>197</v>
      </c>
      <c r="B16" s="63"/>
      <c r="C16" s="63"/>
      <c r="D16" s="69">
        <f>D14+D15</f>
        <v>269999</v>
      </c>
      <c r="E16" s="69"/>
      <c r="F16" s="69">
        <f>F14+F15</f>
        <v>270000</v>
      </c>
      <c r="G16" s="69"/>
      <c r="H16" s="69">
        <f>H14+H15</f>
        <v>27000</v>
      </c>
      <c r="I16" s="69"/>
      <c r="J16" s="69">
        <f>J14+J15</f>
        <v>635372</v>
      </c>
      <c r="K16" s="69"/>
      <c r="L16" s="69">
        <f>L14+L15</f>
        <v>238068</v>
      </c>
      <c r="M16" s="69"/>
      <c r="N16" s="80"/>
      <c r="O16" s="69"/>
      <c r="P16" s="69">
        <f>P14+P15</f>
        <v>238068</v>
      </c>
      <c r="Q16" s="69"/>
      <c r="R16" s="69">
        <f>R14+R15</f>
        <v>1440439</v>
      </c>
      <c r="S16" s="77"/>
      <c r="T16" s="77"/>
      <c r="U16" s="77"/>
      <c r="V16" s="77"/>
      <c r="W16" s="77"/>
      <c r="X16" s="77"/>
      <c r="Y16" s="77"/>
      <c r="Z16" s="77"/>
    </row>
    <row r="17" spans="1:26" s="78" customFormat="1" ht="18.75" customHeight="1" x14ac:dyDescent="0.3">
      <c r="A17" s="17"/>
      <c r="B17" s="17"/>
      <c r="C17" s="17"/>
      <c r="D17" s="69"/>
      <c r="E17" s="70"/>
      <c r="F17" s="69"/>
      <c r="G17" s="70"/>
      <c r="H17" s="69"/>
      <c r="I17" s="70"/>
      <c r="J17" s="69"/>
      <c r="K17" s="69"/>
      <c r="L17" s="69"/>
      <c r="M17" s="69"/>
      <c r="N17" s="74"/>
      <c r="O17" s="69"/>
      <c r="P17" s="69"/>
      <c r="Q17" s="69"/>
      <c r="R17" s="69"/>
      <c r="S17" s="77"/>
      <c r="T17" s="77"/>
      <c r="U17" s="77"/>
      <c r="V17" s="77"/>
      <c r="W17" s="77"/>
      <c r="X17" s="77"/>
      <c r="Y17" s="77"/>
      <c r="Z17" s="77"/>
    </row>
    <row r="18" spans="1:26" s="78" customFormat="1" ht="18.75" customHeight="1" x14ac:dyDescent="0.3">
      <c r="A18" s="79" t="s">
        <v>87</v>
      </c>
      <c r="B18" s="32"/>
      <c r="C18" s="32"/>
      <c r="D18" s="80"/>
      <c r="E18" s="81"/>
      <c r="F18" s="80"/>
      <c r="G18" s="81"/>
      <c r="H18" s="80"/>
      <c r="I18" s="81"/>
      <c r="J18" s="80"/>
      <c r="K18" s="80"/>
      <c r="L18" s="80"/>
      <c r="M18" s="80"/>
      <c r="N18" s="80"/>
      <c r="O18" s="80"/>
      <c r="P18" s="80"/>
      <c r="Q18" s="80"/>
      <c r="R18" s="80"/>
      <c r="S18" s="77"/>
      <c r="T18" s="77"/>
      <c r="U18" s="77"/>
      <c r="V18" s="77"/>
      <c r="W18" s="77"/>
      <c r="X18" s="77"/>
      <c r="Y18" s="77"/>
      <c r="Z18" s="77"/>
    </row>
    <row r="19" spans="1:26" s="78" customFormat="1" ht="18.75" customHeight="1" x14ac:dyDescent="0.3">
      <c r="A19" s="48" t="s">
        <v>261</v>
      </c>
      <c r="B19" s="16"/>
      <c r="C19" s="82"/>
      <c r="D19" s="52"/>
      <c r="E19" s="52"/>
      <c r="F19" s="52"/>
      <c r="G19" s="83"/>
      <c r="H19" s="52"/>
      <c r="I19" s="83"/>
      <c r="J19" s="84"/>
      <c r="K19" s="52"/>
      <c r="L19" s="52"/>
      <c r="M19" s="83"/>
      <c r="N19" s="83"/>
      <c r="O19" s="83"/>
      <c r="P19" s="83"/>
      <c r="Q19" s="83"/>
      <c r="R19" s="84"/>
      <c r="S19" s="77"/>
      <c r="T19" s="77"/>
      <c r="U19" s="77"/>
      <c r="V19" s="77"/>
      <c r="W19" s="77"/>
      <c r="X19" s="77"/>
      <c r="Y19" s="77"/>
      <c r="Z19" s="77"/>
    </row>
    <row r="20" spans="1:26" s="78" customFormat="1" ht="18.75" customHeight="1" x14ac:dyDescent="0.3">
      <c r="A20" s="113" t="s">
        <v>285</v>
      </c>
      <c r="B20" s="16">
        <v>8</v>
      </c>
      <c r="C20" s="82"/>
      <c r="D20" s="176">
        <v>0</v>
      </c>
      <c r="E20" s="86"/>
      <c r="F20" s="176">
        <v>0</v>
      </c>
      <c r="G20" s="87"/>
      <c r="H20" s="176">
        <v>0</v>
      </c>
      <c r="I20" s="87"/>
      <c r="J20" s="88">
        <v>-55701</v>
      </c>
      <c r="K20" s="86"/>
      <c r="L20" s="176">
        <v>0</v>
      </c>
      <c r="M20" s="87"/>
      <c r="N20" s="122"/>
      <c r="O20" s="86"/>
      <c r="P20" s="147" t="s">
        <v>17</v>
      </c>
      <c r="Q20" s="87"/>
      <c r="R20" s="83">
        <f>SUM(D20:J20,P20)</f>
        <v>-55701</v>
      </c>
      <c r="S20" s="77"/>
      <c r="T20" s="77"/>
      <c r="U20" s="77"/>
      <c r="V20" s="77"/>
      <c r="W20" s="77"/>
      <c r="X20" s="77"/>
      <c r="Y20" s="77"/>
      <c r="Z20" s="77"/>
    </row>
    <row r="21" spans="1:26" s="78" customFormat="1" ht="18.75" customHeight="1" x14ac:dyDescent="0.3">
      <c r="A21" s="48" t="s">
        <v>262</v>
      </c>
      <c r="B21" s="16"/>
      <c r="C21" s="82"/>
      <c r="D21" s="194">
        <v>0</v>
      </c>
      <c r="E21" s="89"/>
      <c r="F21" s="194">
        <v>0</v>
      </c>
      <c r="G21" s="77"/>
      <c r="H21" s="194">
        <v>0</v>
      </c>
      <c r="I21" s="77"/>
      <c r="J21" s="90">
        <f>SUM(J20)</f>
        <v>-55701</v>
      </c>
      <c r="K21" s="89"/>
      <c r="L21" s="194">
        <v>0</v>
      </c>
      <c r="M21" s="77"/>
      <c r="N21" s="91" t="s">
        <v>17</v>
      </c>
      <c r="O21" s="89"/>
      <c r="P21" s="91" t="s">
        <v>17</v>
      </c>
      <c r="Q21" s="77"/>
      <c r="R21" s="90">
        <f>J21</f>
        <v>-55701</v>
      </c>
      <c r="S21" s="77"/>
      <c r="T21" s="77"/>
      <c r="U21" s="77"/>
      <c r="V21" s="77"/>
      <c r="W21" s="77"/>
      <c r="X21" s="77"/>
      <c r="Y21" s="77"/>
      <c r="Z21" s="77"/>
    </row>
    <row r="22" spans="1:26" s="60" customFormat="1" ht="18.75" customHeight="1" x14ac:dyDescent="0.3">
      <c r="A22" s="79" t="s">
        <v>89</v>
      </c>
      <c r="B22" s="32"/>
      <c r="C22" s="32"/>
      <c r="D22" s="194">
        <v>0</v>
      </c>
      <c r="E22" s="100"/>
      <c r="F22" s="194">
        <v>0</v>
      </c>
      <c r="G22" s="100"/>
      <c r="H22" s="194">
        <v>0</v>
      </c>
      <c r="I22" s="100"/>
      <c r="J22" s="90">
        <f>SUM(J21)</f>
        <v>-55701</v>
      </c>
      <c r="K22" s="100"/>
      <c r="L22" s="194">
        <v>0</v>
      </c>
      <c r="M22" s="101"/>
      <c r="N22" s="102" t="s">
        <v>17</v>
      </c>
      <c r="O22" s="101"/>
      <c r="P22" s="102" t="s">
        <v>17</v>
      </c>
      <c r="Q22" s="101"/>
      <c r="R22" s="90">
        <f>SUM(R21)</f>
        <v>-55701</v>
      </c>
    </row>
    <row r="23" spans="1:26" s="60" customFormat="1" ht="14" hidden="1" customHeight="1" x14ac:dyDescent="0.3">
      <c r="A23" s="79"/>
      <c r="B23" s="32"/>
      <c r="C23" s="32"/>
      <c r="D23" s="106"/>
      <c r="E23" s="101"/>
      <c r="F23" s="106"/>
      <c r="G23" s="101"/>
      <c r="H23" s="106"/>
      <c r="I23" s="101"/>
      <c r="J23" s="80"/>
      <c r="K23" s="101"/>
      <c r="L23" s="106"/>
      <c r="M23" s="101"/>
      <c r="N23" s="101"/>
      <c r="O23" s="101"/>
      <c r="P23" s="101"/>
      <c r="Q23" s="101"/>
      <c r="R23" s="80"/>
    </row>
    <row r="24" spans="1:26" s="60" customFormat="1" ht="14" hidden="1" customHeight="1" x14ac:dyDescent="0.3">
      <c r="A24" s="79" t="s">
        <v>130</v>
      </c>
      <c r="B24" s="16" t="s">
        <v>132</v>
      </c>
      <c r="C24" s="32"/>
      <c r="D24" s="97" t="s">
        <v>17</v>
      </c>
      <c r="E24" s="100"/>
      <c r="F24" s="97" t="s">
        <v>17</v>
      </c>
      <c r="G24" s="100"/>
      <c r="H24" s="97" t="s">
        <v>17</v>
      </c>
      <c r="I24" s="100"/>
      <c r="J24" s="98"/>
      <c r="K24" s="100"/>
      <c r="L24" s="125"/>
      <c r="M24" s="101"/>
      <c r="N24" s="126" t="s">
        <v>17</v>
      </c>
      <c r="O24" s="101"/>
      <c r="P24" s="127">
        <f>SUM(L24:O24)</f>
        <v>0</v>
      </c>
      <c r="Q24" s="101"/>
      <c r="R24" s="127">
        <f>SUM(P24,J24,H24,F24,D24)</f>
        <v>0</v>
      </c>
    </row>
    <row r="25" spans="1:26" s="60" customFormat="1" ht="18.75" customHeight="1" x14ac:dyDescent="0.3">
      <c r="A25" s="79"/>
      <c r="B25" s="32"/>
      <c r="C25" s="32"/>
      <c r="D25" s="105"/>
      <c r="E25" s="100"/>
      <c r="F25" s="105"/>
      <c r="G25" s="100"/>
      <c r="H25" s="105"/>
      <c r="I25" s="100"/>
      <c r="J25" s="105"/>
      <c r="K25" s="100"/>
      <c r="L25" s="106"/>
      <c r="M25" s="101"/>
      <c r="N25" s="101"/>
      <c r="O25" s="101"/>
      <c r="P25" s="101"/>
      <c r="Q25" s="101"/>
      <c r="R25" s="107"/>
    </row>
    <row r="26" spans="1:26" s="60" customFormat="1" ht="18.75" customHeight="1" x14ac:dyDescent="0.3">
      <c r="A26" s="17" t="s">
        <v>250</v>
      </c>
      <c r="B26" s="51"/>
      <c r="C26" s="51"/>
      <c r="D26" s="108"/>
      <c r="E26" s="109"/>
      <c r="F26" s="108"/>
      <c r="G26" s="110"/>
      <c r="H26" s="108"/>
      <c r="I26" s="109"/>
      <c r="J26" s="75"/>
      <c r="K26" s="111"/>
      <c r="L26" s="108"/>
      <c r="M26" s="111"/>
      <c r="N26" s="111"/>
      <c r="O26" s="111"/>
      <c r="P26" s="111"/>
      <c r="Q26" s="111"/>
      <c r="R26" s="75"/>
    </row>
    <row r="27" spans="1:26" s="60" customFormat="1" ht="18.75" customHeight="1" x14ac:dyDescent="0.3">
      <c r="A27" s="93" t="s">
        <v>264</v>
      </c>
      <c r="B27" s="93"/>
      <c r="C27" s="93"/>
      <c r="D27" s="176">
        <v>0</v>
      </c>
      <c r="E27" s="109"/>
      <c r="F27" s="176">
        <v>0</v>
      </c>
      <c r="G27" s="110"/>
      <c r="H27" s="176">
        <v>0</v>
      </c>
      <c r="I27" s="110"/>
      <c r="J27" s="75">
        <v>141885</v>
      </c>
      <c r="K27" s="109"/>
      <c r="L27" s="176">
        <v>0</v>
      </c>
      <c r="M27" s="110"/>
      <c r="N27" s="147" t="s">
        <v>17</v>
      </c>
      <c r="O27" s="109"/>
      <c r="P27" s="147" t="s">
        <v>17</v>
      </c>
      <c r="Q27" s="110"/>
      <c r="R27" s="83">
        <f>SUM(D27:L27)</f>
        <v>141885</v>
      </c>
    </row>
    <row r="28" spans="1:26" s="60" customFormat="1" ht="18.75" hidden="1" customHeight="1" x14ac:dyDescent="0.3">
      <c r="A28" s="113" t="s">
        <v>90</v>
      </c>
      <c r="B28" s="93"/>
      <c r="C28" s="93"/>
      <c r="D28" s="176">
        <v>0</v>
      </c>
      <c r="E28" s="109"/>
      <c r="F28" s="147" t="s">
        <v>17</v>
      </c>
      <c r="G28" s="110"/>
      <c r="H28" s="176">
        <v>0</v>
      </c>
      <c r="I28" s="110"/>
      <c r="J28" s="168"/>
      <c r="K28" s="109"/>
      <c r="L28" s="176">
        <v>0</v>
      </c>
      <c r="M28" s="195"/>
      <c r="N28" s="75">
        <v>73623664</v>
      </c>
      <c r="O28" s="195"/>
      <c r="P28" s="147" t="s">
        <v>17</v>
      </c>
      <c r="Q28" s="195"/>
      <c r="R28" s="83">
        <f t="shared" ref="R28" si="0">SUM(D28:L28)</f>
        <v>0</v>
      </c>
    </row>
    <row r="29" spans="1:26" s="60" customFormat="1" ht="18.75" customHeight="1" x14ac:dyDescent="0.3">
      <c r="A29" s="17" t="s">
        <v>243</v>
      </c>
      <c r="B29" s="17"/>
      <c r="C29" s="17"/>
      <c r="D29" s="194">
        <v>0</v>
      </c>
      <c r="E29" s="53"/>
      <c r="F29" s="194">
        <v>0</v>
      </c>
      <c r="G29" s="53"/>
      <c r="H29" s="194">
        <v>0</v>
      </c>
      <c r="I29" s="53"/>
      <c r="J29" s="115">
        <f>SUM(J27:J28)</f>
        <v>141885</v>
      </c>
      <c r="K29" s="116"/>
      <c r="L29" s="194">
        <v>0</v>
      </c>
      <c r="M29" s="116"/>
      <c r="N29" s="115">
        <f>SUM(N27:N28)</f>
        <v>73623664</v>
      </c>
      <c r="O29" s="116"/>
      <c r="P29" s="114" t="s">
        <v>17</v>
      </c>
      <c r="Q29" s="116"/>
      <c r="R29" s="115">
        <f>SUM(R27:R28)</f>
        <v>141885</v>
      </c>
    </row>
    <row r="30" spans="1:26" s="60" customFormat="1" ht="18.75" customHeight="1" x14ac:dyDescent="0.3">
      <c r="A30" s="51"/>
      <c r="B30" s="51"/>
      <c r="C30" s="51"/>
    </row>
    <row r="31" spans="1:26" s="60" customFormat="1" ht="18.75" customHeight="1" thickBot="1" x14ac:dyDescent="0.35">
      <c r="A31" s="17" t="s">
        <v>287</v>
      </c>
      <c r="B31" s="51"/>
      <c r="C31" s="51"/>
      <c r="D31" s="117">
        <f>D14</f>
        <v>269999</v>
      </c>
      <c r="F31" s="117">
        <f>F14</f>
        <v>270000</v>
      </c>
      <c r="H31" s="117">
        <f>H14</f>
        <v>27000</v>
      </c>
      <c r="J31" s="117">
        <f>J29+J22+J16+J24</f>
        <v>721556</v>
      </c>
      <c r="L31" s="117">
        <f>L14</f>
        <v>238068</v>
      </c>
      <c r="N31" s="137" t="s">
        <v>17</v>
      </c>
      <c r="P31" s="117">
        <f>P14</f>
        <v>238068</v>
      </c>
      <c r="R31" s="117">
        <f>R29+R22+R16+R24</f>
        <v>1526623</v>
      </c>
    </row>
    <row r="32" spans="1:26" ht="18.75" customHeight="1" thickTop="1" x14ac:dyDescent="0.3">
      <c r="J32" s="118"/>
      <c r="P32" s="118">
        <f>P31-'BL conso'!H84</f>
        <v>-48194</v>
      </c>
      <c r="R32" s="118"/>
    </row>
  </sheetData>
  <mergeCells count="4">
    <mergeCell ref="D4:R4"/>
    <mergeCell ref="H6:J6"/>
    <mergeCell ref="D10:R10"/>
    <mergeCell ref="L6:P6"/>
  </mergeCells>
  <pageMargins left="0.7" right="0.7" top="0.48" bottom="0.5" header="0.5" footer="0.5"/>
  <pageSetup paperSize="9" scale="70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view="pageBreakPreview" zoomScale="70" zoomScaleNormal="90" zoomScaleSheetLayoutView="70" workbookViewId="0">
      <selection activeCell="R32" sqref="R32"/>
    </sheetView>
  </sheetViews>
  <sheetFormatPr defaultColWidth="20" defaultRowHeight="18.75" customHeight="1" x14ac:dyDescent="0.3"/>
  <cols>
    <col min="1" max="1" width="64.7265625" style="13" customWidth="1"/>
    <col min="2" max="2" width="8" style="2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9.816406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7"/>
    </row>
    <row r="2" spans="1:26" ht="18.75" customHeight="1" x14ac:dyDescent="0.3">
      <c r="A2" s="58" t="s">
        <v>237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2"/>
    </row>
    <row r="3" spans="1:26" ht="18.7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26" s="64" customFormat="1" ht="18.75" customHeight="1" x14ac:dyDescent="0.3">
      <c r="A4" s="63"/>
      <c r="B4" s="63"/>
      <c r="C4" s="63"/>
      <c r="D4" s="266" t="s">
        <v>97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</row>
    <row r="5" spans="1:26" s="64" customFormat="1" ht="18.75" customHeight="1" x14ac:dyDescent="0.3">
      <c r="A5" s="63"/>
      <c r="B5" s="63"/>
      <c r="C5" s="63"/>
      <c r="D5" s="184"/>
      <c r="E5" s="184"/>
      <c r="F5" s="184"/>
      <c r="G5" s="184"/>
      <c r="H5" s="184"/>
      <c r="I5" s="184"/>
      <c r="J5" s="184"/>
      <c r="K5" s="184"/>
      <c r="L5" s="185" t="s">
        <v>221</v>
      </c>
      <c r="M5" s="184"/>
      <c r="N5" s="184"/>
      <c r="O5" s="184"/>
      <c r="P5" s="184"/>
      <c r="Q5" s="184"/>
      <c r="R5" s="184"/>
    </row>
    <row r="6" spans="1:26" s="64" customFormat="1" ht="18.75" customHeight="1" x14ac:dyDescent="0.3">
      <c r="A6" s="65"/>
      <c r="B6" s="65"/>
      <c r="C6" s="65"/>
      <c r="E6" s="24"/>
      <c r="F6" s="24"/>
      <c r="G6" s="8"/>
      <c r="H6" s="271" t="s">
        <v>65</v>
      </c>
      <c r="I6" s="271"/>
      <c r="J6" s="271"/>
      <c r="K6" s="24"/>
      <c r="L6" s="272" t="s">
        <v>220</v>
      </c>
      <c r="M6" s="271"/>
      <c r="N6" s="271"/>
      <c r="O6" s="271"/>
      <c r="P6" s="271"/>
      <c r="Q6" s="24"/>
      <c r="R6" s="24"/>
    </row>
    <row r="7" spans="1:26" s="64" customFormat="1" ht="18.75" customHeight="1" x14ac:dyDescent="0.3">
      <c r="A7" s="65"/>
      <c r="B7" s="65"/>
      <c r="C7" s="65"/>
      <c r="D7" s="24" t="s">
        <v>66</v>
      </c>
      <c r="E7" s="24"/>
      <c r="F7" s="24"/>
      <c r="G7" s="24"/>
      <c r="H7" s="24"/>
      <c r="K7" s="6"/>
      <c r="L7" s="24"/>
      <c r="M7" s="6"/>
      <c r="N7" s="24" t="s">
        <v>149</v>
      </c>
      <c r="O7" s="6"/>
      <c r="P7" s="24" t="s">
        <v>67</v>
      </c>
      <c r="Q7" s="6"/>
    </row>
    <row r="8" spans="1:26" s="64" customFormat="1" ht="18.75" customHeight="1" x14ac:dyDescent="0.3">
      <c r="A8" s="65"/>
      <c r="B8" s="65"/>
      <c r="C8" s="65"/>
      <c r="D8" s="24" t="s">
        <v>69</v>
      </c>
      <c r="E8" s="24"/>
      <c r="F8" s="24" t="s">
        <v>70</v>
      </c>
      <c r="G8" s="24"/>
      <c r="H8" s="24"/>
      <c r="K8" s="6"/>
      <c r="L8" s="24" t="s">
        <v>71</v>
      </c>
      <c r="M8" s="6"/>
      <c r="N8" s="24" t="s">
        <v>150</v>
      </c>
      <c r="O8" s="6"/>
      <c r="P8" s="24" t="s">
        <v>72</v>
      </c>
      <c r="Q8" s="6"/>
      <c r="R8" s="24" t="s">
        <v>74</v>
      </c>
    </row>
    <row r="9" spans="1:26" s="64" customFormat="1" ht="18.75" customHeight="1" x14ac:dyDescent="0.3">
      <c r="A9" s="65"/>
      <c r="B9" s="67" t="s">
        <v>75</v>
      </c>
      <c r="C9" s="65"/>
      <c r="D9" s="24" t="s">
        <v>76</v>
      </c>
      <c r="E9" s="24"/>
      <c r="F9" s="24" t="s">
        <v>77</v>
      </c>
      <c r="G9" s="24"/>
      <c r="H9" s="24" t="s">
        <v>78</v>
      </c>
      <c r="I9" s="24"/>
      <c r="J9" s="24" t="s">
        <v>79</v>
      </c>
      <c r="K9" s="24"/>
      <c r="L9" s="68" t="s">
        <v>177</v>
      </c>
      <c r="M9" s="24"/>
      <c r="N9" s="66" t="s">
        <v>80</v>
      </c>
      <c r="O9" s="24"/>
      <c r="P9" s="66" t="s">
        <v>81</v>
      </c>
      <c r="Q9" s="24"/>
      <c r="R9" s="24" t="s">
        <v>83</v>
      </c>
    </row>
    <row r="10" spans="1:26" s="64" customFormat="1" ht="18.75" customHeight="1" x14ac:dyDescent="0.3">
      <c r="A10" s="63"/>
      <c r="B10" s="63"/>
      <c r="C10" s="63"/>
      <c r="D10" s="268" t="s">
        <v>231</v>
      </c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</row>
    <row r="11" spans="1:26" s="60" customFormat="1" ht="18.75" customHeight="1" x14ac:dyDescent="0.3">
      <c r="A11" s="63" t="s">
        <v>291</v>
      </c>
      <c r="B11" s="63"/>
      <c r="C11" s="6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26" s="60" customFormat="1" ht="18.7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>
        <f>SUM(D12:J12,P12)</f>
        <v>0</v>
      </c>
    </row>
    <row r="13" spans="1:26" s="60" customFormat="1" ht="18.7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88" t="s">
        <v>17</v>
      </c>
      <c r="O13" s="75"/>
      <c r="P13" s="75"/>
      <c r="Q13" s="75"/>
      <c r="R13" s="75">
        <f>SUM(D13:J13,P13)</f>
        <v>0</v>
      </c>
    </row>
    <row r="14" spans="1:26" s="78" customFormat="1" ht="18.75" hidden="1" customHeight="1" x14ac:dyDescent="0.3">
      <c r="A14" s="17" t="s">
        <v>199</v>
      </c>
      <c r="B14" s="17"/>
      <c r="C14" s="17"/>
      <c r="D14" s="142">
        <v>269999000</v>
      </c>
      <c r="E14" s="69"/>
      <c r="F14" s="142">
        <v>270000000</v>
      </c>
      <c r="G14" s="69"/>
      <c r="H14" s="142">
        <v>27000000</v>
      </c>
      <c r="I14" s="69"/>
      <c r="J14" s="80">
        <v>631443411</v>
      </c>
      <c r="K14" s="69"/>
      <c r="L14" s="80">
        <v>238068111</v>
      </c>
      <c r="M14" s="69"/>
      <c r="N14" s="80"/>
      <c r="O14" s="69"/>
      <c r="P14" s="80">
        <f>L14</f>
        <v>238068111</v>
      </c>
      <c r="Q14" s="69"/>
      <c r="R14" s="77">
        <f>D14+F14+H14+J14+P14</f>
        <v>1436510522</v>
      </c>
      <c r="S14" s="77"/>
      <c r="T14" s="77"/>
      <c r="U14" s="77"/>
      <c r="V14" s="77"/>
      <c r="W14" s="77"/>
      <c r="X14" s="77"/>
      <c r="Y14" s="77"/>
      <c r="Z14" s="77"/>
    </row>
    <row r="15" spans="1:26" s="78" customFormat="1" ht="18.75" hidden="1" customHeight="1" x14ac:dyDescent="0.3">
      <c r="A15" s="50" t="s">
        <v>198</v>
      </c>
      <c r="B15" s="16" t="s">
        <v>86</v>
      </c>
      <c r="C15" s="17"/>
      <c r="D15" s="108">
        <v>0</v>
      </c>
      <c r="E15" s="69"/>
      <c r="F15" s="108">
        <v>0</v>
      </c>
      <c r="G15" s="69"/>
      <c r="H15" s="108">
        <v>0</v>
      </c>
      <c r="I15" s="69"/>
      <c r="J15" s="83">
        <v>3929285</v>
      </c>
      <c r="K15" s="69"/>
      <c r="L15" s="108">
        <v>0</v>
      </c>
      <c r="M15" s="69"/>
      <c r="N15" s="80"/>
      <c r="O15" s="69"/>
      <c r="P15" s="108">
        <v>0</v>
      </c>
      <c r="Q15" s="69"/>
      <c r="R15" s="83">
        <f>D15+F15+H15+J15+P15</f>
        <v>3929285</v>
      </c>
      <c r="S15" s="77"/>
      <c r="T15" s="77"/>
      <c r="U15" s="77"/>
      <c r="V15" s="77"/>
      <c r="W15" s="77"/>
      <c r="X15" s="77"/>
      <c r="Y15" s="77"/>
      <c r="Z15" s="77"/>
    </row>
    <row r="16" spans="1:26" s="78" customFormat="1" ht="18.75" customHeight="1" x14ac:dyDescent="0.3">
      <c r="A16" s="17" t="s">
        <v>238</v>
      </c>
      <c r="B16" s="17"/>
      <c r="C16" s="17"/>
      <c r="D16" s="69">
        <v>269999</v>
      </c>
      <c r="E16" s="69"/>
      <c r="F16" s="69">
        <v>270000</v>
      </c>
      <c r="G16" s="69"/>
      <c r="H16" s="69">
        <v>27000</v>
      </c>
      <c r="I16" s="69"/>
      <c r="J16" s="69">
        <v>697476</v>
      </c>
      <c r="K16" s="69"/>
      <c r="L16" s="69">
        <v>238068</v>
      </c>
      <c r="M16" s="69"/>
      <c r="N16" s="80"/>
      <c r="O16" s="69"/>
      <c r="P16" s="69">
        <f>P14+P15</f>
        <v>238068111</v>
      </c>
      <c r="Q16" s="69"/>
      <c r="R16" s="69">
        <v>1502543</v>
      </c>
      <c r="S16" s="77"/>
      <c r="T16" s="77"/>
      <c r="U16" s="77"/>
      <c r="V16" s="77"/>
      <c r="W16" s="77"/>
      <c r="X16" s="77"/>
      <c r="Y16" s="77"/>
      <c r="Z16" s="77"/>
    </row>
    <row r="17" spans="1:26" s="78" customFormat="1" ht="18.75" customHeight="1" x14ac:dyDescent="0.3">
      <c r="A17" s="17"/>
      <c r="B17" s="17"/>
      <c r="C17" s="17"/>
      <c r="D17" s="69"/>
      <c r="E17" s="70"/>
      <c r="F17" s="69"/>
      <c r="G17" s="70"/>
      <c r="H17" s="69"/>
      <c r="I17" s="70"/>
      <c r="J17" s="69"/>
      <c r="K17" s="69"/>
      <c r="L17" s="69"/>
      <c r="M17" s="69"/>
      <c r="N17" s="74"/>
      <c r="O17" s="69"/>
      <c r="P17" s="69"/>
      <c r="Q17" s="69"/>
      <c r="R17" s="69"/>
      <c r="S17" s="77"/>
      <c r="T17" s="77"/>
      <c r="U17" s="77"/>
      <c r="V17" s="77"/>
      <c r="W17" s="77"/>
      <c r="X17" s="77"/>
      <c r="Y17" s="77"/>
      <c r="Z17" s="77"/>
    </row>
    <row r="18" spans="1:26" s="78" customFormat="1" ht="18.75" customHeight="1" x14ac:dyDescent="0.3">
      <c r="A18" s="79" t="s">
        <v>87</v>
      </c>
      <c r="B18" s="32"/>
      <c r="C18" s="32"/>
      <c r="D18" s="80"/>
      <c r="E18" s="81"/>
      <c r="F18" s="80"/>
      <c r="G18" s="81"/>
      <c r="H18" s="80"/>
      <c r="I18" s="81"/>
      <c r="J18" s="80"/>
      <c r="K18" s="80"/>
      <c r="L18" s="80"/>
      <c r="M18" s="80"/>
      <c r="N18" s="80"/>
      <c r="O18" s="80"/>
      <c r="P18" s="80"/>
      <c r="Q18" s="80"/>
      <c r="R18" s="80"/>
      <c r="S18" s="77"/>
      <c r="T18" s="77"/>
      <c r="U18" s="77"/>
      <c r="V18" s="77"/>
      <c r="W18" s="77"/>
      <c r="X18" s="77"/>
      <c r="Y18" s="77"/>
      <c r="Z18" s="77"/>
    </row>
    <row r="19" spans="1:26" s="78" customFormat="1" ht="18.75" customHeight="1" x14ac:dyDescent="0.3">
      <c r="A19" s="48" t="s">
        <v>261</v>
      </c>
      <c r="B19" s="16"/>
      <c r="C19" s="82"/>
      <c r="D19" s="52"/>
      <c r="E19" s="52"/>
      <c r="F19" s="52"/>
      <c r="G19" s="83"/>
      <c r="H19" s="52"/>
      <c r="I19" s="83"/>
      <c r="J19" s="84"/>
      <c r="K19" s="52"/>
      <c r="L19" s="52"/>
      <c r="M19" s="83"/>
      <c r="N19" s="83"/>
      <c r="O19" s="83"/>
      <c r="P19" s="83"/>
      <c r="Q19" s="83"/>
      <c r="R19" s="84"/>
      <c r="S19" s="77"/>
      <c r="T19" s="77"/>
      <c r="U19" s="77"/>
      <c r="V19" s="77"/>
      <c r="W19" s="77"/>
      <c r="X19" s="77"/>
      <c r="Y19" s="77"/>
      <c r="Z19" s="77"/>
    </row>
    <row r="20" spans="1:26" s="78" customFormat="1" ht="18.75" customHeight="1" x14ac:dyDescent="0.3">
      <c r="A20" s="113" t="s">
        <v>285</v>
      </c>
      <c r="B20" s="16">
        <v>8</v>
      </c>
      <c r="C20" s="82"/>
      <c r="D20" s="176">
        <v>0</v>
      </c>
      <c r="E20" s="86"/>
      <c r="F20" s="176">
        <v>0</v>
      </c>
      <c r="G20" s="87"/>
      <c r="H20" s="176">
        <v>0</v>
      </c>
      <c r="I20" s="87"/>
      <c r="J20" s="88">
        <v>-88344</v>
      </c>
      <c r="K20" s="86"/>
      <c r="L20" s="258">
        <v>0</v>
      </c>
      <c r="M20" s="87"/>
      <c r="N20" s="122"/>
      <c r="O20" s="86"/>
      <c r="P20" s="147" t="s">
        <v>17</v>
      </c>
      <c r="Q20" s="87"/>
      <c r="R20" s="83">
        <f>SUM(D20:J20,P20)</f>
        <v>-88344</v>
      </c>
      <c r="S20" s="77"/>
      <c r="T20" s="77"/>
      <c r="U20" s="77"/>
      <c r="V20" s="77"/>
      <c r="W20" s="77"/>
      <c r="X20" s="77"/>
      <c r="Y20" s="77"/>
      <c r="Z20" s="77"/>
    </row>
    <row r="21" spans="1:26" s="78" customFormat="1" ht="18.75" customHeight="1" x14ac:dyDescent="0.3">
      <c r="A21" s="48" t="s">
        <v>262</v>
      </c>
      <c r="B21" s="16"/>
      <c r="C21" s="82"/>
      <c r="D21" s="194">
        <v>0</v>
      </c>
      <c r="E21" s="89"/>
      <c r="F21" s="194">
        <v>0</v>
      </c>
      <c r="G21" s="77"/>
      <c r="H21" s="194">
        <v>0</v>
      </c>
      <c r="I21" s="77"/>
      <c r="J21" s="90">
        <f>SUM(J20)</f>
        <v>-88344</v>
      </c>
      <c r="K21" s="89"/>
      <c r="L21" s="260">
        <v>0</v>
      </c>
      <c r="M21" s="77"/>
      <c r="N21" s="91" t="s">
        <v>17</v>
      </c>
      <c r="O21" s="89"/>
      <c r="P21" s="91" t="s">
        <v>17</v>
      </c>
      <c r="Q21" s="77"/>
      <c r="R21" s="90">
        <f>J21</f>
        <v>-88344</v>
      </c>
      <c r="S21" s="77"/>
      <c r="T21" s="77"/>
      <c r="U21" s="77"/>
      <c r="V21" s="77"/>
      <c r="W21" s="77"/>
      <c r="X21" s="77"/>
      <c r="Y21" s="77"/>
      <c r="Z21" s="77"/>
    </row>
    <row r="22" spans="1:26" s="60" customFormat="1" ht="18.75" customHeight="1" x14ac:dyDescent="0.3">
      <c r="A22" s="79" t="s">
        <v>89</v>
      </c>
      <c r="B22" s="32"/>
      <c r="C22" s="32"/>
      <c r="D22" s="194">
        <v>0</v>
      </c>
      <c r="E22" s="100"/>
      <c r="F22" s="194">
        <v>0</v>
      </c>
      <c r="G22" s="100"/>
      <c r="H22" s="194">
        <v>0</v>
      </c>
      <c r="I22" s="100"/>
      <c r="J22" s="90">
        <f>SUM(J21)</f>
        <v>-88344</v>
      </c>
      <c r="K22" s="100"/>
      <c r="L22" s="260">
        <v>0</v>
      </c>
      <c r="M22" s="101"/>
      <c r="N22" s="102" t="s">
        <v>17</v>
      </c>
      <c r="O22" s="101"/>
      <c r="P22" s="102" t="s">
        <v>17</v>
      </c>
      <c r="Q22" s="101"/>
      <c r="R22" s="90">
        <f>SUM(R21)</f>
        <v>-88344</v>
      </c>
    </row>
    <row r="23" spans="1:26" s="60" customFormat="1" ht="14" hidden="1" customHeight="1" x14ac:dyDescent="0.3">
      <c r="A23" s="79"/>
      <c r="B23" s="32"/>
      <c r="C23" s="32"/>
      <c r="D23" s="106"/>
      <c r="E23" s="101"/>
      <c r="F23" s="106"/>
      <c r="G23" s="101"/>
      <c r="H23" s="106"/>
      <c r="I23" s="101"/>
      <c r="J23" s="80"/>
      <c r="K23" s="101"/>
      <c r="L23" s="106"/>
      <c r="M23" s="101"/>
      <c r="N23" s="101"/>
      <c r="O23" s="101"/>
      <c r="P23" s="101"/>
      <c r="Q23" s="101"/>
      <c r="R23" s="80"/>
    </row>
    <row r="24" spans="1:26" s="60" customFormat="1" ht="14" hidden="1" customHeight="1" x14ac:dyDescent="0.3">
      <c r="A24" s="79" t="s">
        <v>130</v>
      </c>
      <c r="B24" s="16" t="s">
        <v>132</v>
      </c>
      <c r="C24" s="32"/>
      <c r="D24" s="97" t="s">
        <v>17</v>
      </c>
      <c r="E24" s="100"/>
      <c r="F24" s="97" t="s">
        <v>17</v>
      </c>
      <c r="G24" s="100"/>
      <c r="H24" s="97" t="s">
        <v>17</v>
      </c>
      <c r="I24" s="100"/>
      <c r="J24" s="98"/>
      <c r="K24" s="100"/>
      <c r="L24" s="125"/>
      <c r="M24" s="101"/>
      <c r="N24" s="126" t="s">
        <v>17</v>
      </c>
      <c r="O24" s="101"/>
      <c r="P24" s="127">
        <f>SUM(L24:O24)</f>
        <v>0</v>
      </c>
      <c r="Q24" s="101"/>
      <c r="R24" s="127">
        <f>SUM(P24,J24,H24,F24,D24)</f>
        <v>0</v>
      </c>
    </row>
    <row r="25" spans="1:26" s="60" customFormat="1" ht="18.75" customHeight="1" x14ac:dyDescent="0.3">
      <c r="A25" s="79"/>
      <c r="B25" s="32"/>
      <c r="C25" s="32"/>
      <c r="D25" s="105"/>
      <c r="E25" s="100"/>
      <c r="F25" s="105"/>
      <c r="G25" s="100"/>
      <c r="H25" s="105"/>
      <c r="I25" s="100"/>
      <c r="J25" s="105"/>
      <c r="K25" s="100"/>
      <c r="L25" s="106"/>
      <c r="M25" s="101"/>
      <c r="N25" s="101"/>
      <c r="O25" s="101"/>
      <c r="P25" s="101"/>
      <c r="Q25" s="101"/>
      <c r="R25" s="107"/>
    </row>
    <row r="26" spans="1:26" s="60" customFormat="1" ht="18.75" customHeight="1" x14ac:dyDescent="0.3">
      <c r="A26" s="17" t="s">
        <v>250</v>
      </c>
      <c r="B26" s="51"/>
      <c r="C26" s="51"/>
      <c r="D26" s="108"/>
      <c r="E26" s="109"/>
      <c r="F26" s="108"/>
      <c r="G26" s="110"/>
      <c r="H26" s="108"/>
      <c r="I26" s="109"/>
      <c r="J26" s="84"/>
      <c r="K26" s="86"/>
      <c r="L26" s="43"/>
      <c r="M26" s="111"/>
      <c r="N26" s="111"/>
      <c r="O26" s="111"/>
      <c r="P26" s="111"/>
      <c r="Q26" s="111"/>
      <c r="R26" s="75"/>
    </row>
    <row r="27" spans="1:26" s="60" customFormat="1" ht="18.75" customHeight="1" x14ac:dyDescent="0.3">
      <c r="A27" s="93" t="s">
        <v>264</v>
      </c>
      <c r="B27" s="93"/>
      <c r="C27" s="93"/>
      <c r="D27" s="108">
        <v>0</v>
      </c>
      <c r="E27" s="109"/>
      <c r="F27" s="108">
        <v>0</v>
      </c>
      <c r="G27" s="110"/>
      <c r="H27" s="108">
        <v>0</v>
      </c>
      <c r="I27" s="110"/>
      <c r="J27" s="84">
        <f>'PL 7'!G124</f>
        <v>210630</v>
      </c>
      <c r="K27" s="52"/>
      <c r="L27" s="43">
        <v>0</v>
      </c>
      <c r="M27" s="110"/>
      <c r="N27" s="147" t="s">
        <v>17</v>
      </c>
      <c r="O27" s="109"/>
      <c r="P27" s="147" t="s">
        <v>17</v>
      </c>
      <c r="Q27" s="110"/>
      <c r="R27" s="83">
        <f>SUM(D27:L27)</f>
        <v>210630</v>
      </c>
    </row>
    <row r="28" spans="1:26" s="60" customFormat="1" ht="18.75" customHeight="1" x14ac:dyDescent="0.3">
      <c r="A28" s="113" t="s">
        <v>90</v>
      </c>
      <c r="B28" s="93"/>
      <c r="C28" s="93"/>
      <c r="D28" s="176">
        <v>0</v>
      </c>
      <c r="E28" s="109"/>
      <c r="F28" s="176">
        <v>0</v>
      </c>
      <c r="G28" s="110"/>
      <c r="H28" s="176">
        <v>0</v>
      </c>
      <c r="I28" s="110"/>
      <c r="J28" s="258">
        <v>0</v>
      </c>
      <c r="K28" s="52"/>
      <c r="L28" s="190">
        <f>'PL 7'!G180</f>
        <v>48194</v>
      </c>
      <c r="M28" s="195"/>
      <c r="N28" s="75">
        <v>73623664</v>
      </c>
      <c r="O28" s="195"/>
      <c r="P28" s="147" t="s">
        <v>17</v>
      </c>
      <c r="Q28" s="195"/>
      <c r="R28" s="83">
        <f>L28</f>
        <v>48194</v>
      </c>
    </row>
    <row r="29" spans="1:26" s="60" customFormat="1" ht="18.75" customHeight="1" x14ac:dyDescent="0.3">
      <c r="A29" s="17" t="s">
        <v>243</v>
      </c>
      <c r="B29" s="17"/>
      <c r="C29" s="17"/>
      <c r="D29" s="194">
        <v>0</v>
      </c>
      <c r="E29" s="53"/>
      <c r="F29" s="194">
        <v>0</v>
      </c>
      <c r="G29" s="53"/>
      <c r="H29" s="194">
        <v>0</v>
      </c>
      <c r="I29" s="53"/>
      <c r="J29" s="115">
        <f>SUM(J27:J28)</f>
        <v>210630</v>
      </c>
      <c r="K29" s="116"/>
      <c r="L29" s="115">
        <f>SUM(L27:L28)</f>
        <v>48194</v>
      </c>
      <c r="M29" s="116"/>
      <c r="N29" s="115">
        <f>SUM(N27:N28)</f>
        <v>73623664</v>
      </c>
      <c r="O29" s="116"/>
      <c r="P29" s="114" t="s">
        <v>17</v>
      </c>
      <c r="Q29" s="116"/>
      <c r="R29" s="115">
        <f>SUM(R27:R28)</f>
        <v>258824</v>
      </c>
    </row>
    <row r="30" spans="1:26" s="60" customFormat="1" ht="18.75" customHeight="1" x14ac:dyDescent="0.3">
      <c r="A30" s="51"/>
      <c r="B30" s="51"/>
      <c r="C30" s="51"/>
    </row>
    <row r="31" spans="1:26" s="60" customFormat="1" ht="18.75" customHeight="1" thickBot="1" x14ac:dyDescent="0.35">
      <c r="A31" s="17" t="s">
        <v>288</v>
      </c>
      <c r="B31" s="51"/>
      <c r="C31" s="51"/>
      <c r="D31" s="117">
        <f>D16</f>
        <v>269999</v>
      </c>
      <c r="F31" s="117">
        <f>F16</f>
        <v>270000</v>
      </c>
      <c r="H31" s="117">
        <f>H16</f>
        <v>27000</v>
      </c>
      <c r="J31" s="117">
        <f>J29+J22+J16+J24</f>
        <v>819762</v>
      </c>
      <c r="L31" s="117">
        <f>L29+L22+L16+L24</f>
        <v>286262</v>
      </c>
      <c r="N31" s="137" t="s">
        <v>17</v>
      </c>
      <c r="P31" s="117">
        <f>P14</f>
        <v>238068111</v>
      </c>
      <c r="R31" s="117">
        <f>R29+R22+R16+R24</f>
        <v>1673023</v>
      </c>
    </row>
    <row r="32" spans="1:26" ht="18.75" customHeight="1" thickTop="1" x14ac:dyDescent="0.3">
      <c r="J32" s="118">
        <f>J31-'BL conso'!H83</f>
        <v>0</v>
      </c>
      <c r="P32" s="118">
        <f>P31-'BL conso'!H84</f>
        <v>237781849</v>
      </c>
      <c r="R32" s="118">
        <f>R31-'BL conso'!H88</f>
        <v>0</v>
      </c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70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showGridLines="0" view="pageBreakPreview" zoomScaleNormal="100" zoomScaleSheetLayoutView="100" workbookViewId="0">
      <selection activeCell="J124" sqref="J124:J130"/>
    </sheetView>
  </sheetViews>
  <sheetFormatPr defaultColWidth="9.1796875" defaultRowHeight="19.5" customHeight="1" x14ac:dyDescent="0.3"/>
  <cols>
    <col min="1" max="1" width="53.90625" style="217" customWidth="1"/>
    <col min="2" max="2" width="5.81640625" style="217" customWidth="1"/>
    <col min="3" max="3" width="1.1796875" style="217" customWidth="1"/>
    <col min="4" max="4" width="15.453125" customWidth="1"/>
    <col min="5" max="5" width="1.1796875" customWidth="1"/>
    <col min="6" max="6" width="15.453125" customWidth="1"/>
    <col min="7" max="7" width="1.1796875" customWidth="1"/>
    <col min="8" max="8" width="15.453125" customWidth="1"/>
    <col min="9" max="9" width="1.1796875" customWidth="1"/>
    <col min="10" max="10" width="15.453125" customWidth="1"/>
    <col min="12" max="15" width="5.1796875" customWidth="1"/>
  </cols>
  <sheetData>
    <row r="1" spans="1:10" ht="19.5" customHeight="1" x14ac:dyDescent="0.35">
      <c r="A1" s="214" t="s">
        <v>0</v>
      </c>
      <c r="B1" s="215"/>
      <c r="C1" s="215"/>
    </row>
    <row r="2" spans="1:10" s="228" customFormat="1" ht="19.5" customHeight="1" x14ac:dyDescent="0.35">
      <c r="A2" s="216" t="s">
        <v>251</v>
      </c>
      <c r="B2" s="216"/>
      <c r="C2" s="216"/>
    </row>
    <row r="3" spans="1:10" ht="19.5" customHeight="1" x14ac:dyDescent="0.3">
      <c r="A3" s="215"/>
      <c r="B3" s="215"/>
      <c r="C3" s="215"/>
    </row>
    <row r="4" spans="1:10" s="229" customFormat="1" ht="19.5" customHeight="1" x14ac:dyDescent="0.3">
      <c r="A4" s="215"/>
      <c r="B4" s="215"/>
      <c r="C4" s="215"/>
      <c r="D4" s="276" t="s">
        <v>48</v>
      </c>
      <c r="E4" s="276"/>
      <c r="F4" s="276"/>
      <c r="G4" s="129"/>
      <c r="H4" s="276" t="s">
        <v>98</v>
      </c>
      <c r="I4" s="276"/>
      <c r="J4" s="276"/>
    </row>
    <row r="5" spans="1:10" s="229" customFormat="1" ht="19.5" customHeight="1" x14ac:dyDescent="0.3">
      <c r="A5" s="230"/>
      <c r="B5" s="230"/>
      <c r="C5" s="230"/>
      <c r="D5" s="276" t="s">
        <v>4</v>
      </c>
      <c r="E5" s="276"/>
      <c r="F5" s="276"/>
      <c r="G5" s="129"/>
      <c r="H5" s="276" t="s">
        <v>99</v>
      </c>
      <c r="I5" s="276"/>
      <c r="J5" s="276"/>
    </row>
    <row r="6" spans="1:10" s="229" customFormat="1" ht="19.5" customHeight="1" x14ac:dyDescent="0.3">
      <c r="A6" s="230"/>
      <c r="B6" s="230"/>
      <c r="C6" s="230"/>
      <c r="D6" s="274" t="s">
        <v>290</v>
      </c>
      <c r="E6" s="274"/>
      <c r="F6" s="274"/>
      <c r="G6" s="129"/>
      <c r="H6" s="274" t="s">
        <v>290</v>
      </c>
      <c r="I6" s="274"/>
      <c r="J6" s="274"/>
    </row>
    <row r="7" spans="1:10" s="229" customFormat="1" ht="19.5" customHeight="1" x14ac:dyDescent="0.3">
      <c r="A7" s="230"/>
      <c r="B7" s="230"/>
      <c r="C7" s="230"/>
      <c r="D7" s="273" t="s">
        <v>286</v>
      </c>
      <c r="E7" s="274"/>
      <c r="F7" s="274"/>
      <c r="G7" s="129"/>
      <c r="H7" s="273" t="s">
        <v>286</v>
      </c>
      <c r="I7" s="274"/>
      <c r="J7" s="274"/>
    </row>
    <row r="8" spans="1:10" s="229" customFormat="1" ht="19.5" customHeight="1" x14ac:dyDescent="0.3">
      <c r="A8" s="230"/>
      <c r="B8" s="72"/>
      <c r="C8" s="72"/>
      <c r="D8" s="152">
        <v>2021</v>
      </c>
      <c r="E8" s="152"/>
      <c r="F8" s="152">
        <v>2020</v>
      </c>
      <c r="G8" s="152"/>
      <c r="H8" s="152">
        <v>2021</v>
      </c>
      <c r="I8" s="152"/>
      <c r="J8" s="152">
        <v>2020</v>
      </c>
    </row>
    <row r="9" spans="1:10" s="229" customFormat="1" ht="19.5" hidden="1" customHeight="1" x14ac:dyDescent="0.3">
      <c r="A9" s="230"/>
      <c r="B9" s="72"/>
      <c r="C9" s="72"/>
      <c r="D9" s="152"/>
      <c r="E9" s="152"/>
      <c r="F9" s="152"/>
      <c r="G9" s="152"/>
      <c r="H9" s="152"/>
      <c r="I9" s="152"/>
      <c r="J9" s="152"/>
    </row>
    <row r="10" spans="1:10" s="229" customFormat="1" ht="19.5" customHeight="1" x14ac:dyDescent="0.3">
      <c r="A10" s="230"/>
      <c r="B10" s="230"/>
      <c r="C10" s="230"/>
      <c r="D10" s="275" t="s">
        <v>231</v>
      </c>
      <c r="E10" s="275"/>
      <c r="F10" s="275"/>
      <c r="G10" s="275"/>
      <c r="H10" s="275"/>
      <c r="I10" s="275"/>
      <c r="J10" s="275"/>
    </row>
    <row r="11" spans="1:10" s="229" customFormat="1" ht="19.25" customHeight="1" x14ac:dyDescent="0.3">
      <c r="A11" s="218" t="s">
        <v>100</v>
      </c>
      <c r="B11" s="218"/>
      <c r="C11" s="218"/>
      <c r="D11" s="151"/>
      <c r="E11" s="231"/>
      <c r="F11" s="231"/>
      <c r="G11" s="231"/>
      <c r="H11" s="140"/>
      <c r="I11" s="231"/>
      <c r="J11" s="231"/>
    </row>
    <row r="12" spans="1:10" s="229" customFormat="1" ht="19.25" customHeight="1" x14ac:dyDescent="0.3">
      <c r="A12" s="230" t="s">
        <v>245</v>
      </c>
      <c r="B12" s="230"/>
      <c r="C12" s="230"/>
      <c r="D12" s="232">
        <v>339252</v>
      </c>
      <c r="E12" s="94"/>
      <c r="F12" s="94">
        <v>276970</v>
      </c>
      <c r="G12" s="233"/>
      <c r="H12" s="94">
        <v>210630</v>
      </c>
      <c r="I12" s="233"/>
      <c r="J12" s="233">
        <v>141885</v>
      </c>
    </row>
    <row r="13" spans="1:10" s="229" customFormat="1" ht="19.25" customHeight="1" x14ac:dyDescent="0.3">
      <c r="A13" s="220" t="s">
        <v>147</v>
      </c>
      <c r="B13" s="230"/>
      <c r="C13" s="230"/>
      <c r="D13" s="232"/>
      <c r="E13" s="94"/>
      <c r="F13" s="94"/>
      <c r="G13" s="233"/>
      <c r="H13" s="94"/>
      <c r="I13" s="233"/>
      <c r="J13" s="233"/>
    </row>
    <row r="14" spans="1:10" s="229" customFormat="1" ht="19.25" customHeight="1" x14ac:dyDescent="0.3">
      <c r="A14" s="220" t="s">
        <v>148</v>
      </c>
      <c r="B14" s="220"/>
      <c r="C14" s="220"/>
      <c r="D14" s="232"/>
      <c r="E14" s="94"/>
      <c r="F14" s="94"/>
      <c r="G14" s="233"/>
      <c r="H14" s="94"/>
      <c r="I14" s="233"/>
      <c r="J14" s="233"/>
    </row>
    <row r="15" spans="1:10" s="229" customFormat="1" ht="19.25" customHeight="1" x14ac:dyDescent="0.3">
      <c r="A15" s="230" t="s">
        <v>252</v>
      </c>
      <c r="B15" s="230"/>
      <c r="C15" s="230"/>
      <c r="D15" s="179">
        <v>23169</v>
      </c>
      <c r="E15" s="204"/>
      <c r="F15" s="179">
        <v>23520</v>
      </c>
      <c r="G15" s="233"/>
      <c r="H15" s="179">
        <v>-543</v>
      </c>
      <c r="I15" s="233"/>
      <c r="J15" s="179">
        <v>-131</v>
      </c>
    </row>
    <row r="16" spans="1:10" s="229" customFormat="1" ht="19.25" customHeight="1" x14ac:dyDescent="0.3">
      <c r="A16" s="230" t="s">
        <v>56</v>
      </c>
      <c r="B16" s="230"/>
      <c r="C16" s="230"/>
      <c r="D16" s="179">
        <v>15789</v>
      </c>
      <c r="E16" s="94"/>
      <c r="F16" s="179">
        <v>21914</v>
      </c>
      <c r="G16" s="233"/>
      <c r="H16" s="204">
        <v>1850</v>
      </c>
      <c r="I16" s="233"/>
      <c r="J16" s="204">
        <v>3565</v>
      </c>
    </row>
    <row r="17" spans="1:10" s="229" customFormat="1" ht="19.25" customHeight="1" x14ac:dyDescent="0.3">
      <c r="A17" s="230" t="s">
        <v>101</v>
      </c>
      <c r="B17" s="230"/>
      <c r="C17" s="230"/>
      <c r="D17" s="179">
        <v>245756</v>
      </c>
      <c r="E17" s="204"/>
      <c r="F17" s="179">
        <v>224775</v>
      </c>
      <c r="G17" s="233"/>
      <c r="H17" s="204">
        <v>45081</v>
      </c>
      <c r="I17" s="233"/>
      <c r="J17" s="204">
        <v>45519</v>
      </c>
    </row>
    <row r="18" spans="1:10" s="229" customFormat="1" ht="19.25" customHeight="1" x14ac:dyDescent="0.3">
      <c r="A18" s="230" t="s">
        <v>131</v>
      </c>
      <c r="B18" s="230"/>
      <c r="C18" s="230"/>
      <c r="D18" s="179">
        <v>3037</v>
      </c>
      <c r="E18" s="204"/>
      <c r="F18" s="179">
        <v>3586</v>
      </c>
      <c r="G18" s="233"/>
      <c r="H18" s="204">
        <v>1086</v>
      </c>
      <c r="I18" s="233"/>
      <c r="J18" s="204">
        <v>1113</v>
      </c>
    </row>
    <row r="19" spans="1:10" s="229" customFormat="1" ht="19.5" hidden="1" customHeight="1" x14ac:dyDescent="0.3">
      <c r="A19" s="230" t="s">
        <v>102</v>
      </c>
      <c r="B19" s="230"/>
      <c r="C19" s="230"/>
      <c r="D19" s="179"/>
      <c r="E19" s="94"/>
      <c r="F19" s="179"/>
      <c r="G19" s="233"/>
      <c r="H19" s="94"/>
      <c r="I19" s="233"/>
      <c r="J19" s="94"/>
    </row>
    <row r="20" spans="1:10" s="229" customFormat="1" ht="19.5" hidden="1" customHeight="1" x14ac:dyDescent="0.3">
      <c r="A20" s="234" t="s">
        <v>133</v>
      </c>
      <c r="B20" s="230"/>
      <c r="C20" s="230"/>
      <c r="D20" s="179"/>
      <c r="E20" s="94"/>
      <c r="F20" s="179"/>
      <c r="G20" s="233"/>
      <c r="H20" s="235"/>
      <c r="I20" s="233"/>
      <c r="J20" s="235"/>
    </row>
    <row r="21" spans="1:10" s="229" customFormat="1" ht="19.25" customHeight="1" x14ac:dyDescent="0.3">
      <c r="A21" s="230" t="s">
        <v>103</v>
      </c>
      <c r="B21" s="230"/>
      <c r="C21" s="230"/>
      <c r="D21" s="236">
        <v>-800</v>
      </c>
      <c r="E21" s="94"/>
      <c r="F21" s="186">
        <v>0</v>
      </c>
      <c r="G21" s="233"/>
      <c r="H21" s="204">
        <v>-258465</v>
      </c>
      <c r="I21" s="233"/>
      <c r="J21" s="204">
        <v>-220037</v>
      </c>
    </row>
    <row r="22" spans="1:10" s="229" customFormat="1" ht="19.25" customHeight="1" x14ac:dyDescent="0.3">
      <c r="A22" s="230" t="s">
        <v>104</v>
      </c>
      <c r="B22" s="230"/>
      <c r="C22" s="230"/>
      <c r="D22" s="232">
        <v>11277</v>
      </c>
      <c r="E22" s="94"/>
      <c r="F22" s="232">
        <v>12121</v>
      </c>
      <c r="G22" s="233"/>
      <c r="H22" s="204">
        <v>1484</v>
      </c>
      <c r="I22" s="233"/>
      <c r="J22" s="204">
        <v>1904</v>
      </c>
    </row>
    <row r="23" spans="1:10" s="229" customFormat="1" ht="14" hidden="1" customHeight="1" x14ac:dyDescent="0.3">
      <c r="A23" s="230" t="s">
        <v>105</v>
      </c>
      <c r="B23" s="230"/>
      <c r="C23" s="230"/>
      <c r="D23" s="179"/>
      <c r="E23" s="94"/>
      <c r="F23" s="179"/>
      <c r="G23" s="233"/>
      <c r="H23" s="235"/>
      <c r="I23" s="233"/>
      <c r="J23" s="235"/>
    </row>
    <row r="24" spans="1:10" s="229" customFormat="1" ht="19.25" customHeight="1" x14ac:dyDescent="0.3">
      <c r="A24" s="230" t="s">
        <v>298</v>
      </c>
      <c r="B24" s="230"/>
      <c r="C24" s="230"/>
      <c r="D24" s="232">
        <v>31176</v>
      </c>
      <c r="E24" s="94"/>
      <c r="F24" s="232">
        <v>27557</v>
      </c>
      <c r="G24" s="233"/>
      <c r="H24" s="94">
        <v>2000.1773644421999</v>
      </c>
      <c r="I24" s="233"/>
      <c r="J24" s="94">
        <v>581</v>
      </c>
    </row>
    <row r="25" spans="1:10" s="229" customFormat="1" ht="19.25" customHeight="1" x14ac:dyDescent="0.3">
      <c r="A25" s="246" t="s">
        <v>282</v>
      </c>
      <c r="B25" s="230"/>
      <c r="C25" s="230"/>
      <c r="D25" s="232">
        <v>-26</v>
      </c>
      <c r="E25" s="94"/>
      <c r="F25" s="232">
        <v>0</v>
      </c>
      <c r="G25" s="233"/>
      <c r="H25" s="94">
        <v>-26</v>
      </c>
      <c r="I25" s="233"/>
      <c r="J25" s="94">
        <v>0</v>
      </c>
    </row>
    <row r="26" spans="1:10" s="229" customFormat="1" ht="19.25" customHeight="1" x14ac:dyDescent="0.3">
      <c r="A26" s="246" t="s">
        <v>265</v>
      </c>
      <c r="B26" s="230"/>
      <c r="C26" s="230"/>
      <c r="D26" s="232">
        <v>939</v>
      </c>
      <c r="E26" s="94"/>
      <c r="F26" s="232">
        <v>0</v>
      </c>
      <c r="G26" s="233"/>
      <c r="H26" s="94">
        <v>939</v>
      </c>
      <c r="I26" s="233"/>
      <c r="J26" s="94">
        <v>0</v>
      </c>
    </row>
    <row r="27" spans="1:10" s="229" customFormat="1" ht="19.25" customHeight="1" x14ac:dyDescent="0.3">
      <c r="A27" s="230" t="s">
        <v>203</v>
      </c>
      <c r="B27" s="230"/>
      <c r="C27" s="230"/>
      <c r="D27" s="232"/>
      <c r="E27" s="94"/>
      <c r="F27" s="232"/>
      <c r="G27" s="233"/>
      <c r="H27" s="94"/>
      <c r="I27" s="233"/>
      <c r="J27" s="94"/>
    </row>
    <row r="28" spans="1:10" s="229" customFormat="1" ht="19.25" customHeight="1" x14ac:dyDescent="0.3">
      <c r="A28" s="230" t="s">
        <v>209</v>
      </c>
      <c r="B28" s="230"/>
      <c r="C28" s="230"/>
      <c r="D28" s="232">
        <v>-53</v>
      </c>
      <c r="E28" s="94"/>
      <c r="F28" s="232">
        <v>-58</v>
      </c>
      <c r="G28" s="233"/>
      <c r="H28" s="186">
        <v>0</v>
      </c>
      <c r="I28" s="233"/>
      <c r="J28" s="186">
        <v>0</v>
      </c>
    </row>
    <row r="29" spans="1:10" s="229" customFormat="1" ht="19.5" hidden="1" customHeight="1" x14ac:dyDescent="0.3">
      <c r="A29" s="230" t="s">
        <v>152</v>
      </c>
      <c r="B29" s="230"/>
      <c r="C29" s="230"/>
      <c r="D29" s="186"/>
      <c r="E29" s="94"/>
      <c r="F29" s="232"/>
      <c r="G29" s="233"/>
      <c r="H29" s="186"/>
      <c r="I29" s="233"/>
      <c r="J29" s="236"/>
    </row>
    <row r="30" spans="1:10" s="229" customFormat="1" ht="14" hidden="1" x14ac:dyDescent="0.3">
      <c r="A30" s="230" t="s">
        <v>153</v>
      </c>
      <c r="B30" s="230"/>
      <c r="C30" s="230"/>
      <c r="D30" s="236"/>
      <c r="E30" s="94"/>
      <c r="F30" s="236"/>
      <c r="G30" s="233"/>
      <c r="H30" s="236"/>
      <c r="I30" s="233"/>
      <c r="J30" s="236"/>
    </row>
    <row r="31" spans="1:10" s="229" customFormat="1" ht="14" hidden="1" x14ac:dyDescent="0.3">
      <c r="A31" s="230" t="s">
        <v>166</v>
      </c>
      <c r="B31" s="230"/>
      <c r="C31" s="230"/>
      <c r="D31" s="232"/>
      <c r="E31" s="94"/>
      <c r="F31" s="232"/>
      <c r="G31" s="233"/>
      <c r="H31" s="204"/>
      <c r="I31" s="233"/>
      <c r="J31" s="204"/>
    </row>
    <row r="32" spans="1:10" s="229" customFormat="1" ht="14" hidden="1" x14ac:dyDescent="0.3">
      <c r="A32" s="230" t="s">
        <v>167</v>
      </c>
      <c r="B32" s="230"/>
      <c r="C32" s="230"/>
      <c r="D32" s="236"/>
      <c r="E32" s="94"/>
      <c r="F32" s="236"/>
      <c r="G32" s="233"/>
      <c r="H32" s="236"/>
      <c r="I32" s="233"/>
      <c r="J32" s="236"/>
    </row>
    <row r="33" spans="1:10" s="229" customFormat="1" ht="19.25" customHeight="1" x14ac:dyDescent="0.3">
      <c r="A33" s="230" t="s">
        <v>253</v>
      </c>
      <c r="B33" s="230"/>
      <c r="C33" s="230"/>
      <c r="D33" s="94">
        <v>320</v>
      </c>
      <c r="E33" s="94"/>
      <c r="F33" s="94">
        <v>1316</v>
      </c>
      <c r="G33" s="233"/>
      <c r="H33" s="204">
        <v>0</v>
      </c>
      <c r="I33" s="233"/>
      <c r="J33" s="204">
        <v>81</v>
      </c>
    </row>
    <row r="34" spans="1:10" s="229" customFormat="1" ht="14" hidden="1" customHeight="1" x14ac:dyDescent="0.3">
      <c r="A34" s="230" t="s">
        <v>106</v>
      </c>
      <c r="B34" s="230"/>
      <c r="C34" s="230"/>
      <c r="D34" s="94"/>
      <c r="E34" s="94"/>
      <c r="F34" s="94"/>
      <c r="G34" s="233"/>
      <c r="H34" s="204"/>
      <c r="I34" s="233"/>
      <c r="J34" s="204"/>
    </row>
    <row r="35" spans="1:10" s="229" customFormat="1" ht="14" hidden="1" customHeight="1" x14ac:dyDescent="0.3">
      <c r="A35" s="230" t="s">
        <v>107</v>
      </c>
      <c r="B35" s="230"/>
      <c r="C35" s="230"/>
      <c r="D35" s="235"/>
      <c r="E35" s="94"/>
      <c r="F35" s="235"/>
      <c r="G35" s="233"/>
      <c r="H35" s="204"/>
      <c r="I35" s="233"/>
      <c r="J35" s="204"/>
    </row>
    <row r="36" spans="1:10" s="229" customFormat="1" ht="19.5" customHeight="1" x14ac:dyDescent="0.3">
      <c r="A36" s="230" t="s">
        <v>257</v>
      </c>
      <c r="B36" s="230"/>
      <c r="C36" s="230"/>
      <c r="D36" s="94">
        <v>-1249</v>
      </c>
      <c r="E36" s="94"/>
      <c r="F36" s="237">
        <v>-3767</v>
      </c>
      <c r="G36" s="94"/>
      <c r="H36" s="204">
        <v>-784</v>
      </c>
      <c r="I36" s="94"/>
      <c r="J36" s="204">
        <v>-1525</v>
      </c>
    </row>
    <row r="37" spans="1:10" s="229" customFormat="1" ht="19.5" customHeight="1" x14ac:dyDescent="0.3">
      <c r="A37" s="230" t="s">
        <v>223</v>
      </c>
      <c r="B37" s="230"/>
      <c r="C37" s="230"/>
      <c r="D37" s="179">
        <v>0</v>
      </c>
      <c r="E37" s="94"/>
      <c r="F37" s="173">
        <v>-98</v>
      </c>
      <c r="G37" s="233"/>
      <c r="H37" s="205">
        <v>0</v>
      </c>
      <c r="I37" s="233"/>
      <c r="J37" s="173">
        <v>-98</v>
      </c>
    </row>
    <row r="38" spans="1:10" s="229" customFormat="1" ht="19.25" customHeight="1" x14ac:dyDescent="0.3">
      <c r="A38" s="230" t="s">
        <v>224</v>
      </c>
      <c r="B38" s="230"/>
      <c r="C38" s="230"/>
      <c r="D38" s="232">
        <v>0</v>
      </c>
      <c r="E38" s="94"/>
      <c r="F38" s="173">
        <v>93</v>
      </c>
      <c r="G38" s="233"/>
      <c r="H38" s="236">
        <v>0</v>
      </c>
      <c r="I38" s="233"/>
      <c r="J38" s="173">
        <v>93</v>
      </c>
    </row>
    <row r="39" spans="1:10" s="229" customFormat="1" ht="19.25" customHeight="1" x14ac:dyDescent="0.3">
      <c r="A39" s="230" t="s">
        <v>299</v>
      </c>
      <c r="B39" s="230"/>
      <c r="C39" s="230"/>
      <c r="D39" s="232">
        <v>347</v>
      </c>
      <c r="E39" s="94"/>
      <c r="F39" s="173">
        <v>0</v>
      </c>
      <c r="G39" s="233"/>
      <c r="H39" s="236">
        <v>0</v>
      </c>
      <c r="I39" s="233"/>
      <c r="J39" s="173">
        <v>0</v>
      </c>
    </row>
    <row r="40" spans="1:10" s="229" customFormat="1" ht="19.5" customHeight="1" x14ac:dyDescent="0.3">
      <c r="A40" s="230" t="s">
        <v>193</v>
      </c>
      <c r="B40" s="230"/>
      <c r="C40" s="230"/>
      <c r="D40" s="179">
        <v>-256</v>
      </c>
      <c r="E40" s="94"/>
      <c r="F40" s="179">
        <v>-167</v>
      </c>
      <c r="G40" s="233"/>
      <c r="H40" s="186">
        <v>0</v>
      </c>
      <c r="I40" s="233"/>
      <c r="J40" s="186">
        <v>0</v>
      </c>
    </row>
    <row r="41" spans="1:10" s="229" customFormat="1" ht="19.5" customHeight="1" x14ac:dyDescent="0.3">
      <c r="A41" s="230" t="s">
        <v>210</v>
      </c>
      <c r="B41" s="230"/>
      <c r="C41" s="230"/>
      <c r="D41" s="237"/>
      <c r="E41" s="94"/>
      <c r="F41" s="237"/>
      <c r="G41" s="94"/>
      <c r="H41" s="204"/>
      <c r="I41" s="94"/>
      <c r="J41" s="204"/>
    </row>
    <row r="42" spans="1:10" s="229" customFormat="1" ht="19.25" customHeight="1" x14ac:dyDescent="0.3">
      <c r="A42" s="230" t="s">
        <v>211</v>
      </c>
      <c r="B42" s="230"/>
      <c r="C42" s="230"/>
      <c r="D42" s="94">
        <v>255</v>
      </c>
      <c r="E42" s="94"/>
      <c r="F42" s="94">
        <v>91</v>
      </c>
      <c r="G42" s="233"/>
      <c r="H42" s="94">
        <v>10</v>
      </c>
      <c r="I42" s="233"/>
      <c r="J42" s="94">
        <v>-653</v>
      </c>
    </row>
    <row r="43" spans="1:10" s="229" customFormat="1" ht="19.5" customHeight="1" x14ac:dyDescent="0.3">
      <c r="A43" s="230" t="s">
        <v>283</v>
      </c>
      <c r="B43" s="230"/>
      <c r="C43" s="230"/>
      <c r="D43" s="94">
        <v>4</v>
      </c>
      <c r="E43" s="94"/>
      <c r="F43" s="173">
        <v>143</v>
      </c>
      <c r="G43" s="233"/>
      <c r="H43" s="232">
        <v>0</v>
      </c>
      <c r="I43" s="233"/>
      <c r="J43" s="186">
        <v>0</v>
      </c>
    </row>
    <row r="44" spans="1:10" s="229" customFormat="1" ht="19.5" hidden="1" customHeight="1" x14ac:dyDescent="0.3">
      <c r="A44" s="229" t="s">
        <v>181</v>
      </c>
      <c r="B44" s="230"/>
      <c r="C44" s="230"/>
      <c r="D44" s="237"/>
      <c r="E44" s="94"/>
      <c r="F44" s="186"/>
      <c r="G44" s="233"/>
      <c r="H44" s="237"/>
      <c r="I44" s="233"/>
      <c r="J44" s="186"/>
    </row>
    <row r="45" spans="1:10" s="229" customFormat="1" ht="19.5" hidden="1" customHeight="1" x14ac:dyDescent="0.3">
      <c r="A45" s="230" t="s">
        <v>108</v>
      </c>
      <c r="B45" s="230"/>
      <c r="C45" s="230"/>
      <c r="D45" s="205"/>
      <c r="E45" s="179"/>
      <c r="F45" s="186"/>
      <c r="G45" s="236"/>
      <c r="H45" s="237"/>
      <c r="I45" s="236"/>
      <c r="J45" s="186"/>
    </row>
    <row r="46" spans="1:10" s="229" customFormat="1" ht="19.5" hidden="1" customHeight="1" x14ac:dyDescent="0.3">
      <c r="A46" s="230" t="s">
        <v>109</v>
      </c>
      <c r="B46" s="230"/>
      <c r="C46" s="230"/>
      <c r="D46" s="237"/>
      <c r="E46" s="94"/>
      <c r="F46" s="186"/>
      <c r="G46" s="236"/>
      <c r="H46" s="237"/>
      <c r="I46" s="236"/>
      <c r="J46" s="186"/>
    </row>
    <row r="47" spans="1:10" s="229" customFormat="1" ht="19.5" customHeight="1" x14ac:dyDescent="0.3">
      <c r="A47" s="230" t="s">
        <v>212</v>
      </c>
      <c r="B47" s="230"/>
      <c r="C47" s="230"/>
      <c r="D47" s="237">
        <v>0</v>
      </c>
      <c r="E47" s="94"/>
      <c r="F47" s="173">
        <v>10</v>
      </c>
      <c r="G47" s="236"/>
      <c r="H47" s="232">
        <v>0</v>
      </c>
      <c r="I47" s="236"/>
      <c r="J47" s="186">
        <v>0</v>
      </c>
    </row>
    <row r="48" spans="1:10" s="229" customFormat="1" ht="19.5" customHeight="1" x14ac:dyDescent="0.3">
      <c r="A48" s="230" t="s">
        <v>151</v>
      </c>
      <c r="B48" s="230"/>
      <c r="C48" s="230"/>
      <c r="D48" s="238">
        <v>-744</v>
      </c>
      <c r="E48" s="94"/>
      <c r="F48" s="238">
        <v>-1344</v>
      </c>
      <c r="G48" s="233"/>
      <c r="H48" s="238">
        <v>-2397</v>
      </c>
      <c r="I48" s="233"/>
      <c r="J48" s="238">
        <v>-1444</v>
      </c>
    </row>
    <row r="49" spans="1:11" s="229" customFormat="1" ht="19.5" hidden="1" customHeight="1" x14ac:dyDescent="0.3">
      <c r="A49" s="230" t="s">
        <v>110</v>
      </c>
      <c r="B49" s="230"/>
      <c r="C49" s="230"/>
      <c r="D49" s="236"/>
      <c r="E49" s="233"/>
      <c r="F49" s="236"/>
      <c r="G49" s="233"/>
      <c r="H49" s="233"/>
      <c r="I49" s="233"/>
      <c r="J49" s="233"/>
    </row>
    <row r="50" spans="1:11" s="229" customFormat="1" ht="19.5" hidden="1" customHeight="1" x14ac:dyDescent="0.3">
      <c r="A50" s="230" t="s">
        <v>111</v>
      </c>
      <c r="B50" s="230"/>
      <c r="C50" s="230"/>
      <c r="D50" s="236"/>
      <c r="E50" s="233"/>
      <c r="F50" s="236"/>
      <c r="G50" s="233"/>
      <c r="H50" s="233"/>
      <c r="I50" s="233"/>
      <c r="J50" s="233"/>
    </row>
    <row r="51" spans="1:11" s="229" customFormat="1" ht="19.25" customHeight="1" x14ac:dyDescent="0.3">
      <c r="A51" s="215"/>
      <c r="B51" s="215"/>
      <c r="C51" s="215"/>
      <c r="D51" s="233">
        <f>SUM(D12:D50)</f>
        <v>668193</v>
      </c>
      <c r="E51" s="233"/>
      <c r="F51" s="233">
        <f>SUM(F12:F50)</f>
        <v>586662</v>
      </c>
      <c r="G51" s="233"/>
      <c r="H51" s="233">
        <f>SUM(H12:H50)</f>
        <v>865.17736444220009</v>
      </c>
      <c r="I51" s="233"/>
      <c r="J51" s="233">
        <f>SUM(J12:J50)</f>
        <v>-29147</v>
      </c>
    </row>
    <row r="52" spans="1:11" s="229" customFormat="1" ht="19.25" customHeight="1" x14ac:dyDescent="0.3">
      <c r="A52" s="220" t="s">
        <v>112</v>
      </c>
      <c r="B52" s="220"/>
      <c r="C52" s="220"/>
      <c r="D52" s="233"/>
      <c r="E52" s="233"/>
      <c r="F52" s="233"/>
      <c r="G52" s="233"/>
      <c r="H52" s="233"/>
      <c r="I52" s="233"/>
      <c r="J52" s="233"/>
    </row>
    <row r="53" spans="1:11" s="229" customFormat="1" ht="19.5" customHeight="1" x14ac:dyDescent="0.3">
      <c r="A53" s="230" t="s">
        <v>113</v>
      </c>
      <c r="B53" s="230"/>
      <c r="C53" s="230"/>
      <c r="D53" s="233">
        <v>-663</v>
      </c>
      <c r="E53" s="233"/>
      <c r="F53" s="233">
        <v>-44004</v>
      </c>
      <c r="G53" s="233"/>
      <c r="H53" s="233">
        <v>-1950</v>
      </c>
      <c r="I53" s="233"/>
      <c r="J53" s="233">
        <v>22848</v>
      </c>
    </row>
    <row r="54" spans="1:11" s="229" customFormat="1" ht="19.5" customHeight="1" x14ac:dyDescent="0.3">
      <c r="A54" s="230" t="s">
        <v>12</v>
      </c>
      <c r="B54" s="230"/>
      <c r="C54" s="230"/>
      <c r="D54" s="233">
        <v>-3871</v>
      </c>
      <c r="E54" s="233"/>
      <c r="F54" s="233">
        <v>-20684</v>
      </c>
      <c r="G54" s="233"/>
      <c r="H54" s="233">
        <v>-2787</v>
      </c>
      <c r="I54" s="233"/>
      <c r="J54" s="233">
        <v>1465</v>
      </c>
    </row>
    <row r="55" spans="1:11" s="229" customFormat="1" ht="19.25" customHeight="1" x14ac:dyDescent="0.3">
      <c r="A55" s="230" t="s">
        <v>13</v>
      </c>
      <c r="B55" s="230"/>
      <c r="C55" s="230"/>
      <c r="D55" s="233">
        <v>9662</v>
      </c>
      <c r="E55" s="233"/>
      <c r="F55" s="233">
        <v>37561</v>
      </c>
      <c r="G55" s="233"/>
      <c r="H55" s="233">
        <v>-23745</v>
      </c>
      <c r="I55" s="233"/>
      <c r="J55" s="233">
        <v>61531</v>
      </c>
    </row>
    <row r="56" spans="1:11" s="229" customFormat="1" ht="19.5" customHeight="1" x14ac:dyDescent="0.3">
      <c r="A56" s="230" t="s">
        <v>22</v>
      </c>
      <c r="B56" s="230"/>
      <c r="C56" s="230"/>
      <c r="D56" s="233">
        <v>3074</v>
      </c>
      <c r="E56" s="233"/>
      <c r="F56" s="233">
        <v>-4682</v>
      </c>
      <c r="G56" s="233"/>
      <c r="H56" s="233">
        <v>2259</v>
      </c>
      <c r="I56" s="233"/>
      <c r="J56" s="233">
        <v>-332</v>
      </c>
    </row>
    <row r="57" spans="1:11" s="229" customFormat="1" ht="19.5" customHeight="1" x14ac:dyDescent="0.3">
      <c r="A57" s="230" t="s">
        <v>29</v>
      </c>
      <c r="B57" s="230"/>
      <c r="C57" s="230"/>
      <c r="D57" s="233">
        <v>13200</v>
      </c>
      <c r="E57" s="233"/>
      <c r="F57" s="233">
        <v>16573</v>
      </c>
      <c r="G57" s="233"/>
      <c r="H57" s="233">
        <v>1829</v>
      </c>
      <c r="I57" s="233"/>
      <c r="J57" s="233">
        <v>-18993</v>
      </c>
    </row>
    <row r="58" spans="1:11" s="229" customFormat="1" ht="19.5" customHeight="1" x14ac:dyDescent="0.3">
      <c r="A58" s="230" t="s">
        <v>30</v>
      </c>
      <c r="B58" s="230"/>
      <c r="C58" s="230"/>
      <c r="D58" s="233">
        <v>502</v>
      </c>
      <c r="E58" s="233"/>
      <c r="F58" s="233">
        <v>-15204</v>
      </c>
      <c r="G58" s="233"/>
      <c r="H58" s="233">
        <v>9292</v>
      </c>
      <c r="I58" s="233"/>
      <c r="J58" s="233">
        <v>-6415</v>
      </c>
    </row>
    <row r="59" spans="1:11" s="229" customFormat="1" ht="19.5" customHeight="1" x14ac:dyDescent="0.3">
      <c r="A59" s="230" t="s">
        <v>266</v>
      </c>
      <c r="B59" s="230"/>
      <c r="C59" s="230"/>
      <c r="D59" s="239">
        <v>-2996</v>
      </c>
      <c r="E59" s="233"/>
      <c r="F59" s="239">
        <v>-11097</v>
      </c>
      <c r="G59" s="236"/>
      <c r="H59" s="240">
        <v>-458</v>
      </c>
      <c r="I59" s="236"/>
      <c r="J59" s="240">
        <v>-8810</v>
      </c>
    </row>
    <row r="60" spans="1:11" s="229" customFormat="1" ht="19.5" customHeight="1" x14ac:dyDescent="0.3">
      <c r="A60" s="229" t="s">
        <v>300</v>
      </c>
      <c r="B60" s="215"/>
      <c r="C60" s="215"/>
      <c r="D60" s="233">
        <f>SUM(D51:D59)</f>
        <v>687101</v>
      </c>
      <c r="E60" s="233"/>
      <c r="F60" s="233">
        <f>SUM(F51:F59)</f>
        <v>545125</v>
      </c>
      <c r="G60" s="233"/>
      <c r="H60" s="233">
        <f>SUM(H51:H59)</f>
        <v>-14694.822635557801</v>
      </c>
      <c r="I60" s="233"/>
      <c r="J60" s="233">
        <f>SUM(J51:J59)</f>
        <v>22147</v>
      </c>
    </row>
    <row r="61" spans="1:11" s="229" customFormat="1" ht="19.25" customHeight="1" x14ac:dyDescent="0.3">
      <c r="A61" s="230" t="s">
        <v>154</v>
      </c>
      <c r="B61" s="230"/>
      <c r="C61" s="230"/>
      <c r="D61" s="239">
        <v>-38913</v>
      </c>
      <c r="E61" s="233"/>
      <c r="F61" s="239">
        <v>-30903</v>
      </c>
      <c r="G61" s="233"/>
      <c r="H61" s="239">
        <v>-1064</v>
      </c>
      <c r="I61" s="233"/>
      <c r="J61" s="239">
        <v>-832</v>
      </c>
    </row>
    <row r="62" spans="1:11" s="229" customFormat="1" ht="19.5" customHeight="1" x14ac:dyDescent="0.3">
      <c r="A62" s="215" t="s">
        <v>301</v>
      </c>
      <c r="B62" s="215"/>
      <c r="C62" s="215"/>
      <c r="D62" s="121">
        <f>SUM(D60:D61)</f>
        <v>648188</v>
      </c>
      <c r="E62" s="241"/>
      <c r="F62" s="121">
        <f>SUM(F60:F61)</f>
        <v>514222</v>
      </c>
      <c r="G62" s="241"/>
      <c r="H62" s="121">
        <f>SUM(H60:H61)</f>
        <v>-15758.822635557801</v>
      </c>
      <c r="I62" s="236"/>
      <c r="J62" s="121">
        <f>SUM(J60:J61)</f>
        <v>21315</v>
      </c>
      <c r="K62" s="221"/>
    </row>
    <row r="63" spans="1:11" s="223" customFormat="1" ht="18.75" customHeight="1" x14ac:dyDescent="0.4">
      <c r="A63" s="214" t="s">
        <v>0</v>
      </c>
      <c r="B63" s="215"/>
      <c r="C63" s="215"/>
      <c r="D63" s="219"/>
      <c r="E63" s="219"/>
      <c r="F63" s="219"/>
      <c r="G63" s="219"/>
      <c r="H63" s="219"/>
      <c r="I63" s="219"/>
      <c r="J63" s="219"/>
    </row>
    <row r="64" spans="1:11" ht="18.75" customHeight="1" x14ac:dyDescent="0.3">
      <c r="A64" s="216" t="s">
        <v>251</v>
      </c>
      <c r="B64" s="215"/>
      <c r="C64" s="215"/>
      <c r="D64" s="219"/>
      <c r="E64" s="219"/>
      <c r="F64" s="219"/>
      <c r="G64" s="219"/>
      <c r="H64" s="219"/>
      <c r="I64" s="219"/>
      <c r="J64" s="219"/>
    </row>
    <row r="65" spans="1:10" ht="11.25" customHeight="1" x14ac:dyDescent="0.3">
      <c r="A65" s="215"/>
      <c r="B65" s="215"/>
      <c r="C65" s="215"/>
      <c r="D65" s="219"/>
      <c r="E65" s="219"/>
      <c r="F65" s="219"/>
      <c r="G65" s="219"/>
      <c r="H65" s="219"/>
      <c r="I65" s="219"/>
      <c r="J65" s="219"/>
    </row>
    <row r="66" spans="1:10" s="229" customFormat="1" ht="18.75" customHeight="1" x14ac:dyDescent="0.3">
      <c r="A66" s="230"/>
      <c r="B66" s="230"/>
      <c r="C66" s="230"/>
      <c r="D66" s="278" t="s">
        <v>48</v>
      </c>
      <c r="E66" s="278"/>
      <c r="F66" s="278"/>
      <c r="G66" s="222"/>
      <c r="H66" s="278" t="s">
        <v>114</v>
      </c>
      <c r="I66" s="278"/>
      <c r="J66" s="278"/>
    </row>
    <row r="67" spans="1:10" s="229" customFormat="1" ht="18.75" customHeight="1" x14ac:dyDescent="0.3">
      <c r="A67" s="230"/>
      <c r="B67" s="230"/>
      <c r="C67" s="230"/>
      <c r="D67" s="278" t="s">
        <v>4</v>
      </c>
      <c r="E67" s="278"/>
      <c r="F67" s="278"/>
      <c r="G67" s="222"/>
      <c r="H67" s="278" t="s">
        <v>115</v>
      </c>
      <c r="I67" s="278"/>
      <c r="J67" s="278"/>
    </row>
    <row r="68" spans="1:10" s="229" customFormat="1" ht="18.75" customHeight="1" x14ac:dyDescent="0.3">
      <c r="A68" s="230"/>
      <c r="B68" s="230"/>
      <c r="C68" s="230"/>
      <c r="D68" s="274" t="s">
        <v>290</v>
      </c>
      <c r="E68" s="274"/>
      <c r="F68" s="274"/>
      <c r="G68" s="222"/>
      <c r="H68" s="274" t="s">
        <v>290</v>
      </c>
      <c r="I68" s="274"/>
      <c r="J68" s="274"/>
    </row>
    <row r="69" spans="1:10" s="229" customFormat="1" ht="18.75" customHeight="1" x14ac:dyDescent="0.3">
      <c r="A69" s="230"/>
      <c r="B69" s="230"/>
      <c r="C69" s="230"/>
      <c r="D69" s="273" t="s">
        <v>286</v>
      </c>
      <c r="E69" s="274"/>
      <c r="F69" s="274"/>
      <c r="G69" s="222"/>
      <c r="H69" s="273" t="s">
        <v>286</v>
      </c>
      <c r="I69" s="274"/>
      <c r="J69" s="274"/>
    </row>
    <row r="70" spans="1:10" s="229" customFormat="1" ht="18.75" customHeight="1" x14ac:dyDescent="0.3">
      <c r="A70" s="230"/>
      <c r="B70" s="220"/>
      <c r="C70" s="220"/>
      <c r="D70" s="152">
        <v>2021</v>
      </c>
      <c r="E70" s="152"/>
      <c r="F70" s="152">
        <v>2020</v>
      </c>
      <c r="G70" s="152"/>
      <c r="H70" s="152">
        <v>2021</v>
      </c>
      <c r="I70" s="152"/>
      <c r="J70" s="152">
        <v>2020</v>
      </c>
    </row>
    <row r="71" spans="1:10" s="229" customFormat="1" ht="18.75" hidden="1" customHeight="1" x14ac:dyDescent="0.3">
      <c r="A71" s="230"/>
      <c r="B71" s="220"/>
      <c r="C71" s="220"/>
      <c r="D71" s="236"/>
      <c r="E71" s="236"/>
      <c r="F71" s="236"/>
      <c r="G71" s="236"/>
      <c r="H71" s="236"/>
      <c r="I71" s="236"/>
      <c r="J71" s="236"/>
    </row>
    <row r="72" spans="1:10" s="229" customFormat="1" ht="14" customHeight="1" x14ac:dyDescent="0.3">
      <c r="A72" s="230"/>
      <c r="B72" s="230"/>
      <c r="C72" s="230"/>
      <c r="D72" s="277" t="s">
        <v>231</v>
      </c>
      <c r="E72" s="277"/>
      <c r="F72" s="277"/>
      <c r="G72" s="277"/>
      <c r="H72" s="277"/>
      <c r="I72" s="277"/>
      <c r="J72" s="277"/>
    </row>
    <row r="73" spans="1:10" s="229" customFormat="1" ht="18.75" customHeight="1" x14ac:dyDescent="0.3">
      <c r="A73" s="218" t="s">
        <v>116</v>
      </c>
      <c r="B73" s="218"/>
      <c r="C73" s="218"/>
      <c r="D73" s="233"/>
      <c r="E73" s="233"/>
      <c r="F73" s="233"/>
      <c r="G73" s="233"/>
      <c r="H73" s="233"/>
      <c r="I73" s="233"/>
      <c r="J73" s="233"/>
    </row>
    <row r="74" spans="1:10" s="229" customFormat="1" ht="18.75" hidden="1" customHeight="1" x14ac:dyDescent="0.3">
      <c r="A74" s="230" t="s">
        <v>163</v>
      </c>
      <c r="B74" s="230"/>
      <c r="C74" s="230"/>
      <c r="D74" s="173"/>
      <c r="E74" s="233"/>
      <c r="F74" s="236"/>
      <c r="G74" s="233"/>
      <c r="H74" s="173"/>
      <c r="I74" s="233"/>
      <c r="J74" s="236">
        <v>0</v>
      </c>
    </row>
    <row r="75" spans="1:10" s="229" customFormat="1" ht="18.649999999999999" customHeight="1" x14ac:dyDescent="0.3">
      <c r="A75" s="230" t="s">
        <v>267</v>
      </c>
      <c r="B75" s="230"/>
      <c r="C75" s="230"/>
      <c r="D75" s="173">
        <v>-45000</v>
      </c>
      <c r="E75" s="233"/>
      <c r="F75" s="236">
        <v>0</v>
      </c>
      <c r="G75" s="233"/>
      <c r="H75" s="173">
        <v>-45000</v>
      </c>
      <c r="I75" s="233"/>
      <c r="J75" s="236">
        <v>0</v>
      </c>
    </row>
    <row r="76" spans="1:10" s="229" customFormat="1" ht="18.649999999999999" customHeight="1" x14ac:dyDescent="0.3">
      <c r="A76" s="230" t="s">
        <v>268</v>
      </c>
      <c r="B76" s="230"/>
      <c r="C76" s="230"/>
      <c r="D76" s="236">
        <v>45026</v>
      </c>
      <c r="E76" s="233"/>
      <c r="F76" s="236">
        <v>0</v>
      </c>
      <c r="G76" s="233"/>
      <c r="H76" s="236">
        <v>45026</v>
      </c>
      <c r="I76" s="233"/>
      <c r="J76" s="236">
        <v>0</v>
      </c>
    </row>
    <row r="77" spans="1:10" s="229" customFormat="1" ht="18.649999999999999" customHeight="1" x14ac:dyDescent="0.3">
      <c r="A77" s="230" t="s">
        <v>225</v>
      </c>
      <c r="B77" s="230"/>
      <c r="C77" s="230"/>
      <c r="D77" s="173">
        <v>0</v>
      </c>
      <c r="E77" s="233"/>
      <c r="F77" s="236">
        <v>5</v>
      </c>
      <c r="G77" s="233"/>
      <c r="H77" s="173">
        <v>0</v>
      </c>
      <c r="I77" s="233"/>
      <c r="J77" s="236">
        <v>5</v>
      </c>
    </row>
    <row r="78" spans="1:10" s="229" customFormat="1" ht="18.75" customHeight="1" x14ac:dyDescent="0.3">
      <c r="A78" s="230" t="s">
        <v>182</v>
      </c>
      <c r="B78" s="230"/>
      <c r="C78" s="230"/>
      <c r="D78" s="236">
        <v>1336</v>
      </c>
      <c r="E78" s="233"/>
      <c r="F78" s="233">
        <v>1584</v>
      </c>
      <c r="G78" s="233"/>
      <c r="H78" s="94">
        <v>20</v>
      </c>
      <c r="I78" s="233"/>
      <c r="J78" s="94">
        <v>658</v>
      </c>
    </row>
    <row r="79" spans="1:10" s="229" customFormat="1" ht="18.75" customHeight="1" x14ac:dyDescent="0.3">
      <c r="A79" s="230" t="s">
        <v>189</v>
      </c>
      <c r="B79" s="230"/>
      <c r="C79" s="230"/>
      <c r="D79" s="236">
        <v>-93793</v>
      </c>
      <c r="E79" s="233"/>
      <c r="F79" s="233">
        <v>-201479</v>
      </c>
      <c r="G79" s="233"/>
      <c r="H79" s="94">
        <v>-20210</v>
      </c>
      <c r="I79" s="233"/>
      <c r="J79" s="94">
        <v>-6909</v>
      </c>
    </row>
    <row r="80" spans="1:10" s="229" customFormat="1" ht="18.75" customHeight="1" x14ac:dyDescent="0.3">
      <c r="A80" s="230" t="s">
        <v>294</v>
      </c>
      <c r="B80" s="230"/>
      <c r="C80" s="230"/>
      <c r="D80" s="236">
        <v>-39040</v>
      </c>
      <c r="E80" s="233"/>
      <c r="F80" s="233">
        <v>0</v>
      </c>
      <c r="G80" s="233"/>
      <c r="H80" s="94">
        <v>-799</v>
      </c>
      <c r="I80" s="233"/>
      <c r="J80" s="94"/>
    </row>
    <row r="81" spans="1:10" s="229" customFormat="1" ht="18.75" customHeight="1" x14ac:dyDescent="0.3">
      <c r="A81" s="230" t="s">
        <v>213</v>
      </c>
      <c r="B81" s="230"/>
      <c r="C81" s="230"/>
      <c r="D81" s="236">
        <v>0</v>
      </c>
      <c r="E81" s="233"/>
      <c r="F81" s="173">
        <v>11</v>
      </c>
      <c r="G81" s="233"/>
      <c r="H81" s="186">
        <v>0</v>
      </c>
      <c r="I81" s="233"/>
      <c r="J81" s="186">
        <v>0</v>
      </c>
    </row>
    <row r="82" spans="1:10" s="229" customFormat="1" ht="18.75" hidden="1" customHeight="1" x14ac:dyDescent="0.3">
      <c r="A82" s="230" t="s">
        <v>155</v>
      </c>
      <c r="B82" s="230"/>
      <c r="C82" s="230"/>
      <c r="D82" s="236"/>
      <c r="E82" s="233"/>
      <c r="F82" s="186"/>
      <c r="G82" s="233"/>
      <c r="H82" s="186"/>
      <c r="I82" s="233"/>
      <c r="J82" s="186"/>
    </row>
    <row r="83" spans="1:10" s="229" customFormat="1" ht="18.75" customHeight="1" x14ac:dyDescent="0.3">
      <c r="A83" s="230" t="s">
        <v>190</v>
      </c>
      <c r="B83" s="230"/>
      <c r="C83" s="230"/>
      <c r="D83" s="236">
        <v>-1549</v>
      </c>
      <c r="E83" s="233"/>
      <c r="F83" s="233">
        <v>-1710</v>
      </c>
      <c r="G83" s="233"/>
      <c r="H83" s="94">
        <v>-302</v>
      </c>
      <c r="I83" s="233"/>
      <c r="J83" s="94">
        <v>-397</v>
      </c>
    </row>
    <row r="84" spans="1:10" s="229" customFormat="1" ht="18.75" hidden="1" customHeight="1" x14ac:dyDescent="0.3">
      <c r="A84" s="230" t="s">
        <v>194</v>
      </c>
      <c r="B84" s="230"/>
      <c r="C84" s="230"/>
      <c r="D84" s="186"/>
      <c r="E84" s="233"/>
      <c r="F84" s="186"/>
      <c r="G84" s="233"/>
      <c r="H84" s="186"/>
      <c r="I84" s="233"/>
      <c r="J84" s="237"/>
    </row>
    <row r="85" spans="1:10" s="229" customFormat="1" ht="18.75" customHeight="1" x14ac:dyDescent="0.3">
      <c r="A85" s="230" t="s">
        <v>254</v>
      </c>
      <c r="B85" s="230"/>
      <c r="C85" s="230"/>
      <c r="D85" s="186">
        <v>0</v>
      </c>
      <c r="E85" s="236"/>
      <c r="F85" s="186">
        <v>0</v>
      </c>
      <c r="G85" s="233"/>
      <c r="H85" s="94">
        <v>-108400</v>
      </c>
      <c r="I85" s="233"/>
      <c r="J85" s="94">
        <v>-18750</v>
      </c>
    </row>
    <row r="86" spans="1:10" s="229" customFormat="1" ht="18.75" customHeight="1" x14ac:dyDescent="0.3">
      <c r="A86" s="230" t="s">
        <v>156</v>
      </c>
      <c r="B86" s="230"/>
      <c r="C86" s="230"/>
      <c r="D86" s="236">
        <v>800</v>
      </c>
      <c r="E86" s="233"/>
      <c r="F86" s="186">
        <v>0</v>
      </c>
      <c r="G86" s="233"/>
      <c r="H86" s="94">
        <v>258465</v>
      </c>
      <c r="I86" s="233"/>
      <c r="J86" s="94">
        <v>220037</v>
      </c>
    </row>
    <row r="87" spans="1:10" s="229" customFormat="1" ht="18.75" hidden="1" customHeight="1" x14ac:dyDescent="0.3">
      <c r="A87" s="230" t="s">
        <v>117</v>
      </c>
      <c r="B87" s="230"/>
      <c r="C87" s="230"/>
      <c r="D87" s="241"/>
      <c r="E87" s="233"/>
      <c r="F87" s="241"/>
      <c r="G87" s="236"/>
      <c r="H87" s="205"/>
      <c r="I87" s="236"/>
      <c r="J87" s="205"/>
    </row>
    <row r="88" spans="1:10" s="229" customFormat="1" ht="18.75" hidden="1" customHeight="1" x14ac:dyDescent="0.3">
      <c r="A88" s="230" t="s">
        <v>118</v>
      </c>
      <c r="B88" s="230"/>
      <c r="C88" s="230"/>
      <c r="D88" s="241"/>
      <c r="E88" s="233"/>
      <c r="F88" s="241"/>
      <c r="G88" s="236"/>
      <c r="H88" s="205"/>
      <c r="I88" s="236"/>
      <c r="J88" s="205"/>
    </row>
    <row r="89" spans="1:10" s="229" customFormat="1" ht="18.75" customHeight="1" x14ac:dyDescent="0.3">
      <c r="A89" s="230" t="s">
        <v>157</v>
      </c>
      <c r="B89" s="230"/>
      <c r="C89" s="230"/>
      <c r="D89" s="239">
        <v>685</v>
      </c>
      <c r="E89" s="233"/>
      <c r="F89" s="239">
        <v>1403</v>
      </c>
      <c r="G89" s="233"/>
      <c r="H89" s="238">
        <v>2351</v>
      </c>
      <c r="I89" s="233"/>
      <c r="J89" s="238">
        <v>1423</v>
      </c>
    </row>
    <row r="90" spans="1:10" s="229" customFormat="1" ht="18.75" hidden="1" customHeight="1" x14ac:dyDescent="0.3">
      <c r="A90" s="230" t="s">
        <v>119</v>
      </c>
      <c r="B90" s="230"/>
      <c r="C90" s="230"/>
      <c r="D90" s="190"/>
      <c r="E90" s="233"/>
      <c r="F90" s="190"/>
      <c r="G90" s="236"/>
      <c r="H90" s="242"/>
      <c r="I90" s="236"/>
      <c r="J90" s="242"/>
    </row>
    <row r="91" spans="1:10" s="229" customFormat="1" ht="12.75" hidden="1" customHeight="1" x14ac:dyDescent="0.3">
      <c r="A91" s="215"/>
      <c r="B91" s="215"/>
      <c r="C91" s="215"/>
      <c r="D91" s="233"/>
      <c r="E91" s="233"/>
      <c r="F91" s="233"/>
      <c r="G91" s="233"/>
      <c r="H91" s="233"/>
      <c r="I91" s="233"/>
      <c r="J91" s="233"/>
    </row>
    <row r="92" spans="1:10" s="229" customFormat="1" ht="18.75" customHeight="1" x14ac:dyDescent="0.3">
      <c r="A92" s="215" t="s">
        <v>120</v>
      </c>
      <c r="B92" s="215"/>
      <c r="C92" s="215"/>
      <c r="D92" s="224">
        <f>SUM(D74:D91)</f>
        <v>-131535</v>
      </c>
      <c r="E92" s="222"/>
      <c r="F92" s="224">
        <f>SUM(F74:F91)</f>
        <v>-200186</v>
      </c>
      <c r="G92" s="222"/>
      <c r="H92" s="224">
        <f>SUM(H74:H91)</f>
        <v>131151</v>
      </c>
      <c r="I92" s="222"/>
      <c r="J92" s="224">
        <f>SUM(J74:J91)</f>
        <v>196067</v>
      </c>
    </row>
    <row r="93" spans="1:10" s="229" customFormat="1" ht="12.65" customHeight="1" x14ac:dyDescent="0.3">
      <c r="A93" s="215"/>
      <c r="B93" s="215"/>
      <c r="C93" s="215"/>
      <c r="D93" s="233"/>
      <c r="E93" s="233"/>
      <c r="F93" s="233"/>
      <c r="G93" s="233"/>
      <c r="H93" s="233"/>
      <c r="I93" s="233"/>
      <c r="J93" s="233"/>
    </row>
    <row r="94" spans="1:10" s="229" customFormat="1" ht="18.75" customHeight="1" x14ac:dyDescent="0.3">
      <c r="A94" s="218" t="s">
        <v>121</v>
      </c>
      <c r="B94" s="218"/>
      <c r="C94" s="218"/>
      <c r="D94" s="233"/>
      <c r="E94" s="233"/>
      <c r="F94" s="233"/>
      <c r="G94" s="233"/>
      <c r="H94" s="233"/>
      <c r="I94" s="233"/>
      <c r="J94" s="233"/>
    </row>
    <row r="95" spans="1:10" s="229" customFormat="1" ht="18.5" customHeight="1" x14ac:dyDescent="0.3">
      <c r="A95" s="230" t="s">
        <v>164</v>
      </c>
      <c r="B95" s="230"/>
      <c r="C95" s="230"/>
      <c r="D95" s="241"/>
      <c r="E95" s="241"/>
      <c r="F95" s="241"/>
      <c r="G95" s="241"/>
      <c r="H95" s="241"/>
      <c r="I95" s="241"/>
      <c r="J95" s="241"/>
    </row>
    <row r="96" spans="1:10" s="229" customFormat="1" ht="18.5" customHeight="1" x14ac:dyDescent="0.3">
      <c r="A96" s="230" t="s">
        <v>158</v>
      </c>
      <c r="B96" s="230"/>
      <c r="C96" s="230"/>
      <c r="D96" s="233">
        <v>1336424</v>
      </c>
      <c r="E96" s="241"/>
      <c r="F96" s="233">
        <v>2781107</v>
      </c>
      <c r="G96" s="241"/>
      <c r="H96" s="241">
        <v>110953</v>
      </c>
      <c r="I96" s="241"/>
      <c r="J96" s="241">
        <v>238560</v>
      </c>
    </row>
    <row r="97" spans="1:10" s="229" customFormat="1" ht="18.5" customHeight="1" x14ac:dyDescent="0.3">
      <c r="A97" s="230" t="s">
        <v>159</v>
      </c>
      <c r="B97" s="230"/>
      <c r="C97" s="230"/>
      <c r="D97" s="241"/>
      <c r="E97" s="241"/>
      <c r="F97" s="241"/>
      <c r="G97" s="241"/>
      <c r="H97" s="241"/>
      <c r="I97" s="241"/>
      <c r="J97" s="241"/>
    </row>
    <row r="98" spans="1:10" s="229" customFormat="1" ht="18.5" customHeight="1" x14ac:dyDescent="0.3">
      <c r="A98" s="230" t="s">
        <v>158</v>
      </c>
      <c r="B98" s="230"/>
      <c r="C98" s="230"/>
      <c r="D98" s="233">
        <v>-1382338</v>
      </c>
      <c r="E98" s="241"/>
      <c r="F98" s="233">
        <v>-2717427</v>
      </c>
      <c r="G98" s="241"/>
      <c r="H98" s="241">
        <v>-82969</v>
      </c>
      <c r="I98" s="241"/>
      <c r="J98" s="241">
        <v>-330561</v>
      </c>
    </row>
    <row r="99" spans="1:10" s="229" customFormat="1" ht="18.5" customHeight="1" x14ac:dyDescent="0.3">
      <c r="A99" s="230" t="s">
        <v>214</v>
      </c>
      <c r="B99" s="230"/>
      <c r="C99" s="230"/>
      <c r="D99" s="233">
        <v>0</v>
      </c>
      <c r="E99" s="241"/>
      <c r="F99" s="233">
        <v>30250</v>
      </c>
      <c r="G99" s="241"/>
      <c r="H99" s="186">
        <v>0</v>
      </c>
      <c r="I99" s="241"/>
      <c r="J99" s="186">
        <v>0</v>
      </c>
    </row>
    <row r="100" spans="1:10" s="229" customFormat="1" ht="18.5" customHeight="1" x14ac:dyDescent="0.3">
      <c r="A100" s="230" t="s">
        <v>215</v>
      </c>
      <c r="B100" s="230"/>
      <c r="C100" s="230"/>
      <c r="D100" s="233">
        <v>0</v>
      </c>
      <c r="E100" s="241"/>
      <c r="F100" s="173">
        <v>-24000</v>
      </c>
      <c r="G100" s="241"/>
      <c r="H100" s="186">
        <v>0</v>
      </c>
      <c r="I100" s="241"/>
      <c r="J100" s="186">
        <v>0</v>
      </c>
    </row>
    <row r="101" spans="1:10" s="229" customFormat="1" ht="18.5" hidden="1" customHeight="1" x14ac:dyDescent="0.3">
      <c r="A101" s="230" t="s">
        <v>191</v>
      </c>
      <c r="B101" s="230"/>
      <c r="C101" s="230"/>
      <c r="D101" s="233"/>
      <c r="E101" s="241"/>
      <c r="F101" s="233"/>
      <c r="G101" s="241"/>
      <c r="H101" s="241"/>
      <c r="I101" s="241"/>
      <c r="J101" s="241"/>
    </row>
    <row r="102" spans="1:10" s="229" customFormat="1" ht="18.5" hidden="1" customHeight="1" x14ac:dyDescent="0.3">
      <c r="A102" s="230" t="s">
        <v>183</v>
      </c>
      <c r="B102" s="230"/>
      <c r="C102" s="230"/>
      <c r="D102" s="111"/>
      <c r="E102" s="241"/>
      <c r="F102" s="233"/>
      <c r="G102" s="241"/>
      <c r="H102" s="111"/>
      <c r="I102" s="241"/>
      <c r="J102" s="236"/>
    </row>
    <row r="103" spans="1:10" s="229" customFormat="1" ht="18.5" customHeight="1" x14ac:dyDescent="0.3">
      <c r="A103" s="230" t="s">
        <v>255</v>
      </c>
      <c r="B103" s="230"/>
      <c r="C103" s="230"/>
      <c r="D103" s="233">
        <v>-27133</v>
      </c>
      <c r="E103" s="241"/>
      <c r="F103" s="233">
        <v>-28857</v>
      </c>
      <c r="G103" s="241"/>
      <c r="H103" s="241">
        <v>-2918</v>
      </c>
      <c r="I103" s="241"/>
      <c r="J103" s="241">
        <v>-3056</v>
      </c>
    </row>
    <row r="104" spans="1:10" s="229" customFormat="1" ht="18.5" customHeight="1" x14ac:dyDescent="0.3">
      <c r="A104" s="230" t="s">
        <v>165</v>
      </c>
      <c r="B104" s="230"/>
      <c r="C104" s="230"/>
      <c r="D104" s="233"/>
      <c r="E104" s="233"/>
      <c r="F104" s="233"/>
      <c r="G104" s="233"/>
      <c r="H104" s="233"/>
      <c r="I104" s="233"/>
      <c r="J104" s="233"/>
    </row>
    <row r="105" spans="1:10" s="229" customFormat="1" ht="18.5" customHeight="1" x14ac:dyDescent="0.3">
      <c r="A105" s="230" t="s">
        <v>158</v>
      </c>
      <c r="B105" s="230"/>
      <c r="C105" s="230"/>
      <c r="D105" s="233">
        <v>5310</v>
      </c>
      <c r="E105" s="241"/>
      <c r="F105" s="173">
        <v>127180</v>
      </c>
      <c r="G105" s="236"/>
      <c r="H105" s="186">
        <v>0</v>
      </c>
      <c r="I105" s="236"/>
      <c r="J105" s="186">
        <v>0</v>
      </c>
    </row>
    <row r="106" spans="1:10" s="229" customFormat="1" ht="18.5" customHeight="1" x14ac:dyDescent="0.3">
      <c r="A106" s="230" t="s">
        <v>160</v>
      </c>
      <c r="B106" s="230"/>
      <c r="C106" s="230"/>
      <c r="D106" s="233"/>
      <c r="E106" s="233"/>
      <c r="F106" s="233"/>
      <c r="G106" s="233"/>
      <c r="H106" s="233"/>
      <c r="I106" s="233"/>
      <c r="J106" s="233"/>
    </row>
    <row r="107" spans="1:10" s="229" customFormat="1" ht="18.5" customHeight="1" x14ac:dyDescent="0.3">
      <c r="A107" s="230" t="s">
        <v>158</v>
      </c>
      <c r="B107" s="230"/>
      <c r="C107" s="230"/>
      <c r="D107" s="243">
        <v>-218207</v>
      </c>
      <c r="E107" s="241"/>
      <c r="F107" s="233">
        <v>-192594</v>
      </c>
      <c r="G107" s="241"/>
      <c r="H107" s="76">
        <v>-41400</v>
      </c>
      <c r="I107" s="241"/>
      <c r="J107" s="233">
        <v>-41400</v>
      </c>
    </row>
    <row r="108" spans="1:10" s="229" customFormat="1" ht="18.5" hidden="1" customHeight="1" x14ac:dyDescent="0.3">
      <c r="A108" s="230" t="s">
        <v>192</v>
      </c>
      <c r="B108" s="230"/>
      <c r="C108" s="230"/>
      <c r="D108" s="111"/>
      <c r="E108" s="241"/>
      <c r="F108" s="233"/>
      <c r="G108" s="241"/>
      <c r="H108" s="111"/>
      <c r="I108" s="241"/>
      <c r="J108" s="236"/>
    </row>
    <row r="109" spans="1:10" s="229" customFormat="1" ht="18.5" customHeight="1" x14ac:dyDescent="0.3">
      <c r="A109" s="230" t="s">
        <v>122</v>
      </c>
      <c r="B109" s="230"/>
      <c r="C109" s="230"/>
      <c r="D109" s="243">
        <v>-88344</v>
      </c>
      <c r="E109" s="241"/>
      <c r="F109" s="233">
        <v>-55701</v>
      </c>
      <c r="G109" s="241"/>
      <c r="H109" s="243">
        <v>-88344</v>
      </c>
      <c r="I109" s="241"/>
      <c r="J109" s="233">
        <v>-55701</v>
      </c>
    </row>
    <row r="110" spans="1:10" s="229" customFormat="1" ht="18.5" customHeight="1" x14ac:dyDescent="0.3">
      <c r="A110" s="230" t="s">
        <v>123</v>
      </c>
      <c r="B110" s="230"/>
      <c r="C110" s="230"/>
      <c r="D110" s="243">
        <v>-268235</v>
      </c>
      <c r="E110" s="241"/>
      <c r="F110" s="233">
        <v>-229063</v>
      </c>
      <c r="G110" s="241"/>
      <c r="H110" s="186">
        <v>0</v>
      </c>
      <c r="I110" s="241"/>
      <c r="J110" s="186">
        <v>0</v>
      </c>
    </row>
    <row r="111" spans="1:10" s="229" customFormat="1" ht="18.75" hidden="1" customHeight="1" x14ac:dyDescent="0.3">
      <c r="A111" s="230" t="s">
        <v>124</v>
      </c>
      <c r="B111" s="230"/>
      <c r="C111" s="230"/>
      <c r="D111" s="244"/>
      <c r="E111" s="241"/>
      <c r="F111" s="244"/>
      <c r="G111" s="241"/>
      <c r="H111" s="244"/>
      <c r="I111" s="241"/>
      <c r="J111" s="244"/>
    </row>
    <row r="112" spans="1:10" s="229" customFormat="1" ht="18.5" customHeight="1" x14ac:dyDescent="0.3">
      <c r="A112" s="230" t="s">
        <v>161</v>
      </c>
      <c r="B112" s="230"/>
      <c r="C112" s="230"/>
      <c r="D112" s="190">
        <v>-13997</v>
      </c>
      <c r="E112" s="233"/>
      <c r="F112" s="190">
        <v>-20004</v>
      </c>
      <c r="G112" s="233"/>
      <c r="H112" s="190">
        <v>-1635</v>
      </c>
      <c r="I112" s="233"/>
      <c r="J112" s="190">
        <v>-3346</v>
      </c>
    </row>
    <row r="113" spans="1:15" s="229" customFormat="1" ht="18.75" customHeight="1" x14ac:dyDescent="0.3">
      <c r="A113" s="215" t="s">
        <v>226</v>
      </c>
      <c r="B113" s="215"/>
      <c r="C113" s="215"/>
      <c r="D113" s="224">
        <f>SUM(D96:D112)</f>
        <v>-656520</v>
      </c>
      <c r="E113" s="222"/>
      <c r="F113" s="224">
        <f>SUM(F96:F112)</f>
        <v>-329109</v>
      </c>
      <c r="G113" s="222"/>
      <c r="H113" s="224">
        <f>SUM(H96:H112)</f>
        <v>-106313</v>
      </c>
      <c r="I113" s="222"/>
      <c r="J113" s="224">
        <f>SUM(J96:J112)</f>
        <v>-195504</v>
      </c>
    </row>
    <row r="114" spans="1:15" s="229" customFormat="1" ht="13.75" customHeight="1" x14ac:dyDescent="0.3">
      <c r="A114" s="215"/>
      <c r="B114" s="215"/>
      <c r="C114" s="215"/>
      <c r="D114" s="233"/>
      <c r="E114" s="233"/>
      <c r="F114" s="233"/>
      <c r="G114" s="233"/>
      <c r="H114" s="233"/>
      <c r="I114" s="233"/>
      <c r="J114" s="233"/>
    </row>
    <row r="115" spans="1:15" s="229" customFormat="1" ht="18.75" customHeight="1" x14ac:dyDescent="0.3">
      <c r="A115" s="215" t="s">
        <v>125</v>
      </c>
      <c r="B115" s="215"/>
      <c r="C115" s="215"/>
      <c r="D115" s="233"/>
      <c r="E115" s="233"/>
      <c r="F115" s="233"/>
      <c r="G115" s="233"/>
      <c r="H115" s="233"/>
      <c r="I115" s="233"/>
      <c r="J115" s="233"/>
    </row>
    <row r="116" spans="1:15" s="229" customFormat="1" ht="18.75" customHeight="1" x14ac:dyDescent="0.3">
      <c r="A116" s="215" t="s">
        <v>126</v>
      </c>
      <c r="B116" s="215"/>
      <c r="C116" s="215"/>
      <c r="D116" s="222">
        <f>D62+D92+D113</f>
        <v>-139867</v>
      </c>
      <c r="E116" s="222"/>
      <c r="F116" s="222">
        <f>F62+F92+F113</f>
        <v>-15073</v>
      </c>
      <c r="G116" s="222"/>
      <c r="H116" s="222">
        <f>H62+H92+H113</f>
        <v>9079.1773644422065</v>
      </c>
      <c r="I116" s="222"/>
      <c r="J116" s="222">
        <f>J62+J92+J113</f>
        <v>21878</v>
      </c>
    </row>
    <row r="117" spans="1:15" s="229" customFormat="1" ht="18.75" customHeight="1" x14ac:dyDescent="0.3">
      <c r="A117" s="230" t="s">
        <v>127</v>
      </c>
      <c r="B117" s="72"/>
      <c r="C117" s="72"/>
      <c r="D117" s="192">
        <v>593004</v>
      </c>
      <c r="E117" s="233"/>
      <c r="F117" s="192">
        <v>474436</v>
      </c>
      <c r="G117" s="233"/>
      <c r="H117" s="192">
        <v>14881</v>
      </c>
      <c r="I117" s="233"/>
      <c r="J117" s="192">
        <v>3533</v>
      </c>
    </row>
    <row r="118" spans="1:15" s="229" customFormat="1" ht="18.75" customHeight="1" thickBot="1" x14ac:dyDescent="0.35">
      <c r="A118" s="215" t="s">
        <v>289</v>
      </c>
      <c r="B118" s="72"/>
      <c r="C118" s="225"/>
      <c r="D118" s="226">
        <f>SUM(D116:D117)</f>
        <v>453137</v>
      </c>
      <c r="E118" s="222"/>
      <c r="F118" s="226">
        <f>SUM(F116:F117)</f>
        <v>459363</v>
      </c>
      <c r="G118" s="222"/>
      <c r="H118" s="226">
        <f>SUM(H116:H117)</f>
        <v>23960.177364442206</v>
      </c>
      <c r="I118" s="222"/>
      <c r="J118" s="226">
        <f>SUM(J116:J117)</f>
        <v>25411</v>
      </c>
      <c r="L118" s="231">
        <f>D118-'BL conso'!D11</f>
        <v>0</v>
      </c>
      <c r="M118" s="231">
        <f>D117-'[1]BL conso'!F11</f>
        <v>0</v>
      </c>
      <c r="N118" s="231">
        <f>H118-'BL conso'!H11</f>
        <v>0.17736444220645353</v>
      </c>
      <c r="O118" s="231">
        <f>H117-'[1]BL conso'!J11</f>
        <v>0</v>
      </c>
    </row>
    <row r="119" spans="1:15" s="229" customFormat="1" ht="13.75" customHeight="1" thickTop="1" x14ac:dyDescent="0.3">
      <c r="A119" s="230"/>
      <c r="B119" s="230"/>
      <c r="C119" s="230"/>
      <c r="D119" s="231"/>
      <c r="E119" s="231"/>
      <c r="F119" s="231"/>
      <c r="G119" s="231"/>
      <c r="H119" s="231"/>
      <c r="I119" s="231"/>
      <c r="J119" s="231"/>
    </row>
    <row r="120" spans="1:15" s="229" customFormat="1" ht="18.75" customHeight="1" x14ac:dyDescent="0.3">
      <c r="A120" s="215" t="s">
        <v>184</v>
      </c>
      <c r="B120" s="215"/>
      <c r="F120" s="233"/>
      <c r="H120" s="245"/>
    </row>
    <row r="121" spans="1:15" s="229" customFormat="1" ht="12.75" hidden="1" customHeight="1" x14ac:dyDescent="0.3">
      <c r="A121" s="215"/>
      <c r="B121" s="215"/>
    </row>
    <row r="122" spans="1:15" s="229" customFormat="1" ht="18.5" customHeight="1" x14ac:dyDescent="0.3">
      <c r="A122" s="230" t="s">
        <v>258</v>
      </c>
      <c r="B122" s="230"/>
      <c r="C122" s="233"/>
      <c r="D122" s="233"/>
      <c r="E122" s="233"/>
      <c r="F122" s="233"/>
      <c r="G122" s="233"/>
      <c r="H122" s="233"/>
      <c r="I122" s="233"/>
    </row>
    <row r="123" spans="1:15" s="229" customFormat="1" ht="18.5" customHeight="1" x14ac:dyDescent="0.3">
      <c r="A123" s="230" t="s">
        <v>185</v>
      </c>
      <c r="B123" s="230"/>
    </row>
    <row r="124" spans="1:15" s="229" customFormat="1" ht="18.5" customHeight="1" x14ac:dyDescent="0.3">
      <c r="A124" s="230" t="s">
        <v>284</v>
      </c>
      <c r="B124" s="230"/>
      <c r="C124" s="233">
        <v>419988</v>
      </c>
      <c r="D124" s="243">
        <v>119545</v>
      </c>
      <c r="E124" s="94"/>
      <c r="F124" s="243">
        <v>229547</v>
      </c>
      <c r="G124" s="94"/>
      <c r="H124" s="76">
        <v>22713</v>
      </c>
      <c r="I124" s="94"/>
      <c r="J124" s="94">
        <v>14716</v>
      </c>
    </row>
    <row r="125" spans="1:15" s="229" customFormat="1" ht="18.5" customHeight="1" x14ac:dyDescent="0.3">
      <c r="A125" s="230" t="s">
        <v>259</v>
      </c>
      <c r="B125" s="230"/>
      <c r="C125" s="233">
        <v>-3496</v>
      </c>
      <c r="D125" s="173">
        <v>-11392</v>
      </c>
      <c r="E125" s="233"/>
      <c r="F125" s="233">
        <v>-17751</v>
      </c>
      <c r="G125" s="233"/>
      <c r="H125" s="186">
        <v>0</v>
      </c>
      <c r="I125" s="233"/>
      <c r="J125" s="233">
        <v>-471</v>
      </c>
    </row>
    <row r="126" spans="1:15" s="229" customFormat="1" ht="18.5" customHeight="1" x14ac:dyDescent="0.3">
      <c r="A126" s="230" t="s">
        <v>188</v>
      </c>
      <c r="B126" s="230"/>
      <c r="C126" s="233"/>
      <c r="D126" s="243">
        <v>-82</v>
      </c>
      <c r="E126" s="94"/>
      <c r="F126" s="76">
        <v>-349</v>
      </c>
      <c r="G126" s="94"/>
      <c r="H126" s="94">
        <v>0</v>
      </c>
      <c r="I126" s="94"/>
      <c r="J126" s="186">
        <v>0</v>
      </c>
    </row>
    <row r="127" spans="1:15" s="229" customFormat="1" ht="18.5" customHeight="1" x14ac:dyDescent="0.3">
      <c r="A127" s="230" t="s">
        <v>260</v>
      </c>
      <c r="B127" s="230"/>
      <c r="C127" s="233">
        <v>-1421</v>
      </c>
      <c r="D127" s="243">
        <v>-3286</v>
      </c>
      <c r="E127" s="233"/>
      <c r="F127" s="233">
        <v>-9115</v>
      </c>
      <c r="G127" s="233"/>
      <c r="H127" s="173">
        <v>-909</v>
      </c>
      <c r="I127" s="233"/>
      <c r="J127" s="173">
        <v>-8645</v>
      </c>
    </row>
    <row r="128" spans="1:15" s="229" customFormat="1" ht="18.5" customHeight="1" x14ac:dyDescent="0.3">
      <c r="A128" s="230" t="s">
        <v>186</v>
      </c>
      <c r="B128" s="230"/>
      <c r="C128" s="233"/>
      <c r="D128" s="243"/>
      <c r="E128" s="94"/>
      <c r="G128" s="94"/>
      <c r="H128" s="94"/>
      <c r="I128" s="94"/>
      <c r="J128" s="94"/>
    </row>
    <row r="129" spans="1:10" s="229" customFormat="1" ht="18.5" customHeight="1" x14ac:dyDescent="0.3">
      <c r="A129" s="230" t="s">
        <v>180</v>
      </c>
      <c r="B129" s="230"/>
      <c r="C129" s="233">
        <v>-29990</v>
      </c>
      <c r="D129" s="243">
        <v>-10161</v>
      </c>
      <c r="E129" s="233"/>
      <c r="F129" s="233">
        <v>-6662</v>
      </c>
      <c r="G129" s="233"/>
      <c r="H129" s="94">
        <v>-1594</v>
      </c>
      <c r="I129" s="233"/>
      <c r="J129" s="233">
        <v>959</v>
      </c>
    </row>
    <row r="130" spans="1:10" s="229" customFormat="1" ht="18.5" customHeight="1" x14ac:dyDescent="0.3">
      <c r="A130" s="230" t="s">
        <v>256</v>
      </c>
      <c r="B130" s="230"/>
      <c r="C130" s="233">
        <v>-4549</v>
      </c>
      <c r="D130" s="243">
        <v>-831</v>
      </c>
      <c r="E130" s="233"/>
      <c r="F130" s="233">
        <v>5809</v>
      </c>
      <c r="G130" s="233"/>
      <c r="H130" s="94">
        <v>0</v>
      </c>
      <c r="I130" s="233"/>
      <c r="J130" s="233">
        <v>350</v>
      </c>
    </row>
    <row r="131" spans="1:10" s="229" customFormat="1" ht="18.75" customHeight="1" thickBot="1" x14ac:dyDescent="0.35">
      <c r="A131" s="215" t="s">
        <v>187</v>
      </c>
      <c r="B131" s="230"/>
      <c r="C131" s="145"/>
      <c r="D131" s="144">
        <f>SUM(D124:D130)</f>
        <v>93793</v>
      </c>
      <c r="E131" s="145"/>
      <c r="F131" s="144">
        <f>SUM(F124:F130)</f>
        <v>201479</v>
      </c>
      <c r="G131" s="145"/>
      <c r="H131" s="144">
        <f>SUM(H124:H130)</f>
        <v>20210</v>
      </c>
      <c r="I131" s="145"/>
      <c r="J131" s="144">
        <f>SUM(J124:J130)</f>
        <v>6909</v>
      </c>
    </row>
    <row r="132" spans="1:10" s="229" customFormat="1" ht="18.75" customHeight="1" thickTop="1" x14ac:dyDescent="0.3">
      <c r="A132" s="215"/>
      <c r="B132" s="230"/>
      <c r="C132" s="145"/>
      <c r="D132" s="145"/>
      <c r="E132" s="145"/>
      <c r="F132" s="145"/>
      <c r="G132" s="145"/>
      <c r="H132" s="145"/>
      <c r="I132" s="145"/>
      <c r="J132" s="145"/>
    </row>
    <row r="133" spans="1:10" s="229" customFormat="1" ht="18.75" customHeight="1" x14ac:dyDescent="0.3">
      <c r="A133" s="215"/>
      <c r="B133" s="230"/>
      <c r="C133" s="145"/>
      <c r="D133" s="145"/>
      <c r="E133" s="145"/>
      <c r="F133" s="145"/>
      <c r="G133" s="145"/>
      <c r="H133" s="145"/>
      <c r="I133" s="145"/>
      <c r="J133" s="145"/>
    </row>
    <row r="136" spans="1:10" ht="19.5" customHeight="1" x14ac:dyDescent="0.3">
      <c r="D136" s="227">
        <f>D131+D79</f>
        <v>0</v>
      </c>
      <c r="F136" s="227">
        <f>F131+F79</f>
        <v>0</v>
      </c>
      <c r="H136" s="227">
        <f>H131+H79</f>
        <v>0</v>
      </c>
      <c r="J136" s="227">
        <f>J131+J79</f>
        <v>0</v>
      </c>
    </row>
  </sheetData>
  <mergeCells count="18">
    <mergeCell ref="D72:J72"/>
    <mergeCell ref="D66:F66"/>
    <mergeCell ref="H66:J66"/>
    <mergeCell ref="D67:F67"/>
    <mergeCell ref="H67:J67"/>
    <mergeCell ref="D68:F68"/>
    <mergeCell ref="H68:J68"/>
    <mergeCell ref="D69:F69"/>
    <mergeCell ref="H69:J69"/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71" firstPageNumber="12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7</vt:lpstr>
      <vt:lpstr>SH8</vt:lpstr>
      <vt:lpstr>SH9</vt:lpstr>
      <vt:lpstr>SH10</vt:lpstr>
      <vt:lpstr>SH11</vt:lpstr>
      <vt:lpstr>CF 12</vt:lpstr>
      <vt:lpstr>'BL conso'!Print_Area</vt:lpstr>
      <vt:lpstr>'CF 12'!Print_Area</vt:lpstr>
      <vt:lpstr>'PL 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2021-11-09T04:47:01Z</cp:lastPrinted>
  <dcterms:created xsi:type="dcterms:W3CDTF">2016-10-28T06:44:33Z</dcterms:created>
  <dcterms:modified xsi:type="dcterms:W3CDTF">2021-11-10T09:42:39Z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