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1\Q3'21\"/>
    </mc:Choice>
  </mc:AlternateContent>
  <xr:revisionPtr revIDLastSave="0" documentId="13_ncr:1_{E172AC95-B827-49B9-A6A1-812D5697C7A0}" xr6:coauthVersionLast="46" xr6:coauthVersionMax="47" xr10:uidLastSave="{00000000-0000-0000-0000-000000000000}"/>
  <bookViews>
    <workbookView xWindow="-120" yWindow="-120" windowWidth="20730" windowHeight="11160" tabRatio="720" activeTab="1" xr2:uid="{00000000-000D-0000-FFFF-FFFF00000000}"/>
  </bookViews>
  <sheets>
    <sheet name="BS" sheetId="1" r:id="rId1"/>
    <sheet name="PL " sheetId="5" r:id="rId2"/>
    <sheet name="Consolidated" sheetId="2" r:id="rId3"/>
    <sheet name="The Company Only" sheetId="3" r:id="rId4"/>
    <sheet name="CF" sheetId="7" r:id="rId5"/>
  </sheets>
  <definedNames>
    <definedName name="_xlnm.Print_Area" localSheetId="0">BS!$A$1:$L$73</definedName>
    <definedName name="_xlnm.Print_Area" localSheetId="4">CF!$A$1:$K$74</definedName>
    <definedName name="_xlnm.Print_Area" localSheetId="2">Consolidated!$A$1:$W$29</definedName>
    <definedName name="_xlnm.Print_Area" localSheetId="1">'PL '!$A$1:$K$142</definedName>
    <definedName name="_xlnm.Print_Area" localSheetId="3">'The Company Only'!$A$1:$Q$28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3" i="7" l="1"/>
  <c r="I32" i="7"/>
  <c r="E32" i="7"/>
  <c r="E33" i="7"/>
  <c r="G132" i="5" l="1"/>
  <c r="I32" i="5" l="1"/>
  <c r="E32" i="5"/>
  <c r="E61" i="7" l="1"/>
  <c r="S23" i="2" l="1"/>
  <c r="E39" i="5"/>
  <c r="E41" i="5" s="1"/>
  <c r="G41" i="5"/>
  <c r="I41" i="5"/>
  <c r="K41" i="5"/>
  <c r="E43" i="1"/>
  <c r="O28" i="2" l="1"/>
  <c r="G27" i="2"/>
  <c r="I27" i="2"/>
  <c r="E27" i="2"/>
  <c r="G26" i="3"/>
  <c r="I26" i="3"/>
  <c r="E26" i="3"/>
  <c r="H19" i="3"/>
  <c r="O14" i="3"/>
  <c r="Q14" i="3" l="1"/>
  <c r="K61" i="7"/>
  <c r="K54" i="7"/>
  <c r="G61" i="7"/>
  <c r="G54" i="7"/>
  <c r="G134" i="5"/>
  <c r="K112" i="5"/>
  <c r="K105" i="5"/>
  <c r="K113" i="5" s="1"/>
  <c r="K90" i="5"/>
  <c r="K84" i="5"/>
  <c r="G112" i="5"/>
  <c r="G105" i="5"/>
  <c r="G113" i="5" s="1"/>
  <c r="G90" i="5"/>
  <c r="G84" i="5"/>
  <c r="K34" i="5"/>
  <c r="K42" i="5" s="1"/>
  <c r="K19" i="5"/>
  <c r="K13" i="5"/>
  <c r="G34" i="5"/>
  <c r="G42" i="5" s="1"/>
  <c r="G19" i="5"/>
  <c r="G13" i="5"/>
  <c r="K91" i="5" l="1"/>
  <c r="K94" i="5" s="1"/>
  <c r="G91" i="5"/>
  <c r="G94" i="5" s="1"/>
  <c r="K20" i="5"/>
  <c r="K23" i="5" s="1"/>
  <c r="K25" i="5" s="1"/>
  <c r="K56" i="5" s="1"/>
  <c r="K68" i="5" s="1"/>
  <c r="G20" i="5"/>
  <c r="G23" i="5" s="1"/>
  <c r="G25" i="5" s="1"/>
  <c r="G56" i="5" s="1"/>
  <c r="G58" i="5" s="1"/>
  <c r="G68" i="5" l="1"/>
  <c r="G44" i="5"/>
  <c r="G61" i="5" s="1"/>
  <c r="G63" i="5" s="1"/>
  <c r="K44" i="5"/>
  <c r="K61" i="5" s="1"/>
  <c r="U15" i="2"/>
  <c r="K96" i="5"/>
  <c r="K9" i="7"/>
  <c r="K24" i="7" s="1"/>
  <c r="K34" i="7" s="1"/>
  <c r="K36" i="7" s="1"/>
  <c r="K62" i="7" s="1"/>
  <c r="K64" i="7" s="1"/>
  <c r="G96" i="5"/>
  <c r="G9" i="7"/>
  <c r="G24" i="7" s="1"/>
  <c r="G34" i="7" s="1"/>
  <c r="G36" i="7" s="1"/>
  <c r="G62" i="7" s="1"/>
  <c r="G64" i="7" s="1"/>
  <c r="O19" i="2"/>
  <c r="Q19" i="2" s="1"/>
  <c r="U19" i="2" s="1"/>
  <c r="O18" i="3"/>
  <c r="Q18" i="3" s="1"/>
  <c r="K127" i="5" l="1"/>
  <c r="K139" i="5" s="1"/>
  <c r="K115" i="5"/>
  <c r="K132" i="5" s="1"/>
  <c r="G127" i="5"/>
  <c r="G115" i="5"/>
  <c r="I61" i="7"/>
  <c r="I34" i="5"/>
  <c r="E34" i="5"/>
  <c r="E42" i="5" s="1"/>
  <c r="I19" i="5"/>
  <c r="E19" i="5"/>
  <c r="I13" i="5"/>
  <c r="E13" i="5"/>
  <c r="G139" i="5" l="1"/>
  <c r="G129" i="5"/>
  <c r="I20" i="5"/>
  <c r="I23" i="5" s="1"/>
  <c r="I25" i="5" s="1"/>
  <c r="I56" i="5" s="1"/>
  <c r="I68" i="5" s="1"/>
  <c r="E20" i="5"/>
  <c r="E23" i="5" s="1"/>
  <c r="E25" i="5" s="1"/>
  <c r="E56" i="5" s="1"/>
  <c r="E68" i="5" s="1"/>
  <c r="I42" i="5"/>
  <c r="I44" i="5" l="1"/>
  <c r="I61" i="5" s="1"/>
  <c r="E44" i="5"/>
  <c r="E61" i="5" s="1"/>
  <c r="E63" i="5" s="1"/>
  <c r="E58" i="5"/>
  <c r="I49" i="1"/>
  <c r="E25" i="2" l="1"/>
  <c r="E112" i="5" l="1"/>
  <c r="K23" i="3" s="1"/>
  <c r="K16" i="3"/>
  <c r="I112" i="5"/>
  <c r="K24" i="2" s="1"/>
  <c r="K17" i="2" l="1"/>
  <c r="O25" i="3"/>
  <c r="Q25" i="3" s="1"/>
  <c r="O26" i="2"/>
  <c r="Q26" i="2" s="1"/>
  <c r="U26" i="2" s="1"/>
  <c r="O22" i="2" l="1"/>
  <c r="I54" i="7" l="1"/>
  <c r="E54" i="7"/>
  <c r="S16" i="2" l="1"/>
  <c r="M16" i="3" l="1"/>
  <c r="I105" i="5"/>
  <c r="M17" i="2"/>
  <c r="E105" i="5"/>
  <c r="M24" i="2" s="1"/>
  <c r="I90" i="5"/>
  <c r="E90" i="5"/>
  <c r="I84" i="5"/>
  <c r="E113" i="5" l="1"/>
  <c r="I113" i="5"/>
  <c r="M23" i="3" s="1"/>
  <c r="I91" i="5"/>
  <c r="I94" i="5" s="1"/>
  <c r="I96" i="5" s="1"/>
  <c r="I127" i="5" s="1"/>
  <c r="I139" i="5" s="1"/>
  <c r="K16" i="2" l="1"/>
  <c r="K18" i="2" s="1"/>
  <c r="K20" i="2" s="1"/>
  <c r="K15" i="3"/>
  <c r="I9" i="7"/>
  <c r="I24" i="7" s="1"/>
  <c r="I115" i="5"/>
  <c r="I132" i="5" s="1"/>
  <c r="K22" i="3"/>
  <c r="K24" i="3" s="1"/>
  <c r="K26" i="3" s="1"/>
  <c r="E17" i="1"/>
  <c r="G17" i="1"/>
  <c r="I17" i="1"/>
  <c r="K17" i="1"/>
  <c r="E25" i="1"/>
  <c r="G25" i="1"/>
  <c r="I25" i="1"/>
  <c r="K25" i="1"/>
  <c r="G43" i="1"/>
  <c r="I43" i="1"/>
  <c r="K43" i="1"/>
  <c r="E49" i="1"/>
  <c r="G49" i="1"/>
  <c r="K49" i="1"/>
  <c r="G62" i="1"/>
  <c r="G64" i="1" s="1"/>
  <c r="K62" i="1"/>
  <c r="K64" i="1" s="1"/>
  <c r="K50" i="1" l="1"/>
  <c r="K65" i="1" s="1"/>
  <c r="G50" i="1"/>
  <c r="G65" i="1" s="1"/>
  <c r="K26" i="1"/>
  <c r="G26" i="1"/>
  <c r="I26" i="1"/>
  <c r="E50" i="1"/>
  <c r="I50" i="1"/>
  <c r="E26" i="1"/>
  <c r="K66" i="1" l="1"/>
  <c r="G66" i="1"/>
  <c r="M24" i="3" l="1"/>
  <c r="M26" i="3" s="1"/>
  <c r="M27" i="3"/>
  <c r="O21" i="3"/>
  <c r="O16" i="3"/>
  <c r="Q16" i="3" s="1"/>
  <c r="O15" i="3"/>
  <c r="Q15" i="3" s="1"/>
  <c r="E17" i="3"/>
  <c r="E19" i="3" s="1"/>
  <c r="Q22" i="2"/>
  <c r="I18" i="2"/>
  <c r="I20" i="2" s="1"/>
  <c r="O17" i="2"/>
  <c r="Q17" i="2" s="1"/>
  <c r="O16" i="2"/>
  <c r="O22" i="3"/>
  <c r="M17" i="3"/>
  <c r="M19" i="3" s="1"/>
  <c r="I24" i="3"/>
  <c r="G24" i="3"/>
  <c r="E24" i="3"/>
  <c r="I17" i="3"/>
  <c r="I19" i="3" s="1"/>
  <c r="G17" i="3"/>
  <c r="G19" i="3" s="1"/>
  <c r="I25" i="2"/>
  <c r="G25" i="2"/>
  <c r="M18" i="2"/>
  <c r="M20" i="2" s="1"/>
  <c r="G18" i="2"/>
  <c r="G20" i="2" s="1"/>
  <c r="E18" i="2"/>
  <c r="E20" i="2" s="1"/>
  <c r="K17" i="3"/>
  <c r="K19" i="3" s="1"/>
  <c r="I34" i="7"/>
  <c r="I36" i="7" s="1"/>
  <c r="I62" i="7" s="1"/>
  <c r="I64" i="7" s="1"/>
  <c r="O27" i="3" l="1"/>
  <c r="Q21" i="3"/>
  <c r="U22" i="2"/>
  <c r="Q16" i="2"/>
  <c r="Q18" i="2" s="1"/>
  <c r="Q20" i="2" s="1"/>
  <c r="O18" i="2"/>
  <c r="O20" i="2" s="1"/>
  <c r="Q17" i="3"/>
  <c r="Q19" i="3" s="1"/>
  <c r="O23" i="3"/>
  <c r="O17" i="3"/>
  <c r="O19" i="3" s="1"/>
  <c r="U17" i="2"/>
  <c r="I65" i="7"/>
  <c r="S18" i="2"/>
  <c r="S20" i="2" s="1"/>
  <c r="Q23" i="3" l="1"/>
  <c r="O24" i="3"/>
  <c r="O26" i="3" s="1"/>
  <c r="U16" i="2"/>
  <c r="U18" i="2" s="1"/>
  <c r="U20" i="2" s="1"/>
  <c r="O24" i="2"/>
  <c r="M25" i="2"/>
  <c r="M27" i="2" s="1"/>
  <c r="S25" i="2"/>
  <c r="S27" i="2" s="1"/>
  <c r="Q22" i="3"/>
  <c r="I62" i="1"/>
  <c r="I64" i="1" s="1"/>
  <c r="I65" i="1" l="1"/>
  <c r="I66" i="1" s="1"/>
  <c r="Q24" i="3"/>
  <c r="Q26" i="3" s="1"/>
  <c r="Q27" i="3" s="1"/>
  <c r="Q24" i="2"/>
  <c r="O25" i="2"/>
  <c r="O27" i="2" s="1"/>
  <c r="E62" i="1" l="1"/>
  <c r="E64" i="1" s="1"/>
  <c r="U24" i="2"/>
  <c r="E65" i="1" l="1"/>
  <c r="E66" i="1" s="1"/>
  <c r="E84" i="5" l="1"/>
  <c r="E91" i="5" s="1"/>
  <c r="E94" i="5" s="1"/>
  <c r="E9" i="7" l="1"/>
  <c r="E24" i="7" s="1"/>
  <c r="E34" i="7" s="1"/>
  <c r="E96" i="5"/>
  <c r="E127" i="5" l="1"/>
  <c r="E132" i="5" s="1"/>
  <c r="E134" i="5" s="1"/>
  <c r="E115" i="5"/>
  <c r="E139" i="5" l="1"/>
  <c r="E129" i="5"/>
  <c r="K23" i="2"/>
  <c r="Q23" i="2" s="1"/>
  <c r="U23" i="2" s="1"/>
  <c r="K25" i="2" l="1"/>
  <c r="K27" i="2" s="1"/>
  <c r="K28" i="2" s="1"/>
  <c r="Q25" i="2" l="1"/>
  <c r="Q27" i="2" s="1"/>
  <c r="U25" i="2"/>
  <c r="U27" i="2" s="1"/>
  <c r="U28" i="2" s="1"/>
  <c r="E36" i="7" l="1"/>
  <c r="E62" i="7" s="1"/>
  <c r="E64" i="7" s="1"/>
  <c r="E65" i="7" s="1"/>
</calcChain>
</file>

<file path=xl/sharedStrings.xml><?xml version="1.0" encoding="utf-8"?>
<sst xmlns="http://schemas.openxmlformats.org/spreadsheetml/2006/main" count="384" uniqueCount="203">
  <si>
    <t>FN Factory Outlet Public Company Limited and its subsidiary</t>
  </si>
  <si>
    <t>Statements of financial position</t>
  </si>
  <si>
    <t>(Unit: Thousand Baht)</t>
  </si>
  <si>
    <t>Consolidated financial statements</t>
  </si>
  <si>
    <t>Separate financial statements</t>
  </si>
  <si>
    <t>Note</t>
  </si>
  <si>
    <t>31 December 2020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</si>
  <si>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</si>
  <si>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</si>
  <si>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</si>
  <si>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</si>
  <si>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</si>
  <si>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</si>
  <si>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</si>
  <si>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2, 4</t>
  </si>
  <si>
    <t>Short-term loan to subsidiary and accrued interest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</si>
  <si>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</si>
  <si>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</si>
  <si>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</si>
  <si>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</si>
  <si>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</si>
  <si>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Investment in subsidiary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</si>
  <si>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</si>
  <si>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</si>
  <si>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</si>
  <si>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</si>
  <si>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</si>
  <si>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</si>
  <si>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</si>
  <si>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to interim consolidated financial statements are an integral part of the financial statements.</t>
  </si>
  <si>
    <t>Statements of financial position (continued)</t>
  </si>
  <si>
    <t>Liabilities and shareholders' equity</t>
  </si>
  <si>
    <t>Current liabilities</t>
  </si>
  <si>
    <t>Trade and other payables</t>
  </si>
  <si>
    <t>2, 11</t>
  </si>
  <si>
    <t>Current portion of lease liabilities</t>
  </si>
  <si>
    <t>Current portion of long-term loans</t>
  </si>
  <si>
    <t>Other current liabilities</t>
  </si>
  <si>
    <t>Total current liabilities</t>
  </si>
  <si>
    <t>Non-current liabilities</t>
  </si>
  <si>
    <t>Lease liabilities, net of current portion</t>
  </si>
  <si>
    <t>Long-term loans, net of current portion</t>
  </si>
  <si>
    <t>Provision for long-term employee benefits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</si>
  <si>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</si>
  <si>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</si>
  <si>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</si>
  <si>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</si>
  <si>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</si>
  <si>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</si>
  <si>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1,000,000,000 ordinary shares of Baht 0.5 each 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</si>
  <si>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</si>
  <si>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</si>
  <si>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</si>
  <si>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</si>
  <si>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</si>
  <si>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</si>
  <si>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</si>
  <si>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</si>
  <si>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-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</si>
  <si>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</si>
  <si>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</si>
  <si>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</si>
  <si>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</si>
  <si>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</si>
  <si>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</si>
  <si>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</si>
  <si>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</si>
  <si>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Revenue from sales</t>
  </si>
  <si>
    <t>2, 17</t>
  </si>
  <si>
    <t>Revenue from services</t>
  </si>
  <si>
    <t>Other income</t>
  </si>
  <si>
    <t>Total revenues</t>
  </si>
  <si>
    <t>Expenses</t>
  </si>
  <si>
    <t>Cost of sales</t>
  </si>
  <si>
    <t>Cost of services</t>
  </si>
  <si>
    <t>Selling and distribution expenses</t>
  </si>
  <si>
    <t>Administrative expenses</t>
  </si>
  <si>
    <t>Total expenses</t>
  </si>
  <si>
    <t>Operating profit (loss)</t>
  </si>
  <si>
    <t>Finance income</t>
  </si>
  <si>
    <t>Finance cost</t>
  </si>
  <si>
    <t>Profit (loss) before income tax expenses</t>
  </si>
  <si>
    <t>Tax income (expenses)</t>
  </si>
  <si>
    <t>Profit (loss) for the period</t>
  </si>
  <si>
    <t>Other comprehensive income:</t>
  </si>
  <si>
    <t xml:space="preserve">Other comprehensive income to be reclassified </t>
  </si>
  <si>
    <t xml:space="preserve">    to profit or loss in subsequent periods:</t>
  </si>
  <si>
    <t xml:space="preserve">   Gains on debt investments designated at fair value</t>
  </si>
  <si>
    <t xml:space="preserve">      through other comprehensive income</t>
  </si>
  <si>
    <t xml:space="preserve">   Less: Income tax effect</t>
  </si>
  <si>
    <t xml:space="preserve">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</si>
  <si>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</si>
  <si>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</si>
  <si>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periods:</t>
  </si>
  <si>
    <t>Actuarial loss</t>
  </si>
  <si>
    <t>Less: Income tax effect</t>
  </si>
  <si>
    <t>Other comprehensive income not to be reclassified</t>
  </si>
  <si>
    <t xml:space="preserve">   to profit or loss in subsequent periods - net of income tax</t>
  </si>
  <si>
    <t>Other comprehensive income for the period</t>
  </si>
  <si>
    <t>Total comprehensive income for the period</t>
  </si>
  <si>
    <t>Statement of comprehensive income (continued)</t>
  </si>
  <si>
    <t>Profit attributable to:</t>
  </si>
  <si>
    <t>Equity holders of the Company</t>
  </si>
  <si>
    <t>Total comprehensive income attributable to:</t>
  </si>
  <si>
    <t>Earnings per share</t>
  </si>
  <si>
    <t>Basic earnings (loss) per share</t>
  </si>
  <si>
    <t xml:space="preserve">   Profit (loss) attributable to equity holders of the Company</t>
  </si>
  <si>
    <t>Statement of changes in shareholders' equity</t>
  </si>
  <si>
    <t>Other</t>
  </si>
  <si>
    <t>comprehensive income</t>
  </si>
  <si>
    <t>Surplus on</t>
  </si>
  <si>
    <t>Total other</t>
  </si>
  <si>
    <t>Total equity</t>
  </si>
  <si>
    <t>Equity attributable</t>
  </si>
  <si>
    <t>Issued and</t>
  </si>
  <si>
    <t>remeasurement of</t>
  </si>
  <si>
    <t>components of</t>
  </si>
  <si>
    <t>attributable to</t>
  </si>
  <si>
    <t xml:space="preserve"> to non-controlling</t>
  </si>
  <si>
    <t>Total</t>
  </si>
  <si>
    <t xml:space="preserve"> fully paid-up</t>
  </si>
  <si>
    <t>fair value of debt</t>
  </si>
  <si>
    <t>shareholders'</t>
  </si>
  <si>
    <t>owners of</t>
  </si>
  <si>
    <t xml:space="preserve"> interests of</t>
  </si>
  <si>
    <t>share capital</t>
  </si>
  <si>
    <t>Appropriated</t>
  </si>
  <si>
    <t>Unappropriated</t>
  </si>
  <si>
    <t>investments</t>
  </si>
  <si>
    <t>equity</t>
  </si>
  <si>
    <t>the Company</t>
  </si>
  <si>
    <t>the subsidiary</t>
  </si>
  <si>
    <t>Balance as at 1 January 2020</t>
  </si>
  <si>
    <t>Loss for the period</t>
  </si>
  <si>
    <t>Dividend paid (Note 18)</t>
  </si>
  <si>
    <t>Balance as at 1 January 2021</t>
  </si>
  <si>
    <t>Statement of changes in shareholders' equity (continued)</t>
  </si>
  <si>
    <t>Other component of shareholders' equity</t>
  </si>
  <si>
    <t>component of</t>
  </si>
  <si>
    <t>Profit for the period</t>
  </si>
  <si>
    <t>Cash flow statement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</si>
  <si>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</si>
  <si>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</si>
  <si>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</si>
  <si>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</si>
  <si>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Gain on sales of debt investments</t>
  </si>
  <si>
    <t xml:space="preserve">   Reversal right-of-use due to cancel rental agreement</t>
  </si>
  <si>
    <t xml:space="preserve">   Loss on change in fair value of financial assets</t>
  </si>
  <si>
    <t xml:space="preserve">   Long-term employee benefits expenses</t>
  </si>
  <si>
    <t xml:space="preserve">   Provision for loss arising from litigation</t>
  </si>
  <si>
    <t xml:space="preserve">   Finance income</t>
  </si>
  <si>
    <t xml:space="preserve">   Finance cost</t>
  </si>
  <si>
    <t xml:space="preserve">Profit from operating activities before  </t>
  </si>
  <si>
    <t/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</si>
  <si>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</si>
  <si>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</si>
  <si>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</si>
  <si>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</si>
  <si>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</si>
  <si>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</si>
  <si>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</si>
  <si>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</si>
  <si>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</si>
  <si>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</si>
  <si>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corporate income tax</t>
  </si>
  <si>
    <t>Cash flow statement (continued)</t>
  </si>
  <si>
    <t>Cash flows from investing activities</t>
  </si>
  <si>
    <t>Cash received from sales of investments</t>
  </si>
  <si>
    <t>Cash paid for acquisition of investments</t>
  </si>
  <si>
    <t>Cash paid for acquisition of property, plant and equipment</t>
  </si>
  <si>
    <t>Cash received from sales of equipment</t>
  </si>
  <si>
    <t>Cash paid for acquisition of right-of-use assets</t>
  </si>
  <si>
    <t>Cash paid for acquisition of intangible assets</t>
  </si>
  <si>
    <t>Cash received from interest income</t>
  </si>
  <si>
    <t>Cash flows from financing activities</t>
  </si>
  <si>
    <t>Cash receipt from long-term loans</t>
  </si>
  <si>
    <t>Cash paid for long-term loans</t>
  </si>
  <si>
    <t>Cash paid for lease liabilities</t>
  </si>
  <si>
    <t>Cash paid for interest expenses</t>
  </si>
  <si>
    <t>Cash paid for dividend</t>
  </si>
  <si>
    <t>Cash and cash equivalents at beginning of period</t>
  </si>
  <si>
    <t>Cash and cash equivalents at end of period</t>
  </si>
  <si>
    <t>Supplemental cash flows information:</t>
  </si>
  <si>
    <t>Non-cash items</t>
  </si>
  <si>
    <t xml:space="preserve">      and equipment and intangible assets</t>
  </si>
  <si>
    <t xml:space="preserve">   Increase in lease liabilities</t>
  </si>
  <si>
    <t xml:space="preserve">   Decrease in surplus on remeasurement of fair value of debt</t>
  </si>
  <si>
    <t xml:space="preserve">      investments from sales of debt investments</t>
  </si>
  <si>
    <t xml:space="preserve">   Allowance for diminution in value of inventories (reversal)</t>
  </si>
  <si>
    <t>Net cash flows from investing activities</t>
  </si>
  <si>
    <r>
      <t>Net increase in cash and cash equivalents</t>
    </r>
    <r>
      <rPr>
        <sz val="14"/>
        <color rgb="FF000000"/>
        <rFont val="Leelawadee UI"/>
        <family val="2"/>
      </rPr>
      <t xml:space="preserve"> </t>
    </r>
  </si>
  <si>
    <t>Net cash flows used in financing activities</t>
  </si>
  <si>
    <t xml:space="preserve">   Loss on sales/write-off of assets</t>
  </si>
  <si>
    <t xml:space="preserve">   Decrease in liabilities from acquisition of property, plant </t>
  </si>
  <si>
    <t>As at 30 September 2021</t>
  </si>
  <si>
    <t>30 September 2021</t>
  </si>
  <si>
    <t>For the three-month period ended 30 September 2021</t>
  </si>
  <si>
    <t>Balance as at 30 September 2020</t>
  </si>
  <si>
    <t>Balance as at 30 September 2021</t>
  </si>
  <si>
    <t>For the nine-month period ended 30 September 2021</t>
  </si>
  <si>
    <t>Tax income</t>
  </si>
  <si>
    <t xml:space="preserve">   Unrealised loss (gain) on exchange rate</t>
  </si>
  <si>
    <t>Net cash flows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</si>
</sst>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5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4"/>
      <color rgb="FF000000"/>
      <name val="Leelawadee UI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3" fillId="0" borderId="0"/>
    <xf numFmtId="44" fontId="4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15">
    <xf numFmtId="0" fontId="0" fillId="0" borderId="0" xfId="0"/>
    <xf numFmtId="0" fontId="6" fillId="0" borderId="0" xfId="0" applyFont="1" applyFill="1" applyAlignment="1">
      <alignment vertical="center"/>
    </xf>
    <xf numFmtId="164" fontId="7" fillId="0" borderId="0" xfId="0" quotePrefix="1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left" vertical="center"/>
    </xf>
    <xf numFmtId="37" fontId="6" fillId="0" borderId="0" xfId="5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right" vertical="center"/>
    </xf>
    <xf numFmtId="49" fontId="7" fillId="0" borderId="0" xfId="0" quotePrefix="1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horizontal="right" vertical="center"/>
    </xf>
    <xf numFmtId="41" fontId="7" fillId="0" borderId="2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left" vertical="center"/>
    </xf>
    <xf numFmtId="41" fontId="7" fillId="0" borderId="5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6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centerContinuous" vertical="center"/>
    </xf>
    <xf numFmtId="37" fontId="7" fillId="0" borderId="0" xfId="4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7" fillId="0" borderId="0" xfId="0" quotePrefix="1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41" fontId="7" fillId="0" borderId="4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41" fontId="7" fillId="0" borderId="0" xfId="3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center" vertical="center"/>
    </xf>
    <xf numFmtId="39" fontId="6" fillId="0" borderId="0" xfId="0" applyNumberFormat="1" applyFont="1" applyFill="1" applyAlignment="1" applyProtection="1">
      <alignment horizontal="left" vertical="center"/>
    </xf>
    <xf numFmtId="39" fontId="8" fillId="0" borderId="0" xfId="0" applyNumberFormat="1" applyFont="1" applyFill="1" applyAlignment="1" applyProtection="1">
      <alignment horizontal="center" vertical="center"/>
    </xf>
    <xf numFmtId="39" fontId="7" fillId="0" borderId="0" xfId="0" applyNumberFormat="1" applyFont="1" applyFill="1" applyAlignment="1" applyProtection="1">
      <alignment horizontal="center" vertical="center"/>
    </xf>
    <xf numFmtId="39" fontId="7" fillId="0" borderId="0" xfId="0" applyNumberFormat="1" applyFont="1" applyFill="1" applyAlignment="1">
      <alignment vertical="center"/>
    </xf>
    <xf numFmtId="0" fontId="7" fillId="0" borderId="0" xfId="1" quotePrefix="1" applyNumberFormat="1" applyFont="1" applyFill="1" applyAlignment="1" applyProtection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41" fontId="7" fillId="0" borderId="2" xfId="0" applyNumberFormat="1" applyFont="1" applyFill="1" applyBorder="1" applyAlignment="1">
      <alignment horizontal="center" vertical="center"/>
    </xf>
    <xf numFmtId="41" fontId="7" fillId="0" borderId="2" xfId="3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Border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41" fontId="7" fillId="0" borderId="0" xfId="0" quotePrefix="1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164" fontId="7" fillId="0" borderId="2" xfId="0" applyNumberFormat="1" applyFont="1" applyFill="1" applyBorder="1" applyAlignment="1">
      <alignment vertical="center"/>
    </xf>
    <xf numFmtId="41" fontId="7" fillId="0" borderId="0" xfId="1" applyNumberFormat="1" applyFont="1" applyFill="1" applyAlignment="1">
      <alignment horizontal="center" vertical="center"/>
    </xf>
    <xf numFmtId="41" fontId="7" fillId="0" borderId="2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1" fontId="7" fillId="0" borderId="0" xfId="3" applyNumberFormat="1" applyFont="1" applyFill="1" applyBorder="1" applyAlignment="1">
      <alignment vertical="center"/>
    </xf>
    <xf numFmtId="41" fontId="7" fillId="0" borderId="6" xfId="3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164" fontId="13" fillId="0" borderId="0" xfId="0" applyNumberFormat="1" applyFont="1" applyFill="1" applyAlignment="1">
      <alignment vertical="center"/>
    </xf>
    <xf numFmtId="165" fontId="14" fillId="0" borderId="0" xfId="0" applyNumberFormat="1" applyFont="1" applyFill="1" applyAlignment="1">
      <alignment vertical="center"/>
    </xf>
    <xf numFmtId="1" fontId="14" fillId="0" borderId="0" xfId="0" applyNumberFormat="1" applyFont="1" applyFill="1" applyAlignment="1">
      <alignment horizontal="center" vertical="center"/>
    </xf>
    <xf numFmtId="41" fontId="13" fillId="0" borderId="0" xfId="3" applyNumberFormat="1" applyFont="1" applyFill="1" applyBorder="1" applyAlignment="1">
      <alignment horizontal="center" vertical="center"/>
    </xf>
    <xf numFmtId="41" fontId="13" fillId="0" borderId="0" xfId="3" applyNumberFormat="1" applyFont="1" applyFill="1" applyBorder="1" applyAlignment="1">
      <alignment vertical="center"/>
    </xf>
    <xf numFmtId="49" fontId="7" fillId="0" borderId="5" xfId="0" quotePrefix="1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164" fontId="7" fillId="0" borderId="0" xfId="7" applyNumberFormat="1" applyFont="1" applyFill="1" applyAlignment="1">
      <alignment horizontal="center" vertical="center"/>
    </xf>
    <xf numFmtId="41" fontId="7" fillId="0" borderId="2" xfId="8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right" vertical="center"/>
    </xf>
    <xf numFmtId="164" fontId="7" fillId="0" borderId="3" xfId="0" applyNumberFormat="1" applyFont="1" applyFill="1" applyBorder="1" applyAlignment="1">
      <alignment horizontal="right" vertical="center"/>
    </xf>
    <xf numFmtId="41" fontId="7" fillId="0" borderId="0" xfId="3" applyNumberFormat="1" applyFont="1" applyFill="1" applyAlignment="1">
      <alignment horizontal="center" vertical="center"/>
    </xf>
    <xf numFmtId="164" fontId="7" fillId="0" borderId="5" xfId="0" applyNumberFormat="1" applyFont="1" applyFill="1" applyBorder="1" applyAlignment="1">
      <alignment vertical="center"/>
    </xf>
    <xf numFmtId="164" fontId="7" fillId="0" borderId="6" xfId="0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</cellXfs>
  <cellStyles count="9">
    <cellStyle name="Comma" xfId="1" builtinId="3"/>
    <cellStyle name="Comma 2" xfId="2" xr:uid="{00000000-0005-0000-0000-000001000000}"/>
    <cellStyle name="Currency" xfId="7" builtinId="4"/>
    <cellStyle name="Normal" xfId="0" builtinId="0"/>
    <cellStyle name="Normal 2" xfId="3" xr:uid="{00000000-0005-0000-0000-000003000000}"/>
    <cellStyle name="Normal 3" xfId="4" xr:uid="{00000000-0005-0000-0000-000004000000}"/>
    <cellStyle name="Normal_BS - E" xfId="5" xr:uid="{00000000-0005-0000-0000-000005000000}"/>
    <cellStyle name="เครื่องหมายจุลภาค 2" xfId="8" xr:uid="{D5CC9B4E-283A-4935-9544-74B4EB9CD942}"/>
    <cellStyle name="ปกติ 3" xfId="6" xr:uid="{00000000-0005-0000-0000-000006000000}"/>
  </cellStyles>
  <dxfs count="0"/>
  <tableStyles count="0" defaultTableStyle="TableStyleMedium9" defaultPivotStyle="PivotStyleLight16"/>
  <colors>
    <mruColors>
      <color rgb="FFF5A9B0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3"/>
  <sheetViews>
    <sheetView showGridLines="0" view="pageBreakPreview" zoomScale="58" zoomScaleNormal="85" zoomScaleSheetLayoutView="58" workbookViewId="0">
      <selection activeCell="A4" sqref="A4"/>
    </sheetView>
  </sheetViews>
  <sheetFormatPr defaultColWidth="10.85546875" defaultRowHeight="21.75" customHeight="1"/>
  <cols>
    <col min="1" max="1" width="46.140625" style="7" customWidth="1"/>
    <col min="2" max="2" width="1.85546875" style="8" customWidth="1"/>
    <col min="3" max="3" width="7" style="7" customWidth="1"/>
    <col min="4" max="4" width="1.5703125" style="8" customWidth="1"/>
    <col min="5" max="5" width="18.85546875" style="8" customWidth="1"/>
    <col min="6" max="6" width="1.5703125" style="8" customWidth="1"/>
    <col min="7" max="7" width="18.85546875" style="8" customWidth="1"/>
    <col min="8" max="8" width="1.5703125" style="8" customWidth="1"/>
    <col min="9" max="9" width="18.85546875" style="8" customWidth="1"/>
    <col min="10" max="10" width="1.5703125" style="8" customWidth="1"/>
    <col min="11" max="11" width="18.85546875" style="8" customWidth="1"/>
    <col min="12" max="13" width="1.5703125" style="8" customWidth="1"/>
    <col min="14" max="16384" width="10.85546875" style="8"/>
  </cols>
  <sheetData>
    <row r="1" spans="1:12" s="4" customFormat="1" ht="21.75" customHeight="1">
      <c r="A1" s="1" t="s">
        <v>0</v>
      </c>
      <c r="B1" s="2"/>
      <c r="C1" s="34"/>
      <c r="D1" s="3"/>
      <c r="E1" s="3"/>
      <c r="F1" s="3"/>
      <c r="G1" s="3"/>
      <c r="H1" s="3"/>
      <c r="I1" s="3"/>
      <c r="J1" s="3"/>
      <c r="K1" s="3"/>
      <c r="L1" s="3"/>
    </row>
    <row r="2" spans="1:12" s="4" customFormat="1" ht="21.75" customHeight="1">
      <c r="A2" s="1" t="s">
        <v>1</v>
      </c>
      <c r="B2" s="3"/>
      <c r="C2" s="34"/>
      <c r="D2" s="3"/>
      <c r="E2" s="3"/>
      <c r="F2" s="3"/>
      <c r="G2" s="3"/>
      <c r="H2" s="3"/>
      <c r="I2" s="3"/>
      <c r="J2" s="3"/>
      <c r="K2" s="3"/>
      <c r="L2" s="3"/>
    </row>
    <row r="3" spans="1:12" s="4" customFormat="1" ht="21.75" customHeight="1">
      <c r="A3" s="5" t="s">
        <v>194</v>
      </c>
      <c r="B3" s="3"/>
      <c r="C3" s="34"/>
      <c r="D3" s="3"/>
      <c r="E3" s="3"/>
      <c r="F3" s="3"/>
      <c r="G3" s="3"/>
      <c r="H3" s="3"/>
      <c r="I3" s="3"/>
      <c r="J3" s="3"/>
      <c r="K3" s="3"/>
      <c r="L3" s="3"/>
    </row>
    <row r="4" spans="1:12" s="4" customFormat="1" ht="21.75" customHeight="1">
      <c r="B4" s="3"/>
      <c r="C4" s="34"/>
      <c r="D4" s="3"/>
      <c r="E4" s="3"/>
      <c r="F4" s="3"/>
      <c r="G4" s="3"/>
      <c r="H4" s="3"/>
      <c r="I4" s="3"/>
      <c r="J4" s="3"/>
      <c r="K4" s="6" t="s">
        <v>2</v>
      </c>
      <c r="L4" s="3"/>
    </row>
    <row r="5" spans="1:12" ht="21.75" customHeight="1">
      <c r="E5" s="111" t="s">
        <v>3</v>
      </c>
      <c r="F5" s="111"/>
      <c r="G5" s="111"/>
      <c r="H5" s="111"/>
      <c r="I5" s="111" t="s">
        <v>4</v>
      </c>
      <c r="J5" s="111"/>
      <c r="K5" s="111"/>
      <c r="L5" s="111"/>
    </row>
    <row r="6" spans="1:12" ht="21.75" customHeight="1">
      <c r="C6" s="79" t="s">
        <v>5</v>
      </c>
      <c r="E6" s="98" t="s">
        <v>195</v>
      </c>
      <c r="F6" s="9"/>
      <c r="G6" s="98" t="s">
        <v>6</v>
      </c>
      <c r="H6" s="9"/>
      <c r="I6" s="98" t="s">
        <v>195</v>
      </c>
      <c r="J6" s="9"/>
      <c r="K6" s="98" t="s">
        <v>6</v>
      </c>
      <c r="L6" s="9"/>
    </row>
    <row r="7" spans="1:12" ht="21.75" customHeight="1">
      <c r="C7" s="79"/>
      <c r="E7" s="10" t="s">
        <v>7</v>
      </c>
      <c r="F7" s="9"/>
      <c r="G7" s="11" t="s">
        <v>8</v>
      </c>
      <c r="H7" s="9"/>
      <c r="I7" s="10" t="s">
        <v>7</v>
      </c>
      <c r="J7" s="9"/>
      <c r="K7" s="11" t="s">
        <v>8</v>
      </c>
      <c r="L7" s="9"/>
    </row>
    <row r="8" spans="1:12" ht="21.75" customHeight="1">
      <c r="C8" s="79"/>
      <c r="E8" s="10" t="s">
        <v>9</v>
      </c>
      <c r="F8" s="9"/>
      <c r="G8" s="11"/>
      <c r="H8" s="9"/>
      <c r="I8" s="10" t="s">
        <v>9</v>
      </c>
      <c r="J8" s="9"/>
      <c r="K8" s="11"/>
      <c r="L8" s="9"/>
    </row>
    <row r="9" spans="1:12" ht="21.75" customHeight="1">
      <c r="A9" s="1" t="s">
        <v>10</v>
      </c>
      <c r="C9" s="76"/>
    </row>
    <row r="10" spans="1:12" ht="21.75" customHeight="1">
      <c r="A10" s="1" t="s">
        <v>11</v>
      </c>
      <c r="C10" s="76"/>
    </row>
    <row r="11" spans="1:12" ht="21.75" customHeight="1">
      <c r="A11" s="12" t="s">
        <v>12</v>
      </c>
      <c r="B11" s="13"/>
      <c r="C11" s="41">
        <v>3</v>
      </c>
      <c r="E11" s="24">
        <v>213034</v>
      </c>
      <c r="F11" s="14"/>
      <c r="G11" s="14">
        <v>94368</v>
      </c>
      <c r="H11" s="14"/>
      <c r="I11" s="14">
        <v>209618</v>
      </c>
      <c r="J11" s="14"/>
      <c r="K11" s="14">
        <v>92316</v>
      </c>
      <c r="L11" s="15"/>
    </row>
    <row r="12" spans="1:12" ht="21.75" customHeight="1">
      <c r="A12" s="12" t="s">
        <v>13</v>
      </c>
      <c r="C12" s="41" t="s">
        <v>14</v>
      </c>
      <c r="D12" s="16"/>
      <c r="E12" s="24">
        <v>15343</v>
      </c>
      <c r="F12" s="14"/>
      <c r="G12" s="14">
        <v>10704</v>
      </c>
      <c r="H12" s="14"/>
      <c r="I12" s="14">
        <v>29892</v>
      </c>
      <c r="J12" s="14"/>
      <c r="K12" s="14">
        <v>29757</v>
      </c>
      <c r="L12" s="17"/>
    </row>
    <row r="13" spans="1:12" ht="21.75" customHeight="1">
      <c r="A13" s="12" t="s">
        <v>15</v>
      </c>
      <c r="C13" s="41">
        <v>2</v>
      </c>
      <c r="D13" s="16"/>
      <c r="E13" s="14">
        <v>0</v>
      </c>
      <c r="F13" s="14"/>
      <c r="G13" s="14">
        <v>0</v>
      </c>
      <c r="H13" s="14"/>
      <c r="I13" s="14">
        <v>21369</v>
      </c>
      <c r="J13" s="14"/>
      <c r="K13" s="14">
        <v>21789</v>
      </c>
      <c r="L13" s="17"/>
    </row>
    <row r="14" spans="1:12" ht="21.75" customHeight="1">
      <c r="A14" s="12" t="s">
        <v>16</v>
      </c>
      <c r="B14" s="4"/>
      <c r="C14" s="41">
        <v>5</v>
      </c>
      <c r="E14" s="24">
        <v>387868</v>
      </c>
      <c r="F14" s="14"/>
      <c r="G14" s="14">
        <v>425412</v>
      </c>
      <c r="H14" s="14"/>
      <c r="I14" s="14">
        <v>378281</v>
      </c>
      <c r="J14" s="14"/>
      <c r="K14" s="14">
        <v>408957</v>
      </c>
      <c r="L14" s="15"/>
    </row>
    <row r="15" spans="1:12" ht="21.75" customHeight="1">
      <c r="A15" s="12" t="s">
        <v>17</v>
      </c>
      <c r="B15" s="4"/>
      <c r="C15" s="41">
        <v>6</v>
      </c>
      <c r="E15" s="24">
        <v>30018</v>
      </c>
      <c r="F15" s="14"/>
      <c r="G15" s="14">
        <v>181238</v>
      </c>
      <c r="H15" s="14"/>
      <c r="I15" s="14">
        <v>30018</v>
      </c>
      <c r="J15" s="14"/>
      <c r="K15" s="14">
        <v>181238</v>
      </c>
      <c r="L15" s="15"/>
    </row>
    <row r="16" spans="1:12" ht="21.75" customHeight="1">
      <c r="A16" s="12" t="s">
        <v>18</v>
      </c>
      <c r="C16" s="41">
        <v>7</v>
      </c>
      <c r="E16" s="24">
        <v>19929</v>
      </c>
      <c r="F16" s="14"/>
      <c r="G16" s="14">
        <v>19813</v>
      </c>
      <c r="H16" s="14"/>
      <c r="I16" s="14">
        <v>19329</v>
      </c>
      <c r="J16" s="14"/>
      <c r="K16" s="14">
        <v>19210</v>
      </c>
      <c r="L16" s="15"/>
    </row>
    <row r="17" spans="1:12" ht="21.75" customHeight="1">
      <c r="A17" s="1" t="s">
        <v>19</v>
      </c>
      <c r="C17" s="41"/>
      <c r="E17" s="18">
        <f>SUM(E11:E16)</f>
        <v>666192</v>
      </c>
      <c r="F17" s="14"/>
      <c r="G17" s="18">
        <f>SUM(G11:G16)</f>
        <v>731535</v>
      </c>
      <c r="H17" s="14"/>
      <c r="I17" s="18">
        <f>SUM(I11:I16)</f>
        <v>688507</v>
      </c>
      <c r="J17" s="14"/>
      <c r="K17" s="18">
        <f>SUM(K11:K16)</f>
        <v>753267</v>
      </c>
      <c r="L17" s="15"/>
    </row>
    <row r="18" spans="1:12" ht="21.75" customHeight="1">
      <c r="A18" s="1" t="s">
        <v>20</v>
      </c>
      <c r="C18" s="41"/>
      <c r="E18" s="14"/>
      <c r="F18" s="14"/>
      <c r="G18" s="14"/>
      <c r="H18" s="14"/>
      <c r="I18" s="14"/>
      <c r="J18" s="14"/>
      <c r="K18" s="14"/>
      <c r="L18" s="15"/>
    </row>
    <row r="19" spans="1:12" ht="21.75" customHeight="1">
      <c r="A19" s="12" t="s">
        <v>21</v>
      </c>
      <c r="C19" s="41">
        <v>8</v>
      </c>
      <c r="E19" s="14">
        <v>0</v>
      </c>
      <c r="F19" s="14"/>
      <c r="G19" s="14">
        <v>0</v>
      </c>
      <c r="H19" s="14"/>
      <c r="I19" s="14">
        <v>0</v>
      </c>
      <c r="J19" s="14"/>
      <c r="K19" s="14">
        <v>0</v>
      </c>
      <c r="L19" s="15"/>
    </row>
    <row r="20" spans="1:12" ht="21.75" customHeight="1">
      <c r="A20" s="12" t="s">
        <v>22</v>
      </c>
      <c r="B20" s="4"/>
      <c r="C20" s="41">
        <v>9</v>
      </c>
      <c r="E20" s="24">
        <v>815718</v>
      </c>
      <c r="F20" s="14"/>
      <c r="G20" s="14">
        <v>860915</v>
      </c>
      <c r="H20" s="14"/>
      <c r="I20" s="14">
        <v>815650</v>
      </c>
      <c r="J20" s="14"/>
      <c r="K20" s="14">
        <v>860744</v>
      </c>
      <c r="L20" s="15"/>
    </row>
    <row r="21" spans="1:12" ht="21.75" customHeight="1">
      <c r="A21" s="12" t="s">
        <v>23</v>
      </c>
      <c r="B21" s="4"/>
      <c r="C21" s="41">
        <v>10</v>
      </c>
      <c r="E21" s="24">
        <v>143761</v>
      </c>
      <c r="F21" s="14"/>
      <c r="G21" s="14">
        <v>151211</v>
      </c>
      <c r="H21" s="14"/>
      <c r="I21" s="14">
        <v>143761</v>
      </c>
      <c r="J21" s="14"/>
      <c r="K21" s="14">
        <v>151211</v>
      </c>
      <c r="L21" s="15"/>
    </row>
    <row r="22" spans="1:12" ht="21.75" customHeight="1">
      <c r="A22" s="12" t="s">
        <v>24</v>
      </c>
      <c r="B22" s="4"/>
      <c r="C22" s="41"/>
      <c r="E22" s="24">
        <v>18535</v>
      </c>
      <c r="F22" s="14"/>
      <c r="G22" s="14">
        <v>20502</v>
      </c>
      <c r="H22" s="14"/>
      <c r="I22" s="14">
        <v>18535</v>
      </c>
      <c r="J22" s="14"/>
      <c r="K22" s="14">
        <v>20502</v>
      </c>
      <c r="L22" s="15"/>
    </row>
    <row r="23" spans="1:12" ht="21.75" customHeight="1">
      <c r="A23" s="12" t="s">
        <v>25</v>
      </c>
      <c r="B23" s="4"/>
      <c r="C23" s="41"/>
      <c r="E23" s="24">
        <v>29370</v>
      </c>
      <c r="F23" s="14"/>
      <c r="G23" s="14">
        <v>17952</v>
      </c>
      <c r="H23" s="14"/>
      <c r="I23" s="14">
        <v>29346</v>
      </c>
      <c r="J23" s="14"/>
      <c r="K23" s="14">
        <v>17913</v>
      </c>
      <c r="L23" s="15"/>
    </row>
    <row r="24" spans="1:12" ht="21.75" customHeight="1">
      <c r="A24" s="12" t="s">
        <v>26</v>
      </c>
      <c r="B24" s="4"/>
      <c r="C24" s="41">
        <v>2</v>
      </c>
      <c r="E24" s="106">
        <v>2551</v>
      </c>
      <c r="F24" s="14"/>
      <c r="G24" s="19">
        <v>2676</v>
      </c>
      <c r="H24" s="14"/>
      <c r="I24" s="19">
        <v>2551</v>
      </c>
      <c r="J24" s="14"/>
      <c r="K24" s="19">
        <v>2676</v>
      </c>
      <c r="L24" s="15"/>
    </row>
    <row r="25" spans="1:12" ht="21.75" customHeight="1">
      <c r="A25" s="1" t="s">
        <v>27</v>
      </c>
      <c r="C25" s="41"/>
      <c r="E25" s="14">
        <f>SUM(E19:E24)</f>
        <v>1009935</v>
      </c>
      <c r="F25" s="14"/>
      <c r="G25" s="14">
        <f>SUM(G19:G24)</f>
        <v>1053256</v>
      </c>
      <c r="H25" s="14"/>
      <c r="I25" s="14">
        <f>SUM(I19:I24)</f>
        <v>1009843</v>
      </c>
      <c r="J25" s="14"/>
      <c r="K25" s="14">
        <f>SUM(K19:K24)</f>
        <v>1053046</v>
      </c>
      <c r="L25" s="15"/>
    </row>
    <row r="26" spans="1:12" ht="21.75" customHeight="1" thickBot="1">
      <c r="A26" s="1" t="s">
        <v>28</v>
      </c>
      <c r="E26" s="20">
        <f>E25+E17</f>
        <v>1676127</v>
      </c>
      <c r="F26" s="14"/>
      <c r="G26" s="20">
        <f>G25+G17</f>
        <v>1784791</v>
      </c>
      <c r="H26" s="14"/>
      <c r="I26" s="20">
        <f>I25+I17</f>
        <v>1698350</v>
      </c>
      <c r="J26" s="14"/>
      <c r="K26" s="20">
        <f>K25+K17</f>
        <v>1806313</v>
      </c>
      <c r="L26" s="17"/>
    </row>
    <row r="27" spans="1:12" ht="21.75" customHeight="1" thickTop="1">
      <c r="L27" s="21"/>
    </row>
    <row r="28" spans="1:12" ht="21.75" customHeight="1">
      <c r="A28" s="22" t="s">
        <v>29</v>
      </c>
      <c r="B28" s="13"/>
      <c r="L28" s="21"/>
    </row>
    <row r="29" spans="1:12" s="4" customFormat="1" ht="21.75" customHeight="1">
      <c r="A29" s="1" t="s">
        <v>0</v>
      </c>
      <c r="B29" s="2"/>
      <c r="C29" s="34"/>
      <c r="D29" s="3"/>
      <c r="E29" s="3"/>
      <c r="F29" s="3"/>
      <c r="G29" s="3"/>
      <c r="H29" s="3"/>
      <c r="I29" s="3"/>
      <c r="J29" s="3"/>
      <c r="K29" s="3"/>
      <c r="L29" s="3"/>
    </row>
    <row r="30" spans="1:12" s="4" customFormat="1" ht="21.75" customHeight="1">
      <c r="A30" s="1" t="s">
        <v>30</v>
      </c>
      <c r="B30" s="3"/>
      <c r="C30" s="34"/>
      <c r="D30" s="3"/>
      <c r="E30" s="3"/>
      <c r="F30" s="3"/>
      <c r="G30" s="3"/>
      <c r="H30" s="3"/>
      <c r="I30" s="3"/>
      <c r="J30" s="3"/>
      <c r="K30" s="3"/>
      <c r="L30" s="3"/>
    </row>
    <row r="31" spans="1:12" s="4" customFormat="1" ht="21.75" customHeight="1">
      <c r="A31" s="5" t="s">
        <v>194</v>
      </c>
      <c r="B31" s="3"/>
      <c r="C31" s="34"/>
      <c r="D31" s="3"/>
      <c r="E31" s="3"/>
      <c r="F31" s="3"/>
      <c r="G31" s="3"/>
      <c r="H31" s="3"/>
      <c r="I31" s="3"/>
      <c r="J31" s="3"/>
      <c r="K31" s="3"/>
      <c r="L31" s="3"/>
    </row>
    <row r="32" spans="1:12" s="4" customFormat="1" ht="21.75" customHeight="1">
      <c r="B32" s="3"/>
      <c r="C32" s="34"/>
      <c r="D32" s="3"/>
      <c r="E32" s="3"/>
      <c r="F32" s="3"/>
      <c r="G32" s="3"/>
      <c r="H32" s="3"/>
      <c r="I32" s="3"/>
      <c r="J32" s="3"/>
      <c r="K32" s="6" t="s">
        <v>2</v>
      </c>
      <c r="L32" s="3"/>
    </row>
    <row r="33" spans="1:12" ht="21.75" customHeight="1">
      <c r="E33" s="111" t="s">
        <v>3</v>
      </c>
      <c r="F33" s="111"/>
      <c r="G33" s="111"/>
      <c r="H33" s="111"/>
      <c r="I33" s="111" t="s">
        <v>4</v>
      </c>
      <c r="J33" s="111"/>
      <c r="K33" s="111"/>
      <c r="L33" s="111"/>
    </row>
    <row r="34" spans="1:12" ht="21.75" customHeight="1">
      <c r="C34" s="79" t="s">
        <v>5</v>
      </c>
      <c r="E34" s="98" t="s">
        <v>195</v>
      </c>
      <c r="F34" s="9"/>
      <c r="G34" s="98" t="s">
        <v>6</v>
      </c>
      <c r="H34" s="9"/>
      <c r="I34" s="98" t="s">
        <v>195</v>
      </c>
      <c r="J34" s="9"/>
      <c r="K34" s="98" t="s">
        <v>6</v>
      </c>
      <c r="L34" s="9"/>
    </row>
    <row r="35" spans="1:12" ht="21.75" customHeight="1">
      <c r="C35" s="79"/>
      <c r="E35" s="10" t="s">
        <v>7</v>
      </c>
      <c r="F35" s="9"/>
      <c r="G35" s="11" t="s">
        <v>8</v>
      </c>
      <c r="H35" s="9"/>
      <c r="I35" s="10" t="s">
        <v>7</v>
      </c>
      <c r="J35" s="9"/>
      <c r="K35" s="11" t="s">
        <v>8</v>
      </c>
      <c r="L35" s="9"/>
    </row>
    <row r="36" spans="1:12" ht="21.75" customHeight="1">
      <c r="C36" s="79"/>
      <c r="E36" s="10" t="s">
        <v>9</v>
      </c>
      <c r="F36" s="9"/>
      <c r="G36" s="11"/>
      <c r="H36" s="9"/>
      <c r="I36" s="10" t="s">
        <v>9</v>
      </c>
      <c r="J36" s="9"/>
      <c r="K36" s="11"/>
      <c r="L36" s="9"/>
    </row>
    <row r="37" spans="1:12" ht="21.75" customHeight="1">
      <c r="A37" s="1" t="s">
        <v>31</v>
      </c>
      <c r="C37" s="76"/>
    </row>
    <row r="38" spans="1:12" ht="21.75" customHeight="1">
      <c r="A38" s="1" t="s">
        <v>32</v>
      </c>
      <c r="C38" s="76"/>
    </row>
    <row r="39" spans="1:12" ht="21.75" customHeight="1">
      <c r="A39" s="12" t="s">
        <v>33</v>
      </c>
      <c r="C39" s="41" t="s">
        <v>34</v>
      </c>
      <c r="E39" s="63">
        <v>46661</v>
      </c>
      <c r="F39" s="14"/>
      <c r="G39" s="14">
        <v>72041</v>
      </c>
      <c r="H39" s="14"/>
      <c r="I39" s="15">
        <v>48886</v>
      </c>
      <c r="J39" s="14"/>
      <c r="K39" s="14">
        <v>73109</v>
      </c>
      <c r="L39" s="15"/>
    </row>
    <row r="40" spans="1:12" ht="21.75" customHeight="1">
      <c r="A40" s="12" t="s">
        <v>35</v>
      </c>
      <c r="C40" s="41">
        <v>10</v>
      </c>
      <c r="E40" s="63">
        <v>13346</v>
      </c>
      <c r="F40" s="14"/>
      <c r="G40" s="14">
        <v>15162</v>
      </c>
      <c r="H40" s="14"/>
      <c r="I40" s="14">
        <v>13346</v>
      </c>
      <c r="J40" s="14"/>
      <c r="K40" s="14">
        <v>15162</v>
      </c>
      <c r="L40" s="15"/>
    </row>
    <row r="41" spans="1:12" ht="21.75" customHeight="1">
      <c r="A41" s="12" t="s">
        <v>36</v>
      </c>
      <c r="C41" s="41">
        <v>12</v>
      </c>
      <c r="E41" s="63">
        <v>36600</v>
      </c>
      <c r="F41" s="14"/>
      <c r="G41" s="14">
        <v>36600</v>
      </c>
      <c r="H41" s="14"/>
      <c r="I41" s="15">
        <v>36600</v>
      </c>
      <c r="J41" s="14"/>
      <c r="K41" s="14">
        <v>36600</v>
      </c>
      <c r="L41" s="15"/>
    </row>
    <row r="42" spans="1:12" ht="21.75" customHeight="1">
      <c r="A42" s="12" t="s">
        <v>37</v>
      </c>
      <c r="C42" s="41"/>
      <c r="E42" s="104">
        <v>7541</v>
      </c>
      <c r="F42" s="14"/>
      <c r="G42" s="14">
        <v>3969</v>
      </c>
      <c r="H42" s="14"/>
      <c r="I42" s="104">
        <v>7541</v>
      </c>
      <c r="J42" s="14"/>
      <c r="K42" s="14">
        <v>3968</v>
      </c>
      <c r="L42" s="15"/>
    </row>
    <row r="43" spans="1:12" ht="21.75" customHeight="1">
      <c r="A43" s="1" t="s">
        <v>38</v>
      </c>
      <c r="C43" s="41"/>
      <c r="E43" s="23">
        <f>SUM(E39:E42)</f>
        <v>104148</v>
      </c>
      <c r="F43" s="17"/>
      <c r="G43" s="23">
        <f>SUM(G39:G42)</f>
        <v>127772</v>
      </c>
      <c r="H43" s="15"/>
      <c r="I43" s="23">
        <f>SUM(I39:I42)</f>
        <v>106373</v>
      </c>
      <c r="J43" s="15"/>
      <c r="K43" s="23">
        <f>SUM(K39:K42)</f>
        <v>128839</v>
      </c>
      <c r="L43" s="17"/>
    </row>
    <row r="44" spans="1:12" ht="21.75" customHeight="1">
      <c r="A44" s="1" t="s">
        <v>39</v>
      </c>
      <c r="C44" s="41"/>
      <c r="E44" s="17"/>
      <c r="F44" s="17"/>
      <c r="G44" s="17"/>
      <c r="H44" s="15"/>
      <c r="I44" s="15"/>
      <c r="J44" s="15"/>
      <c r="K44" s="17"/>
      <c r="L44" s="17"/>
    </row>
    <row r="45" spans="1:12" ht="21.75" customHeight="1">
      <c r="A45" s="12" t="s">
        <v>40</v>
      </c>
      <c r="C45" s="41">
        <v>10</v>
      </c>
      <c r="E45" s="63">
        <v>143016</v>
      </c>
      <c r="F45" s="14"/>
      <c r="G45" s="14">
        <v>147588</v>
      </c>
      <c r="H45" s="14"/>
      <c r="I45" s="15">
        <v>143016</v>
      </c>
      <c r="J45" s="14"/>
      <c r="K45" s="14">
        <v>147588</v>
      </c>
      <c r="L45" s="17"/>
    </row>
    <row r="46" spans="1:12" ht="21.75" customHeight="1">
      <c r="A46" s="88" t="s">
        <v>41</v>
      </c>
      <c r="C46" s="41">
        <v>12</v>
      </c>
      <c r="E46" s="63">
        <v>23232</v>
      </c>
      <c r="F46" s="14"/>
      <c r="G46" s="14">
        <v>48964</v>
      </c>
      <c r="H46" s="14"/>
      <c r="I46" s="15">
        <v>23232</v>
      </c>
      <c r="J46" s="14"/>
      <c r="K46" s="14">
        <v>48964</v>
      </c>
      <c r="L46" s="17"/>
    </row>
    <row r="47" spans="1:12" ht="21.75" customHeight="1">
      <c r="A47" s="12" t="s">
        <v>42</v>
      </c>
      <c r="C47" s="41"/>
      <c r="E47" s="63">
        <v>5286</v>
      </c>
      <c r="F47" s="14"/>
      <c r="G47" s="14">
        <v>4532</v>
      </c>
      <c r="H47" s="14"/>
      <c r="I47" s="15">
        <v>5286</v>
      </c>
      <c r="J47" s="14"/>
      <c r="K47" s="14">
        <v>4532</v>
      </c>
      <c r="L47" s="17"/>
    </row>
    <row r="48" spans="1:12" ht="21.75" customHeight="1">
      <c r="A48" s="12" t="s">
        <v>43</v>
      </c>
      <c r="C48" s="41">
        <v>2</v>
      </c>
      <c r="E48" s="104">
        <v>8905</v>
      </c>
      <c r="F48" s="14"/>
      <c r="G48" s="14">
        <v>17289</v>
      </c>
      <c r="H48" s="14"/>
      <c r="I48" s="61">
        <v>8905</v>
      </c>
      <c r="J48" s="14"/>
      <c r="K48" s="14">
        <v>17289</v>
      </c>
      <c r="L48" s="17"/>
    </row>
    <row r="49" spans="1:12" ht="21.75" customHeight="1">
      <c r="A49" s="1" t="s">
        <v>44</v>
      </c>
      <c r="C49" s="41"/>
      <c r="E49" s="23">
        <f>SUM(E45:E48)</f>
        <v>180439</v>
      </c>
      <c r="F49" s="17"/>
      <c r="G49" s="23">
        <f>SUM(G45:G48)</f>
        <v>218373</v>
      </c>
      <c r="H49" s="15"/>
      <c r="I49" s="23">
        <f>SUM(I45:I48)</f>
        <v>180439</v>
      </c>
      <c r="J49" s="15"/>
      <c r="K49" s="23">
        <f>SUM(K45:K48)</f>
        <v>218373</v>
      </c>
      <c r="L49" s="17"/>
    </row>
    <row r="50" spans="1:12" ht="21.75" customHeight="1">
      <c r="A50" s="1" t="s">
        <v>45</v>
      </c>
      <c r="E50" s="23">
        <f>E49+E43</f>
        <v>284587</v>
      </c>
      <c r="F50" s="17"/>
      <c r="G50" s="23">
        <f>G49+G43</f>
        <v>346145</v>
      </c>
      <c r="H50" s="15"/>
      <c r="I50" s="23">
        <f>I49+I43</f>
        <v>286812</v>
      </c>
      <c r="J50" s="15"/>
      <c r="K50" s="23">
        <f>K49+K43</f>
        <v>347212</v>
      </c>
      <c r="L50" s="17"/>
    </row>
    <row r="51" spans="1:12" ht="21.75" customHeight="1">
      <c r="A51" s="1" t="s">
        <v>46</v>
      </c>
      <c r="E51" s="24"/>
      <c r="F51" s="24"/>
      <c r="G51" s="24"/>
      <c r="H51" s="24"/>
      <c r="I51" s="24"/>
      <c r="J51" s="24"/>
      <c r="K51" s="24"/>
      <c r="L51" s="24"/>
    </row>
    <row r="52" spans="1:12" ht="21.75" customHeight="1">
      <c r="A52" s="12" t="s">
        <v>47</v>
      </c>
      <c r="C52" s="41"/>
      <c r="E52" s="24"/>
      <c r="F52" s="24"/>
      <c r="G52" s="24"/>
      <c r="H52" s="24"/>
      <c r="I52" s="24"/>
      <c r="J52" s="24"/>
      <c r="K52" s="24"/>
      <c r="L52" s="24"/>
    </row>
    <row r="53" spans="1:12" ht="21.75" customHeight="1">
      <c r="A53" s="12" t="s">
        <v>48</v>
      </c>
      <c r="B53" s="13"/>
      <c r="C53" s="76"/>
      <c r="E53" s="24"/>
      <c r="F53" s="24"/>
      <c r="G53" s="24"/>
      <c r="H53" s="24"/>
      <c r="I53" s="24"/>
      <c r="J53" s="24"/>
      <c r="K53" s="24"/>
      <c r="L53" s="24"/>
    </row>
    <row r="54" spans="1:12" ht="21.75" customHeight="1" thickBot="1">
      <c r="A54" s="12" t="s">
        <v>49</v>
      </c>
      <c r="B54" s="4"/>
      <c r="C54" s="76"/>
      <c r="E54" s="107">
        <v>500000</v>
      </c>
      <c r="F54" s="26"/>
      <c r="G54" s="25">
        <v>500000</v>
      </c>
      <c r="H54" s="27"/>
      <c r="I54" s="25">
        <v>500000</v>
      </c>
      <c r="J54" s="27"/>
      <c r="K54" s="25">
        <v>500000</v>
      </c>
    </row>
    <row r="55" spans="1:12" ht="21.75" customHeight="1" thickTop="1">
      <c r="A55" s="12" t="s">
        <v>50</v>
      </c>
      <c r="B55" s="13"/>
      <c r="C55" s="76"/>
      <c r="E55" s="14"/>
      <c r="F55" s="14"/>
      <c r="G55" s="14"/>
      <c r="H55" s="28"/>
      <c r="I55" s="14"/>
      <c r="J55" s="28"/>
      <c r="K55" s="14"/>
    </row>
    <row r="56" spans="1:12" ht="21.75" customHeight="1">
      <c r="A56" s="12" t="s">
        <v>49</v>
      </c>
      <c r="B56" s="13"/>
      <c r="C56" s="76"/>
      <c r="E56" s="24">
        <v>500000</v>
      </c>
      <c r="F56" s="14"/>
      <c r="G56" s="14">
        <v>500000</v>
      </c>
      <c r="H56" s="28"/>
      <c r="I56" s="26">
        <v>500000</v>
      </c>
      <c r="J56" s="28"/>
      <c r="K56" s="14">
        <v>500000</v>
      </c>
    </row>
    <row r="57" spans="1:12" ht="21.75" customHeight="1">
      <c r="A57" s="12" t="s">
        <v>51</v>
      </c>
      <c r="E57" s="8">
        <v>806883</v>
      </c>
      <c r="F57" s="14"/>
      <c r="G57" s="14">
        <v>806883</v>
      </c>
      <c r="H57" s="28"/>
      <c r="I57" s="28">
        <v>806883</v>
      </c>
      <c r="J57" s="28"/>
      <c r="K57" s="14">
        <v>806883</v>
      </c>
      <c r="L57" s="24"/>
    </row>
    <row r="58" spans="1:12" ht="21.75" customHeight="1">
      <c r="A58" s="12" t="s">
        <v>52</v>
      </c>
      <c r="B58" s="13"/>
      <c r="C58" s="41"/>
      <c r="E58" s="14"/>
      <c r="F58" s="14"/>
      <c r="G58" s="14"/>
      <c r="H58" s="28"/>
      <c r="I58" s="14"/>
      <c r="J58" s="28"/>
      <c r="K58" s="14"/>
      <c r="L58" s="24"/>
    </row>
    <row r="59" spans="1:12" ht="21.75" customHeight="1">
      <c r="A59" s="12" t="s">
        <v>53</v>
      </c>
      <c r="B59" s="4"/>
      <c r="C59" s="41"/>
      <c r="E59" s="24">
        <v>26366</v>
      </c>
      <c r="F59" s="14"/>
      <c r="G59" s="14">
        <v>26366</v>
      </c>
      <c r="H59" s="28"/>
      <c r="I59" s="14">
        <v>26366</v>
      </c>
      <c r="J59" s="28"/>
      <c r="K59" s="14">
        <v>26366</v>
      </c>
      <c r="L59" s="24"/>
    </row>
    <row r="60" spans="1:12" ht="21.75" customHeight="1">
      <c r="A60" s="12" t="s">
        <v>54</v>
      </c>
      <c r="B60" s="4"/>
      <c r="E60" s="24">
        <v>56652</v>
      </c>
      <c r="F60" s="14"/>
      <c r="G60" s="14">
        <v>103758</v>
      </c>
      <c r="H60" s="28"/>
      <c r="I60" s="14">
        <v>76641</v>
      </c>
      <c r="J60" s="28"/>
      <c r="K60" s="14">
        <v>124204</v>
      </c>
      <c r="L60" s="24"/>
    </row>
    <row r="61" spans="1:12" ht="21.75" customHeight="1">
      <c r="A61" s="12" t="s">
        <v>55</v>
      </c>
      <c r="B61" s="4"/>
      <c r="E61" s="106">
        <v>1648</v>
      </c>
      <c r="F61" s="14"/>
      <c r="G61" s="14">
        <v>1648</v>
      </c>
      <c r="H61" s="28"/>
      <c r="I61" s="19">
        <v>1648</v>
      </c>
      <c r="J61" s="28"/>
      <c r="K61" s="14">
        <v>1648</v>
      </c>
      <c r="L61" s="24"/>
    </row>
    <row r="62" spans="1:12" ht="21.75" customHeight="1">
      <c r="A62" s="12" t="s">
        <v>56</v>
      </c>
      <c r="B62" s="4"/>
      <c r="E62" s="29">
        <f>SUM(E56:E61)</f>
        <v>1391549</v>
      </c>
      <c r="F62" s="14"/>
      <c r="G62" s="29">
        <f>SUM(G56:G61)</f>
        <v>1438655</v>
      </c>
      <c r="H62" s="28"/>
      <c r="I62" s="29">
        <f>SUM(I56:I61)</f>
        <v>1411538</v>
      </c>
      <c r="J62" s="28"/>
      <c r="K62" s="29">
        <f>SUM(K56:K61)</f>
        <v>1459101</v>
      </c>
      <c r="L62" s="24"/>
    </row>
    <row r="63" spans="1:12" ht="21.75" customHeight="1">
      <c r="A63" s="12" t="s">
        <v>57</v>
      </c>
      <c r="B63" s="4"/>
      <c r="E63" s="19">
        <v>-9</v>
      </c>
      <c r="F63" s="26"/>
      <c r="G63" s="19">
        <v>-9</v>
      </c>
      <c r="H63" s="27"/>
      <c r="I63" s="19">
        <v>0</v>
      </c>
      <c r="J63" s="26"/>
      <c r="K63" s="19">
        <v>0</v>
      </c>
      <c r="L63" s="24"/>
    </row>
    <row r="64" spans="1:12" ht="21.75" customHeight="1">
      <c r="A64" s="1" t="s">
        <v>59</v>
      </c>
      <c r="B64" s="13"/>
      <c r="E64" s="19">
        <f>SUM(E62:E63)</f>
        <v>1391540</v>
      </c>
      <c r="F64" s="14"/>
      <c r="G64" s="19">
        <f>SUM(G62:G63)</f>
        <v>1438646</v>
      </c>
      <c r="H64" s="28"/>
      <c r="I64" s="19">
        <f>SUM(I62:I63)</f>
        <v>1411538</v>
      </c>
      <c r="J64" s="28"/>
      <c r="K64" s="19">
        <f>SUM(K62:K63)</f>
        <v>1459101</v>
      </c>
      <c r="L64" s="24"/>
    </row>
    <row r="65" spans="1:12" ht="21.75" customHeight="1" thickBot="1">
      <c r="A65" s="1" t="s">
        <v>60</v>
      </c>
      <c r="E65" s="25">
        <f>E64+E50</f>
        <v>1676127</v>
      </c>
      <c r="F65" s="14"/>
      <c r="G65" s="25">
        <f>G64+G50</f>
        <v>1784791</v>
      </c>
      <c r="H65" s="28"/>
      <c r="I65" s="25">
        <f>I64+I50</f>
        <v>1698350</v>
      </c>
      <c r="J65" s="28"/>
      <c r="K65" s="25">
        <f>K64+K50</f>
        <v>1806313</v>
      </c>
      <c r="L65" s="24"/>
    </row>
    <row r="66" spans="1:12" ht="21.75" customHeight="1" thickTop="1">
      <c r="E66" s="14">
        <f>E65-E26</f>
        <v>0</v>
      </c>
      <c r="F66" s="28"/>
      <c r="G66" s="14">
        <f>G65-G26</f>
        <v>0</v>
      </c>
      <c r="H66" s="28"/>
      <c r="I66" s="14">
        <f>I65-I26</f>
        <v>0</v>
      </c>
      <c r="J66" s="28"/>
      <c r="K66" s="14">
        <f>K65-K26</f>
        <v>0</v>
      </c>
    </row>
    <row r="67" spans="1:12" ht="21.75" customHeight="1">
      <c r="A67" s="22" t="s">
        <v>29</v>
      </c>
      <c r="B67" s="13"/>
      <c r="C67" s="39"/>
    </row>
    <row r="68" spans="1:12" ht="21.75" customHeight="1">
      <c r="A68" s="22"/>
      <c r="B68" s="13"/>
      <c r="C68" s="39"/>
      <c r="E68" s="24"/>
      <c r="G68" s="24"/>
      <c r="K68" s="24"/>
    </row>
    <row r="69" spans="1:12" ht="21.75" customHeight="1">
      <c r="A69" s="30"/>
      <c r="B69" s="31"/>
      <c r="C69" s="39"/>
    </row>
    <row r="70" spans="1:12" ht="21.75" customHeight="1">
      <c r="A70" s="22"/>
      <c r="B70" s="13"/>
      <c r="C70" s="39"/>
    </row>
    <row r="71" spans="1:12" ht="21.75" customHeight="1">
      <c r="A71" s="22"/>
      <c r="B71" s="32" t="s">
        <v>61</v>
      </c>
      <c r="C71" s="8"/>
    </row>
    <row r="72" spans="1:12" ht="21.75" customHeight="1">
      <c r="A72" s="30"/>
      <c r="B72" s="31"/>
      <c r="C72" s="76"/>
    </row>
    <row r="73" spans="1:12" ht="21.75" customHeight="1">
      <c r="A73" s="33"/>
      <c r="B73" s="31"/>
      <c r="C73" s="76"/>
    </row>
  </sheetData>
  <mergeCells count="4">
    <mergeCell ref="I5:L5"/>
    <mergeCell ref="I33:L33"/>
    <mergeCell ref="E5:H5"/>
    <mergeCell ref="E33:H33"/>
  </mergeCells>
  <pageMargins left="0.78740157480314965" right="0.19685039370078741" top="0.98425196850393704" bottom="0.31496062992125984" header="0.19685039370078741" footer="0.19685039370078741"/>
  <pageSetup paperSize="9" scale="65" fitToHeight="7" orientation="portrait" r:id="rId1"/>
  <headerFooter scaleWithDoc="0" alignWithMargins="0"/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2"/>
  <sheetViews>
    <sheetView showGridLines="0" tabSelected="1" view="pageBreakPreview" topLeftCell="A102" zoomScale="85" zoomScaleNormal="70" zoomScaleSheetLayoutView="85" workbookViewId="0">
      <selection activeCell="I90" sqref="I90"/>
    </sheetView>
  </sheetViews>
  <sheetFormatPr defaultColWidth="10.85546875" defaultRowHeight="21.75" customHeight="1"/>
  <cols>
    <col min="1" max="1" width="49.85546875" style="7" customWidth="1"/>
    <col min="2" max="2" width="1.85546875" style="8" customWidth="1"/>
    <col min="3" max="3" width="5.85546875" style="7" customWidth="1"/>
    <col min="4" max="4" width="1.85546875" style="8" customWidth="1"/>
    <col min="5" max="5" width="16.140625" style="8" customWidth="1"/>
    <col min="6" max="6" width="1.85546875" style="8" customWidth="1"/>
    <col min="7" max="7" width="16.5703125" style="8" customWidth="1"/>
    <col min="8" max="8" width="1.85546875" style="8" customWidth="1"/>
    <col min="9" max="9" width="15.85546875" style="8" customWidth="1"/>
    <col min="10" max="10" width="1.85546875" style="8" customWidth="1"/>
    <col min="11" max="11" width="15.85546875" style="8" customWidth="1"/>
    <col min="12" max="16384" width="10.85546875" style="8"/>
  </cols>
  <sheetData>
    <row r="1" spans="1:11" s="4" customFormat="1" ht="21.75" customHeight="1">
      <c r="B1" s="2"/>
      <c r="C1" s="34"/>
      <c r="D1" s="3"/>
      <c r="E1" s="3"/>
      <c r="F1" s="3"/>
      <c r="G1" s="3"/>
      <c r="H1" s="3"/>
      <c r="I1" s="3"/>
      <c r="J1" s="3"/>
      <c r="K1" s="35" t="s">
        <v>62</v>
      </c>
    </row>
    <row r="2" spans="1:11" s="4" customFormat="1" ht="21.75" customHeight="1">
      <c r="A2" s="1" t="s">
        <v>0</v>
      </c>
      <c r="B2" s="3"/>
      <c r="C2" s="34"/>
      <c r="D2" s="3"/>
      <c r="E2" s="3"/>
      <c r="F2" s="3"/>
      <c r="G2" s="3"/>
      <c r="H2" s="3"/>
      <c r="I2" s="3"/>
      <c r="J2" s="3"/>
      <c r="K2" s="3"/>
    </row>
    <row r="3" spans="1:11" s="4" customFormat="1" ht="21.75" customHeight="1">
      <c r="A3" s="1" t="s">
        <v>63</v>
      </c>
      <c r="B3" s="3"/>
      <c r="C3" s="34"/>
      <c r="D3" s="3"/>
      <c r="E3" s="3"/>
      <c r="F3" s="3"/>
      <c r="G3" s="3"/>
      <c r="H3" s="3"/>
      <c r="I3" s="3"/>
      <c r="J3" s="3"/>
      <c r="K3" s="3"/>
    </row>
    <row r="4" spans="1:11" s="4" customFormat="1" ht="21.75" customHeight="1">
      <c r="A4" s="1" t="s">
        <v>196</v>
      </c>
      <c r="B4" s="3"/>
      <c r="C4" s="34"/>
      <c r="D4" s="3"/>
      <c r="E4" s="3"/>
      <c r="F4" s="3"/>
      <c r="G4" s="3"/>
      <c r="H4" s="3"/>
      <c r="I4" s="3"/>
      <c r="J4" s="3"/>
      <c r="K4" s="3"/>
    </row>
    <row r="5" spans="1:11" s="4" customFormat="1" ht="21.75" customHeight="1">
      <c r="B5" s="3"/>
      <c r="C5" s="34"/>
      <c r="D5" s="3"/>
      <c r="E5" s="3"/>
      <c r="F5" s="3"/>
      <c r="G5" s="3"/>
      <c r="H5" s="3"/>
      <c r="I5" s="3"/>
      <c r="J5" s="3"/>
      <c r="K5" s="6" t="s">
        <v>64</v>
      </c>
    </row>
    <row r="6" spans="1:11" ht="21.75" customHeight="1">
      <c r="E6" s="111" t="s">
        <v>3</v>
      </c>
      <c r="F6" s="111"/>
      <c r="G6" s="111"/>
      <c r="H6" s="36"/>
      <c r="I6" s="111" t="s">
        <v>4</v>
      </c>
      <c r="J6" s="111"/>
      <c r="K6" s="111"/>
    </row>
    <row r="7" spans="1:11" ht="21.75" customHeight="1">
      <c r="C7" s="37" t="s">
        <v>5</v>
      </c>
      <c r="E7" s="99">
        <v>2021</v>
      </c>
      <c r="F7" s="38"/>
      <c r="G7" s="99">
        <v>2020</v>
      </c>
      <c r="H7" s="38"/>
      <c r="I7" s="99">
        <v>2021</v>
      </c>
      <c r="J7" s="38"/>
      <c r="K7" s="99">
        <v>2020</v>
      </c>
    </row>
    <row r="8" spans="1:11" ht="21.75" customHeight="1">
      <c r="A8" s="55" t="s">
        <v>65</v>
      </c>
      <c r="B8" s="56"/>
      <c r="C8" s="57"/>
      <c r="D8" s="58"/>
      <c r="E8" s="59"/>
      <c r="F8" s="58"/>
      <c r="G8" s="59"/>
      <c r="H8" s="58"/>
      <c r="I8" s="59"/>
      <c r="J8" s="58"/>
      <c r="K8" s="59"/>
    </row>
    <row r="9" spans="1:11" ht="21.75" customHeight="1">
      <c r="A9" s="1" t="s">
        <v>66</v>
      </c>
      <c r="H9" s="60"/>
    </row>
    <row r="10" spans="1:11" ht="21.75" customHeight="1">
      <c r="A10" s="12" t="s">
        <v>67</v>
      </c>
      <c r="B10" s="4"/>
      <c r="C10" s="41" t="s">
        <v>68</v>
      </c>
      <c r="E10" s="15">
        <v>109825</v>
      </c>
      <c r="F10" s="15"/>
      <c r="G10" s="15">
        <v>207807</v>
      </c>
      <c r="H10" s="15"/>
      <c r="I10" s="15">
        <v>109825</v>
      </c>
      <c r="J10" s="15"/>
      <c r="K10" s="15">
        <v>207807</v>
      </c>
    </row>
    <row r="11" spans="1:11" ht="21.75" customHeight="1">
      <c r="A11" s="12" t="s">
        <v>69</v>
      </c>
      <c r="B11" s="4"/>
      <c r="C11" s="41">
        <v>17</v>
      </c>
      <c r="E11" s="15">
        <v>436</v>
      </c>
      <c r="F11" s="15"/>
      <c r="G11" s="15">
        <v>16</v>
      </c>
      <c r="H11" s="15"/>
      <c r="I11" s="15">
        <v>436</v>
      </c>
      <c r="J11" s="15"/>
      <c r="K11" s="15">
        <v>16</v>
      </c>
    </row>
    <row r="12" spans="1:11" ht="21.75" customHeight="1">
      <c r="A12" s="12" t="s">
        <v>70</v>
      </c>
      <c r="B12" s="4"/>
      <c r="C12" s="41" t="s">
        <v>68</v>
      </c>
      <c r="E12" s="15">
        <v>5457</v>
      </c>
      <c r="F12" s="15"/>
      <c r="G12" s="15">
        <v>6792</v>
      </c>
      <c r="H12" s="15"/>
      <c r="I12" s="15">
        <v>5548</v>
      </c>
      <c r="J12" s="15"/>
      <c r="K12" s="15">
        <v>6784</v>
      </c>
    </row>
    <row r="13" spans="1:11" ht="21.75" customHeight="1">
      <c r="A13" s="1" t="s">
        <v>71</v>
      </c>
      <c r="E13" s="23">
        <f>SUM(E10:E12)</f>
        <v>115718</v>
      </c>
      <c r="F13" s="15"/>
      <c r="G13" s="23">
        <f>SUM(G10:G12)</f>
        <v>214615</v>
      </c>
      <c r="H13" s="15"/>
      <c r="I13" s="23">
        <f>SUM(I10:I12)</f>
        <v>115809</v>
      </c>
      <c r="J13" s="15"/>
      <c r="K13" s="23">
        <f>SUM(K10:K12)</f>
        <v>214607</v>
      </c>
    </row>
    <row r="14" spans="1:11" ht="21.75" customHeight="1">
      <c r="A14" s="1" t="s">
        <v>72</v>
      </c>
      <c r="E14" s="15"/>
      <c r="F14" s="15"/>
      <c r="G14" s="15"/>
      <c r="H14" s="15"/>
      <c r="I14" s="15"/>
      <c r="J14" s="15"/>
      <c r="K14" s="15"/>
    </row>
    <row r="15" spans="1:11" ht="21.75" customHeight="1">
      <c r="A15" s="12" t="s">
        <v>73</v>
      </c>
      <c r="B15" s="4"/>
      <c r="C15" s="41">
        <v>2</v>
      </c>
      <c r="E15" s="15">
        <v>60565</v>
      </c>
      <c r="F15" s="15"/>
      <c r="G15" s="15">
        <v>120241</v>
      </c>
      <c r="H15" s="15"/>
      <c r="I15" s="15">
        <v>61075</v>
      </c>
      <c r="J15" s="15"/>
      <c r="K15" s="15">
        <v>121283</v>
      </c>
    </row>
    <row r="16" spans="1:11" ht="21.75" customHeight="1">
      <c r="A16" s="12" t="s">
        <v>74</v>
      </c>
      <c r="B16" s="4"/>
      <c r="C16" s="41"/>
      <c r="E16" s="15">
        <v>11</v>
      </c>
      <c r="F16" s="15"/>
      <c r="G16" s="15">
        <v>1</v>
      </c>
      <c r="H16" s="15"/>
      <c r="I16" s="15">
        <v>11</v>
      </c>
      <c r="J16" s="15"/>
      <c r="K16" s="15">
        <v>1</v>
      </c>
    </row>
    <row r="17" spans="1:11" ht="21.75" customHeight="1">
      <c r="A17" s="12" t="s">
        <v>75</v>
      </c>
      <c r="B17" s="13"/>
      <c r="C17" s="41">
        <v>2</v>
      </c>
      <c r="E17" s="15">
        <v>44646</v>
      </c>
      <c r="F17" s="15"/>
      <c r="G17" s="15">
        <v>56346</v>
      </c>
      <c r="H17" s="15"/>
      <c r="I17" s="15">
        <v>44614</v>
      </c>
      <c r="J17" s="15"/>
      <c r="K17" s="15">
        <v>56264</v>
      </c>
    </row>
    <row r="18" spans="1:11" ht="21.75" customHeight="1">
      <c r="A18" s="12" t="s">
        <v>76</v>
      </c>
      <c r="B18" s="13"/>
      <c r="C18" s="41">
        <v>2</v>
      </c>
      <c r="E18" s="15">
        <v>28611</v>
      </c>
      <c r="F18" s="15"/>
      <c r="G18" s="15">
        <v>32325</v>
      </c>
      <c r="H18" s="15"/>
      <c r="I18" s="15">
        <v>28482</v>
      </c>
      <c r="J18" s="15"/>
      <c r="K18" s="15">
        <v>31945</v>
      </c>
    </row>
    <row r="19" spans="1:11" ht="21.75" customHeight="1">
      <c r="A19" s="1" t="s">
        <v>77</v>
      </c>
      <c r="E19" s="23">
        <f>SUM(E15:E18)</f>
        <v>133833</v>
      </c>
      <c r="F19" s="54"/>
      <c r="G19" s="23">
        <f>SUM(G15:G18)</f>
        <v>208913</v>
      </c>
      <c r="H19" s="15"/>
      <c r="I19" s="23">
        <f>SUM(I15:I18)</f>
        <v>134182</v>
      </c>
      <c r="J19" s="15"/>
      <c r="K19" s="23">
        <f>SUM(K15:K18)</f>
        <v>209493</v>
      </c>
    </row>
    <row r="20" spans="1:11" ht="21.75" customHeight="1">
      <c r="A20" s="1" t="s">
        <v>78</v>
      </c>
      <c r="B20" s="13"/>
      <c r="E20" s="17">
        <f>E13-E19</f>
        <v>-18115</v>
      </c>
      <c r="F20" s="15"/>
      <c r="G20" s="17">
        <f>G13-G19</f>
        <v>5702</v>
      </c>
      <c r="H20" s="15"/>
      <c r="I20" s="17">
        <f>I13-I19</f>
        <v>-18373</v>
      </c>
      <c r="J20" s="15"/>
      <c r="K20" s="17">
        <f>K13-K19</f>
        <v>5114</v>
      </c>
    </row>
    <row r="21" spans="1:11" ht="21.75" customHeight="1">
      <c r="A21" s="12" t="s">
        <v>79</v>
      </c>
      <c r="B21" s="13"/>
      <c r="E21" s="15">
        <v>30</v>
      </c>
      <c r="F21" s="15"/>
      <c r="G21" s="17">
        <v>16</v>
      </c>
      <c r="H21" s="15"/>
      <c r="I21" s="15">
        <v>220</v>
      </c>
      <c r="J21" s="15"/>
      <c r="K21" s="17">
        <v>208</v>
      </c>
    </row>
    <row r="22" spans="1:11" ht="21.75" customHeight="1">
      <c r="A22" s="12" t="s">
        <v>80</v>
      </c>
      <c r="E22" s="61">
        <v>-1932</v>
      </c>
      <c r="F22" s="15"/>
      <c r="G22" s="61">
        <v>-1912</v>
      </c>
      <c r="H22" s="15"/>
      <c r="I22" s="61">
        <v>-1932</v>
      </c>
      <c r="J22" s="15"/>
      <c r="K22" s="61">
        <v>-1912</v>
      </c>
    </row>
    <row r="23" spans="1:11" ht="21.75" customHeight="1">
      <c r="A23" s="1" t="s">
        <v>81</v>
      </c>
      <c r="E23" s="17">
        <f>SUM(E20:E22)</f>
        <v>-20017</v>
      </c>
      <c r="F23" s="15"/>
      <c r="G23" s="17">
        <f>SUM(G20:G22)</f>
        <v>3806</v>
      </c>
      <c r="H23" s="15"/>
      <c r="I23" s="17">
        <f>SUM(I20:I22)</f>
        <v>-20085</v>
      </c>
      <c r="J23" s="15"/>
      <c r="K23" s="17">
        <f>SUM(K20:K22)</f>
        <v>3410</v>
      </c>
    </row>
    <row r="24" spans="1:11" ht="22.5" customHeight="1">
      <c r="A24" s="12" t="s">
        <v>200</v>
      </c>
      <c r="C24" s="41">
        <v>13</v>
      </c>
      <c r="E24" s="61">
        <v>4079</v>
      </c>
      <c r="F24" s="15"/>
      <c r="G24" s="61">
        <v>395</v>
      </c>
      <c r="H24" s="15"/>
      <c r="I24" s="61">
        <v>4079</v>
      </c>
      <c r="J24" s="15"/>
      <c r="K24" s="61">
        <v>396</v>
      </c>
    </row>
    <row r="25" spans="1:11" ht="21.75" customHeight="1">
      <c r="A25" s="1" t="s">
        <v>83</v>
      </c>
      <c r="B25" s="4"/>
      <c r="C25" s="41"/>
      <c r="E25" s="61">
        <f>SUM(E23:E24)</f>
        <v>-15938</v>
      </c>
      <c r="F25" s="15"/>
      <c r="G25" s="61">
        <f>SUM(G23:G24)</f>
        <v>4201</v>
      </c>
      <c r="H25" s="15"/>
      <c r="I25" s="61">
        <f>SUM(I23:I24)</f>
        <v>-16006</v>
      </c>
      <c r="J25" s="15"/>
      <c r="K25" s="61">
        <f>SUM(K23:K24)</f>
        <v>3806</v>
      </c>
    </row>
    <row r="26" spans="1:11" ht="21.75" customHeight="1">
      <c r="A26" s="12"/>
      <c r="C26" s="44"/>
      <c r="D26" s="45"/>
      <c r="E26" s="28"/>
      <c r="F26" s="28"/>
      <c r="G26" s="28"/>
      <c r="H26" s="28"/>
      <c r="I26" s="28"/>
      <c r="J26" s="28"/>
      <c r="K26" s="28"/>
    </row>
    <row r="27" spans="1:11" ht="21.75" customHeight="1">
      <c r="A27" s="85" t="s">
        <v>84</v>
      </c>
      <c r="C27" s="44"/>
      <c r="D27" s="45"/>
      <c r="E27" s="48"/>
      <c r="F27" s="47"/>
      <c r="G27" s="48"/>
      <c r="H27" s="48"/>
      <c r="I27" s="47"/>
      <c r="J27" s="28"/>
      <c r="K27" s="47"/>
    </row>
    <row r="28" spans="1:11" ht="21.75" hidden="1" customHeight="1">
      <c r="A28" s="43" t="s">
        <v>85</v>
      </c>
      <c r="C28" s="44"/>
      <c r="D28" s="45"/>
      <c r="E28" s="48"/>
      <c r="F28" s="47"/>
      <c r="G28" s="48"/>
      <c r="H28" s="48"/>
      <c r="I28" s="47"/>
      <c r="J28" s="28"/>
      <c r="K28" s="47"/>
    </row>
    <row r="29" spans="1:11" ht="21.75" hidden="1" customHeight="1">
      <c r="A29" s="43" t="s">
        <v>86</v>
      </c>
      <c r="C29" s="44"/>
      <c r="D29" s="45"/>
      <c r="E29" s="48"/>
      <c r="F29" s="47"/>
      <c r="G29" s="48"/>
      <c r="H29" s="48"/>
      <c r="I29" s="47"/>
      <c r="J29" s="28"/>
      <c r="K29" s="47"/>
    </row>
    <row r="30" spans="1:11" ht="21.75" hidden="1" customHeight="1">
      <c r="A30" s="12" t="s">
        <v>87</v>
      </c>
      <c r="C30" s="44"/>
      <c r="D30" s="45"/>
      <c r="E30" s="48"/>
      <c r="F30" s="47"/>
      <c r="G30" s="48"/>
      <c r="H30" s="48"/>
      <c r="I30" s="47"/>
      <c r="J30" s="28"/>
      <c r="K30" s="47"/>
    </row>
    <row r="31" spans="1:11" ht="21.75" hidden="1" customHeight="1">
      <c r="A31" s="52" t="s">
        <v>88</v>
      </c>
      <c r="C31" s="44"/>
      <c r="D31" s="45"/>
      <c r="E31" s="17">
        <v>0</v>
      </c>
      <c r="F31" s="15"/>
      <c r="G31" s="17">
        <v>0</v>
      </c>
      <c r="H31" s="15"/>
      <c r="I31" s="17">
        <v>0</v>
      </c>
      <c r="J31" s="15"/>
      <c r="K31" s="17">
        <v>0</v>
      </c>
    </row>
    <row r="32" spans="1:11" ht="21.75" hidden="1" customHeight="1">
      <c r="A32" s="52" t="s">
        <v>89</v>
      </c>
      <c r="C32" s="44"/>
      <c r="D32" s="45" t="s">
        <v>90</v>
      </c>
      <c r="E32" s="62">
        <f>SUM(E29:E30)</f>
        <v>0</v>
      </c>
      <c r="F32" s="15"/>
      <c r="G32" s="61">
        <v>0</v>
      </c>
      <c r="H32" s="15"/>
      <c r="I32" s="62">
        <f>SUM(I29:I30)</f>
        <v>0</v>
      </c>
      <c r="J32" s="15"/>
      <c r="K32" s="61">
        <v>0</v>
      </c>
    </row>
    <row r="33" spans="1:11" ht="21.75" hidden="1" customHeight="1">
      <c r="A33" s="12" t="s">
        <v>85</v>
      </c>
      <c r="C33" s="44"/>
      <c r="D33" s="45"/>
      <c r="E33" s="48"/>
      <c r="F33" s="47"/>
      <c r="G33" s="48"/>
      <c r="H33" s="48"/>
      <c r="I33" s="47"/>
      <c r="J33" s="28"/>
      <c r="K33" s="47"/>
    </row>
    <row r="34" spans="1:11" ht="21.75" hidden="1" customHeight="1">
      <c r="A34" s="12" t="s">
        <v>91</v>
      </c>
      <c r="C34" s="44"/>
      <c r="D34" s="45"/>
      <c r="E34" s="62">
        <f>SUM(E31:E32)</f>
        <v>0</v>
      </c>
      <c r="F34" s="86"/>
      <c r="G34" s="62">
        <f>SUM(G31:G32)</f>
        <v>0</v>
      </c>
      <c r="H34" s="46"/>
      <c r="I34" s="62">
        <f>SUM(I31:I32)</f>
        <v>0</v>
      </c>
      <c r="J34" s="46"/>
      <c r="K34" s="62">
        <f>SUM(K31:K32)</f>
        <v>0</v>
      </c>
    </row>
    <row r="35" spans="1:11" ht="21.75" hidden="1" customHeight="1">
      <c r="A35" s="12"/>
      <c r="C35" s="44"/>
      <c r="D35" s="45"/>
      <c r="E35" s="46"/>
      <c r="F35" s="86"/>
      <c r="G35" s="46"/>
      <c r="H35" s="46"/>
      <c r="I35" s="46"/>
      <c r="J35" s="46"/>
      <c r="K35" s="46"/>
    </row>
    <row r="36" spans="1:11" ht="21.75" hidden="1" customHeight="1">
      <c r="A36" s="43" t="s">
        <v>92</v>
      </c>
      <c r="C36" s="44"/>
      <c r="D36" s="45"/>
      <c r="E36" s="90"/>
      <c r="F36" s="53"/>
      <c r="G36" s="90"/>
      <c r="H36" s="90"/>
      <c r="I36" s="53"/>
      <c r="J36" s="27"/>
      <c r="K36" s="53"/>
    </row>
    <row r="37" spans="1:11" ht="21.75" hidden="1" customHeight="1">
      <c r="A37" s="43" t="s">
        <v>93</v>
      </c>
      <c r="C37" s="44"/>
      <c r="D37" s="45"/>
      <c r="E37" s="48"/>
      <c r="F37" s="47"/>
      <c r="G37" s="48"/>
      <c r="H37" s="48"/>
      <c r="I37" s="47"/>
      <c r="J37" s="28"/>
      <c r="K37" s="47"/>
    </row>
    <row r="38" spans="1:11" ht="21.75" hidden="1" customHeight="1">
      <c r="A38" s="52" t="s">
        <v>94</v>
      </c>
      <c r="C38" s="44"/>
      <c r="D38" s="45"/>
      <c r="E38" s="17"/>
      <c r="F38" s="17"/>
      <c r="G38" s="17">
        <v>0</v>
      </c>
      <c r="H38" s="17"/>
      <c r="I38" s="17"/>
      <c r="J38" s="17"/>
      <c r="K38" s="17">
        <v>0</v>
      </c>
    </row>
    <row r="39" spans="1:11" ht="21.75" hidden="1" customHeight="1">
      <c r="A39" s="52" t="s">
        <v>95</v>
      </c>
      <c r="C39" s="44"/>
      <c r="D39" s="45"/>
      <c r="E39" s="62">
        <f>SUM(E36:E37)</f>
        <v>0</v>
      </c>
      <c r="F39" s="17"/>
      <c r="G39" s="61">
        <v>0</v>
      </c>
      <c r="H39" s="17"/>
      <c r="I39" s="61"/>
      <c r="J39" s="17"/>
      <c r="K39" s="61">
        <v>0</v>
      </c>
    </row>
    <row r="40" spans="1:11" ht="21.75" hidden="1" customHeight="1">
      <c r="A40" s="52" t="s">
        <v>96</v>
      </c>
      <c r="C40" s="44"/>
      <c r="D40" s="45"/>
      <c r="E40" s="17"/>
      <c r="F40" s="17"/>
      <c r="G40" s="17"/>
      <c r="H40" s="17"/>
      <c r="I40" s="17"/>
      <c r="J40" s="17"/>
      <c r="K40" s="17"/>
    </row>
    <row r="41" spans="1:11" ht="21.75" hidden="1" customHeight="1">
      <c r="A41" s="52" t="s">
        <v>97</v>
      </c>
      <c r="C41" s="44"/>
      <c r="D41" s="45"/>
      <c r="E41" s="62">
        <f>SUM(E38:E39)</f>
        <v>0</v>
      </c>
      <c r="F41" s="86"/>
      <c r="G41" s="62">
        <f>SUM(G38:G39)</f>
        <v>0</v>
      </c>
      <c r="H41" s="46"/>
      <c r="I41" s="62">
        <f>SUM(I38:I39)</f>
        <v>0</v>
      </c>
      <c r="J41" s="46"/>
      <c r="K41" s="62">
        <f>SUM(K38:K39)</f>
        <v>0</v>
      </c>
    </row>
    <row r="42" spans="1:11" ht="21.75" customHeight="1">
      <c r="A42" s="85" t="s">
        <v>98</v>
      </c>
      <c r="C42" s="49"/>
      <c r="D42" s="50"/>
      <c r="E42" s="19">
        <f>E34+E41</f>
        <v>0</v>
      </c>
      <c r="F42" s="26"/>
      <c r="G42" s="19">
        <f>G34+G41</f>
        <v>0</v>
      </c>
      <c r="H42" s="27"/>
      <c r="I42" s="19">
        <f>I34+I41</f>
        <v>0</v>
      </c>
      <c r="J42" s="27"/>
      <c r="K42" s="19">
        <f>K34+K41</f>
        <v>0</v>
      </c>
    </row>
    <row r="43" spans="1:11" ht="21.75" customHeight="1">
      <c r="A43" s="52"/>
      <c r="C43" s="49"/>
      <c r="D43" s="50"/>
      <c r="E43" s="28"/>
      <c r="F43" s="26"/>
      <c r="G43" s="28"/>
      <c r="H43" s="27"/>
      <c r="I43" s="14"/>
      <c r="J43" s="27"/>
      <c r="K43" s="14"/>
    </row>
    <row r="44" spans="1:11" ht="21.75" customHeight="1" thickBot="1">
      <c r="A44" s="85" t="s">
        <v>99</v>
      </c>
      <c r="C44" s="44"/>
      <c r="D44" s="45"/>
      <c r="E44" s="25">
        <f>SUM(E42,E25)</f>
        <v>-15938</v>
      </c>
      <c r="F44" s="14"/>
      <c r="G44" s="25">
        <f>SUM(G42,G25)</f>
        <v>4201</v>
      </c>
      <c r="H44" s="28"/>
      <c r="I44" s="25">
        <f>SUM(I42,I25)</f>
        <v>-16006</v>
      </c>
      <c r="J44" s="28"/>
      <c r="K44" s="25">
        <f>SUM(K42,K25)</f>
        <v>3806</v>
      </c>
    </row>
    <row r="45" spans="1:11" ht="21.75" customHeight="1" thickTop="1">
      <c r="A45" s="52"/>
      <c r="C45" s="49"/>
      <c r="D45" s="50"/>
      <c r="E45" s="49"/>
      <c r="F45" s="6"/>
      <c r="G45" s="14"/>
      <c r="H45" s="28"/>
      <c r="I45" s="14"/>
      <c r="J45" s="49"/>
      <c r="K45" s="49"/>
    </row>
    <row r="46" spans="1:11" ht="21.75" customHeight="1">
      <c r="A46" s="22" t="s">
        <v>29</v>
      </c>
      <c r="C46" s="49"/>
      <c r="D46" s="50"/>
      <c r="E46" s="49"/>
      <c r="F46" s="6"/>
      <c r="G46" s="14"/>
      <c r="H46" s="28"/>
      <c r="I46" s="14"/>
      <c r="J46" s="49"/>
      <c r="K46" s="49"/>
    </row>
    <row r="47" spans="1:11" ht="21.75" customHeight="1">
      <c r="C47" s="39"/>
      <c r="E47" s="21"/>
      <c r="F47" s="31"/>
      <c r="G47" s="21"/>
      <c r="H47" s="31"/>
      <c r="I47" s="21"/>
      <c r="J47" s="21"/>
      <c r="K47" s="35" t="s">
        <v>62</v>
      </c>
    </row>
    <row r="48" spans="1:11" ht="21.75" customHeight="1">
      <c r="A48" s="1" t="s">
        <v>0</v>
      </c>
      <c r="C48" s="39"/>
      <c r="E48" s="21"/>
      <c r="F48" s="31"/>
      <c r="G48" s="21"/>
      <c r="H48" s="31"/>
      <c r="I48" s="21"/>
      <c r="J48" s="21"/>
      <c r="K48" s="21"/>
    </row>
    <row r="49" spans="1:11" ht="21.75" customHeight="1">
      <c r="A49" s="1" t="s">
        <v>100</v>
      </c>
      <c r="C49" s="39"/>
      <c r="E49" s="21"/>
      <c r="F49" s="31"/>
      <c r="G49" s="21"/>
      <c r="H49" s="31"/>
      <c r="I49" s="21"/>
      <c r="J49" s="21"/>
      <c r="K49" s="21"/>
    </row>
    <row r="50" spans="1:11" ht="21.75" customHeight="1">
      <c r="A50" s="1" t="s">
        <v>196</v>
      </c>
      <c r="C50" s="39"/>
      <c r="E50" s="21"/>
      <c r="F50" s="31"/>
      <c r="G50" s="21"/>
      <c r="H50" s="31"/>
      <c r="I50" s="21"/>
      <c r="J50" s="21"/>
      <c r="K50" s="21"/>
    </row>
    <row r="51" spans="1:11" ht="21.75" customHeight="1">
      <c r="C51" s="39"/>
      <c r="E51" s="21"/>
      <c r="F51" s="31"/>
      <c r="G51" s="21"/>
      <c r="H51" s="31"/>
      <c r="I51" s="21"/>
      <c r="J51" s="21"/>
      <c r="K51" s="6" t="s">
        <v>64</v>
      </c>
    </row>
    <row r="52" spans="1:11" ht="21.75" customHeight="1">
      <c r="E52" s="103"/>
      <c r="F52" s="103" t="s">
        <v>3</v>
      </c>
      <c r="G52" s="103"/>
      <c r="H52" s="36"/>
      <c r="I52" s="103"/>
      <c r="J52" s="103" t="s">
        <v>4</v>
      </c>
      <c r="K52" s="103"/>
    </row>
    <row r="53" spans="1:11" ht="21.75" customHeight="1">
      <c r="C53" s="37" t="s">
        <v>5</v>
      </c>
      <c r="E53" s="99">
        <v>2021</v>
      </c>
      <c r="F53" s="38"/>
      <c r="G53" s="99">
        <v>2020</v>
      </c>
      <c r="H53" s="38"/>
      <c r="I53" s="99">
        <v>2021</v>
      </c>
      <c r="J53" s="38"/>
      <c r="K53" s="99">
        <v>2020</v>
      </c>
    </row>
    <row r="54" spans="1:11" ht="21.75" customHeight="1">
      <c r="C54" s="37"/>
      <c r="E54" s="37"/>
      <c r="F54" s="38"/>
      <c r="G54" s="37"/>
      <c r="H54" s="38"/>
      <c r="I54" s="37"/>
      <c r="J54" s="38"/>
      <c r="K54" s="11"/>
    </row>
    <row r="55" spans="1:11" ht="21.75" customHeight="1">
      <c r="A55" s="1" t="s">
        <v>101</v>
      </c>
      <c r="C55" s="40"/>
      <c r="D55" s="31"/>
      <c r="E55" s="26"/>
      <c r="F55" s="27"/>
      <c r="G55" s="26"/>
      <c r="H55" s="27"/>
      <c r="I55" s="26"/>
      <c r="J55" s="26"/>
      <c r="K55" s="26"/>
    </row>
    <row r="56" spans="1:11" ht="21.75" customHeight="1" thickBot="1">
      <c r="A56" s="12" t="s">
        <v>102</v>
      </c>
      <c r="C56" s="41"/>
      <c r="E56" s="17">
        <f>E25</f>
        <v>-15938</v>
      </c>
      <c r="F56" s="28"/>
      <c r="G56" s="17">
        <f>G25</f>
        <v>4201</v>
      </c>
      <c r="H56" s="28"/>
      <c r="I56" s="25">
        <f>I25</f>
        <v>-16006</v>
      </c>
      <c r="J56" s="14"/>
      <c r="K56" s="25">
        <f>K25</f>
        <v>3806</v>
      </c>
    </row>
    <row r="57" spans="1:11" ht="21.75" customHeight="1" thickTop="1">
      <c r="A57" s="12" t="s">
        <v>57</v>
      </c>
      <c r="C57" s="41"/>
      <c r="E57" s="26" t="s">
        <v>58</v>
      </c>
      <c r="F57" s="28"/>
      <c r="G57" s="26">
        <v>0</v>
      </c>
      <c r="H57" s="28"/>
      <c r="I57" s="26"/>
      <c r="J57" s="26"/>
      <c r="K57" s="26"/>
    </row>
    <row r="58" spans="1:11" ht="21.75" customHeight="1" thickBot="1">
      <c r="A58" s="12"/>
      <c r="C58" s="41"/>
      <c r="E58" s="42">
        <f>SUM(E56:E57)</f>
        <v>-15938</v>
      </c>
      <c r="F58" s="17"/>
      <c r="G58" s="42">
        <f>SUM(G56:G57)</f>
        <v>4201</v>
      </c>
      <c r="H58" s="17"/>
      <c r="I58" s="26"/>
      <c r="J58" s="17"/>
      <c r="K58" s="26"/>
    </row>
    <row r="59" spans="1:11" ht="21.75" customHeight="1" thickTop="1">
      <c r="A59" s="43"/>
      <c r="C59" s="44"/>
      <c r="D59" s="45"/>
      <c r="E59" s="46"/>
      <c r="F59" s="47"/>
      <c r="G59" s="46"/>
      <c r="H59" s="48"/>
      <c r="I59" s="47"/>
      <c r="J59" s="28"/>
      <c r="K59" s="47"/>
    </row>
    <row r="60" spans="1:11" ht="21.75" customHeight="1">
      <c r="A60" s="1" t="s">
        <v>103</v>
      </c>
      <c r="C60" s="49"/>
      <c r="D60" s="50"/>
      <c r="E60" s="51"/>
      <c r="F60" s="14"/>
      <c r="G60" s="51"/>
      <c r="H60" s="28"/>
      <c r="I60" s="14"/>
      <c r="J60" s="28"/>
      <c r="K60" s="14"/>
    </row>
    <row r="61" spans="1:11" ht="21.75" customHeight="1" thickBot="1">
      <c r="A61" s="12" t="s">
        <v>102</v>
      </c>
      <c r="C61" s="49"/>
      <c r="D61" s="50"/>
      <c r="E61" s="17">
        <f>SUM(E44)</f>
        <v>-15938</v>
      </c>
      <c r="F61" s="28"/>
      <c r="G61" s="17">
        <f>SUM(G44)</f>
        <v>4201</v>
      </c>
      <c r="H61" s="28"/>
      <c r="I61" s="25">
        <f>I44</f>
        <v>-16006</v>
      </c>
      <c r="J61" s="28"/>
      <c r="K61" s="25">
        <f>K44</f>
        <v>3806</v>
      </c>
    </row>
    <row r="62" spans="1:11" ht="21.75" customHeight="1" thickTop="1">
      <c r="A62" s="12" t="s">
        <v>57</v>
      </c>
      <c r="C62" s="49"/>
      <c r="D62" s="50"/>
      <c r="E62" s="26" t="s">
        <v>58</v>
      </c>
      <c r="F62" s="28"/>
      <c r="G62" s="26">
        <v>0</v>
      </c>
      <c r="H62" s="28"/>
      <c r="I62" s="26"/>
      <c r="J62" s="27"/>
      <c r="K62" s="26"/>
    </row>
    <row r="63" spans="1:11" ht="21.75" customHeight="1" thickBot="1">
      <c r="A63" s="52"/>
      <c r="C63" s="49"/>
      <c r="D63" s="50"/>
      <c r="E63" s="42">
        <f>SUM(E61:E62)</f>
        <v>-15938</v>
      </c>
      <c r="F63" s="14"/>
      <c r="G63" s="42">
        <f>SUM(G61:G62)</f>
        <v>4201</v>
      </c>
      <c r="H63" s="28"/>
      <c r="I63" s="26"/>
      <c r="J63" s="27"/>
      <c r="K63" s="26"/>
    </row>
    <row r="64" spans="1:11" ht="21.75" customHeight="1" thickTop="1">
      <c r="A64" s="12"/>
      <c r="C64" s="44"/>
      <c r="D64" s="45"/>
      <c r="E64" s="46"/>
      <c r="F64" s="47"/>
      <c r="G64" s="46"/>
      <c r="H64" s="48"/>
      <c r="I64" s="47"/>
      <c r="J64" s="28"/>
      <c r="K64" s="47"/>
    </row>
    <row r="65" spans="1:11" ht="21.75" customHeight="1">
      <c r="A65" s="12"/>
      <c r="C65" s="44"/>
      <c r="D65" s="45"/>
      <c r="E65" s="46"/>
      <c r="F65" s="47"/>
      <c r="G65" s="46"/>
      <c r="H65" s="54"/>
      <c r="I65" s="54"/>
      <c r="J65" s="15"/>
      <c r="K65" s="54"/>
    </row>
    <row r="66" spans="1:11" ht="21.75" customHeight="1">
      <c r="A66" s="1" t="s">
        <v>104</v>
      </c>
      <c r="C66" s="41">
        <v>14</v>
      </c>
      <c r="E66" s="14"/>
      <c r="F66" s="28"/>
      <c r="G66" s="14"/>
      <c r="H66" s="28"/>
      <c r="I66" s="14"/>
      <c r="J66" s="14"/>
      <c r="K66" s="14"/>
    </row>
    <row r="67" spans="1:11" ht="21.75" customHeight="1">
      <c r="A67" s="12" t="s">
        <v>105</v>
      </c>
      <c r="B67" s="4"/>
      <c r="C67" s="41"/>
      <c r="E67" s="14"/>
      <c r="F67" s="28"/>
      <c r="G67" s="14"/>
      <c r="H67" s="14"/>
      <c r="I67" s="14"/>
      <c r="J67" s="14"/>
      <c r="K67" s="14"/>
    </row>
    <row r="68" spans="1:11" ht="21.75" customHeight="1" thickBot="1">
      <c r="A68" s="12" t="s">
        <v>106</v>
      </c>
      <c r="B68" s="4"/>
      <c r="C68" s="41"/>
      <c r="E68" s="102">
        <f>+E56/1000000</f>
        <v>-1.5938000000000001E-2</v>
      </c>
      <c r="F68" s="28"/>
      <c r="G68" s="102">
        <f>+G56/1000000</f>
        <v>4.2009999999999999E-3</v>
      </c>
      <c r="H68" s="28"/>
      <c r="I68" s="89">
        <f>+I56/1000000</f>
        <v>-1.6005999999999999E-2</v>
      </c>
      <c r="J68" s="14"/>
      <c r="K68" s="89">
        <f>+K56/1000000</f>
        <v>3.8059999999999999E-3</v>
      </c>
    </row>
    <row r="69" spans="1:11" ht="21.75" customHeight="1" thickTop="1">
      <c r="A69" s="43"/>
      <c r="C69" s="49"/>
      <c r="D69" s="50"/>
      <c r="E69" s="47"/>
      <c r="F69" s="14"/>
      <c r="G69" s="47"/>
      <c r="H69" s="48"/>
      <c r="I69" s="47"/>
      <c r="J69" s="28"/>
      <c r="K69" s="47"/>
    </row>
    <row r="70" spans="1:11" ht="21.75" customHeight="1">
      <c r="A70" s="52"/>
      <c r="C70" s="49"/>
      <c r="D70" s="50"/>
      <c r="E70" s="53"/>
      <c r="F70" s="6"/>
      <c r="G70" s="53"/>
      <c r="H70" s="48"/>
      <c r="I70" s="53"/>
      <c r="J70" s="49"/>
      <c r="K70" s="53"/>
    </row>
    <row r="71" spans="1:11" ht="21.75" customHeight="1">
      <c r="A71" s="22" t="s">
        <v>29</v>
      </c>
      <c r="C71" s="49"/>
      <c r="D71" s="50"/>
      <c r="E71" s="53"/>
      <c r="F71" s="6"/>
      <c r="G71" s="53"/>
      <c r="H71" s="48"/>
      <c r="I71" s="53"/>
      <c r="J71" s="49"/>
      <c r="K71" s="53"/>
    </row>
    <row r="72" spans="1:11" s="4" customFormat="1" ht="21.75" customHeight="1">
      <c r="B72" s="2"/>
      <c r="C72" s="34"/>
      <c r="D72" s="3"/>
      <c r="E72" s="3"/>
      <c r="F72" s="3"/>
      <c r="G72" s="3"/>
      <c r="H72" s="3"/>
      <c r="I72" s="3"/>
      <c r="J72" s="3"/>
      <c r="K72" s="35" t="s">
        <v>62</v>
      </c>
    </row>
    <row r="73" spans="1:11" s="4" customFormat="1" ht="21.75" customHeight="1">
      <c r="A73" s="1" t="s">
        <v>0</v>
      </c>
      <c r="B73" s="3"/>
      <c r="C73" s="34"/>
      <c r="D73" s="3"/>
      <c r="E73" s="3"/>
      <c r="F73" s="3"/>
      <c r="G73" s="3"/>
      <c r="H73" s="3"/>
      <c r="I73" s="3"/>
      <c r="J73" s="3"/>
      <c r="K73" s="3"/>
    </row>
    <row r="74" spans="1:11" s="4" customFormat="1" ht="21.75" customHeight="1">
      <c r="A74" s="1" t="s">
        <v>63</v>
      </c>
      <c r="B74" s="3"/>
      <c r="C74" s="34"/>
      <c r="D74" s="3"/>
      <c r="E74" s="3"/>
      <c r="F74" s="3"/>
      <c r="G74" s="3"/>
      <c r="H74" s="3"/>
      <c r="I74" s="3"/>
      <c r="J74" s="3"/>
      <c r="K74" s="3"/>
    </row>
    <row r="75" spans="1:11" s="4" customFormat="1" ht="21.75" customHeight="1">
      <c r="A75" s="1" t="s">
        <v>199</v>
      </c>
      <c r="B75" s="3"/>
      <c r="C75" s="34"/>
      <c r="D75" s="3"/>
      <c r="E75" s="3"/>
      <c r="F75" s="3"/>
      <c r="G75" s="3"/>
      <c r="H75" s="3"/>
      <c r="I75" s="3"/>
      <c r="J75" s="3"/>
      <c r="K75" s="3"/>
    </row>
    <row r="76" spans="1:11" s="4" customFormat="1" ht="21.75" customHeight="1">
      <c r="B76" s="3"/>
      <c r="C76" s="34"/>
      <c r="D76" s="3"/>
      <c r="E76" s="3"/>
      <c r="F76" s="3"/>
      <c r="G76" s="3"/>
      <c r="H76" s="3"/>
      <c r="I76" s="3"/>
      <c r="J76" s="3"/>
      <c r="K76" s="6" t="s">
        <v>64</v>
      </c>
    </row>
    <row r="77" spans="1:11" ht="21.75" customHeight="1">
      <c r="E77" s="111" t="s">
        <v>3</v>
      </c>
      <c r="F77" s="111"/>
      <c r="G77" s="111"/>
      <c r="H77" s="36"/>
      <c r="I77" s="111" t="s">
        <v>4</v>
      </c>
      <c r="J77" s="111"/>
      <c r="K77" s="111"/>
    </row>
    <row r="78" spans="1:11" ht="21.75" customHeight="1">
      <c r="C78" s="37" t="s">
        <v>5</v>
      </c>
      <c r="E78" s="99">
        <v>2021</v>
      </c>
      <c r="F78" s="38"/>
      <c r="G78" s="99">
        <v>2020</v>
      </c>
      <c r="H78" s="38"/>
      <c r="I78" s="99">
        <v>2021</v>
      </c>
      <c r="J78" s="38"/>
      <c r="K78" s="99">
        <v>2020</v>
      </c>
    </row>
    <row r="79" spans="1:11" ht="21.75" customHeight="1">
      <c r="A79" s="55" t="s">
        <v>65</v>
      </c>
      <c r="B79" s="56"/>
      <c r="C79" s="57"/>
      <c r="D79" s="58"/>
      <c r="E79" s="59"/>
      <c r="F79" s="58"/>
      <c r="G79" s="59"/>
      <c r="H79" s="58"/>
      <c r="I79" s="59"/>
      <c r="J79" s="58"/>
      <c r="K79" s="59"/>
    </row>
    <row r="80" spans="1:11" ht="21.75" customHeight="1">
      <c r="A80" s="1" t="s">
        <v>66</v>
      </c>
      <c r="H80" s="60"/>
    </row>
    <row r="81" spans="1:11" ht="21.75" customHeight="1">
      <c r="A81" s="12" t="s">
        <v>67</v>
      </c>
      <c r="B81" s="4"/>
      <c r="C81" s="41" t="s">
        <v>68</v>
      </c>
      <c r="E81" s="15">
        <v>375548</v>
      </c>
      <c r="F81" s="15"/>
      <c r="G81" s="15">
        <v>543601</v>
      </c>
      <c r="H81" s="15"/>
      <c r="I81" s="15">
        <v>375548</v>
      </c>
      <c r="J81" s="15"/>
      <c r="K81" s="15">
        <v>554793</v>
      </c>
    </row>
    <row r="82" spans="1:11" ht="21.75" customHeight="1">
      <c r="A82" s="12" t="s">
        <v>69</v>
      </c>
      <c r="B82" s="4"/>
      <c r="C82" s="41">
        <v>17</v>
      </c>
      <c r="E82" s="15">
        <v>1161</v>
      </c>
      <c r="F82" s="15"/>
      <c r="G82" s="15">
        <v>3508</v>
      </c>
      <c r="H82" s="15"/>
      <c r="I82" s="15">
        <v>1161</v>
      </c>
      <c r="J82" s="15"/>
      <c r="K82" s="15">
        <v>3508</v>
      </c>
    </row>
    <row r="83" spans="1:11" ht="21.75" customHeight="1">
      <c r="A83" s="12" t="s">
        <v>70</v>
      </c>
      <c r="B83" s="4"/>
      <c r="C83" s="41" t="s">
        <v>68</v>
      </c>
      <c r="E83" s="15">
        <v>15611</v>
      </c>
      <c r="F83" s="15"/>
      <c r="G83" s="15">
        <v>19467</v>
      </c>
      <c r="H83" s="15"/>
      <c r="I83" s="15">
        <v>15782</v>
      </c>
      <c r="J83" s="15"/>
      <c r="K83" s="15">
        <v>19516</v>
      </c>
    </row>
    <row r="84" spans="1:11" ht="21.75" customHeight="1">
      <c r="A84" s="1" t="s">
        <v>71</v>
      </c>
      <c r="E84" s="23">
        <f>SUM(E81:E83)</f>
        <v>392320</v>
      </c>
      <c r="F84" s="15"/>
      <c r="G84" s="23">
        <f>SUM(G81:G83)</f>
        <v>566576</v>
      </c>
      <c r="H84" s="15"/>
      <c r="I84" s="23">
        <f>SUM(I81:I83)</f>
        <v>392491</v>
      </c>
      <c r="J84" s="15"/>
      <c r="K84" s="23">
        <f>SUM(K81:K83)</f>
        <v>577817</v>
      </c>
    </row>
    <row r="85" spans="1:11" ht="21.75" customHeight="1">
      <c r="A85" s="1" t="s">
        <v>72</v>
      </c>
      <c r="E85" s="15"/>
      <c r="F85" s="15"/>
      <c r="G85" s="15"/>
      <c r="H85" s="15"/>
      <c r="I85" s="15"/>
      <c r="J85" s="15"/>
      <c r="K85" s="15"/>
    </row>
    <row r="86" spans="1:11" ht="21.75" customHeight="1">
      <c r="A86" s="12" t="s">
        <v>73</v>
      </c>
      <c r="B86" s="4"/>
      <c r="C86" s="41">
        <v>2</v>
      </c>
      <c r="E86" s="15">
        <v>203118</v>
      </c>
      <c r="F86" s="15"/>
      <c r="G86" s="15">
        <v>298822</v>
      </c>
      <c r="H86" s="15"/>
      <c r="I86" s="15">
        <v>205280</v>
      </c>
      <c r="J86" s="15"/>
      <c r="K86" s="15">
        <v>312413</v>
      </c>
    </row>
    <row r="87" spans="1:11" ht="21.75" customHeight="1">
      <c r="A87" s="12" t="s">
        <v>74</v>
      </c>
      <c r="B87" s="4"/>
      <c r="C87" s="41"/>
      <c r="E87" s="15">
        <v>45</v>
      </c>
      <c r="F87" s="15"/>
      <c r="G87" s="15">
        <v>234</v>
      </c>
      <c r="H87" s="15"/>
      <c r="I87" s="15">
        <v>45</v>
      </c>
      <c r="J87" s="15"/>
      <c r="K87" s="15">
        <v>234</v>
      </c>
    </row>
    <row r="88" spans="1:11" ht="21.75" customHeight="1">
      <c r="A88" s="12" t="s">
        <v>75</v>
      </c>
      <c r="B88" s="13"/>
      <c r="C88" s="41">
        <v>2</v>
      </c>
      <c r="E88" s="15">
        <v>149274</v>
      </c>
      <c r="F88" s="15"/>
      <c r="G88" s="15">
        <v>160356</v>
      </c>
      <c r="H88" s="15"/>
      <c r="I88" s="15">
        <v>149118</v>
      </c>
      <c r="J88" s="15"/>
      <c r="K88" s="15">
        <v>159889</v>
      </c>
    </row>
    <row r="89" spans="1:11" ht="21.75" customHeight="1">
      <c r="A89" s="12" t="s">
        <v>76</v>
      </c>
      <c r="B89" s="13"/>
      <c r="C89" s="41">
        <v>2</v>
      </c>
      <c r="E89" s="15">
        <v>88500</v>
      </c>
      <c r="F89" s="15"/>
      <c r="G89" s="15">
        <v>97701</v>
      </c>
      <c r="H89" s="15"/>
      <c r="I89" s="15">
        <v>87703</v>
      </c>
      <c r="J89" s="15"/>
      <c r="K89" s="15">
        <v>95296</v>
      </c>
    </row>
    <row r="90" spans="1:11" ht="21.75" customHeight="1">
      <c r="A90" s="1" t="s">
        <v>77</v>
      </c>
      <c r="E90" s="23">
        <f>SUM(E86:E89)</f>
        <v>440937</v>
      </c>
      <c r="F90" s="54"/>
      <c r="G90" s="23">
        <f>SUM(G86:G89)</f>
        <v>557113</v>
      </c>
      <c r="H90" s="15"/>
      <c r="I90" s="23">
        <f>SUM(I86:I89)</f>
        <v>442146</v>
      </c>
      <c r="J90" s="15"/>
      <c r="K90" s="23">
        <f>SUM(K86:K89)</f>
        <v>567832</v>
      </c>
    </row>
    <row r="91" spans="1:11" ht="21.75" customHeight="1">
      <c r="A91" s="1" t="s">
        <v>78</v>
      </c>
      <c r="B91" s="13"/>
      <c r="E91" s="17">
        <f>E84-E90</f>
        <v>-48617</v>
      </c>
      <c r="F91" s="15"/>
      <c r="G91" s="17">
        <f>G84-G90</f>
        <v>9463</v>
      </c>
      <c r="H91" s="15"/>
      <c r="I91" s="17">
        <f>I84-I90</f>
        <v>-49655</v>
      </c>
      <c r="J91" s="15"/>
      <c r="K91" s="17">
        <f>K84-K90</f>
        <v>9985</v>
      </c>
    </row>
    <row r="92" spans="1:11" ht="21.75" customHeight="1">
      <c r="A92" s="12" t="s">
        <v>79</v>
      </c>
      <c r="B92" s="13"/>
      <c r="E92" s="15">
        <v>233</v>
      </c>
      <c r="F92" s="15"/>
      <c r="G92" s="17">
        <v>534</v>
      </c>
      <c r="H92" s="15"/>
      <c r="I92" s="15">
        <v>798</v>
      </c>
      <c r="J92" s="15"/>
      <c r="K92" s="17">
        <v>1145</v>
      </c>
    </row>
    <row r="93" spans="1:11" ht="21.75" customHeight="1">
      <c r="A93" s="12" t="s">
        <v>80</v>
      </c>
      <c r="E93" s="61">
        <v>-6440</v>
      </c>
      <c r="F93" s="15"/>
      <c r="G93" s="61">
        <v>-6198</v>
      </c>
      <c r="H93" s="15"/>
      <c r="I93" s="61">
        <v>-6440</v>
      </c>
      <c r="J93" s="15"/>
      <c r="K93" s="61">
        <v>-6198</v>
      </c>
    </row>
    <row r="94" spans="1:11" ht="21.75" customHeight="1">
      <c r="A94" s="1" t="s">
        <v>81</v>
      </c>
      <c r="E94" s="17">
        <f>SUM(E91:E93)</f>
        <v>-54824</v>
      </c>
      <c r="F94" s="15"/>
      <c r="G94" s="17">
        <f>SUM(G91:G93)</f>
        <v>3799</v>
      </c>
      <c r="H94" s="15"/>
      <c r="I94" s="17">
        <f>SUM(I91:I93)</f>
        <v>-55297</v>
      </c>
      <c r="J94" s="15"/>
      <c r="K94" s="17">
        <f>SUM(K91:K93)</f>
        <v>4932</v>
      </c>
    </row>
    <row r="95" spans="1:11" ht="21.75" customHeight="1">
      <c r="A95" s="12" t="s">
        <v>82</v>
      </c>
      <c r="C95" s="41">
        <v>13</v>
      </c>
      <c r="E95" s="61">
        <v>11417</v>
      </c>
      <c r="F95" s="15"/>
      <c r="G95" s="61">
        <v>-21</v>
      </c>
      <c r="H95" s="15"/>
      <c r="I95" s="61">
        <v>11433</v>
      </c>
      <c r="J95" s="15"/>
      <c r="K95" s="61">
        <v>639</v>
      </c>
    </row>
    <row r="96" spans="1:11" ht="21.75" customHeight="1">
      <c r="A96" s="1" t="s">
        <v>83</v>
      </c>
      <c r="B96" s="4"/>
      <c r="C96" s="41"/>
      <c r="E96" s="61">
        <f>SUM(E94:E95)</f>
        <v>-43407</v>
      </c>
      <c r="F96" s="15"/>
      <c r="G96" s="61">
        <f>SUM(G94:G95)</f>
        <v>3778</v>
      </c>
      <c r="H96" s="15"/>
      <c r="I96" s="61">
        <f>SUM(I94:I95)</f>
        <v>-43864</v>
      </c>
      <c r="J96" s="15"/>
      <c r="K96" s="61">
        <f>SUM(K94:K95)</f>
        <v>5571</v>
      </c>
    </row>
    <row r="97" spans="1:11" ht="21.75" customHeight="1">
      <c r="A97" s="12"/>
      <c r="C97" s="44"/>
      <c r="D97" s="45"/>
      <c r="E97" s="28"/>
      <c r="F97" s="28"/>
      <c r="G97" s="28"/>
      <c r="H97" s="28"/>
      <c r="I97" s="28"/>
      <c r="J97" s="28"/>
      <c r="K97" s="28"/>
    </row>
    <row r="98" spans="1:11" ht="21.75" customHeight="1">
      <c r="A98" s="85" t="s">
        <v>84</v>
      </c>
      <c r="C98" s="44"/>
      <c r="D98" s="45"/>
      <c r="E98" s="48"/>
      <c r="F98" s="47"/>
      <c r="G98" s="48"/>
      <c r="H98" s="48"/>
      <c r="I98" s="47"/>
      <c r="J98" s="28"/>
      <c r="K98" s="47"/>
    </row>
    <row r="99" spans="1:11" ht="21.75" customHeight="1">
      <c r="A99" s="43" t="s">
        <v>85</v>
      </c>
      <c r="C99" s="44"/>
      <c r="D99" s="45"/>
      <c r="E99" s="48"/>
      <c r="F99" s="47"/>
      <c r="G99" s="48"/>
      <c r="H99" s="48"/>
      <c r="I99" s="47"/>
      <c r="J99" s="28"/>
      <c r="K99" s="47"/>
    </row>
    <row r="100" spans="1:11" ht="21.75" customHeight="1">
      <c r="A100" s="43" t="s">
        <v>86</v>
      </c>
      <c r="C100" s="44"/>
      <c r="D100" s="45"/>
      <c r="E100" s="48"/>
      <c r="F100" s="47"/>
      <c r="G100" s="48"/>
      <c r="H100" s="48"/>
      <c r="I100" s="47"/>
      <c r="J100" s="28"/>
      <c r="K100" s="47"/>
    </row>
    <row r="101" spans="1:11" ht="21.75" customHeight="1">
      <c r="A101" s="12" t="s">
        <v>87</v>
      </c>
      <c r="C101" s="44"/>
      <c r="D101" s="45"/>
      <c r="E101" s="48"/>
      <c r="F101" s="47"/>
      <c r="G101" s="48"/>
      <c r="H101" s="48"/>
      <c r="I101" s="47"/>
      <c r="J101" s="28"/>
      <c r="K101" s="47"/>
    </row>
    <row r="102" spans="1:11" ht="21.75" customHeight="1">
      <c r="A102" s="52" t="s">
        <v>88</v>
      </c>
      <c r="C102" s="44"/>
      <c r="D102" s="45"/>
      <c r="E102" s="26">
        <v>0</v>
      </c>
      <c r="F102" s="15"/>
      <c r="G102" s="17">
        <v>-43</v>
      </c>
      <c r="H102" s="15"/>
      <c r="I102" s="26">
        <v>0</v>
      </c>
      <c r="J102" s="15"/>
      <c r="K102" s="17">
        <v>-43</v>
      </c>
    </row>
    <row r="103" spans="1:11" ht="21.75" customHeight="1">
      <c r="A103" s="52" t="s">
        <v>89</v>
      </c>
      <c r="C103" s="44"/>
      <c r="D103" s="45" t="s">
        <v>90</v>
      </c>
      <c r="E103" s="19">
        <v>0</v>
      </c>
      <c r="F103" s="15"/>
      <c r="G103" s="61">
        <v>9</v>
      </c>
      <c r="H103" s="15"/>
      <c r="I103" s="19">
        <v>0</v>
      </c>
      <c r="J103" s="15"/>
      <c r="K103" s="61">
        <v>9</v>
      </c>
    </row>
    <row r="104" spans="1:11" ht="21.75" customHeight="1">
      <c r="A104" s="12" t="s">
        <v>85</v>
      </c>
      <c r="C104" s="44"/>
      <c r="D104" s="45"/>
      <c r="E104" s="48"/>
      <c r="F104" s="47"/>
      <c r="G104" s="48"/>
      <c r="H104" s="48"/>
      <c r="I104" s="47"/>
      <c r="J104" s="28"/>
      <c r="K104" s="47"/>
    </row>
    <row r="105" spans="1:11" ht="21.75" customHeight="1">
      <c r="A105" s="12" t="s">
        <v>91</v>
      </c>
      <c r="C105" s="44"/>
      <c r="D105" s="45"/>
      <c r="E105" s="62">
        <f>SUM(E102:E103)</f>
        <v>0</v>
      </c>
      <c r="F105" s="86"/>
      <c r="G105" s="62">
        <f>SUM(G102:G103)</f>
        <v>-34</v>
      </c>
      <c r="H105" s="46"/>
      <c r="I105" s="62">
        <f>SUM(I102:I103)</f>
        <v>0</v>
      </c>
      <c r="J105" s="46"/>
      <c r="K105" s="62">
        <f>SUM(K102:K103)</f>
        <v>-34</v>
      </c>
    </row>
    <row r="106" spans="1:11" s="93" customFormat="1" ht="21.75" customHeight="1">
      <c r="A106" s="92"/>
      <c r="C106" s="94"/>
      <c r="D106" s="95"/>
      <c r="E106" s="96"/>
      <c r="F106" s="97"/>
      <c r="G106" s="96"/>
      <c r="H106" s="96"/>
      <c r="I106" s="96"/>
      <c r="J106" s="96"/>
      <c r="K106" s="96"/>
    </row>
    <row r="107" spans="1:11" ht="21.75" hidden="1" customHeight="1">
      <c r="A107" s="43" t="s">
        <v>92</v>
      </c>
      <c r="C107" s="44"/>
      <c r="D107" s="45"/>
      <c r="E107" s="90"/>
      <c r="F107" s="53"/>
      <c r="G107" s="90"/>
      <c r="H107" s="90"/>
      <c r="I107" s="53"/>
      <c r="J107" s="27"/>
      <c r="K107" s="53"/>
    </row>
    <row r="108" spans="1:11" ht="21.75" hidden="1" customHeight="1">
      <c r="A108" s="43" t="s">
        <v>93</v>
      </c>
      <c r="C108" s="44"/>
      <c r="D108" s="45"/>
      <c r="E108" s="48"/>
      <c r="F108" s="47"/>
      <c r="G108" s="48"/>
      <c r="H108" s="48"/>
      <c r="I108" s="47"/>
      <c r="J108" s="28"/>
      <c r="K108" s="47"/>
    </row>
    <row r="109" spans="1:11" ht="21.75" hidden="1" customHeight="1">
      <c r="A109" s="52" t="s">
        <v>94</v>
      </c>
      <c r="C109" s="44"/>
      <c r="D109" s="45"/>
      <c r="E109" s="26" t="s">
        <v>58</v>
      </c>
      <c r="F109" s="17"/>
      <c r="G109" s="17">
        <v>0</v>
      </c>
      <c r="H109" s="17"/>
      <c r="I109" s="26" t="s">
        <v>58</v>
      </c>
      <c r="J109" s="17"/>
      <c r="K109" s="17">
        <v>0</v>
      </c>
    </row>
    <row r="110" spans="1:11" ht="21.75" hidden="1" customHeight="1">
      <c r="A110" s="52" t="s">
        <v>95</v>
      </c>
      <c r="C110" s="44"/>
      <c r="D110" s="45"/>
      <c r="E110" s="19" t="s">
        <v>58</v>
      </c>
      <c r="F110" s="17"/>
      <c r="G110" s="61">
        <v>0</v>
      </c>
      <c r="H110" s="17"/>
      <c r="I110" s="19" t="s">
        <v>58</v>
      </c>
      <c r="J110" s="17"/>
      <c r="K110" s="61">
        <v>0</v>
      </c>
    </row>
    <row r="111" spans="1:11" ht="21.75" hidden="1" customHeight="1">
      <c r="A111" s="52" t="s">
        <v>96</v>
      </c>
      <c r="C111" s="44"/>
      <c r="D111" s="45"/>
      <c r="E111" s="17"/>
      <c r="F111" s="17"/>
      <c r="G111" s="17"/>
      <c r="H111" s="17"/>
      <c r="I111" s="17"/>
      <c r="J111" s="17"/>
      <c r="K111" s="17"/>
    </row>
    <row r="112" spans="1:11" ht="21.75" hidden="1" customHeight="1">
      <c r="A112" s="52" t="s">
        <v>97</v>
      </c>
      <c r="C112" s="44"/>
      <c r="D112" s="45"/>
      <c r="E112" s="62">
        <f>SUM(E109:E110)</f>
        <v>0</v>
      </c>
      <c r="F112" s="86"/>
      <c r="G112" s="62">
        <f>SUM(G109:G110)</f>
        <v>0</v>
      </c>
      <c r="H112" s="46"/>
      <c r="I112" s="62">
        <f>SUM(I109:I110)</f>
        <v>0</v>
      </c>
      <c r="J112" s="46"/>
      <c r="K112" s="62">
        <f>SUM(K109:K110)</f>
        <v>0</v>
      </c>
    </row>
    <row r="113" spans="1:11" ht="21.75" customHeight="1">
      <c r="A113" s="85" t="s">
        <v>98</v>
      </c>
      <c r="C113" s="49"/>
      <c r="D113" s="50"/>
      <c r="E113" s="19">
        <f>E105+E112</f>
        <v>0</v>
      </c>
      <c r="F113" s="26"/>
      <c r="G113" s="19">
        <f>G105+G112</f>
        <v>-34</v>
      </c>
      <c r="H113" s="27"/>
      <c r="I113" s="19">
        <f>I105+I112</f>
        <v>0</v>
      </c>
      <c r="J113" s="27"/>
      <c r="K113" s="19">
        <f>K105+K112</f>
        <v>-34</v>
      </c>
    </row>
    <row r="114" spans="1:11" ht="21.75" customHeight="1">
      <c r="A114" s="52"/>
      <c r="C114" s="49"/>
      <c r="D114" s="50"/>
      <c r="E114" s="28"/>
      <c r="F114" s="26"/>
      <c r="G114" s="28"/>
      <c r="H114" s="27"/>
      <c r="I114" s="14"/>
      <c r="J114" s="27"/>
      <c r="K114" s="14"/>
    </row>
    <row r="115" spans="1:11" ht="21.75" customHeight="1" thickBot="1">
      <c r="A115" s="85" t="s">
        <v>99</v>
      </c>
      <c r="C115" s="44"/>
      <c r="D115" s="45"/>
      <c r="E115" s="25">
        <f>SUM(E113,E96)</f>
        <v>-43407</v>
      </c>
      <c r="F115" s="14"/>
      <c r="G115" s="25">
        <f>SUM(G113,G96)</f>
        <v>3744</v>
      </c>
      <c r="H115" s="28"/>
      <c r="I115" s="25">
        <f>SUM(I113,I96)</f>
        <v>-43864</v>
      </c>
      <c r="J115" s="28"/>
      <c r="K115" s="25">
        <f>SUM(K113,K96)</f>
        <v>5537</v>
      </c>
    </row>
    <row r="116" spans="1:11" ht="21.75" customHeight="1" thickTop="1">
      <c r="A116" s="52"/>
      <c r="C116" s="49"/>
      <c r="D116" s="50"/>
      <c r="E116" s="49"/>
      <c r="F116" s="6"/>
      <c r="G116" s="14"/>
      <c r="H116" s="28"/>
      <c r="I116" s="14"/>
      <c r="J116" s="49"/>
      <c r="K116" s="49"/>
    </row>
    <row r="117" spans="1:11" ht="21.75" customHeight="1">
      <c r="A117" s="22" t="s">
        <v>29</v>
      </c>
      <c r="C117" s="49"/>
      <c r="D117" s="50"/>
      <c r="E117" s="49"/>
      <c r="F117" s="6"/>
      <c r="G117" s="14"/>
      <c r="H117" s="28"/>
      <c r="I117" s="14"/>
      <c r="J117" s="49"/>
      <c r="K117" s="49"/>
    </row>
    <row r="118" spans="1:11" ht="21.75" customHeight="1">
      <c r="C118" s="39"/>
      <c r="E118" s="21"/>
      <c r="F118" s="31"/>
      <c r="G118" s="21"/>
      <c r="H118" s="31"/>
      <c r="I118" s="21"/>
      <c r="J118" s="21"/>
      <c r="K118" s="35" t="s">
        <v>62</v>
      </c>
    </row>
    <row r="119" spans="1:11" ht="21.75" customHeight="1">
      <c r="A119" s="1" t="s">
        <v>0</v>
      </c>
      <c r="C119" s="39"/>
      <c r="E119" s="21"/>
      <c r="F119" s="31"/>
      <c r="G119" s="21"/>
      <c r="H119" s="31"/>
      <c r="I119" s="21"/>
      <c r="J119" s="21"/>
      <c r="K119" s="21"/>
    </row>
    <row r="120" spans="1:11" ht="21.75" customHeight="1">
      <c r="A120" s="1" t="s">
        <v>100</v>
      </c>
      <c r="C120" s="39"/>
      <c r="E120" s="21"/>
      <c r="F120" s="31"/>
      <c r="G120" s="21"/>
      <c r="H120" s="31"/>
      <c r="I120" s="21"/>
      <c r="J120" s="21"/>
      <c r="K120" s="21"/>
    </row>
    <row r="121" spans="1:11" ht="21.75" customHeight="1">
      <c r="A121" s="1" t="s">
        <v>199</v>
      </c>
      <c r="C121" s="39"/>
      <c r="E121" s="21"/>
      <c r="F121" s="31"/>
      <c r="G121" s="21"/>
      <c r="H121" s="31"/>
      <c r="I121" s="21"/>
      <c r="J121" s="21"/>
      <c r="K121" s="21"/>
    </row>
    <row r="122" spans="1:11" ht="21.75" customHeight="1">
      <c r="C122" s="39"/>
      <c r="E122" s="21"/>
      <c r="F122" s="31"/>
      <c r="G122" s="21"/>
      <c r="H122" s="31"/>
      <c r="I122" s="21"/>
      <c r="J122" s="21"/>
      <c r="K122" s="6" t="s">
        <v>64</v>
      </c>
    </row>
    <row r="123" spans="1:11" ht="21.75" customHeight="1">
      <c r="E123" s="103"/>
      <c r="F123" s="103" t="s">
        <v>3</v>
      </c>
      <c r="G123" s="103"/>
      <c r="H123" s="36"/>
      <c r="I123" s="103"/>
      <c r="J123" s="103" t="s">
        <v>4</v>
      </c>
      <c r="K123" s="103"/>
    </row>
    <row r="124" spans="1:11" ht="21.75" customHeight="1">
      <c r="C124" s="37" t="s">
        <v>5</v>
      </c>
      <c r="E124" s="99">
        <v>2021</v>
      </c>
      <c r="F124" s="38"/>
      <c r="G124" s="99">
        <v>2020</v>
      </c>
      <c r="H124" s="38"/>
      <c r="I124" s="99">
        <v>2021</v>
      </c>
      <c r="J124" s="38"/>
      <c r="K124" s="99">
        <v>2020</v>
      </c>
    </row>
    <row r="125" spans="1:11" ht="21.75" customHeight="1">
      <c r="C125" s="37"/>
      <c r="E125" s="37"/>
      <c r="F125" s="38"/>
      <c r="G125" s="37"/>
      <c r="H125" s="38"/>
      <c r="I125" s="37"/>
      <c r="J125" s="38"/>
      <c r="K125" s="11"/>
    </row>
    <row r="126" spans="1:11" ht="21.75" customHeight="1">
      <c r="A126" s="1" t="s">
        <v>101</v>
      </c>
      <c r="C126" s="40"/>
      <c r="D126" s="31"/>
      <c r="E126" s="26"/>
      <c r="F126" s="27"/>
      <c r="G126" s="26"/>
      <c r="H126" s="27"/>
      <c r="I126" s="26"/>
      <c r="J126" s="26"/>
      <c r="K126" s="26"/>
    </row>
    <row r="127" spans="1:11" ht="21.75" customHeight="1" thickBot="1">
      <c r="A127" s="12" t="s">
        <v>102</v>
      </c>
      <c r="C127" s="41"/>
      <c r="E127" s="17">
        <f>E96</f>
        <v>-43407</v>
      </c>
      <c r="F127" s="28"/>
      <c r="G127" s="17">
        <f>G96</f>
        <v>3778</v>
      </c>
      <c r="H127" s="28"/>
      <c r="I127" s="25">
        <f>I96</f>
        <v>-43864</v>
      </c>
      <c r="J127" s="14"/>
      <c r="K127" s="25">
        <f>K96</f>
        <v>5571</v>
      </c>
    </row>
    <row r="128" spans="1:11" ht="21.75" customHeight="1" thickTop="1">
      <c r="A128" s="12" t="s">
        <v>57</v>
      </c>
      <c r="C128" s="41"/>
      <c r="E128" s="26">
        <v>0</v>
      </c>
      <c r="F128" s="28"/>
      <c r="G128" s="26">
        <v>0</v>
      </c>
      <c r="H128" s="28"/>
      <c r="I128" s="26"/>
      <c r="J128" s="26"/>
      <c r="K128" s="26"/>
    </row>
    <row r="129" spans="1:11" ht="21.75" customHeight="1" thickBot="1">
      <c r="A129" s="12"/>
      <c r="C129" s="41"/>
      <c r="E129" s="42">
        <f>SUM(E127:E128)</f>
        <v>-43407</v>
      </c>
      <c r="F129" s="17"/>
      <c r="G129" s="42">
        <f>SUM(G127:G128)</f>
        <v>3778</v>
      </c>
      <c r="H129" s="17"/>
      <c r="I129" s="26"/>
      <c r="J129" s="17"/>
      <c r="K129" s="26"/>
    </row>
    <row r="130" spans="1:11" ht="21.75" customHeight="1" thickTop="1">
      <c r="A130" s="43"/>
      <c r="C130" s="44"/>
      <c r="D130" s="45"/>
      <c r="E130" s="46"/>
      <c r="F130" s="47"/>
      <c r="G130" s="46"/>
      <c r="H130" s="48"/>
      <c r="I130" s="47"/>
      <c r="J130" s="28"/>
      <c r="K130" s="47"/>
    </row>
    <row r="131" spans="1:11" ht="21.75" customHeight="1">
      <c r="A131" s="1" t="s">
        <v>103</v>
      </c>
      <c r="C131" s="49"/>
      <c r="D131" s="50"/>
      <c r="E131" s="51"/>
      <c r="F131" s="14"/>
      <c r="G131" s="51"/>
      <c r="H131" s="28"/>
      <c r="I131" s="14"/>
      <c r="J131" s="28"/>
      <c r="K131" s="14"/>
    </row>
    <row r="132" spans="1:11" ht="21.75" customHeight="1" thickBot="1">
      <c r="A132" s="12" t="s">
        <v>102</v>
      </c>
      <c r="C132" s="49"/>
      <c r="D132" s="50"/>
      <c r="E132" s="17">
        <f>E127+E113</f>
        <v>-43407</v>
      </c>
      <c r="F132" s="28"/>
      <c r="G132" s="17">
        <f>G127+G113</f>
        <v>3744</v>
      </c>
      <c r="H132" s="28"/>
      <c r="I132" s="25">
        <f>I115</f>
        <v>-43864</v>
      </c>
      <c r="J132" s="28"/>
      <c r="K132" s="25">
        <f>K115</f>
        <v>5537</v>
      </c>
    </row>
    <row r="133" spans="1:11" ht="21.75" customHeight="1" thickTop="1">
      <c r="A133" s="12" t="s">
        <v>57</v>
      </c>
      <c r="C133" s="49"/>
      <c r="D133" s="50"/>
      <c r="E133" s="26" t="s">
        <v>58</v>
      </c>
      <c r="F133" s="28"/>
      <c r="G133" s="26">
        <v>0</v>
      </c>
      <c r="H133" s="28"/>
      <c r="I133" s="26"/>
      <c r="J133" s="27"/>
      <c r="K133" s="26"/>
    </row>
    <row r="134" spans="1:11" ht="21.75" customHeight="1" thickBot="1">
      <c r="A134" s="52"/>
      <c r="C134" s="49"/>
      <c r="D134" s="50"/>
      <c r="E134" s="42">
        <f>SUM(E132:E133)</f>
        <v>-43407</v>
      </c>
      <c r="F134" s="14"/>
      <c r="G134" s="42">
        <f>SUM(G132:G133)</f>
        <v>3744</v>
      </c>
      <c r="H134" s="28"/>
      <c r="I134" s="26"/>
      <c r="J134" s="27"/>
      <c r="K134" s="26"/>
    </row>
    <row r="135" spans="1:11" ht="21.75" customHeight="1" thickTop="1">
      <c r="A135" s="12"/>
      <c r="C135" s="44"/>
      <c r="D135" s="45"/>
      <c r="E135" s="46"/>
      <c r="F135" s="47"/>
      <c r="G135" s="46"/>
      <c r="H135" s="48"/>
      <c r="I135" s="47"/>
      <c r="J135" s="28"/>
      <c r="K135" s="47"/>
    </row>
    <row r="136" spans="1:11" ht="21.75" customHeight="1">
      <c r="A136" s="12"/>
      <c r="C136" s="44"/>
      <c r="D136" s="45"/>
      <c r="E136" s="46"/>
      <c r="F136" s="47"/>
      <c r="G136" s="46"/>
      <c r="H136" s="54"/>
      <c r="I136" s="54"/>
      <c r="J136" s="15"/>
      <c r="K136" s="54"/>
    </row>
    <row r="137" spans="1:11" ht="21.75" customHeight="1">
      <c r="A137" s="1" t="s">
        <v>104</v>
      </c>
      <c r="C137" s="41">
        <v>14</v>
      </c>
      <c r="E137" s="14"/>
      <c r="F137" s="28"/>
      <c r="G137" s="14"/>
      <c r="H137" s="28"/>
      <c r="I137" s="14"/>
      <c r="J137" s="14"/>
      <c r="K137" s="14"/>
    </row>
    <row r="138" spans="1:11" ht="21.75" customHeight="1">
      <c r="A138" s="12" t="s">
        <v>105</v>
      </c>
      <c r="B138" s="4"/>
      <c r="C138" s="41"/>
      <c r="E138" s="14"/>
      <c r="F138" s="28"/>
      <c r="G138" s="14"/>
      <c r="H138" s="14"/>
      <c r="I138" s="14"/>
      <c r="J138" s="14"/>
      <c r="K138" s="14"/>
    </row>
    <row r="139" spans="1:11" ht="21.75" customHeight="1" thickBot="1">
      <c r="A139" s="12" t="s">
        <v>106</v>
      </c>
      <c r="B139" s="4"/>
      <c r="C139" s="41"/>
      <c r="E139" s="102">
        <f>+E127/1000000</f>
        <v>-4.3407000000000001E-2</v>
      </c>
      <c r="F139" s="28"/>
      <c r="G139" s="102">
        <f>+G127/1000000</f>
        <v>3.7780000000000001E-3</v>
      </c>
      <c r="H139" s="28"/>
      <c r="I139" s="89">
        <f>+I127/1000000</f>
        <v>-4.3864E-2</v>
      </c>
      <c r="J139" s="14"/>
      <c r="K139" s="89">
        <f>+K127/1000000</f>
        <v>5.5710000000000004E-3</v>
      </c>
    </row>
    <row r="140" spans="1:11" ht="21.75" customHeight="1" thickTop="1">
      <c r="A140" s="43"/>
      <c r="C140" s="49"/>
      <c r="D140" s="50"/>
      <c r="E140" s="47"/>
      <c r="F140" s="14"/>
      <c r="G140" s="47"/>
      <c r="H140" s="48"/>
      <c r="I140" s="47"/>
      <c r="J140" s="28"/>
      <c r="K140" s="47"/>
    </row>
    <row r="141" spans="1:11" ht="21.75" customHeight="1">
      <c r="A141" s="52"/>
      <c r="C141" s="49"/>
      <c r="D141" s="50"/>
      <c r="E141" s="53"/>
      <c r="F141" s="6"/>
      <c r="G141" s="53"/>
      <c r="H141" s="48"/>
      <c r="I141" s="53"/>
      <c r="J141" s="49"/>
      <c r="K141" s="53"/>
    </row>
    <row r="142" spans="1:11" ht="21.75" customHeight="1">
      <c r="A142" s="22" t="s">
        <v>29</v>
      </c>
      <c r="C142" s="49"/>
      <c r="D142" s="50"/>
      <c r="E142" s="53"/>
      <c r="F142" s="6"/>
      <c r="G142" s="53"/>
      <c r="H142" s="48"/>
      <c r="I142" s="53"/>
      <c r="J142" s="49"/>
      <c r="K142" s="53"/>
    </row>
  </sheetData>
  <mergeCells count="4">
    <mergeCell ref="E77:G77"/>
    <mergeCell ref="I77:K77"/>
    <mergeCell ref="E6:G6"/>
    <mergeCell ref="I6:K6"/>
  </mergeCells>
  <pageMargins left="0.78740157480314965" right="0.31496062992125984" top="0.98425196850393704" bottom="0.31496062992125984" header="0.19685039370078741" footer="0.19685039370078741"/>
  <pageSetup paperSize="9" scale="72" fitToHeight="7" orientation="portrait" r:id="rId1"/>
  <rowBreaks count="3" manualBreakCount="3">
    <brk id="46" max="16383" man="1"/>
    <brk id="71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29"/>
  <sheetViews>
    <sheetView showGridLines="0" view="pageBreakPreview" topLeftCell="A4" zoomScale="40" zoomScaleNormal="51" zoomScaleSheetLayoutView="40" workbookViewId="0">
      <selection activeCell="C37" sqref="C37"/>
    </sheetView>
  </sheetViews>
  <sheetFormatPr defaultColWidth="9.140625" defaultRowHeight="21.75" customHeight="1"/>
  <cols>
    <col min="1" max="1" width="11.140625" style="8" customWidth="1"/>
    <col min="2" max="2" width="27.140625" style="8" customWidth="1"/>
    <col min="3" max="3" width="12.5703125" style="8" customWidth="1"/>
    <col min="4" max="4" width="1.85546875" style="31" customWidth="1"/>
    <col min="5" max="5" width="19.140625" style="8" customWidth="1"/>
    <col min="6" max="6" width="1.140625" style="8" customWidth="1"/>
    <col min="7" max="7" width="19.140625" style="8" customWidth="1"/>
    <col min="8" max="8" width="1.140625" style="8" customWidth="1"/>
    <col min="9" max="9" width="19.140625" style="8" customWidth="1"/>
    <col min="10" max="10" width="1.140625" style="8" customWidth="1"/>
    <col min="11" max="11" width="19.140625" style="8" customWidth="1"/>
    <col min="12" max="12" width="1.140625" style="8" customWidth="1"/>
    <col min="13" max="13" width="21.140625" style="8" customWidth="1"/>
    <col min="14" max="14" width="1.140625" style="8" customWidth="1"/>
    <col min="15" max="15" width="19.140625" style="8" customWidth="1"/>
    <col min="16" max="16" width="1.140625" style="8" customWidth="1"/>
    <col min="17" max="17" width="19.140625" style="8" customWidth="1"/>
    <col min="18" max="18" width="1.140625" style="8" customWidth="1"/>
    <col min="19" max="19" width="19.140625" style="8" customWidth="1"/>
    <col min="20" max="20" width="1.140625" style="8" customWidth="1"/>
    <col min="21" max="21" width="19.140625" style="8" customWidth="1"/>
    <col min="22" max="22" width="1.140625" style="8" customWidth="1"/>
    <col min="23" max="23" width="0.85546875" style="8" customWidth="1"/>
    <col min="24" max="16384" width="9.140625" style="8"/>
  </cols>
  <sheetData>
    <row r="1" spans="1:22" ht="21.75" customHeight="1">
      <c r="U1" s="35"/>
      <c r="V1" s="35" t="s">
        <v>62</v>
      </c>
    </row>
    <row r="2" spans="1:22" ht="21.75" customHeight="1">
      <c r="A2" s="1" t="s">
        <v>0</v>
      </c>
      <c r="B2" s="64"/>
      <c r="C2" s="64"/>
      <c r="D2" s="65"/>
      <c r="E2" s="64"/>
      <c r="F2" s="64"/>
      <c r="G2" s="64"/>
      <c r="H2" s="64"/>
      <c r="I2" s="64"/>
      <c r="J2" s="64"/>
      <c r="K2" s="64"/>
      <c r="L2" s="64"/>
      <c r="M2" s="105"/>
      <c r="N2" s="105"/>
      <c r="O2" s="105"/>
      <c r="P2" s="64"/>
      <c r="Q2" s="64"/>
      <c r="R2" s="64"/>
      <c r="S2" s="81"/>
      <c r="T2" s="64"/>
      <c r="U2" s="64"/>
      <c r="V2" s="64"/>
    </row>
    <row r="3" spans="1:22" ht="21.75" customHeight="1">
      <c r="A3" s="1" t="s">
        <v>107</v>
      </c>
      <c r="B3" s="64"/>
      <c r="C3" s="64"/>
      <c r="D3" s="65"/>
      <c r="E3" s="64"/>
      <c r="F3" s="64"/>
      <c r="G3" s="64"/>
      <c r="H3" s="64"/>
      <c r="I3" s="64"/>
      <c r="J3" s="64"/>
      <c r="K3" s="64"/>
      <c r="L3" s="64"/>
      <c r="M3" s="105"/>
      <c r="N3" s="105"/>
      <c r="O3" s="105"/>
      <c r="P3" s="64"/>
      <c r="Q3" s="64"/>
      <c r="R3" s="64"/>
      <c r="S3" s="64"/>
      <c r="T3" s="64"/>
      <c r="U3" s="64"/>
      <c r="V3" s="64"/>
    </row>
    <row r="4" spans="1:22" ht="21.75" customHeight="1">
      <c r="A4" s="1" t="s">
        <v>199</v>
      </c>
      <c r="B4" s="64"/>
      <c r="C4" s="64"/>
      <c r="D4" s="65"/>
      <c r="E4" s="64"/>
      <c r="F4" s="64"/>
      <c r="G4" s="64"/>
      <c r="H4" s="64"/>
      <c r="I4" s="64"/>
      <c r="J4" s="64"/>
      <c r="K4" s="64"/>
      <c r="L4" s="64"/>
      <c r="M4" s="65"/>
      <c r="N4" s="65"/>
      <c r="O4" s="65"/>
      <c r="P4" s="64"/>
      <c r="Q4" s="64"/>
      <c r="R4" s="64"/>
      <c r="S4" s="64"/>
      <c r="T4" s="64"/>
      <c r="U4" s="64"/>
      <c r="V4" s="64"/>
    </row>
    <row r="5" spans="1:22" ht="21.75" customHeight="1">
      <c r="B5" s="66"/>
      <c r="C5" s="66"/>
      <c r="D5" s="67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8"/>
      <c r="R5" s="68"/>
      <c r="S5" s="68"/>
      <c r="T5" s="66"/>
      <c r="U5" s="6" t="s">
        <v>2</v>
      </c>
      <c r="V5" s="66"/>
    </row>
    <row r="6" spans="1:22" s="36" customFormat="1" ht="21.75" customHeight="1">
      <c r="A6" s="69"/>
      <c r="B6" s="69"/>
      <c r="C6" s="69"/>
      <c r="D6" s="70"/>
      <c r="E6" s="111" t="s">
        <v>3</v>
      </c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</row>
    <row r="7" spans="1:22" s="36" customFormat="1" ht="21.75" customHeight="1">
      <c r="A7" s="69"/>
      <c r="B7" s="69"/>
      <c r="C7" s="69"/>
      <c r="D7" s="31"/>
      <c r="E7" s="113" t="s">
        <v>56</v>
      </c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09"/>
      <c r="S7" s="110"/>
      <c r="T7" s="71"/>
      <c r="U7" s="63"/>
      <c r="V7" s="71"/>
    </row>
    <row r="8" spans="1:22" s="36" customFormat="1" ht="21.75" customHeight="1">
      <c r="A8" s="69"/>
      <c r="B8" s="69"/>
      <c r="C8" s="69"/>
      <c r="D8" s="31"/>
      <c r="E8" s="31"/>
      <c r="F8" s="31"/>
      <c r="G8" s="31"/>
      <c r="H8" s="31"/>
      <c r="I8" s="31"/>
      <c r="J8" s="31"/>
      <c r="K8" s="31"/>
      <c r="L8" s="31"/>
      <c r="M8" s="112" t="s">
        <v>55</v>
      </c>
      <c r="N8" s="112"/>
      <c r="O8" s="112"/>
      <c r="P8" s="82"/>
      <c r="Q8" s="31"/>
      <c r="R8" s="31"/>
      <c r="S8" s="31"/>
      <c r="T8" s="71"/>
      <c r="U8" s="63"/>
      <c r="V8" s="71"/>
    </row>
    <row r="9" spans="1:22" s="36" customFormat="1" ht="21.75" customHeight="1">
      <c r="A9" s="69"/>
      <c r="B9" s="69"/>
      <c r="C9" s="69"/>
      <c r="D9" s="31"/>
      <c r="E9" s="31"/>
      <c r="F9" s="31"/>
      <c r="G9" s="31"/>
      <c r="H9" s="31"/>
      <c r="I9" s="31"/>
      <c r="J9" s="31"/>
      <c r="K9" s="31"/>
      <c r="L9" s="31"/>
      <c r="M9" s="105" t="s">
        <v>108</v>
      </c>
      <c r="N9" s="105"/>
      <c r="O9" s="105"/>
      <c r="P9" s="31"/>
      <c r="Q9" s="31"/>
      <c r="R9" s="31"/>
      <c r="S9" s="31"/>
      <c r="T9" s="71"/>
      <c r="U9" s="63"/>
      <c r="V9" s="71"/>
    </row>
    <row r="10" spans="1:22" s="36" customFormat="1" ht="21.75" customHeight="1">
      <c r="A10" s="69"/>
      <c r="B10" s="69"/>
      <c r="C10" s="69"/>
      <c r="D10" s="31"/>
      <c r="E10" s="31"/>
      <c r="F10" s="31"/>
      <c r="G10" s="31"/>
      <c r="H10" s="31"/>
      <c r="I10" s="31"/>
      <c r="J10" s="31"/>
      <c r="K10" s="31"/>
      <c r="L10" s="31"/>
      <c r="M10" s="104" t="s">
        <v>109</v>
      </c>
      <c r="N10" s="31"/>
      <c r="O10" s="31"/>
      <c r="P10" s="31"/>
      <c r="Q10" s="31"/>
      <c r="R10" s="31"/>
      <c r="S10" s="31"/>
      <c r="T10" s="71"/>
      <c r="V10" s="71"/>
    </row>
    <row r="11" spans="1:22" s="63" customFormat="1" ht="21.75" customHeight="1">
      <c r="D11" s="105"/>
      <c r="E11" s="105"/>
      <c r="L11" s="105"/>
      <c r="M11" s="63" t="s">
        <v>110</v>
      </c>
      <c r="N11" s="105"/>
      <c r="O11" s="63" t="s">
        <v>111</v>
      </c>
      <c r="P11" s="105"/>
      <c r="Q11" s="63" t="s">
        <v>112</v>
      </c>
      <c r="S11" s="63" t="s">
        <v>113</v>
      </c>
    </row>
    <row r="12" spans="1:22" s="63" customFormat="1" ht="21.75" customHeight="1">
      <c r="C12" s="63" t="s">
        <v>90</v>
      </c>
      <c r="D12" s="105"/>
      <c r="E12" s="105" t="s">
        <v>114</v>
      </c>
      <c r="L12" s="105"/>
      <c r="M12" s="63" t="s">
        <v>115</v>
      </c>
      <c r="O12" s="63" t="s">
        <v>116</v>
      </c>
      <c r="Q12" s="63" t="s">
        <v>117</v>
      </c>
      <c r="S12" s="63" t="s">
        <v>118</v>
      </c>
      <c r="U12" s="63" t="s">
        <v>119</v>
      </c>
    </row>
    <row r="13" spans="1:22" s="63" customFormat="1" ht="21.75" customHeight="1">
      <c r="D13" s="105"/>
      <c r="E13" s="105" t="s">
        <v>120</v>
      </c>
      <c r="I13" s="112" t="s">
        <v>52</v>
      </c>
      <c r="J13" s="112"/>
      <c r="K13" s="112"/>
      <c r="L13" s="105"/>
      <c r="M13" s="63" t="s">
        <v>121</v>
      </c>
      <c r="O13" s="63" t="s">
        <v>122</v>
      </c>
      <c r="Q13" s="63" t="s">
        <v>123</v>
      </c>
      <c r="S13" s="63" t="s">
        <v>124</v>
      </c>
      <c r="T13" s="105"/>
      <c r="U13" s="63" t="s">
        <v>122</v>
      </c>
      <c r="V13" s="105"/>
    </row>
    <row r="14" spans="1:22" s="63" customFormat="1" ht="21.75" customHeight="1">
      <c r="D14" s="105"/>
      <c r="E14" s="104" t="s">
        <v>125</v>
      </c>
      <c r="G14" s="104" t="s">
        <v>51</v>
      </c>
      <c r="I14" s="104" t="s">
        <v>126</v>
      </c>
      <c r="K14" s="104" t="s">
        <v>127</v>
      </c>
      <c r="L14" s="105"/>
      <c r="M14" s="104" t="s">
        <v>128</v>
      </c>
      <c r="N14" s="105"/>
      <c r="O14" s="104" t="s">
        <v>129</v>
      </c>
      <c r="Q14" s="104" t="s">
        <v>130</v>
      </c>
      <c r="R14" s="105"/>
      <c r="S14" s="104" t="s">
        <v>131</v>
      </c>
      <c r="T14" s="105"/>
      <c r="U14" s="104" t="s">
        <v>129</v>
      </c>
      <c r="V14" s="105"/>
    </row>
    <row r="15" spans="1:22" ht="21.75" customHeight="1">
      <c r="A15" s="1" t="s">
        <v>132</v>
      </c>
      <c r="D15" s="105"/>
      <c r="E15" s="15">
        <v>500000</v>
      </c>
      <c r="F15" s="15"/>
      <c r="G15" s="15">
        <v>806883</v>
      </c>
      <c r="H15" s="15"/>
      <c r="I15" s="15">
        <v>26366</v>
      </c>
      <c r="J15" s="15"/>
      <c r="K15" s="15">
        <v>135176</v>
      </c>
      <c r="L15" s="17"/>
      <c r="M15" s="46">
        <v>34</v>
      </c>
      <c r="N15" s="15"/>
      <c r="O15" s="15">
        <v>34</v>
      </c>
      <c r="P15" s="15"/>
      <c r="Q15" s="15">
        <v>1468459</v>
      </c>
      <c r="R15" s="15"/>
      <c r="S15" s="15">
        <v>-9</v>
      </c>
      <c r="T15" s="15"/>
      <c r="U15" s="15">
        <f>Q15+S15</f>
        <v>1468450</v>
      </c>
      <c r="V15" s="63"/>
    </row>
    <row r="16" spans="1:22" ht="21.75" customHeight="1">
      <c r="A16" s="12" t="s">
        <v>139</v>
      </c>
      <c r="D16" s="105"/>
      <c r="E16" s="15">
        <v>0</v>
      </c>
      <c r="F16" s="15"/>
      <c r="G16" s="15">
        <v>0</v>
      </c>
      <c r="H16" s="15"/>
      <c r="I16" s="15">
        <v>0</v>
      </c>
      <c r="J16" s="15"/>
      <c r="K16" s="17">
        <f>SUM('PL '!G127)</f>
        <v>3778</v>
      </c>
      <c r="L16" s="28"/>
      <c r="M16" s="28">
        <v>0</v>
      </c>
      <c r="N16" s="28"/>
      <c r="O16" s="15">
        <f>SUM(M16:M16)</f>
        <v>0</v>
      </c>
      <c r="P16" s="27"/>
      <c r="Q16" s="15">
        <f>SUM(E16:K16,O16)</f>
        <v>3778</v>
      </c>
      <c r="R16" s="15"/>
      <c r="S16" s="83">
        <f>'PL '!G128</f>
        <v>0</v>
      </c>
      <c r="T16" s="15"/>
      <c r="U16" s="15">
        <f>Q16+S16</f>
        <v>3778</v>
      </c>
      <c r="V16" s="63"/>
    </row>
    <row r="17" spans="1:23" ht="21.75" customHeight="1">
      <c r="A17" s="12" t="s">
        <v>98</v>
      </c>
      <c r="D17" s="105"/>
      <c r="E17" s="61">
        <v>0</v>
      </c>
      <c r="F17" s="15"/>
      <c r="G17" s="61">
        <v>0</v>
      </c>
      <c r="H17" s="15"/>
      <c r="I17" s="61">
        <v>0</v>
      </c>
      <c r="J17" s="15"/>
      <c r="K17" s="61">
        <f>'PL '!G112</f>
        <v>0</v>
      </c>
      <c r="L17" s="17"/>
      <c r="M17" s="61">
        <f>'PL '!G105</f>
        <v>-34</v>
      </c>
      <c r="N17" s="17"/>
      <c r="O17" s="61">
        <f>SUM(M17:M17)</f>
        <v>-34</v>
      </c>
      <c r="P17" s="15"/>
      <c r="Q17" s="61">
        <f>SUM(E17:K17,O17)</f>
        <v>-34</v>
      </c>
      <c r="R17" s="15"/>
      <c r="S17" s="84">
        <v>0</v>
      </c>
      <c r="T17" s="15"/>
      <c r="U17" s="61">
        <f>Q17+S17</f>
        <v>-34</v>
      </c>
      <c r="V17" s="15"/>
    </row>
    <row r="18" spans="1:23" ht="21.75" customHeight="1">
      <c r="A18" s="12" t="s">
        <v>99</v>
      </c>
      <c r="D18" s="105"/>
      <c r="E18" s="15">
        <f>SUM(E16:E17)</f>
        <v>0</v>
      </c>
      <c r="F18" s="15"/>
      <c r="G18" s="15">
        <f>SUM(G16:G17)</f>
        <v>0</v>
      </c>
      <c r="H18" s="15"/>
      <c r="I18" s="15">
        <f>SUM(I16:I17)</f>
        <v>0</v>
      </c>
      <c r="J18" s="15"/>
      <c r="K18" s="15">
        <f>SUM(K16:K17)</f>
        <v>3778</v>
      </c>
      <c r="L18" s="28"/>
      <c r="M18" s="17">
        <f>SUM(M16:M17)</f>
        <v>-34</v>
      </c>
      <c r="N18" s="17"/>
      <c r="O18" s="15">
        <f>SUM(O16:O17)</f>
        <v>-34</v>
      </c>
      <c r="P18" s="27"/>
      <c r="Q18" s="15">
        <f>SUM(Q16:Q17)</f>
        <v>3744</v>
      </c>
      <c r="R18" s="15"/>
      <c r="S18" s="83">
        <f>SUM(S16:S17)</f>
        <v>0</v>
      </c>
      <c r="T18" s="15"/>
      <c r="U18" s="15">
        <f>SUM(U16:U17)</f>
        <v>3744</v>
      </c>
      <c r="V18" s="63"/>
    </row>
    <row r="19" spans="1:23" ht="21.75" customHeight="1">
      <c r="A19" s="12" t="s">
        <v>134</v>
      </c>
      <c r="D19" s="105"/>
      <c r="E19" s="15">
        <v>0</v>
      </c>
      <c r="F19" s="15"/>
      <c r="G19" s="15">
        <v>0</v>
      </c>
      <c r="H19" s="15"/>
      <c r="I19" s="15">
        <v>0</v>
      </c>
      <c r="J19" s="15"/>
      <c r="K19" s="15">
        <v>-3700</v>
      </c>
      <c r="L19" s="28"/>
      <c r="M19" s="15">
        <v>0</v>
      </c>
      <c r="N19" s="15"/>
      <c r="O19" s="15">
        <f>SUM(M19:M19)</f>
        <v>0</v>
      </c>
      <c r="P19" s="27"/>
      <c r="Q19" s="15">
        <f>SUM(E19:K19)+O19</f>
        <v>-3700</v>
      </c>
      <c r="R19" s="15"/>
      <c r="S19" s="15">
        <v>0</v>
      </c>
      <c r="T19" s="15"/>
      <c r="U19" s="15">
        <f>Q19+S19</f>
        <v>-3700</v>
      </c>
      <c r="V19" s="63"/>
    </row>
    <row r="20" spans="1:23" ht="21.75" customHeight="1" thickBot="1">
      <c r="A20" s="1" t="s">
        <v>197</v>
      </c>
      <c r="D20" s="105"/>
      <c r="E20" s="42">
        <f>SUM(E15,E18:E19)</f>
        <v>500000</v>
      </c>
      <c r="F20" s="17"/>
      <c r="G20" s="42">
        <f t="shared" ref="G20:U20" si="0">SUM(G15,G18:G19)</f>
        <v>806883</v>
      </c>
      <c r="H20" s="17"/>
      <c r="I20" s="42">
        <f t="shared" si="0"/>
        <v>26366</v>
      </c>
      <c r="J20" s="17"/>
      <c r="K20" s="42">
        <f t="shared" si="0"/>
        <v>135254</v>
      </c>
      <c r="L20" s="17"/>
      <c r="M20" s="42">
        <f t="shared" si="0"/>
        <v>0</v>
      </c>
      <c r="N20" s="17"/>
      <c r="O20" s="42">
        <f t="shared" si="0"/>
        <v>0</v>
      </c>
      <c r="P20" s="17"/>
      <c r="Q20" s="42">
        <f t="shared" si="0"/>
        <v>1468503</v>
      </c>
      <c r="R20" s="17"/>
      <c r="S20" s="42">
        <f t="shared" si="0"/>
        <v>-9</v>
      </c>
      <c r="T20" s="17"/>
      <c r="U20" s="42">
        <f t="shared" si="0"/>
        <v>1468494</v>
      </c>
      <c r="V20" s="63"/>
    </row>
    <row r="21" spans="1:23" ht="21.75" customHeight="1" thickTop="1">
      <c r="A21" s="1"/>
      <c r="D21" s="105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5"/>
      <c r="U21" s="17"/>
      <c r="V21" s="63"/>
    </row>
    <row r="22" spans="1:23" ht="21.75" customHeight="1">
      <c r="A22" s="1" t="s">
        <v>135</v>
      </c>
      <c r="D22" s="105"/>
      <c r="E22" s="15">
        <v>500000</v>
      </c>
      <c r="F22" s="15"/>
      <c r="G22" s="15">
        <v>806883</v>
      </c>
      <c r="H22" s="15"/>
      <c r="I22" s="15">
        <v>26366</v>
      </c>
      <c r="J22" s="15"/>
      <c r="K22" s="15">
        <v>103758</v>
      </c>
      <c r="L22" s="17"/>
      <c r="M22" s="46">
        <v>1648</v>
      </c>
      <c r="N22" s="15"/>
      <c r="O22" s="15">
        <f>SUM(M22:M22)</f>
        <v>1648</v>
      </c>
      <c r="P22" s="15"/>
      <c r="Q22" s="15">
        <f>SUM(E22:K22)+O22</f>
        <v>1438655</v>
      </c>
      <c r="R22" s="15">
        <v>9</v>
      </c>
      <c r="S22" s="15">
        <v>-9</v>
      </c>
      <c r="T22" s="15"/>
      <c r="U22" s="15">
        <f>Q22+S22</f>
        <v>1438646</v>
      </c>
      <c r="V22" s="63"/>
    </row>
    <row r="23" spans="1:23" ht="21.75" customHeight="1">
      <c r="A23" s="12" t="s">
        <v>133</v>
      </c>
      <c r="D23" s="105"/>
      <c r="E23" s="15">
        <v>0</v>
      </c>
      <c r="F23" s="15"/>
      <c r="G23" s="15">
        <v>0</v>
      </c>
      <c r="H23" s="15"/>
      <c r="I23" s="15">
        <v>0</v>
      </c>
      <c r="J23" s="15"/>
      <c r="K23" s="17">
        <f>SUM('PL '!E127)</f>
        <v>-43407</v>
      </c>
      <c r="L23" s="28"/>
      <c r="M23" s="28">
        <v>0</v>
      </c>
      <c r="N23" s="28"/>
      <c r="O23" s="28">
        <v>0</v>
      </c>
      <c r="P23" s="27"/>
      <c r="Q23" s="15">
        <f>SUM(E23:K23)+O23</f>
        <v>-43407</v>
      </c>
      <c r="R23" s="15"/>
      <c r="S23" s="14">
        <f>+'PL '!E128</f>
        <v>0</v>
      </c>
      <c r="T23" s="15"/>
      <c r="U23" s="100">
        <f>Q23+S23</f>
        <v>-43407</v>
      </c>
      <c r="V23" s="15"/>
    </row>
    <row r="24" spans="1:23" ht="21.75" customHeight="1">
      <c r="A24" s="12" t="s">
        <v>98</v>
      </c>
      <c r="D24" s="105"/>
      <c r="E24" s="61">
        <v>0</v>
      </c>
      <c r="F24" s="15"/>
      <c r="G24" s="61">
        <v>0</v>
      </c>
      <c r="H24" s="15"/>
      <c r="I24" s="61">
        <v>0</v>
      </c>
      <c r="J24" s="15"/>
      <c r="K24" s="61">
        <f>SUM('PL '!I112)</f>
        <v>0</v>
      </c>
      <c r="L24" s="17"/>
      <c r="M24" s="61">
        <f>'PL '!E105</f>
        <v>0</v>
      </c>
      <c r="N24" s="17"/>
      <c r="O24" s="62">
        <f>SUM(M24:N24)</f>
        <v>0</v>
      </c>
      <c r="P24" s="15"/>
      <c r="Q24" s="62">
        <f>SUM(E24:K24)+O24</f>
        <v>0</v>
      </c>
      <c r="R24" s="46"/>
      <c r="S24" s="62">
        <v>0</v>
      </c>
      <c r="T24" s="46"/>
      <c r="U24" s="62">
        <f t="shared" ref="U24" si="1">Q24+S24</f>
        <v>0</v>
      </c>
      <c r="V24" s="46"/>
      <c r="W24" s="71"/>
    </row>
    <row r="25" spans="1:23" ht="21.75" customHeight="1">
      <c r="A25" s="12" t="s">
        <v>99</v>
      </c>
      <c r="D25" s="105"/>
      <c r="E25" s="15">
        <f>SUM(E23:E24)</f>
        <v>0</v>
      </c>
      <c r="F25" s="15"/>
      <c r="G25" s="15">
        <f>SUM(G23:G24)</f>
        <v>0</v>
      </c>
      <c r="H25" s="15"/>
      <c r="I25" s="15">
        <f>SUM(I23:I24)</f>
        <v>0</v>
      </c>
      <c r="J25" s="15"/>
      <c r="K25" s="15">
        <f>SUM(K23:K24)</f>
        <v>-43407</v>
      </c>
      <c r="L25" s="28"/>
      <c r="M25" s="15">
        <f>SUM(M23:M24)</f>
        <v>0</v>
      </c>
      <c r="N25" s="15"/>
      <c r="O25" s="15">
        <f>SUM(O23:O24)</f>
        <v>0</v>
      </c>
      <c r="P25" s="27"/>
      <c r="Q25" s="15">
        <f>SUM(Q23:Q24)</f>
        <v>-43407</v>
      </c>
      <c r="R25" s="15"/>
      <c r="S25" s="15">
        <f>SUM(S23:S24)</f>
        <v>0</v>
      </c>
      <c r="T25" s="15"/>
      <c r="U25" s="15">
        <f>SUM(U23:U24)</f>
        <v>-43407</v>
      </c>
      <c r="V25" s="15"/>
      <c r="W25" s="31"/>
    </row>
    <row r="26" spans="1:23" ht="21.6" customHeight="1">
      <c r="A26" s="12" t="s">
        <v>134</v>
      </c>
      <c r="D26" s="105"/>
      <c r="E26" s="15">
        <v>0</v>
      </c>
      <c r="F26" s="15"/>
      <c r="G26" s="15">
        <v>0</v>
      </c>
      <c r="H26" s="15"/>
      <c r="I26" s="15">
        <v>0</v>
      </c>
      <c r="J26" s="15"/>
      <c r="K26" s="15">
        <v>-3699</v>
      </c>
      <c r="L26" s="28"/>
      <c r="M26" s="15">
        <v>0</v>
      </c>
      <c r="N26" s="15"/>
      <c r="O26" s="15">
        <f>SUM(M26:M26)</f>
        <v>0</v>
      </c>
      <c r="P26" s="27"/>
      <c r="Q26" s="15">
        <f>SUM(E26:K26)+O26</f>
        <v>-3699</v>
      </c>
      <c r="R26" s="15"/>
      <c r="S26" s="15">
        <v>0</v>
      </c>
      <c r="T26" s="15"/>
      <c r="U26" s="15">
        <f>Q26+S26</f>
        <v>-3699</v>
      </c>
      <c r="V26" s="15"/>
      <c r="W26" s="31"/>
    </row>
    <row r="27" spans="1:23" ht="21.75" customHeight="1" thickBot="1">
      <c r="A27" s="1" t="s">
        <v>198</v>
      </c>
      <c r="D27" s="105"/>
      <c r="E27" s="42">
        <f>SUM(E22,E25:E26)</f>
        <v>500000</v>
      </c>
      <c r="F27" s="17"/>
      <c r="G27" s="42">
        <f t="shared" ref="G27:U27" si="2">SUM(G22,G25:G26)</f>
        <v>806883</v>
      </c>
      <c r="H27" s="17"/>
      <c r="I27" s="42">
        <f t="shared" si="2"/>
        <v>26366</v>
      </c>
      <c r="J27" s="17"/>
      <c r="K27" s="42">
        <f>SUM(K22,K25:K26)</f>
        <v>56652</v>
      </c>
      <c r="L27" s="17"/>
      <c r="M27" s="42">
        <f>SUM(M22,M25:M26)</f>
        <v>1648</v>
      </c>
      <c r="N27" s="17"/>
      <c r="O27" s="42">
        <f t="shared" si="2"/>
        <v>1648</v>
      </c>
      <c r="P27" s="17"/>
      <c r="Q27" s="42">
        <f t="shared" si="2"/>
        <v>1391549</v>
      </c>
      <c r="R27" s="17"/>
      <c r="S27" s="42">
        <f t="shared" si="2"/>
        <v>-9</v>
      </c>
      <c r="T27" s="17"/>
      <c r="U27" s="42">
        <f t="shared" si="2"/>
        <v>1391540</v>
      </c>
      <c r="V27" s="63"/>
    </row>
    <row r="28" spans="1:23" ht="21.75" customHeight="1" thickTop="1">
      <c r="A28" s="36"/>
      <c r="D28" s="105"/>
      <c r="E28" s="17"/>
      <c r="F28" s="17"/>
      <c r="G28" s="17"/>
      <c r="H28" s="17"/>
      <c r="I28" s="17"/>
      <c r="J28" s="17"/>
      <c r="K28" s="17">
        <f>K27-BS!E60</f>
        <v>0</v>
      </c>
      <c r="L28" s="17"/>
      <c r="M28" s="17"/>
      <c r="N28" s="17"/>
      <c r="O28" s="17">
        <f>O22-BS!E61</f>
        <v>0</v>
      </c>
      <c r="P28" s="17"/>
      <c r="Q28" s="17"/>
      <c r="R28" s="17"/>
      <c r="S28" s="17"/>
      <c r="T28" s="15"/>
      <c r="U28" s="17">
        <f>SUM(U27-BS!E64)</f>
        <v>0</v>
      </c>
      <c r="V28" s="63"/>
    </row>
    <row r="29" spans="1:23" ht="21.75" customHeight="1">
      <c r="A29" s="22" t="s">
        <v>29</v>
      </c>
    </row>
  </sheetData>
  <mergeCells count="4">
    <mergeCell ref="I13:K13"/>
    <mergeCell ref="E6:V6"/>
    <mergeCell ref="M8:O8"/>
    <mergeCell ref="E7:Q7"/>
  </mergeCells>
  <printOptions horizontalCentered="1"/>
  <pageMargins left="0" right="0" top="0.98425196850393704" bottom="0.31496062992125984" header="0.19685039370078741" footer="0.19685039370078741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8"/>
  <sheetViews>
    <sheetView showGridLines="0" view="pageBreakPreview" topLeftCell="A10" zoomScale="60" zoomScaleNormal="60" workbookViewId="0">
      <selection activeCell="M26" sqref="M26"/>
    </sheetView>
  </sheetViews>
  <sheetFormatPr defaultColWidth="9.140625" defaultRowHeight="21.75" customHeight="1"/>
  <cols>
    <col min="1" max="2" width="11.140625" style="8" customWidth="1"/>
    <col min="3" max="3" width="23.140625" style="8" customWidth="1"/>
    <col min="4" max="4" width="1.140625" style="31" customWidth="1"/>
    <col min="5" max="5" width="19.85546875" style="8" customWidth="1"/>
    <col min="6" max="6" width="1.140625" style="8" customWidth="1"/>
    <col min="7" max="7" width="19.85546875" style="8" customWidth="1"/>
    <col min="8" max="8" width="1.140625" style="8" customWidth="1"/>
    <col min="9" max="9" width="19.85546875" style="8" customWidth="1"/>
    <col min="10" max="10" width="1.140625" style="8" customWidth="1"/>
    <col min="11" max="11" width="19.85546875" style="8" customWidth="1"/>
    <col min="12" max="12" width="1.140625" style="8" customWidth="1"/>
    <col min="13" max="13" width="22.140625" style="8" bestFit="1" customWidth="1"/>
    <col min="14" max="14" width="1.140625" style="8" customWidth="1"/>
    <col min="15" max="15" width="19.85546875" style="8" customWidth="1"/>
    <col min="16" max="16" width="1.140625" style="8" customWidth="1"/>
    <col min="17" max="17" width="19.85546875" style="8" customWidth="1"/>
    <col min="18" max="18" width="16.42578125" style="8" bestFit="1" customWidth="1"/>
    <col min="19" max="16384" width="9.140625" style="8"/>
  </cols>
  <sheetData>
    <row r="1" spans="1:17" ht="21.75" customHeight="1">
      <c r="Q1" s="35" t="s">
        <v>62</v>
      </c>
    </row>
    <row r="2" spans="1:17" ht="21.75" customHeight="1">
      <c r="A2" s="1" t="s">
        <v>0</v>
      </c>
      <c r="B2" s="64"/>
      <c r="C2" s="64"/>
      <c r="D2" s="65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</row>
    <row r="3" spans="1:17" ht="21.75" customHeight="1">
      <c r="A3" s="1" t="s">
        <v>136</v>
      </c>
      <c r="B3" s="64"/>
      <c r="C3" s="64"/>
      <c r="D3" s="65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</row>
    <row r="4" spans="1:17" ht="21.75" customHeight="1">
      <c r="A4" s="1" t="s">
        <v>199</v>
      </c>
      <c r="B4" s="64"/>
      <c r="C4" s="64"/>
      <c r="D4" s="65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</row>
    <row r="5" spans="1:17" ht="21.75" customHeight="1">
      <c r="B5" s="66"/>
      <c r="C5" s="66"/>
      <c r="D5" s="67"/>
      <c r="E5" s="66"/>
      <c r="F5" s="66"/>
      <c r="G5" s="66"/>
      <c r="H5" s="66"/>
      <c r="I5" s="66"/>
      <c r="J5" s="66"/>
      <c r="K5" s="66"/>
      <c r="L5" s="66"/>
      <c r="M5" s="66"/>
      <c r="N5" s="66"/>
      <c r="O5" s="68"/>
      <c r="P5" s="68"/>
      <c r="Q5" s="6" t="s">
        <v>2</v>
      </c>
    </row>
    <row r="6" spans="1:17" s="36" customFormat="1" ht="21.75" customHeight="1">
      <c r="A6" s="69"/>
      <c r="B6" s="69"/>
      <c r="C6" s="69"/>
      <c r="D6" s="70"/>
      <c r="E6" s="111" t="s">
        <v>4</v>
      </c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</row>
    <row r="7" spans="1:17" s="36" customFormat="1" ht="21.75" customHeight="1">
      <c r="A7" s="69"/>
      <c r="B7" s="69"/>
      <c r="C7" s="69"/>
      <c r="D7" s="31"/>
      <c r="E7" s="31"/>
      <c r="F7" s="31"/>
      <c r="G7" s="31"/>
      <c r="H7" s="31"/>
      <c r="I7" s="31"/>
      <c r="J7" s="31"/>
      <c r="K7" s="31"/>
      <c r="L7" s="31"/>
      <c r="M7" s="113" t="s">
        <v>137</v>
      </c>
      <c r="N7" s="113"/>
      <c r="O7" s="113"/>
      <c r="P7" s="31"/>
      <c r="Q7" s="71"/>
    </row>
    <row r="8" spans="1:17" s="36" customFormat="1" ht="21.75" customHeight="1">
      <c r="A8" s="69"/>
      <c r="B8" s="69"/>
      <c r="C8" s="69"/>
      <c r="D8" s="31"/>
      <c r="E8" s="31"/>
      <c r="F8" s="31"/>
      <c r="G8" s="31"/>
      <c r="H8" s="31"/>
      <c r="I8" s="31"/>
      <c r="J8" s="31"/>
      <c r="K8" s="31"/>
      <c r="L8" s="31"/>
      <c r="M8" s="105" t="s">
        <v>108</v>
      </c>
      <c r="N8" s="105"/>
      <c r="O8" s="105"/>
      <c r="P8" s="31"/>
      <c r="Q8" s="71"/>
    </row>
    <row r="9" spans="1:17" s="36" customFormat="1" ht="21.75" customHeight="1">
      <c r="A9" s="69"/>
      <c r="B9" s="69"/>
      <c r="C9" s="69"/>
      <c r="D9" s="31"/>
      <c r="E9" s="31"/>
      <c r="F9" s="31"/>
      <c r="G9" s="31"/>
      <c r="H9" s="31"/>
      <c r="I9" s="31"/>
      <c r="J9" s="31"/>
      <c r="K9" s="31"/>
      <c r="L9" s="31"/>
      <c r="M9" s="104" t="s">
        <v>109</v>
      </c>
      <c r="N9" s="31"/>
      <c r="O9" s="31"/>
      <c r="P9" s="31"/>
      <c r="Q9" s="71"/>
    </row>
    <row r="10" spans="1:17" s="63" customFormat="1" ht="21.75" customHeight="1">
      <c r="D10" s="114"/>
      <c r="E10" s="114"/>
      <c r="L10" s="105"/>
      <c r="M10" s="63" t="s">
        <v>110</v>
      </c>
      <c r="O10" s="63" t="s">
        <v>111</v>
      </c>
    </row>
    <row r="11" spans="1:17" s="63" customFormat="1" ht="21.75" customHeight="1">
      <c r="D11" s="105"/>
      <c r="E11" s="105" t="s">
        <v>114</v>
      </c>
      <c r="L11" s="105"/>
      <c r="M11" s="63" t="s">
        <v>115</v>
      </c>
      <c r="O11" s="63" t="s">
        <v>138</v>
      </c>
      <c r="Q11" s="63" t="s">
        <v>119</v>
      </c>
    </row>
    <row r="12" spans="1:17" s="63" customFormat="1" ht="21.75" customHeight="1">
      <c r="D12" s="105"/>
      <c r="E12" s="105" t="s">
        <v>120</v>
      </c>
      <c r="I12" s="112" t="s">
        <v>52</v>
      </c>
      <c r="J12" s="112"/>
      <c r="K12" s="112"/>
      <c r="L12" s="105"/>
      <c r="M12" s="63" t="s">
        <v>121</v>
      </c>
      <c r="O12" s="63" t="s">
        <v>122</v>
      </c>
      <c r="Q12" s="63" t="s">
        <v>122</v>
      </c>
    </row>
    <row r="13" spans="1:17" s="63" customFormat="1" ht="21.75" customHeight="1">
      <c r="D13" s="105"/>
      <c r="E13" s="104" t="s">
        <v>125</v>
      </c>
      <c r="G13" s="104" t="s">
        <v>51</v>
      </c>
      <c r="I13" s="104" t="s">
        <v>126</v>
      </c>
      <c r="K13" s="104" t="s">
        <v>127</v>
      </c>
      <c r="L13" s="105"/>
      <c r="M13" s="104" t="s">
        <v>128</v>
      </c>
      <c r="O13" s="104" t="s">
        <v>129</v>
      </c>
      <c r="P13" s="105"/>
      <c r="Q13" s="104" t="s">
        <v>129</v>
      </c>
    </row>
    <row r="14" spans="1:17" s="31" customFormat="1" ht="21.75" customHeight="1">
      <c r="A14" s="1" t="s">
        <v>132</v>
      </c>
      <c r="D14" s="105"/>
      <c r="E14" s="15">
        <v>500000</v>
      </c>
      <c r="F14" s="17"/>
      <c r="G14" s="15">
        <v>806883</v>
      </c>
      <c r="H14" s="17"/>
      <c r="I14" s="15">
        <v>26366</v>
      </c>
      <c r="J14" s="17"/>
      <c r="K14" s="15">
        <v>155064</v>
      </c>
      <c r="L14" s="17"/>
      <c r="M14" s="15">
        <v>34</v>
      </c>
      <c r="N14" s="17"/>
      <c r="O14" s="17">
        <f>SUM(M14:M14)</f>
        <v>34</v>
      </c>
      <c r="P14" s="17"/>
      <c r="Q14" s="17">
        <f>SUM(E14:K14)+O14</f>
        <v>1488347</v>
      </c>
    </row>
    <row r="15" spans="1:17" ht="21.75" customHeight="1">
      <c r="A15" s="12" t="s">
        <v>139</v>
      </c>
      <c r="D15" s="105"/>
      <c r="E15" s="15">
        <v>0</v>
      </c>
      <c r="F15" s="15"/>
      <c r="G15" s="15">
        <v>0</v>
      </c>
      <c r="H15" s="15"/>
      <c r="I15" s="15">
        <v>0</v>
      </c>
      <c r="J15" s="15"/>
      <c r="K15" s="46">
        <f>+'PL '!K96</f>
        <v>5571</v>
      </c>
      <c r="L15" s="15"/>
      <c r="M15" s="15">
        <v>0</v>
      </c>
      <c r="N15" s="15"/>
      <c r="O15" s="15">
        <f>SUM(M15:M15)</f>
        <v>0</v>
      </c>
      <c r="P15" s="15"/>
      <c r="Q15" s="15">
        <f>SUM(E15:K15)+O15</f>
        <v>5571</v>
      </c>
    </row>
    <row r="16" spans="1:17" ht="21.75" customHeight="1">
      <c r="A16" s="12" t="s">
        <v>98</v>
      </c>
      <c r="D16" s="105"/>
      <c r="E16" s="61">
        <v>0</v>
      </c>
      <c r="F16" s="15"/>
      <c r="G16" s="61">
        <v>0</v>
      </c>
      <c r="H16" s="15"/>
      <c r="I16" s="61">
        <v>0</v>
      </c>
      <c r="J16" s="15"/>
      <c r="K16" s="62">
        <f>'PL '!K112:K112</f>
        <v>0</v>
      </c>
      <c r="L16" s="15"/>
      <c r="M16" s="61">
        <f>'PL '!K105</f>
        <v>-34</v>
      </c>
      <c r="N16" s="15"/>
      <c r="O16" s="61">
        <f>SUM(M16:M16)</f>
        <v>-34</v>
      </c>
      <c r="P16" s="15"/>
      <c r="Q16" s="61">
        <f>SUM(E16:K16)+O16</f>
        <v>-34</v>
      </c>
    </row>
    <row r="17" spans="1:17" ht="22.5" customHeight="1">
      <c r="A17" s="12" t="s">
        <v>99</v>
      </c>
      <c r="D17" s="105"/>
      <c r="E17" s="15">
        <f>SUM(E15:E16)</f>
        <v>0</v>
      </c>
      <c r="F17" s="15"/>
      <c r="G17" s="15">
        <f>SUM(G15:G16)</f>
        <v>0</v>
      </c>
      <c r="H17" s="15"/>
      <c r="I17" s="15">
        <f>SUM(I15:I16)</f>
        <v>0</v>
      </c>
      <c r="J17" s="15"/>
      <c r="K17" s="15">
        <f>SUM(K15:K16)</f>
        <v>5571</v>
      </c>
      <c r="L17" s="15"/>
      <c r="M17" s="15">
        <f>SUM(M15:M16)</f>
        <v>-34</v>
      </c>
      <c r="N17" s="15"/>
      <c r="O17" s="15">
        <f>SUM(O15:O16)</f>
        <v>-34</v>
      </c>
      <c r="P17" s="15"/>
      <c r="Q17" s="15">
        <f>SUM(Q15:Q16)</f>
        <v>5537</v>
      </c>
    </row>
    <row r="18" spans="1:17" ht="22.5" customHeight="1">
      <c r="A18" s="12" t="s">
        <v>134</v>
      </c>
      <c r="D18" s="105"/>
      <c r="E18" s="46">
        <v>0</v>
      </c>
      <c r="F18" s="46"/>
      <c r="G18" s="46">
        <v>0</v>
      </c>
      <c r="H18" s="46"/>
      <c r="I18" s="46">
        <v>0</v>
      </c>
      <c r="J18" s="46"/>
      <c r="K18" s="46">
        <v>-3700</v>
      </c>
      <c r="L18" s="46"/>
      <c r="M18" s="62">
        <v>0</v>
      </c>
      <c r="N18" s="46"/>
      <c r="O18" s="17">
        <f>SUM(M18:M18)</f>
        <v>0</v>
      </c>
      <c r="P18" s="46"/>
      <c r="Q18" s="17">
        <f>SUM(E18:K18)+O18</f>
        <v>-3700</v>
      </c>
    </row>
    <row r="19" spans="1:17" ht="21.75" customHeight="1" thickBot="1">
      <c r="A19" s="1" t="s">
        <v>197</v>
      </c>
      <c r="D19" s="105"/>
      <c r="E19" s="42">
        <f>SUM(E14,E17:E18)</f>
        <v>500000</v>
      </c>
      <c r="F19" s="17"/>
      <c r="G19" s="42">
        <f>SUM(G14,G17:G18)</f>
        <v>806883</v>
      </c>
      <c r="H19" s="17">
        <f t="shared" ref="H19:I19" si="0">SUM(H14,H17:H18)</f>
        <v>0</v>
      </c>
      <c r="I19" s="42">
        <f t="shared" si="0"/>
        <v>26366</v>
      </c>
      <c r="J19" s="17"/>
      <c r="K19" s="42">
        <f t="shared" ref="K19" si="1">SUM(K14,K17:K18)</f>
        <v>156935</v>
      </c>
      <c r="L19" s="17"/>
      <c r="M19" s="42">
        <f t="shared" ref="M19" si="2">SUM(M14,M17:M18)</f>
        <v>0</v>
      </c>
      <c r="N19" s="17"/>
      <c r="O19" s="42">
        <f t="shared" ref="O19" si="3">SUM(O14,O17:O18)</f>
        <v>0</v>
      </c>
      <c r="P19" s="17"/>
      <c r="Q19" s="42">
        <f t="shared" ref="Q19" si="4">SUM(Q14,Q17:Q18)</f>
        <v>1490184</v>
      </c>
    </row>
    <row r="20" spans="1:17" ht="21.75" customHeight="1" thickTop="1">
      <c r="A20" s="1"/>
      <c r="D20" s="105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</row>
    <row r="21" spans="1:17" s="31" customFormat="1" ht="21.75" customHeight="1">
      <c r="A21" s="1" t="s">
        <v>135</v>
      </c>
      <c r="D21" s="105"/>
      <c r="E21" s="15">
        <v>500000</v>
      </c>
      <c r="F21" s="17"/>
      <c r="G21" s="15">
        <v>806883</v>
      </c>
      <c r="H21" s="17"/>
      <c r="I21" s="15">
        <v>26366</v>
      </c>
      <c r="J21" s="17"/>
      <c r="K21" s="15">
        <v>124204</v>
      </c>
      <c r="L21" s="17"/>
      <c r="M21" s="15">
        <v>1648</v>
      </c>
      <c r="N21" s="17"/>
      <c r="O21" s="17">
        <f>SUM(M21:M21)</f>
        <v>1648</v>
      </c>
      <c r="P21" s="17"/>
      <c r="Q21" s="17">
        <f>SUM(E21:K21)+O21</f>
        <v>1459101</v>
      </c>
    </row>
    <row r="22" spans="1:17" ht="21.75" customHeight="1">
      <c r="A22" s="12" t="s">
        <v>133</v>
      </c>
      <c r="D22" s="105"/>
      <c r="E22" s="15">
        <v>0</v>
      </c>
      <c r="F22" s="15"/>
      <c r="G22" s="15">
        <v>0</v>
      </c>
      <c r="H22" s="15"/>
      <c r="I22" s="15">
        <v>0</v>
      </c>
      <c r="J22" s="15"/>
      <c r="K22" s="15">
        <f>SUM('PL '!I96)</f>
        <v>-43864</v>
      </c>
      <c r="L22" s="15"/>
      <c r="M22" s="15">
        <v>0</v>
      </c>
      <c r="N22" s="15"/>
      <c r="O22" s="15">
        <f>SUM(M22:M22)</f>
        <v>0</v>
      </c>
      <c r="P22" s="15"/>
      <c r="Q22" s="15">
        <f>SUM(E22:K22)+O22</f>
        <v>-43864</v>
      </c>
    </row>
    <row r="23" spans="1:17" ht="21.75" customHeight="1">
      <c r="A23" s="12" t="s">
        <v>98</v>
      </c>
      <c r="D23" s="105"/>
      <c r="E23" s="61">
        <v>0</v>
      </c>
      <c r="F23" s="15"/>
      <c r="G23" s="61">
        <v>0</v>
      </c>
      <c r="H23" s="15"/>
      <c r="I23" s="61">
        <v>0</v>
      </c>
      <c r="J23" s="15"/>
      <c r="K23" s="61">
        <f>SUM('PL '!E112)</f>
        <v>0</v>
      </c>
      <c r="L23" s="15"/>
      <c r="M23" s="61">
        <f>'PL '!I113</f>
        <v>0</v>
      </c>
      <c r="N23" s="15"/>
      <c r="O23" s="61">
        <f>SUM(M23:M23)</f>
        <v>0</v>
      </c>
      <c r="P23" s="15"/>
      <c r="Q23" s="61">
        <f>SUM(E23:K23)+O23</f>
        <v>0</v>
      </c>
    </row>
    <row r="24" spans="1:17" ht="21.75" customHeight="1">
      <c r="A24" s="12" t="s">
        <v>99</v>
      </c>
      <c r="D24" s="105"/>
      <c r="E24" s="46">
        <f>SUM(E22:E23)</f>
        <v>0</v>
      </c>
      <c r="F24" s="46"/>
      <c r="G24" s="46">
        <f>SUM(G22:G23)</f>
        <v>0</v>
      </c>
      <c r="H24" s="46"/>
      <c r="I24" s="46">
        <f>SUM(I22:I23)</f>
        <v>0</v>
      </c>
      <c r="J24" s="46"/>
      <c r="K24" s="46">
        <f>SUM(K22:K23)</f>
        <v>-43864</v>
      </c>
      <c r="L24" s="46"/>
      <c r="M24" s="87">
        <f>SUM(M22:M23)</f>
        <v>0</v>
      </c>
      <c r="N24" s="46"/>
      <c r="O24" s="46">
        <f>SUM(O22:O23)</f>
        <v>0</v>
      </c>
      <c r="P24" s="46"/>
      <c r="Q24" s="46">
        <f>SUM(Q22:Q23)</f>
        <v>-43864</v>
      </c>
    </row>
    <row r="25" spans="1:17" ht="21.75" customHeight="1">
      <c r="A25" s="12" t="s">
        <v>134</v>
      </c>
      <c r="D25" s="105"/>
      <c r="E25" s="46">
        <v>0</v>
      </c>
      <c r="F25" s="46"/>
      <c r="G25" s="46">
        <v>0</v>
      </c>
      <c r="H25" s="46"/>
      <c r="I25" s="46">
        <v>0</v>
      </c>
      <c r="J25" s="46"/>
      <c r="K25" s="46">
        <v>-3699</v>
      </c>
      <c r="L25" s="46"/>
      <c r="M25" s="62">
        <v>0</v>
      </c>
      <c r="N25" s="46"/>
      <c r="O25" s="17">
        <f>SUM(M25:M25)</f>
        <v>0</v>
      </c>
      <c r="P25" s="46"/>
      <c r="Q25" s="17">
        <f>SUM(E25:K25)+O25</f>
        <v>-3699</v>
      </c>
    </row>
    <row r="26" spans="1:17" ht="21.75" customHeight="1" thickBot="1">
      <c r="A26" s="1" t="s">
        <v>198</v>
      </c>
      <c r="D26" s="105"/>
      <c r="E26" s="42">
        <f>SUM(E21,E24:E25)</f>
        <v>500000</v>
      </c>
      <c r="F26" s="17"/>
      <c r="G26" s="42">
        <f t="shared" ref="G26:Q26" si="5">SUM(G21,G24:G25)</f>
        <v>806883</v>
      </c>
      <c r="H26" s="17"/>
      <c r="I26" s="42">
        <f t="shared" si="5"/>
        <v>26366</v>
      </c>
      <c r="J26" s="17"/>
      <c r="K26" s="42">
        <f t="shared" si="5"/>
        <v>76641</v>
      </c>
      <c r="L26" s="17"/>
      <c r="M26" s="42">
        <f t="shared" si="5"/>
        <v>1648</v>
      </c>
      <c r="N26" s="17"/>
      <c r="O26" s="42">
        <f t="shared" si="5"/>
        <v>1648</v>
      </c>
      <c r="P26" s="17"/>
      <c r="Q26" s="42">
        <f t="shared" si="5"/>
        <v>1411538</v>
      </c>
    </row>
    <row r="27" spans="1:17" ht="21.75" customHeight="1" thickTop="1">
      <c r="A27" s="36"/>
      <c r="D27" s="105"/>
      <c r="E27" s="17"/>
      <c r="F27" s="17"/>
      <c r="G27" s="17"/>
      <c r="H27" s="17"/>
      <c r="I27" s="17"/>
      <c r="J27" s="17"/>
      <c r="K27" s="17"/>
      <c r="L27" s="17"/>
      <c r="M27" s="91">
        <f>M21-BS!K61</f>
        <v>0</v>
      </c>
      <c r="N27" s="91"/>
      <c r="O27" s="91">
        <f>SUM(O21-BS!K61)</f>
        <v>0</v>
      </c>
      <c r="P27" s="17"/>
      <c r="Q27" s="17">
        <f>SUM(Q26-BS!I64)</f>
        <v>0</v>
      </c>
    </row>
    <row r="28" spans="1:17" ht="21.75" customHeight="1">
      <c r="A28" s="22" t="s">
        <v>29</v>
      </c>
    </row>
  </sheetData>
  <mergeCells count="4">
    <mergeCell ref="D10:E10"/>
    <mergeCell ref="I12:K12"/>
    <mergeCell ref="E6:Q6"/>
    <mergeCell ref="M7:O7"/>
  </mergeCells>
  <printOptions horizontalCentered="1"/>
  <pageMargins left="0.31496062992125984" right="0.31496062992125984" top="0.98425196850393704" bottom="0.31496062992125984" header="0.19685039370078741" footer="0.19685039370078741"/>
  <pageSetup paperSize="9" scale="74" orientation="landscape" r:id="rId1"/>
  <ignoredErrors>
    <ignoredError sqref="O22:Q2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4"/>
  <sheetViews>
    <sheetView showGridLines="0" view="pageBreakPreview" topLeftCell="A34" zoomScale="60" zoomScaleNormal="85" workbookViewId="0">
      <selection activeCell="E67" sqref="E67"/>
    </sheetView>
  </sheetViews>
  <sheetFormatPr defaultColWidth="10.85546875" defaultRowHeight="21.75" customHeight="1"/>
  <cols>
    <col min="1" max="1" width="47.140625" style="7" customWidth="1"/>
    <col min="2" max="2" width="2.5703125" style="8" customWidth="1"/>
    <col min="3" max="3" width="7.42578125" style="7" customWidth="1"/>
    <col min="4" max="4" width="1.85546875" style="8" customWidth="1"/>
    <col min="5" max="5" width="17" style="8" customWidth="1"/>
    <col min="6" max="6" width="1.85546875" style="8" customWidth="1"/>
    <col min="7" max="7" width="17" style="8" customWidth="1"/>
    <col min="8" max="8" width="1.85546875" style="8" customWidth="1"/>
    <col min="9" max="9" width="17" style="8" customWidth="1"/>
    <col min="10" max="10" width="1.85546875" style="8" customWidth="1"/>
    <col min="11" max="11" width="17" style="8" customWidth="1"/>
    <col min="12" max="16384" width="10.85546875" style="8"/>
  </cols>
  <sheetData>
    <row r="1" spans="1:11" s="4" customFormat="1" ht="21.75" customHeight="1">
      <c r="B1" s="2"/>
      <c r="C1" s="34"/>
      <c r="D1" s="3"/>
      <c r="E1" s="3"/>
      <c r="F1" s="3"/>
      <c r="G1" s="3"/>
      <c r="H1" s="3"/>
      <c r="I1" s="3"/>
      <c r="J1" s="3"/>
      <c r="K1" s="24" t="s">
        <v>62</v>
      </c>
    </row>
    <row r="2" spans="1:11" s="4" customFormat="1" ht="21.75" customHeight="1">
      <c r="A2" s="1" t="s">
        <v>0</v>
      </c>
      <c r="B2" s="2"/>
      <c r="C2" s="34"/>
      <c r="D2" s="3"/>
      <c r="E2" s="3"/>
      <c r="F2" s="3"/>
      <c r="G2" s="3"/>
      <c r="H2" s="3"/>
      <c r="I2" s="3"/>
      <c r="J2" s="3"/>
      <c r="K2" s="3"/>
    </row>
    <row r="3" spans="1:11" s="4" customFormat="1" ht="21.75" customHeight="1">
      <c r="A3" s="1" t="s">
        <v>140</v>
      </c>
      <c r="B3" s="3"/>
      <c r="C3" s="34"/>
      <c r="D3" s="3"/>
      <c r="E3" s="3"/>
      <c r="F3" s="3"/>
      <c r="G3" s="3"/>
      <c r="H3" s="3"/>
      <c r="I3" s="3"/>
      <c r="J3" s="3"/>
      <c r="K3" s="3"/>
    </row>
    <row r="4" spans="1:11" s="4" customFormat="1" ht="21.75" customHeight="1">
      <c r="A4" s="1" t="s">
        <v>199</v>
      </c>
      <c r="B4" s="3"/>
      <c r="C4" s="34"/>
      <c r="D4" s="3"/>
      <c r="E4" s="3"/>
      <c r="F4" s="3"/>
      <c r="G4" s="3"/>
      <c r="H4" s="3"/>
      <c r="I4" s="3"/>
      <c r="J4" s="3"/>
      <c r="K4" s="3"/>
    </row>
    <row r="5" spans="1:11" s="4" customFormat="1" ht="21.75" customHeight="1">
      <c r="B5" s="3"/>
      <c r="C5" s="34"/>
      <c r="D5" s="3"/>
      <c r="E5" s="3"/>
      <c r="F5" s="3"/>
      <c r="G5" s="3"/>
      <c r="H5" s="3"/>
      <c r="I5" s="3"/>
      <c r="J5" s="3"/>
      <c r="K5" s="6" t="s">
        <v>2</v>
      </c>
    </row>
    <row r="6" spans="1:11" ht="21.75" customHeight="1">
      <c r="E6" s="103"/>
      <c r="F6" s="103" t="s">
        <v>3</v>
      </c>
      <c r="G6" s="103"/>
      <c r="H6" s="36"/>
      <c r="I6" s="103"/>
      <c r="J6" s="103" t="s">
        <v>4</v>
      </c>
      <c r="K6" s="103"/>
    </row>
    <row r="7" spans="1:11" ht="21.75" customHeight="1">
      <c r="C7" s="73"/>
      <c r="E7" s="99">
        <v>2021</v>
      </c>
      <c r="F7" s="38"/>
      <c r="G7" s="99">
        <v>2020</v>
      </c>
      <c r="H7" s="38"/>
      <c r="I7" s="99">
        <v>2021</v>
      </c>
      <c r="J7" s="38"/>
      <c r="K7" s="99">
        <v>2020</v>
      </c>
    </row>
    <row r="8" spans="1:11" s="36" customFormat="1" ht="21.75" customHeight="1">
      <c r="A8" s="74" t="s">
        <v>141</v>
      </c>
      <c r="C8" s="75"/>
      <c r="E8" s="69"/>
      <c r="F8" s="69"/>
      <c r="G8" s="69"/>
      <c r="I8" s="69"/>
      <c r="J8" s="69"/>
      <c r="K8" s="69"/>
    </row>
    <row r="9" spans="1:11" ht="21.75" customHeight="1">
      <c r="A9" s="7" t="s">
        <v>81</v>
      </c>
      <c r="C9" s="76"/>
      <c r="E9" s="46">
        <f>SUM('PL '!E94)</f>
        <v>-54824</v>
      </c>
      <c r="F9" s="46"/>
      <c r="G9" s="46">
        <f>SUM('PL '!G94)</f>
        <v>3799</v>
      </c>
      <c r="H9" s="46"/>
      <c r="I9" s="46">
        <f>SUM('PL '!I94)</f>
        <v>-55297</v>
      </c>
      <c r="J9" s="46"/>
      <c r="K9" s="46">
        <f>SUM('PL '!K94)</f>
        <v>4932</v>
      </c>
    </row>
    <row r="10" spans="1:11" ht="21.75" customHeight="1">
      <c r="A10" s="7" t="s">
        <v>142</v>
      </c>
      <c r="C10" s="76"/>
      <c r="E10" s="46"/>
      <c r="F10" s="46"/>
      <c r="G10" s="46"/>
      <c r="H10" s="46"/>
      <c r="I10" s="46"/>
      <c r="J10" s="46"/>
      <c r="K10" s="46"/>
    </row>
    <row r="11" spans="1:11" ht="21.75" customHeight="1">
      <c r="A11" s="7" t="s">
        <v>143</v>
      </c>
      <c r="C11" s="76"/>
      <c r="E11" s="46"/>
      <c r="F11" s="15"/>
      <c r="G11" s="46"/>
      <c r="H11" s="15"/>
      <c r="I11" s="15"/>
      <c r="J11" s="15"/>
      <c r="K11" s="15"/>
    </row>
    <row r="12" spans="1:11" ht="21.75" customHeight="1">
      <c r="A12" s="32" t="s">
        <v>144</v>
      </c>
      <c r="C12" s="76"/>
      <c r="E12" s="108">
        <v>74071</v>
      </c>
      <c r="F12" s="15"/>
      <c r="G12" s="15">
        <v>72968</v>
      </c>
      <c r="H12" s="15"/>
      <c r="I12" s="108">
        <v>73968</v>
      </c>
      <c r="J12" s="15"/>
      <c r="K12" s="15">
        <v>71983</v>
      </c>
    </row>
    <row r="13" spans="1:11" ht="21.75" customHeight="1">
      <c r="A13" s="32" t="s">
        <v>188</v>
      </c>
      <c r="C13" s="76"/>
      <c r="E13" s="108">
        <v>-1180</v>
      </c>
      <c r="F13" s="15"/>
      <c r="G13" s="46">
        <v>1532</v>
      </c>
      <c r="H13" s="46"/>
      <c r="I13" s="108">
        <v>-1100</v>
      </c>
      <c r="J13" s="15"/>
      <c r="K13" s="46">
        <v>1532</v>
      </c>
    </row>
    <row r="14" spans="1:11" ht="21.75" customHeight="1">
      <c r="A14" s="7" t="s">
        <v>201</v>
      </c>
      <c r="C14" s="76"/>
      <c r="E14" s="108">
        <v>-191</v>
      </c>
      <c r="F14" s="15"/>
      <c r="G14" s="46">
        <v>16</v>
      </c>
      <c r="H14" s="46"/>
      <c r="I14" s="108">
        <v>-191</v>
      </c>
      <c r="J14" s="15"/>
      <c r="K14" s="46">
        <v>16</v>
      </c>
    </row>
    <row r="15" spans="1:11" ht="21.75" customHeight="1">
      <c r="A15" s="7" t="s">
        <v>145</v>
      </c>
      <c r="C15" s="76"/>
      <c r="E15" s="108">
        <v>-1490</v>
      </c>
      <c r="F15" s="28"/>
      <c r="G15" s="46">
        <v>-290</v>
      </c>
      <c r="H15" s="28"/>
      <c r="I15" s="108">
        <v>-1490</v>
      </c>
      <c r="J15" s="28"/>
      <c r="K15" s="46">
        <v>-290</v>
      </c>
    </row>
    <row r="16" spans="1:11" ht="21.75" customHeight="1">
      <c r="A16" s="7" t="s">
        <v>192</v>
      </c>
      <c r="C16" s="76"/>
      <c r="E16" s="108">
        <v>35</v>
      </c>
      <c r="F16" s="28"/>
      <c r="G16" s="46">
        <v>264</v>
      </c>
      <c r="H16" s="28"/>
      <c r="I16" s="108">
        <v>35</v>
      </c>
      <c r="J16" s="28"/>
      <c r="K16" s="46">
        <v>170</v>
      </c>
    </row>
    <row r="17" spans="1:11" ht="21.75" customHeight="1">
      <c r="A17" s="77" t="s">
        <v>146</v>
      </c>
      <c r="C17" s="76"/>
      <c r="E17" s="108">
        <v>0</v>
      </c>
      <c r="F17" s="28"/>
      <c r="G17" s="46">
        <v>4828</v>
      </c>
      <c r="H17" s="28"/>
      <c r="I17" s="108">
        <v>0</v>
      </c>
      <c r="J17" s="28"/>
      <c r="K17" s="46">
        <v>3327</v>
      </c>
    </row>
    <row r="18" spans="1:11" ht="21.75" customHeight="1">
      <c r="A18" s="77" t="s">
        <v>147</v>
      </c>
      <c r="C18" s="76"/>
      <c r="E18" s="108">
        <v>1484</v>
      </c>
      <c r="F18" s="28"/>
      <c r="G18" s="46">
        <v>56</v>
      </c>
      <c r="H18" s="28"/>
      <c r="I18" s="108">
        <v>1484</v>
      </c>
      <c r="J18" s="28"/>
      <c r="K18" s="46">
        <v>56</v>
      </c>
    </row>
    <row r="19" spans="1:11" ht="21.75" customHeight="1">
      <c r="A19" s="77" t="s">
        <v>148</v>
      </c>
      <c r="C19" s="76"/>
      <c r="E19" s="108">
        <v>755</v>
      </c>
      <c r="F19" s="28"/>
      <c r="G19" s="46">
        <v>963</v>
      </c>
      <c r="H19" s="28"/>
      <c r="I19" s="108">
        <v>755</v>
      </c>
      <c r="J19" s="28"/>
      <c r="K19" s="46">
        <v>963</v>
      </c>
    </row>
    <row r="20" spans="1:11" ht="21.75" customHeight="1">
      <c r="A20" s="77" t="s">
        <v>149</v>
      </c>
      <c r="C20" s="76"/>
      <c r="E20" s="108">
        <v>45</v>
      </c>
      <c r="F20" s="28"/>
      <c r="G20" s="46">
        <v>282</v>
      </c>
      <c r="H20" s="28"/>
      <c r="I20" s="108">
        <v>45</v>
      </c>
      <c r="J20" s="28"/>
      <c r="K20" s="46">
        <v>282</v>
      </c>
    </row>
    <row r="21" spans="1:11" ht="21.75" customHeight="1">
      <c r="A21" s="7" t="s">
        <v>150</v>
      </c>
      <c r="C21" s="76"/>
      <c r="E21" s="108">
        <v>-233</v>
      </c>
      <c r="F21" s="15"/>
      <c r="G21" s="46">
        <v>-534</v>
      </c>
      <c r="H21" s="15"/>
      <c r="I21" s="108">
        <v>-798</v>
      </c>
      <c r="J21" s="15"/>
      <c r="K21" s="46">
        <v>-1145</v>
      </c>
    </row>
    <row r="22" spans="1:11" ht="21.75" customHeight="1">
      <c r="A22" s="7" t="s">
        <v>151</v>
      </c>
      <c r="C22" s="76"/>
      <c r="E22" s="101">
        <v>6440</v>
      </c>
      <c r="F22" s="15"/>
      <c r="G22" s="62">
        <v>6198</v>
      </c>
      <c r="H22" s="15"/>
      <c r="I22" s="101">
        <v>6440</v>
      </c>
      <c r="J22" s="15"/>
      <c r="K22" s="62">
        <v>6198</v>
      </c>
    </row>
    <row r="23" spans="1:11" ht="21.75" customHeight="1">
      <c r="A23" s="32" t="s">
        <v>152</v>
      </c>
      <c r="C23" s="76"/>
      <c r="E23" s="15"/>
      <c r="F23" s="15"/>
      <c r="G23" s="15"/>
      <c r="H23" s="15"/>
      <c r="I23" s="80" t="s">
        <v>153</v>
      </c>
      <c r="J23" s="15"/>
      <c r="K23" s="80" t="s">
        <v>153</v>
      </c>
    </row>
    <row r="24" spans="1:11" ht="21.75" customHeight="1">
      <c r="A24" s="7" t="s">
        <v>154</v>
      </c>
      <c r="C24" s="76"/>
      <c r="E24" s="15">
        <f>SUM(E9:E22)</f>
        <v>24912</v>
      </c>
      <c r="F24" s="15"/>
      <c r="G24" s="15">
        <f>SUM(G9:G22)</f>
        <v>90082</v>
      </c>
      <c r="H24" s="15"/>
      <c r="I24" s="15">
        <f>SUM(I9:I22)</f>
        <v>23851</v>
      </c>
      <c r="J24" s="15"/>
      <c r="K24" s="15">
        <f>SUM(K9:K22)</f>
        <v>88024</v>
      </c>
    </row>
    <row r="25" spans="1:11" ht="21.75" customHeight="1">
      <c r="A25" s="7" t="s">
        <v>155</v>
      </c>
      <c r="C25" s="76"/>
      <c r="E25" s="15"/>
      <c r="F25" s="15"/>
      <c r="G25" s="15"/>
      <c r="H25" s="15"/>
      <c r="I25" s="15"/>
      <c r="J25" s="15"/>
      <c r="K25" s="15"/>
    </row>
    <row r="26" spans="1:11" ht="21.75" customHeight="1">
      <c r="A26" s="7" t="s">
        <v>156</v>
      </c>
      <c r="C26" s="76"/>
      <c r="E26" s="15">
        <v>-4639</v>
      </c>
      <c r="F26" s="15"/>
      <c r="G26" s="15">
        <v>18537</v>
      </c>
      <c r="H26" s="15"/>
      <c r="I26" s="15">
        <v>-135</v>
      </c>
      <c r="J26" s="15"/>
      <c r="K26" s="15">
        <v>6023</v>
      </c>
    </row>
    <row r="27" spans="1:11" ht="21.75" customHeight="1">
      <c r="A27" s="7" t="s">
        <v>157</v>
      </c>
      <c r="C27" s="76"/>
      <c r="E27" s="15">
        <v>38723</v>
      </c>
      <c r="F27" s="15"/>
      <c r="G27" s="15">
        <v>34504</v>
      </c>
      <c r="H27" s="15"/>
      <c r="I27" s="15">
        <v>31776</v>
      </c>
      <c r="J27" s="15"/>
      <c r="K27" s="46">
        <v>45542</v>
      </c>
    </row>
    <row r="28" spans="1:11" ht="21.75" customHeight="1">
      <c r="A28" s="32" t="s">
        <v>158</v>
      </c>
      <c r="B28" s="4"/>
      <c r="C28" s="76"/>
      <c r="E28" s="15">
        <v>158</v>
      </c>
      <c r="F28" s="15"/>
      <c r="G28" s="15">
        <v>10055</v>
      </c>
      <c r="H28" s="15"/>
      <c r="I28" s="15">
        <v>201</v>
      </c>
      <c r="J28" s="15"/>
      <c r="K28" s="15">
        <v>9980</v>
      </c>
    </row>
    <row r="29" spans="1:11" ht="21.75" customHeight="1">
      <c r="A29" s="32" t="s">
        <v>159</v>
      </c>
      <c r="C29" s="76"/>
      <c r="E29" s="15">
        <v>125</v>
      </c>
      <c r="F29" s="15"/>
      <c r="G29" s="15">
        <v>1139</v>
      </c>
      <c r="H29" s="15"/>
      <c r="I29" s="15">
        <v>125</v>
      </c>
      <c r="J29" s="15"/>
      <c r="K29" s="15">
        <v>1572</v>
      </c>
    </row>
    <row r="30" spans="1:11" ht="21.75" customHeight="1">
      <c r="A30" s="7" t="s">
        <v>160</v>
      </c>
      <c r="C30" s="76"/>
      <c r="E30" s="15"/>
      <c r="F30" s="15"/>
      <c r="G30" s="15"/>
      <c r="H30" s="15"/>
      <c r="I30" s="15"/>
      <c r="J30" s="15"/>
      <c r="K30" s="15"/>
    </row>
    <row r="31" spans="1:11" ht="21.75" customHeight="1">
      <c r="A31" s="32" t="s">
        <v>161</v>
      </c>
      <c r="C31" s="76"/>
      <c r="E31" s="15">
        <v>-25126</v>
      </c>
      <c r="F31" s="15"/>
      <c r="G31" s="15">
        <v>-169</v>
      </c>
      <c r="H31" s="15"/>
      <c r="I31" s="15">
        <v>-23969</v>
      </c>
      <c r="J31" s="15"/>
      <c r="K31" s="15">
        <v>-159</v>
      </c>
    </row>
    <row r="32" spans="1:11" ht="21.75" customHeight="1">
      <c r="A32" s="7" t="s">
        <v>162</v>
      </c>
      <c r="C32" s="76"/>
      <c r="E32" s="15">
        <f>3570-15</f>
        <v>3555</v>
      </c>
      <c r="F32" s="15"/>
      <c r="G32" s="15">
        <v>-1216</v>
      </c>
      <c r="H32" s="15"/>
      <c r="I32" s="15">
        <f>3571-15</f>
        <v>3556</v>
      </c>
      <c r="J32" s="15"/>
      <c r="K32" s="15">
        <v>-1229</v>
      </c>
    </row>
    <row r="33" spans="1:11" ht="21.75" customHeight="1">
      <c r="A33" s="7" t="s">
        <v>163</v>
      </c>
      <c r="C33" s="76"/>
      <c r="E33" s="61">
        <f>-8384</f>
        <v>-8384</v>
      </c>
      <c r="F33" s="15"/>
      <c r="G33" s="61">
        <v>-8674</v>
      </c>
      <c r="H33" s="15"/>
      <c r="I33" s="61">
        <f>-8384</f>
        <v>-8384</v>
      </c>
      <c r="J33" s="15"/>
      <c r="K33" s="61">
        <v>-8674</v>
      </c>
    </row>
    <row r="34" spans="1:11" ht="21.75" customHeight="1">
      <c r="A34" s="7" t="s">
        <v>141</v>
      </c>
      <c r="C34" s="76"/>
      <c r="E34" s="15">
        <f>SUM(E24:E33)</f>
        <v>29324</v>
      </c>
      <c r="F34" s="15"/>
      <c r="G34" s="15">
        <f>SUM(G24:G33)</f>
        <v>144258</v>
      </c>
      <c r="H34" s="15"/>
      <c r="I34" s="15">
        <f>SUM(I24:I33)</f>
        <v>27021</v>
      </c>
      <c r="J34" s="15"/>
      <c r="K34" s="15">
        <f>SUM(K24:K33)</f>
        <v>141079</v>
      </c>
    </row>
    <row r="35" spans="1:11" ht="21.75" customHeight="1">
      <c r="A35" s="7" t="s">
        <v>164</v>
      </c>
      <c r="C35" s="76"/>
      <c r="E35" s="61">
        <v>-334</v>
      </c>
      <c r="F35" s="15"/>
      <c r="G35" s="61">
        <v>-837</v>
      </c>
      <c r="H35" s="15"/>
      <c r="I35" s="61">
        <v>-380</v>
      </c>
      <c r="J35" s="15"/>
      <c r="K35" s="61">
        <v>-760</v>
      </c>
    </row>
    <row r="36" spans="1:11" ht="21.75" customHeight="1">
      <c r="A36" s="78" t="s">
        <v>202</v>
      </c>
      <c r="B36" s="4"/>
      <c r="C36" s="76"/>
      <c r="E36" s="61">
        <f>SUM(E34:E35)</f>
        <v>28990</v>
      </c>
      <c r="F36" s="15"/>
      <c r="G36" s="61">
        <f>SUM(G34:G35)</f>
        <v>143421</v>
      </c>
      <c r="H36" s="15"/>
      <c r="I36" s="61">
        <f>SUM(I34:I35)</f>
        <v>26641</v>
      </c>
      <c r="J36" s="15"/>
      <c r="K36" s="61">
        <f>SUM(K34:K35)</f>
        <v>140319</v>
      </c>
    </row>
    <row r="37" spans="1:11" ht="21.75" customHeight="1">
      <c r="A37" s="32"/>
      <c r="B37" s="4"/>
      <c r="C37" s="76"/>
    </row>
    <row r="38" spans="1:11" ht="21.75" customHeight="1">
      <c r="A38" s="22" t="s">
        <v>29</v>
      </c>
      <c r="B38" s="4"/>
      <c r="C38" s="76"/>
      <c r="F38" s="24"/>
    </row>
    <row r="39" spans="1:11" ht="21.75" customHeight="1">
      <c r="A39" s="32"/>
      <c r="B39" s="4"/>
      <c r="C39" s="76"/>
      <c r="F39" s="24"/>
      <c r="K39" s="24" t="s">
        <v>62</v>
      </c>
    </row>
    <row r="40" spans="1:11" s="4" customFormat="1" ht="21.75" customHeight="1">
      <c r="A40" s="1" t="s">
        <v>0</v>
      </c>
      <c r="B40" s="2"/>
      <c r="C40" s="34"/>
      <c r="D40" s="3"/>
      <c r="E40" s="3"/>
      <c r="F40" s="3"/>
      <c r="G40" s="3"/>
      <c r="H40" s="3"/>
      <c r="I40" s="3"/>
      <c r="J40" s="3"/>
      <c r="K40" s="3"/>
    </row>
    <row r="41" spans="1:11" s="4" customFormat="1" ht="21.75" customHeight="1">
      <c r="A41" s="1" t="s">
        <v>165</v>
      </c>
      <c r="B41" s="2"/>
      <c r="C41" s="34"/>
      <c r="D41" s="3"/>
      <c r="E41" s="3"/>
      <c r="F41" s="3"/>
      <c r="G41" s="3"/>
      <c r="H41" s="3"/>
      <c r="I41" s="3"/>
      <c r="J41" s="3"/>
      <c r="K41" s="3"/>
    </row>
    <row r="42" spans="1:11" s="4" customFormat="1" ht="21.75" customHeight="1">
      <c r="A42" s="1" t="s">
        <v>199</v>
      </c>
      <c r="B42" s="3"/>
      <c r="C42" s="34"/>
      <c r="D42" s="3"/>
      <c r="E42" s="3"/>
      <c r="F42" s="3"/>
      <c r="G42" s="3"/>
      <c r="H42" s="3"/>
      <c r="I42" s="3"/>
      <c r="J42" s="3"/>
      <c r="K42" s="3"/>
    </row>
    <row r="43" spans="1:11" s="4" customFormat="1" ht="21.75" customHeight="1">
      <c r="B43" s="3"/>
      <c r="C43" s="34"/>
      <c r="D43" s="3"/>
      <c r="E43" s="3"/>
      <c r="F43" s="3"/>
      <c r="G43" s="3"/>
      <c r="H43" s="3"/>
      <c r="I43" s="3"/>
      <c r="J43" s="3"/>
      <c r="K43" s="6" t="s">
        <v>2</v>
      </c>
    </row>
    <row r="44" spans="1:11" ht="21.75" customHeight="1">
      <c r="E44" s="103"/>
      <c r="F44" s="103" t="s">
        <v>3</v>
      </c>
      <c r="G44" s="103"/>
      <c r="H44" s="36"/>
      <c r="I44" s="103"/>
      <c r="J44" s="103" t="s">
        <v>4</v>
      </c>
      <c r="K44" s="103"/>
    </row>
    <row r="45" spans="1:11" ht="21.75" customHeight="1">
      <c r="C45" s="73"/>
      <c r="E45" s="99">
        <v>2021</v>
      </c>
      <c r="F45" s="38"/>
      <c r="G45" s="99">
        <v>2020</v>
      </c>
      <c r="H45" s="38"/>
      <c r="I45" s="99">
        <v>2021</v>
      </c>
      <c r="J45" s="38"/>
      <c r="K45" s="99">
        <v>2020</v>
      </c>
    </row>
    <row r="46" spans="1:11" ht="21.6" customHeight="1">
      <c r="A46" s="74" t="s">
        <v>166</v>
      </c>
      <c r="B46" s="36"/>
      <c r="C46" s="76"/>
      <c r="E46" s="26"/>
      <c r="F46" s="14"/>
      <c r="G46" s="26"/>
      <c r="H46" s="28"/>
      <c r="I46" s="26"/>
      <c r="J46" s="14"/>
      <c r="K46" s="26"/>
    </row>
    <row r="47" spans="1:11" ht="21.6" customHeight="1">
      <c r="A47" s="7" t="s">
        <v>167</v>
      </c>
      <c r="B47" s="36"/>
      <c r="C47" s="76"/>
      <c r="E47" s="15">
        <v>296347</v>
      </c>
      <c r="F47" s="14"/>
      <c r="G47" s="46">
        <v>168825</v>
      </c>
      <c r="H47" s="28"/>
      <c r="I47" s="15">
        <v>296347</v>
      </c>
      <c r="J47" s="14"/>
      <c r="K47" s="46">
        <v>168825</v>
      </c>
    </row>
    <row r="48" spans="1:11" ht="21.6" customHeight="1">
      <c r="A48" s="77" t="s">
        <v>168</v>
      </c>
      <c r="B48" s="36"/>
      <c r="C48" s="76"/>
      <c r="E48" s="15">
        <v>-145121</v>
      </c>
      <c r="F48" s="14"/>
      <c r="G48" s="46">
        <v>-32000</v>
      </c>
      <c r="H48" s="28"/>
      <c r="I48" s="15">
        <v>-145121</v>
      </c>
      <c r="J48" s="14"/>
      <c r="K48" s="46">
        <v>-32000</v>
      </c>
    </row>
    <row r="49" spans="1:11" ht="21.75" customHeight="1">
      <c r="A49" s="77" t="s">
        <v>169</v>
      </c>
      <c r="C49" s="76"/>
      <c r="E49" s="15">
        <v>-2727</v>
      </c>
      <c r="F49" s="14"/>
      <c r="G49" s="46">
        <v>-23124</v>
      </c>
      <c r="H49" s="28"/>
      <c r="I49" s="15">
        <v>-2727</v>
      </c>
      <c r="J49" s="14"/>
      <c r="K49" s="46">
        <v>-23124</v>
      </c>
    </row>
    <row r="50" spans="1:11" ht="21.75" customHeight="1">
      <c r="A50" s="77" t="s">
        <v>170</v>
      </c>
      <c r="C50" s="8"/>
      <c r="E50" s="15">
        <v>0</v>
      </c>
      <c r="F50" s="17"/>
      <c r="G50" s="17">
        <v>602</v>
      </c>
      <c r="H50" s="17"/>
      <c r="I50" s="15">
        <v>0</v>
      </c>
      <c r="J50" s="17"/>
      <c r="K50" s="17">
        <v>559</v>
      </c>
    </row>
    <row r="51" spans="1:11" ht="21.75" customHeight="1">
      <c r="A51" s="77" t="s">
        <v>171</v>
      </c>
      <c r="C51" s="8"/>
      <c r="E51" s="15">
        <v>-5215</v>
      </c>
      <c r="F51" s="17"/>
      <c r="G51" s="17">
        <v>-4187</v>
      </c>
      <c r="H51" s="17"/>
      <c r="I51" s="15">
        <v>-5215</v>
      </c>
      <c r="J51" s="17"/>
      <c r="K51" s="17">
        <v>-4187</v>
      </c>
    </row>
    <row r="52" spans="1:11" ht="21.75" customHeight="1">
      <c r="A52" s="77" t="s">
        <v>172</v>
      </c>
      <c r="C52" s="76"/>
      <c r="E52" s="15">
        <v>-6436</v>
      </c>
      <c r="F52" s="17"/>
      <c r="G52" s="17">
        <v>-2008</v>
      </c>
      <c r="H52" s="17"/>
      <c r="I52" s="15">
        <v>-6436</v>
      </c>
      <c r="J52" s="17"/>
      <c r="K52" s="17">
        <v>-2008</v>
      </c>
    </row>
    <row r="53" spans="1:11" ht="21.75" customHeight="1">
      <c r="A53" s="77" t="s">
        <v>173</v>
      </c>
      <c r="B53" s="36"/>
      <c r="C53" s="76"/>
      <c r="E53" s="15">
        <v>233</v>
      </c>
      <c r="F53" s="14"/>
      <c r="G53" s="26">
        <v>601</v>
      </c>
      <c r="H53" s="28"/>
      <c r="I53" s="15">
        <v>1218</v>
      </c>
      <c r="J53" s="14"/>
      <c r="K53" s="26">
        <v>601</v>
      </c>
    </row>
    <row r="54" spans="1:11" ht="21.75" customHeight="1">
      <c r="A54" s="74" t="s">
        <v>189</v>
      </c>
      <c r="C54" s="76"/>
      <c r="E54" s="23">
        <f>SUM(E47:E53)</f>
        <v>137081</v>
      </c>
      <c r="F54" s="15"/>
      <c r="G54" s="23">
        <f>SUM(G47:G53)</f>
        <v>108709</v>
      </c>
      <c r="H54" s="15"/>
      <c r="I54" s="23">
        <f>SUM(I47:I53)</f>
        <v>138066</v>
      </c>
      <c r="J54" s="15"/>
      <c r="K54" s="23">
        <f>SUM(K47:K53)</f>
        <v>108666</v>
      </c>
    </row>
    <row r="55" spans="1:11" ht="21.75" customHeight="1">
      <c r="A55" s="74" t="s">
        <v>174</v>
      </c>
      <c r="B55" s="36"/>
      <c r="C55" s="76"/>
      <c r="E55" s="15"/>
      <c r="F55" s="15"/>
      <c r="G55" s="15"/>
      <c r="H55" s="15"/>
      <c r="I55" s="15"/>
      <c r="J55" s="15"/>
      <c r="K55" s="15"/>
    </row>
    <row r="56" spans="1:11" ht="21.75" hidden="1" customHeight="1">
      <c r="A56" s="7" t="s">
        <v>175</v>
      </c>
      <c r="B56" s="36"/>
      <c r="C56" s="76"/>
      <c r="E56" s="108"/>
      <c r="F56" s="15"/>
      <c r="G56" s="15">
        <v>0</v>
      </c>
      <c r="H56" s="15"/>
      <c r="I56" s="15"/>
      <c r="J56" s="15"/>
      <c r="K56" s="15">
        <v>0</v>
      </c>
    </row>
    <row r="57" spans="1:11" ht="21.75" customHeight="1">
      <c r="A57" s="7" t="s">
        <v>176</v>
      </c>
      <c r="B57" s="36"/>
      <c r="C57" s="76"/>
      <c r="E57" s="108">
        <v>-25732</v>
      </c>
      <c r="F57" s="15"/>
      <c r="G57" s="15">
        <v>-24727</v>
      </c>
      <c r="H57" s="15"/>
      <c r="I57" s="15">
        <v>-25732</v>
      </c>
      <c r="J57" s="15"/>
      <c r="K57" s="46">
        <v>-24727</v>
      </c>
    </row>
    <row r="58" spans="1:11" ht="21.75" customHeight="1">
      <c r="A58" s="7" t="s">
        <v>177</v>
      </c>
      <c r="C58" s="76"/>
      <c r="E58" s="15">
        <v>-11605</v>
      </c>
      <c r="F58" s="28"/>
      <c r="G58" s="15">
        <v>-13923</v>
      </c>
      <c r="H58" s="15"/>
      <c r="I58" s="15">
        <v>-11605</v>
      </c>
      <c r="J58" s="15"/>
      <c r="K58" s="15">
        <v>-13923</v>
      </c>
    </row>
    <row r="59" spans="1:11" ht="21.75" customHeight="1">
      <c r="A59" s="77" t="s">
        <v>178</v>
      </c>
      <c r="C59" s="76"/>
      <c r="E59" s="15">
        <v>-6432</v>
      </c>
      <c r="F59" s="15"/>
      <c r="G59" s="15">
        <v>-2721</v>
      </c>
      <c r="H59" s="15"/>
      <c r="I59" s="15">
        <v>-6432</v>
      </c>
      <c r="J59" s="15"/>
      <c r="K59" s="46">
        <v>-2721</v>
      </c>
    </row>
    <row r="60" spans="1:11" ht="21.75" customHeight="1">
      <c r="A60" s="77" t="s">
        <v>179</v>
      </c>
      <c r="C60" s="76"/>
      <c r="E60" s="15">
        <v>-3636</v>
      </c>
      <c r="F60" s="15"/>
      <c r="G60" s="15">
        <v>-3701</v>
      </c>
      <c r="H60" s="15"/>
      <c r="I60" s="15">
        <v>-3636</v>
      </c>
      <c r="J60" s="15"/>
      <c r="K60" s="46">
        <v>-3701</v>
      </c>
    </row>
    <row r="61" spans="1:11" ht="21.75" customHeight="1">
      <c r="A61" s="74" t="s">
        <v>191</v>
      </c>
      <c r="C61" s="76"/>
      <c r="E61" s="23">
        <f>SUM(E56:E60)</f>
        <v>-47405</v>
      </c>
      <c r="F61" s="15"/>
      <c r="G61" s="23">
        <f>SUM(G56:G60)</f>
        <v>-45072</v>
      </c>
      <c r="H61" s="15"/>
      <c r="I61" s="23">
        <f>SUM(I56:I60)</f>
        <v>-47405</v>
      </c>
      <c r="J61" s="15"/>
      <c r="K61" s="23">
        <f>SUM(K56:K60)</f>
        <v>-45072</v>
      </c>
    </row>
    <row r="62" spans="1:11" ht="21.75" customHeight="1">
      <c r="A62" s="74" t="s">
        <v>190</v>
      </c>
      <c r="C62" s="76"/>
      <c r="E62" s="46">
        <f>E36+E54+E61</f>
        <v>118666</v>
      </c>
      <c r="F62" s="17"/>
      <c r="G62" s="46">
        <f>G36+G54+G61</f>
        <v>207058</v>
      </c>
      <c r="H62" s="46"/>
      <c r="I62" s="46">
        <f>I36+I54+I61</f>
        <v>117302</v>
      </c>
      <c r="J62" s="46"/>
      <c r="K62" s="46">
        <f>K36+K54+K61</f>
        <v>203913</v>
      </c>
    </row>
    <row r="63" spans="1:11" ht="21.75" customHeight="1">
      <c r="A63" s="32" t="s">
        <v>180</v>
      </c>
      <c r="B63" s="4"/>
      <c r="C63" s="76"/>
      <c r="E63" s="61">
        <v>94368</v>
      </c>
      <c r="F63" s="15"/>
      <c r="G63" s="61">
        <v>61332</v>
      </c>
      <c r="H63" s="15"/>
      <c r="I63" s="61">
        <v>92316</v>
      </c>
      <c r="J63" s="15"/>
      <c r="K63" s="61">
        <v>59907</v>
      </c>
    </row>
    <row r="64" spans="1:11" ht="21.75" customHeight="1" thickBot="1">
      <c r="A64" s="78" t="s">
        <v>181</v>
      </c>
      <c r="B64" s="4"/>
      <c r="C64" s="76"/>
      <c r="E64" s="72">
        <f>SUM(E62:E63)</f>
        <v>213034</v>
      </c>
      <c r="F64" s="15"/>
      <c r="G64" s="72">
        <f>SUM(G62:G63)</f>
        <v>268390</v>
      </c>
      <c r="H64" s="15"/>
      <c r="I64" s="72">
        <f>SUM(I62:I63)</f>
        <v>209618</v>
      </c>
      <c r="J64" s="15"/>
      <c r="K64" s="72">
        <f>SUM(K62:K63)</f>
        <v>263820</v>
      </c>
    </row>
    <row r="65" spans="1:11" ht="21.75" customHeight="1" thickTop="1">
      <c r="C65" s="76"/>
      <c r="E65" s="15">
        <f>SUM(E64-BS!E11)</f>
        <v>0</v>
      </c>
      <c r="F65" s="15"/>
      <c r="G65" s="15"/>
      <c r="H65" s="15"/>
      <c r="I65" s="15">
        <f>SUM(I64-BS!I11)</f>
        <v>0</v>
      </c>
      <c r="J65" s="15"/>
      <c r="K65" s="15"/>
    </row>
    <row r="66" spans="1:11" ht="21.75" customHeight="1">
      <c r="A66" s="78" t="s">
        <v>182</v>
      </c>
      <c r="B66" s="13"/>
      <c r="C66" s="76"/>
      <c r="E66" s="17"/>
      <c r="F66" s="15"/>
      <c r="G66" s="17"/>
      <c r="H66" s="15"/>
      <c r="I66" s="17"/>
      <c r="J66" s="15"/>
      <c r="K66" s="17"/>
    </row>
    <row r="67" spans="1:11" ht="21.75" customHeight="1">
      <c r="A67" s="32" t="s">
        <v>183</v>
      </c>
      <c r="B67" s="13"/>
      <c r="C67" s="76"/>
      <c r="E67" s="17"/>
      <c r="F67" s="15"/>
      <c r="G67" s="17"/>
      <c r="H67" s="15"/>
      <c r="I67" s="17"/>
      <c r="J67" s="15"/>
      <c r="K67" s="17"/>
    </row>
    <row r="68" spans="1:11" ht="21.75" customHeight="1">
      <c r="A68" s="32" t="s">
        <v>193</v>
      </c>
      <c r="B68" s="13"/>
      <c r="C68" s="76"/>
      <c r="E68" s="15"/>
      <c r="F68" s="15"/>
      <c r="G68" s="15"/>
      <c r="H68" s="15"/>
      <c r="I68" s="46"/>
      <c r="J68" s="15"/>
      <c r="K68" s="46"/>
    </row>
    <row r="69" spans="1:11" ht="21" customHeight="1">
      <c r="A69" s="32" t="s">
        <v>184</v>
      </c>
      <c r="E69" s="28">
        <v>94</v>
      </c>
      <c r="F69" s="15"/>
      <c r="G69" s="17">
        <v>3563</v>
      </c>
      <c r="H69" s="15"/>
      <c r="I69" s="28">
        <v>94</v>
      </c>
      <c r="J69" s="15"/>
      <c r="K69" s="17">
        <v>3563</v>
      </c>
    </row>
    <row r="70" spans="1:11" ht="21" customHeight="1">
      <c r="A70" s="32" t="s">
        <v>185</v>
      </c>
      <c r="E70" s="28">
        <v>5208</v>
      </c>
      <c r="F70" s="15"/>
      <c r="G70" s="17">
        <v>1293</v>
      </c>
      <c r="H70" s="15"/>
      <c r="I70" s="28">
        <v>5208</v>
      </c>
      <c r="J70" s="15"/>
      <c r="K70" s="17">
        <v>1293</v>
      </c>
    </row>
    <row r="71" spans="1:11" ht="21" customHeight="1">
      <c r="A71" s="32" t="s">
        <v>186</v>
      </c>
      <c r="E71" s="28"/>
      <c r="F71" s="15"/>
      <c r="G71" s="17"/>
      <c r="H71" s="15"/>
      <c r="I71" s="17"/>
      <c r="J71" s="15"/>
      <c r="K71" s="17"/>
    </row>
    <row r="72" spans="1:11" ht="21" customHeight="1">
      <c r="A72" s="32" t="s">
        <v>187</v>
      </c>
      <c r="E72" s="28">
        <v>0</v>
      </c>
      <c r="F72" s="15"/>
      <c r="G72" s="17">
        <v>43</v>
      </c>
      <c r="H72" s="15"/>
      <c r="I72" s="26">
        <v>0</v>
      </c>
      <c r="J72" s="15"/>
      <c r="K72" s="17">
        <v>43</v>
      </c>
    </row>
    <row r="73" spans="1:11" ht="21.75" customHeight="1">
      <c r="E73" s="28"/>
      <c r="F73" s="28"/>
      <c r="G73" s="28"/>
      <c r="H73" s="28"/>
      <c r="I73" s="28"/>
      <c r="J73" s="28"/>
      <c r="K73" s="28"/>
    </row>
    <row r="74" spans="1:11" ht="21.75" customHeight="1">
      <c r="A74" s="22" t="s">
        <v>29</v>
      </c>
    </row>
  </sheetData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rowBreaks count="1" manualBreakCount="1">
    <brk id="3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687440A3CECF4C9FA268D289787C17" ma:contentTypeVersion="10" ma:contentTypeDescription="Create a new document." ma:contentTypeScope="" ma:versionID="5f7be95b2c335801705c9615361d66fc">
  <xsd:schema xmlns:xsd="http://www.w3.org/2001/XMLSchema" xmlns:xs="http://www.w3.org/2001/XMLSchema" xmlns:p="http://schemas.microsoft.com/office/2006/metadata/properties" xmlns:ns2="c6b06fc1-5fc6-4ffd-b812-5ff85025795e" targetNamespace="http://schemas.microsoft.com/office/2006/metadata/properties" ma:root="true" ma:fieldsID="eabef891aaeeb100310186fe9177d540" ns2:_="">
    <xsd:import namespace="c6b06fc1-5fc6-4ffd-b812-5ff8502579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CFD2AC-2F42-4F43-9C27-F71FBB4763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6b06fc1-5fc6-4ffd-b812-5ff85025795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0E42C-A5FA-4DB7-8177-188C3921EB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60A867-606D-4011-8EC5-1616C85E9702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55677</vt:lpwstr>
  </property>
  <property fmtid="{D5CDD505-2E9C-101B-9397-08002B2CF9AE}" pid="4" name="OptimizationTime">
    <vt:lpwstr>20211110_1621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Aranya Ruenyan</cp:lastModifiedBy>
  <cp:revision/>
  <cp:lastPrinted>2021-11-02T06:35:10Z</cp:lastPrinted>
  <dcterms:created xsi:type="dcterms:W3CDTF">2011-03-15T03:50:46Z</dcterms:created>
  <dcterms:modified xsi:type="dcterms:W3CDTF">2021-11-02T06:35:21Z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</Properties>
</file>