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1\Qtr3'21\"/>
    </mc:Choice>
  </mc:AlternateContent>
  <xr:revisionPtr revIDLastSave="0" documentId="13_ncr:1_{9101E185-56BE-420C-A8D7-4F63FAE37614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7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_xlnm.Print_Area" localSheetId="0">BS!$A$1:$L$105</definedName>
    <definedName name="_xlnm.Print_Area" localSheetId="1">PL!$A$1:$M$148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0" l="1"/>
  <c r="E51" i="20" l="1"/>
  <c r="I51" i="20" l="1"/>
  <c r="G14" i="20"/>
  <c r="I14" i="20"/>
  <c r="K14" i="20"/>
  <c r="M20" i="22" l="1"/>
  <c r="K20" i="22"/>
  <c r="I20" i="22"/>
  <c r="G20" i="22"/>
  <c r="E20" i="22"/>
  <c r="C20" i="22"/>
  <c r="M17" i="22"/>
  <c r="K17" i="22"/>
  <c r="I17" i="22"/>
  <c r="G17" i="22"/>
  <c r="E17" i="22"/>
  <c r="C17" i="22"/>
  <c r="E137" i="20" l="1"/>
  <c r="S30" i="22" l="1"/>
  <c r="S29" i="22"/>
  <c r="S27" i="22"/>
  <c r="W30" i="21"/>
  <c r="W33" i="21"/>
  <c r="W32" i="21"/>
  <c r="Y30" i="21" l="1"/>
  <c r="Y32" i="21"/>
  <c r="Y33" i="21"/>
  <c r="Y36" i="21"/>
  <c r="E93" i="20" l="1"/>
  <c r="U30" i="22" l="1"/>
  <c r="U29" i="22"/>
  <c r="U27" i="22"/>
  <c r="A12" i="20" l="1"/>
  <c r="U22" i="22" l="1"/>
  <c r="U34" i="22" s="1"/>
  <c r="Y38" i="21" l="1"/>
  <c r="W25" i="21"/>
  <c r="Y25" i="21" s="1"/>
  <c r="E38" i="21"/>
  <c r="W38" i="21"/>
  <c r="G38" i="21"/>
  <c r="C38" i="21"/>
  <c r="I38" i="21"/>
  <c r="K38" i="21"/>
  <c r="M38" i="21"/>
  <c r="O38" i="21"/>
  <c r="W26" i="21" l="1"/>
  <c r="G125" i="20"/>
  <c r="W16" i="21"/>
  <c r="W15" i="21"/>
  <c r="Y15" i="21" s="1"/>
  <c r="C34" i="22" l="1"/>
  <c r="G54" i="20" l="1"/>
  <c r="G51" i="20"/>
  <c r="G56" i="20" s="1"/>
  <c r="K69" i="23" l="1"/>
  <c r="K61" i="23"/>
  <c r="G69" i="23"/>
  <c r="G61" i="23"/>
  <c r="K140" i="20"/>
  <c r="K137" i="20"/>
  <c r="K128" i="20"/>
  <c r="K125" i="20"/>
  <c r="K130" i="20" s="1"/>
  <c r="G140" i="20"/>
  <c r="O17" i="21" s="1"/>
  <c r="G137" i="20"/>
  <c r="G128" i="20"/>
  <c r="K93" i="20"/>
  <c r="K88" i="20"/>
  <c r="G93" i="20"/>
  <c r="G88" i="20"/>
  <c r="K66" i="20"/>
  <c r="K63" i="20"/>
  <c r="K54" i="20"/>
  <c r="K51" i="20"/>
  <c r="G66" i="20"/>
  <c r="G63" i="20"/>
  <c r="K19" i="20"/>
  <c r="G19" i="20"/>
  <c r="I69" i="23"/>
  <c r="E69" i="23"/>
  <c r="I61" i="23"/>
  <c r="E61" i="23"/>
  <c r="U32" i="22"/>
  <c r="M25" i="22"/>
  <c r="K25" i="22"/>
  <c r="I25" i="22"/>
  <c r="G25" i="22"/>
  <c r="G33" i="22" s="1"/>
  <c r="G35" i="22" s="1"/>
  <c r="E25" i="22"/>
  <c r="C25" i="22"/>
  <c r="S23" i="22"/>
  <c r="O34" i="22"/>
  <c r="G34" i="22"/>
  <c r="S19" i="22"/>
  <c r="U19" i="22" s="1"/>
  <c r="S15" i="22"/>
  <c r="M28" i="21"/>
  <c r="M37" i="21" s="1"/>
  <c r="M39" i="21" s="1"/>
  <c r="K28" i="21"/>
  <c r="K37" i="21" s="1"/>
  <c r="K39" i="21" s="1"/>
  <c r="I28" i="21"/>
  <c r="I37" i="21" s="1"/>
  <c r="I39" i="21" s="1"/>
  <c r="G28" i="21"/>
  <c r="G37" i="21" s="1"/>
  <c r="G39" i="21" s="1"/>
  <c r="E28" i="21"/>
  <c r="E37" i="21" s="1"/>
  <c r="E39" i="21" s="1"/>
  <c r="C28" i="21"/>
  <c r="C37" i="21" s="1"/>
  <c r="C39" i="21" s="1"/>
  <c r="Q27" i="21"/>
  <c r="Q28" i="21" s="1"/>
  <c r="Q37" i="21" s="1"/>
  <c r="W21" i="21"/>
  <c r="Y21" i="21" s="1"/>
  <c r="U21" i="21"/>
  <c r="M18" i="21"/>
  <c r="M22" i="21" s="1"/>
  <c r="K18" i="21"/>
  <c r="K22" i="21" s="1"/>
  <c r="I18" i="21"/>
  <c r="I22" i="21" s="1"/>
  <c r="G18" i="21"/>
  <c r="G22" i="21" s="1"/>
  <c r="E18" i="21"/>
  <c r="E22" i="21" s="1"/>
  <c r="C18" i="21"/>
  <c r="C22" i="21" s="1"/>
  <c r="Q17" i="21"/>
  <c r="I140" i="20"/>
  <c r="E140" i="20"/>
  <c r="E142" i="20" s="1"/>
  <c r="I137" i="20"/>
  <c r="I128" i="20"/>
  <c r="E128" i="20"/>
  <c r="U27" i="21" s="1"/>
  <c r="U28" i="21" s="1"/>
  <c r="U37" i="21" s="1"/>
  <c r="I125" i="20"/>
  <c r="E125" i="20"/>
  <c r="W97" i="20"/>
  <c r="W99" i="20" s="1"/>
  <c r="U97" i="20"/>
  <c r="U99" i="20" s="1"/>
  <c r="S97" i="20"/>
  <c r="S99" i="20" s="1"/>
  <c r="Q97" i="20"/>
  <c r="Q99" i="20" s="1"/>
  <c r="W93" i="20"/>
  <c r="U93" i="20"/>
  <c r="S93" i="20"/>
  <c r="Q93" i="20"/>
  <c r="I93" i="20"/>
  <c r="W88" i="20"/>
  <c r="U88" i="20"/>
  <c r="S88" i="20"/>
  <c r="Q88" i="20"/>
  <c r="I88" i="20"/>
  <c r="E88" i="20"/>
  <c r="I66" i="20"/>
  <c r="E66" i="20"/>
  <c r="I63" i="20"/>
  <c r="E63" i="20"/>
  <c r="I54" i="20"/>
  <c r="E54" i="20"/>
  <c r="W23" i="20"/>
  <c r="W25" i="20" s="1"/>
  <c r="U23" i="20"/>
  <c r="U25" i="20" s="1"/>
  <c r="S23" i="20"/>
  <c r="S25" i="20" s="1"/>
  <c r="Q23" i="20"/>
  <c r="Q25" i="20" s="1"/>
  <c r="W19" i="20"/>
  <c r="U19" i="20"/>
  <c r="S19" i="20"/>
  <c r="Q19" i="20"/>
  <c r="I19" i="20"/>
  <c r="W14" i="20"/>
  <c r="U14" i="20"/>
  <c r="S14" i="20"/>
  <c r="Q14" i="20"/>
  <c r="E14" i="20"/>
  <c r="K56" i="20" l="1"/>
  <c r="K69" i="20" s="1"/>
  <c r="O27" i="21"/>
  <c r="E56" i="20"/>
  <c r="Q18" i="21"/>
  <c r="Q22" i="21" s="1"/>
  <c r="E130" i="20"/>
  <c r="E143" i="20" s="1"/>
  <c r="S27" i="21"/>
  <c r="W27" i="21" s="1"/>
  <c r="W28" i="21" s="1"/>
  <c r="U17" i="21"/>
  <c r="U18" i="21" s="1"/>
  <c r="U22" i="21" s="1"/>
  <c r="G130" i="20"/>
  <c r="I130" i="20"/>
  <c r="I56" i="20"/>
  <c r="I69" i="20" s="1"/>
  <c r="K20" i="20"/>
  <c r="I20" i="20"/>
  <c r="K142" i="20"/>
  <c r="G142" i="20"/>
  <c r="S17" i="21"/>
  <c r="S18" i="21" s="1"/>
  <c r="S22" i="21" s="1"/>
  <c r="E94" i="20"/>
  <c r="E97" i="20" s="1"/>
  <c r="E9" i="23" s="1"/>
  <c r="E27" i="23" s="1"/>
  <c r="G94" i="20"/>
  <c r="G97" i="20" s="1"/>
  <c r="G99" i="20" s="1"/>
  <c r="G116" i="20" s="1"/>
  <c r="E33" i="22"/>
  <c r="E35" i="22" s="1"/>
  <c r="E34" i="22"/>
  <c r="K33" i="22"/>
  <c r="K35" i="22" s="1"/>
  <c r="K34" i="22"/>
  <c r="M33" i="22"/>
  <c r="M35" i="22" s="1"/>
  <c r="M34" i="22"/>
  <c r="C33" i="22"/>
  <c r="C35" i="22" s="1"/>
  <c r="I33" i="22"/>
  <c r="I35" i="22" s="1"/>
  <c r="I34" i="22"/>
  <c r="G20" i="20"/>
  <c r="G69" i="20"/>
  <c r="E20" i="20"/>
  <c r="K94" i="20"/>
  <c r="K97" i="20" s="1"/>
  <c r="I142" i="20"/>
  <c r="Q24" i="22"/>
  <c r="Q25" i="22" s="1"/>
  <c r="Q33" i="22" s="1"/>
  <c r="I94" i="20"/>
  <c r="I97" i="20" s="1"/>
  <c r="I99" i="20" s="1"/>
  <c r="S34" i="22"/>
  <c r="E23" i="20" l="1"/>
  <c r="E25" i="20" s="1"/>
  <c r="E42" i="20" s="1"/>
  <c r="K23" i="20"/>
  <c r="K25" i="20" s="1"/>
  <c r="K42" i="20" s="1"/>
  <c r="K71" i="20" s="1"/>
  <c r="G23" i="20"/>
  <c r="G25" i="20" s="1"/>
  <c r="G42" i="20" s="1"/>
  <c r="G71" i="20" s="1"/>
  <c r="I23" i="20"/>
  <c r="I25" i="20" s="1"/>
  <c r="I42" i="20" s="1"/>
  <c r="G143" i="20"/>
  <c r="G145" i="20" s="1"/>
  <c r="E37" i="23"/>
  <c r="E40" i="23" s="1"/>
  <c r="E73" i="23" s="1"/>
  <c r="E75" i="23" s="1"/>
  <c r="E76" i="23" s="1"/>
  <c r="W17" i="21"/>
  <c r="Y17" i="21" s="1"/>
  <c r="I143" i="20"/>
  <c r="K143" i="20"/>
  <c r="Q16" i="22" s="1"/>
  <c r="Q17" i="22" s="1"/>
  <c r="Q20" i="22" s="1"/>
  <c r="E99" i="20"/>
  <c r="E116" i="20" s="1"/>
  <c r="G9" i="23"/>
  <c r="G27" i="23" s="1"/>
  <c r="G37" i="23" s="1"/>
  <c r="G40" i="23" s="1"/>
  <c r="G73" i="23" s="1"/>
  <c r="G75" i="23" s="1"/>
  <c r="S24" i="22"/>
  <c r="U24" i="22" s="1"/>
  <c r="K99" i="20"/>
  <c r="K116" i="20" s="1"/>
  <c r="K9" i="23"/>
  <c r="K27" i="23" s="1"/>
  <c r="K37" i="23" s="1"/>
  <c r="K40" i="23" s="1"/>
  <c r="K73" i="23" s="1"/>
  <c r="K75" i="23" s="1"/>
  <c r="S28" i="21"/>
  <c r="S37" i="21" s="1"/>
  <c r="I9" i="23"/>
  <c r="E69" i="20"/>
  <c r="O16" i="21"/>
  <c r="O23" i="22"/>
  <c r="U23" i="22" s="1"/>
  <c r="I116" i="20"/>
  <c r="Y27" i="21"/>
  <c r="W37" i="21"/>
  <c r="W39" i="21" s="1"/>
  <c r="E71" i="20" l="1"/>
  <c r="I71" i="20"/>
  <c r="W18" i="21"/>
  <c r="W22" i="21" s="1"/>
  <c r="I27" i="23"/>
  <c r="I37" i="23" s="1"/>
  <c r="I40" i="23" s="1"/>
  <c r="I73" i="23" s="1"/>
  <c r="I75" i="23" s="1"/>
  <c r="I76" i="23" s="1"/>
  <c r="I145" i="20"/>
  <c r="S16" i="22"/>
  <c r="K145" i="20"/>
  <c r="O26" i="21"/>
  <c r="O28" i="21" s="1"/>
  <c r="O37" i="21" s="1"/>
  <c r="O39" i="21" s="1"/>
  <c r="O15" i="22"/>
  <c r="O17" i="22" s="1"/>
  <c r="O20" i="22" s="1"/>
  <c r="E145" i="20"/>
  <c r="S25" i="22"/>
  <c r="S33" i="22" s="1"/>
  <c r="S35" i="22" s="1"/>
  <c r="Y16" i="21"/>
  <c r="O18" i="21"/>
  <c r="O22" i="21" s="1"/>
  <c r="U25" i="22"/>
  <c r="U33" i="22" s="1"/>
  <c r="O25" i="22"/>
  <c r="O33" i="22" s="1"/>
  <c r="O35" i="22" s="1"/>
  <c r="U16" i="22" l="1"/>
  <c r="S17" i="22"/>
  <c r="S20" i="22" s="1"/>
  <c r="U15" i="22"/>
  <c r="Y18" i="21"/>
  <c r="Y22" i="21" s="1"/>
  <c r="Y26" i="21"/>
  <c r="E96" i="17"/>
  <c r="U17" i="22" l="1"/>
  <c r="U20" i="22" s="1"/>
  <c r="Y28" i="21"/>
  <c r="Y37" i="21" s="1"/>
  <c r="Y39" i="21" s="1"/>
  <c r="K96" i="17"/>
  <c r="G96" i="17"/>
  <c r="I96" i="17"/>
  <c r="U35" i="22" s="1"/>
  <c r="K65" i="17"/>
  <c r="K56" i="17"/>
  <c r="G65" i="17"/>
  <c r="G56" i="17"/>
  <c r="I65" i="17"/>
  <c r="E65" i="17"/>
  <c r="I56" i="17"/>
  <c r="E56" i="17"/>
  <c r="E18" i="17"/>
  <c r="E34" i="17" s="1"/>
  <c r="K33" i="17"/>
  <c r="K18" i="17"/>
  <c r="K34" i="17" s="1"/>
  <c r="G33" i="17"/>
  <c r="G18" i="17"/>
  <c r="G34" i="17" s="1"/>
  <c r="I33" i="17"/>
  <c r="E33" i="17"/>
  <c r="I18" i="17"/>
  <c r="I34" i="17" s="1"/>
  <c r="K66" i="17" l="1"/>
  <c r="K97" i="17" s="1"/>
  <c r="K98" i="17" s="1"/>
  <c r="G66" i="17"/>
  <c r="G97" i="17" s="1"/>
  <c r="G98" i="17" s="1"/>
  <c r="E66" i="17"/>
  <c r="E97" i="17" s="1"/>
  <c r="E98" i="17" s="1"/>
  <c r="I66" i="17"/>
  <c r="I97" i="17" s="1"/>
  <c r="I98" i="17" s="1"/>
</calcChain>
</file>

<file path=xl/sharedStrings.xml><?xml version="1.0" encoding="utf-8"?>
<sst xmlns="http://schemas.openxmlformats.org/spreadsheetml/2006/main" count="526" uniqueCount="269">
  <si>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</si>
  <si>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</si>
  <si>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</si>
  <si>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</si>
  <si>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</si>
  <si>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</si>
  <si>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</si>
  <si>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</si>
  <si>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</si>
  <si>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</si>
  <si>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</si>
  <si>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</si>
  <si>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</si>
  <si>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</si>
  <si>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</si>
  <si>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</si>
  <si>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</si>
  <si>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</si>
  <si>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</si>
  <si>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</si>
  <si>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</si>
  <si>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</si>
  <si>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</si>
  <si>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</si>
  <si>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</si>
  <si>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</si>
  <si>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</si>
  <si>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</si>
  <si>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</si>
  <si>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</si>
  <si>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</si>
  <si>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</si>
  <si>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</si>
  <si>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</si>
  <si>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</si>
  <si>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</si>
  <si>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</si>
  <si>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</si>
  <si>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</si>
  <si>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</si>
  <si>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</si>
  <si>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</si>
  <si>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</si>
  <si>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</si>
  <si>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</si>
  <si>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</si>
  <si>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</si>
  <si>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</si>
  <si>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</si>
  <si>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</si>
  <si>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</si>
  <si>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</si>
  <si>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</si>
  <si>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</si>
  <si>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</si>
  <si>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</si>
  <si>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</si>
  <si>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</si>
  <si>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</si>
  <si>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</si>
  <si>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</si>
  <si>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</si>
  <si>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</si>
  <si>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</si>
  <si>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</si>
  <si>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</si>
  <si>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</si>
  <si>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</si>
  <si>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</si>
  <si>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</si>
  <si>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</si>
  <si>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</si>
  <si>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</si>
  <si>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</si>
  <si>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</si>
  <si>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</si>
  <si>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</si>
  <si>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</si>
  <si>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</si>
  <si>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</si>
  <si>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</si>
  <si>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</si>
  <si>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</si>
  <si>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</si>
  <si>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</si>
  <si>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</si>
  <si>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</si>
  <si>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</si>
  <si>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</si>
  <si>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</si>
  <si>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</si>
  <si>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</si>
  <si>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</si>
  <si>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</si>
  <si>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</si>
  <si>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</si>
  <si>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</si>
  <si>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</si>
  <si>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</si>
  <si>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</si>
  <si>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</si>
  <si>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</si>
  <si>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</si>
  <si>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</si>
  <si>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</si>
  <si>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</si>
  <si>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</si>
  <si>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</si>
  <si>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</si>
  <si>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</si>
  <si>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</si>
  <si>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</si>
  <si>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</si>
  <si>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</si>
  <si>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</si>
  <si>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</si>
  <si>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</si>
  <si>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</si>
  <si>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</si>
  <si>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</si>
  <si>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</si>
  <si>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</si>
  <si>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</si>
  <si>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</si>
  <si>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</si>
  <si>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</si>
  <si>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</si>
  <si>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เงินให้กู้ยืมระยะยาวและดอกเบี้ยค้างรับ</t>
  </si>
  <si>
    <t>หุ้นสามัญซื้อคืน</t>
  </si>
  <si>
    <t xml:space="preserve">   จัดสรรแล้ว</t>
  </si>
  <si>
    <t>กำไรก่อนภาษี</t>
  </si>
  <si>
    <t xml:space="preserve">   สำรองผลประโยชน์ระยะยาวของพนักงาน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</si>
  <si>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</si>
  <si>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</si>
  <si>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</si>
  <si>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</si>
  <si>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</si>
  <si>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</si>
  <si>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</si>
  <si>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</si>
  <si>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</si>
  <si>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</si>
  <si>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</si>
  <si>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</si>
  <si>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</si>
  <si>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</si>
  <si>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</si>
  <si>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</si>
  <si>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</si>
  <si>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</si>
  <si>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</si>
  <si>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</si>
  <si>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</si>
  <si>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 xml:space="preserve">   อื่น ๆ</t>
  </si>
  <si>
    <t xml:space="preserve">   จ่ายผลประโยชน์เงินบำเหน็จพนักงาน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</si>
  <si>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</si>
  <si>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</si>
  <si>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</si>
  <si>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</si>
  <si>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</si>
  <si>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</si>
  <si>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</si>
  <si>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</si>
  <si>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</si>
  <si>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</si>
  <si>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</si>
  <si>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</si>
  <si>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</si>
  <si>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ขาดทุนจากการตัดรายการสินทรัพย์ทางการเงินที่วัดมูลค่าด้วย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</si>
  <si>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</si>
  <si>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</si>
  <si>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</si>
  <si>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ผลขาดทุนด้านเครดิตที่คาดว่าจะเกิดขึ้นต่อสินทรัพย์ทางการเงิน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</si>
  <si>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</si>
  <si>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</si>
  <si>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</si>
  <si>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</si>
  <si>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31 ธันวาคม 2563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</si>
  <si>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</si>
  <si>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</si>
  <si>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</si>
  <si>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</si>
  <si>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- สุทธิจากภาษีเงินได้</t>
  </si>
  <si>
    <t xml:space="preserve">   ต้นทุนทางการเงิน</t>
  </si>
  <si>
    <t>กระแสเงินสด</t>
  </si>
  <si>
    <t>หนี้สินตราสารอนุพันธ์</t>
  </si>
  <si>
    <t>3, 5</t>
  </si>
  <si>
    <t>3, 17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</si>
  <si>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</si>
  <si>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</si>
  <si>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</si>
  <si>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</si>
  <si>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</si>
  <si>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</si>
  <si>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</si>
  <si>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>ยอดคงเหลือ ณ วันที่ 1 มกราคม 2563</t>
  </si>
  <si>
    <t>ขาดทุนจากการป้องกันความเสี่ยงกระแสเงินสด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</si>
  <si>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</si>
  <si>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</si>
  <si>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</si>
  <si>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</si>
  <si>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</si>
  <si>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</si>
  <si>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จากการป้องกัน</t>
  </si>
  <si>
    <t>กำไรขาดทุน</t>
  </si>
  <si>
    <t>ความเสี่ยง</t>
  </si>
  <si>
    <t>เบ็ดเสร็จอื่น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</si>
  <si>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</si>
  <si>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</si>
  <si>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ผ่านกำไรขาดทุน</t>
  </si>
  <si>
    <t>เงินปันผลจ่าย</t>
  </si>
  <si>
    <t xml:space="preserve">   เงินปันผลรับจากสินทรัพย์ทางการเงินหมุนเวียนอื่น</t>
  </si>
  <si>
    <t>เงินเบิกเกินบัญชีและเงินกู้ยืมระยะสั้นจากธนาคารเพิ่มขึ้น (ลดลง)</t>
  </si>
  <si>
    <t>เงินกู้ยืมระยะยาวจากธนาคารเพิ่มขึ้น</t>
  </si>
  <si>
    <t xml:space="preserve">   ลูกหนี้ - บริษัทย่อยจากการขายเครื่องจักรเพิ่มขึ้น</t>
  </si>
  <si>
    <t>ยอดคงเหลือ ณ วันที่ 1 มกราคม 2564</t>
  </si>
  <si>
    <t xml:space="preserve">         (31 ธันวาคม 2563: หุ้นสามัญ 2,312,043,381 หุ้น</t>
  </si>
  <si>
    <t xml:space="preserve">         มูลค่าหุ้นละ 1 บาท) </t>
  </si>
  <si>
    <t xml:space="preserve">      หุ้นสามัญ 2,170,616,326 หุ้น มูลค่าหุ้นละ 1 บาท </t>
  </si>
  <si>
    <t xml:space="preserve">         (31 ธันวาคม 2563: หุ้นสามัญ 2,266,749,426  หุ้น</t>
  </si>
  <si>
    <t xml:space="preserve">เงินปันผลจ่าย (หมายเหตุ 27) </t>
  </si>
  <si>
    <t xml:space="preserve">   ค่าเผื่อผลขาดทุนด้านเครดิตที่คาดว่าจะเกิดขึ้น (โอนกลับ)</t>
  </si>
  <si>
    <t>23, 26</t>
  </si>
  <si>
    <t xml:space="preserve">   กำไรขาดทุนเบ็ดเสร็จอื่น (หมายเหตุ 7)</t>
  </si>
  <si>
    <t xml:space="preserve">   มูลค่ายุติธรรมผ่านกำไรขาดทุนเบ็ดเสร็จอื่น (หมายเหตุ 7)</t>
  </si>
  <si>
    <t>เงินสดและรายการเทียบเท่าเงินสดปลายงวด (หมายเหตุ 4)</t>
  </si>
  <si>
    <t>ผลกำไรจากการประมาณการตามหลักคณิตศาสตร์ประกันภัย</t>
  </si>
  <si>
    <t>เงินสดและรายการเทียบเท่าเงินสดลดลงสุทธิ</t>
  </si>
  <si>
    <t>กำไร (ขาดทุน) 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</si>
  <si>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</si>
  <si>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</si>
  <si>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</si>
  <si>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ลดสำรองหุ้นซื้อคืนจากการลดทุนโดยการ</t>
  </si>
  <si>
    <t xml:space="preserve">   ตัดหุ้นซื้อคืนที่ยังมิได้จำหน่าย (หมายเหตุ 22)</t>
  </si>
  <si>
    <t>ลดทุนจดทะเบียนโดยการ</t>
  </si>
  <si>
    <t xml:space="preserve">   ขาดทุนจากการตัดจำหน่ายสินทรัพย์ถาวร</t>
  </si>
  <si>
    <t>ขาดทุน</t>
  </si>
  <si>
    <t xml:space="preserve">   ตัดหุ้นทุนซื้อคืนที่ยังมิได้จำหน่าย (หมายเหตุ 21)</t>
  </si>
  <si>
    <t>ขาดทุนจากการเปลี่ยนแปลงมูลค่าของตราสารหนี้</t>
  </si>
  <si>
    <t>ผลต่างจากการแปลงค่างบการเงินเพิ่มขึ้น (ลดลง)</t>
  </si>
  <si>
    <t>กำไรจากกิจกรรมดำเนินงาน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</si>
  <si>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</si>
  <si>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</si>
  <si>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</si>
  <si>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</si>
  <si>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</si>
  <si>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</si>
  <si>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 xml:space="preserve">   ค่าเผื่อการลดลงของมูลค่าสินค้าคงเหลือ </t>
  </si>
  <si>
    <t xml:space="preserve">   สำรองค่าใช้จ่ายการรับประกัน</t>
  </si>
  <si>
    <t xml:space="preserve">   ขาดทุนจากการตัดจำหน่ายสินทรัพย์ไม่มีตัวตน</t>
  </si>
  <si>
    <t>เงินลงทุนในบริษัทย่อยเพิ่มขึ้น</t>
  </si>
  <si>
    <t>เงินให้กู้ยืมระยะยาวแก่บริษัทย่อยลดลง (เพิ่มขึ้น)</t>
  </si>
  <si>
    <t>หนี้สินตามสัญญาเช่าลดลง</t>
  </si>
  <si>
    <t xml:space="preserve">   โอนสำรองค่าใช้จ่ายการรับประกันไปลดลูกหนี้การค้า</t>
  </si>
  <si>
    <t xml:space="preserve">      ที่กระทบต่อกำไรสะสมต้นงวด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</si>
  <si>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</si>
  <si>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</si>
  <si>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>กำไรจากการเปลี่ยนแปลงมูลค่าของตราสารหนี้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</si>
  <si>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</si>
  <si>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</si>
  <si>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ขาดทุนจากการเปลี่ยนแปลงมูลค่าของตราสารหนี้ที่วัดมูลค่า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</si>
  <si>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</si>
  <si>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กำไร (ขาดทุน) จากการเปลี่ยนแปลงของมูลค่าเงินลงทุนในตราสารทุน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</si>
  <si>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</si>
  <si>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ขาดทุนจากการเปลี่ยนแปลงมูลค่าเงินลงทุนในตราสารทุน</t>
  </si>
  <si>
    <t xml:space="preserve">   หนี้สินตามสัญญาเช่าเครื่องจักรและอุปกรณ์เพิ่มขึ้น</t>
  </si>
  <si>
    <t>เงินสดสุทธิจาก (ใช้ไปใน) กิจกรรมลงทุน</t>
  </si>
  <si>
    <t xml:space="preserve">   จากบริษัทย่อย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</si>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</sst>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66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2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8" fillId="0" borderId="4" xfId="26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0" fontId="11" fillId="0" borderId="0" xfId="26" applyFont="1" applyFill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right" vertical="center"/>
    </xf>
    <xf numFmtId="0" fontId="8" fillId="0" borderId="0" xfId="26" applyFont="1" applyFill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12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165" fontId="9" fillId="0" borderId="0" xfId="26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26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10" fillId="0" borderId="0" xfId="26" applyNumberFormat="1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4" xfId="26" applyNumberFormat="1" applyFont="1" applyFill="1" applyBorder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16" fillId="0" borderId="0" xfId="16" applyFont="1" applyFill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8" xfId="12" applyNumberFormat="1" applyFont="1" applyFill="1" applyBorder="1" applyAlignment="1">
      <alignment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26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8" fillId="0" borderId="0" xfId="26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4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26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167" fontId="9" fillId="0" borderId="0" xfId="26" applyNumberFormat="1" applyFont="1" applyFill="1" applyAlignment="1">
      <alignment vertical="center"/>
    </xf>
    <xf numFmtId="0" fontId="8" fillId="0" borderId="0" xfId="26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67" fontId="9" fillId="0" borderId="7" xfId="0" applyNumberFormat="1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vertical="center" wrapText="1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26" applyFont="1" applyAlignment="1">
      <alignment vertical="center"/>
    </xf>
    <xf numFmtId="167" fontId="9" fillId="0" borderId="0" xfId="13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26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26" applyNumberFormat="1" applyFont="1" applyFill="1" applyBorder="1" applyAlignment="1">
      <alignment horizontal="right"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106"/>
  <sheetViews>
    <sheetView showGridLines="0" view="pageBreakPreview" topLeftCell="A10" zoomScale="90" zoomScaleNormal="100" zoomScaleSheetLayoutView="90" workbookViewId="0">
      <selection activeCell="C14" sqref="C14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2" width="0.140625" style="6" customWidth="1"/>
    <col min="13" max="13" width="14.42578125" style="6"/>
    <col min="14" max="14" width="22.42578125" style="6" bestFit="1" customWidth="1"/>
    <col min="15" max="15" width="14.42578125" style="6"/>
    <col min="16" max="16" width="23.140625" style="6" bestFit="1" customWidth="1"/>
    <col min="17" max="16384" width="14.42578125" style="6"/>
  </cols>
  <sheetData>
    <row r="1" spans="1:16381" s="133" customFormat="1">
      <c r="A1" s="155" t="s">
        <v>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</row>
    <row r="2" spans="1:16381" s="133" customFormat="1">
      <c r="A2" s="133" t="s">
        <v>72</v>
      </c>
    </row>
    <row r="3" spans="1:16381" s="133" customFormat="1">
      <c r="A3" s="133" t="s">
        <v>241</v>
      </c>
    </row>
    <row r="4" spans="1:16381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33</v>
      </c>
    </row>
    <row r="5" spans="1:16381" s="9" customFormat="1">
      <c r="A5" s="7"/>
      <c r="B5" s="7"/>
      <c r="C5" s="7"/>
      <c r="D5" s="7"/>
      <c r="E5" s="156" t="s">
        <v>37</v>
      </c>
      <c r="F5" s="156"/>
      <c r="G5" s="156"/>
      <c r="H5" s="8"/>
      <c r="I5" s="156" t="s">
        <v>39</v>
      </c>
      <c r="J5" s="156"/>
      <c r="K5" s="156"/>
    </row>
    <row r="6" spans="1:16381">
      <c r="C6" s="20" t="s">
        <v>0</v>
      </c>
      <c r="D6" s="8"/>
      <c r="E6" s="21" t="s">
        <v>242</v>
      </c>
      <c r="F6" s="8"/>
      <c r="G6" s="21" t="s">
        <v>177</v>
      </c>
      <c r="H6" s="8"/>
      <c r="I6" s="21" t="s">
        <v>242</v>
      </c>
      <c r="J6" s="8"/>
      <c r="K6" s="21" t="s">
        <v>177</v>
      </c>
    </row>
    <row r="7" spans="1:16381">
      <c r="C7" s="10"/>
      <c r="D7" s="8"/>
      <c r="E7" s="11" t="s">
        <v>30</v>
      </c>
      <c r="F7" s="8"/>
      <c r="G7" s="11" t="s">
        <v>29</v>
      </c>
      <c r="H7" s="8"/>
      <c r="I7" s="11" t="s">
        <v>30</v>
      </c>
      <c r="J7" s="6"/>
      <c r="K7" s="11" t="s">
        <v>29</v>
      </c>
    </row>
    <row r="8" spans="1:16381">
      <c r="C8" s="10"/>
      <c r="D8" s="8"/>
      <c r="E8" s="11" t="s">
        <v>31</v>
      </c>
      <c r="F8" s="8"/>
      <c r="G8" s="11"/>
      <c r="H8" s="8"/>
      <c r="I8" s="11" t="s">
        <v>31</v>
      </c>
      <c r="J8" s="11"/>
      <c r="K8" s="11"/>
    </row>
    <row r="9" spans="1:16381" s="17" customFormat="1">
      <c r="A9" s="45" t="s">
        <v>40</v>
      </c>
      <c r="B9" s="45"/>
      <c r="C9" s="46"/>
      <c r="D9" s="18"/>
      <c r="F9" s="18"/>
      <c r="G9" s="18"/>
      <c r="H9" s="18"/>
      <c r="J9" s="18"/>
      <c r="K9" s="18"/>
    </row>
    <row r="10" spans="1:16381" s="17" customFormat="1">
      <c r="A10" s="47" t="s">
        <v>1</v>
      </c>
      <c r="B10" s="47"/>
      <c r="C10" s="46"/>
      <c r="D10" s="18"/>
      <c r="F10" s="18"/>
      <c r="G10" s="18"/>
      <c r="H10" s="18"/>
      <c r="J10" s="18"/>
      <c r="K10" s="18"/>
    </row>
    <row r="11" spans="1:16381" s="17" customFormat="1">
      <c r="A11" s="17" t="s">
        <v>41</v>
      </c>
      <c r="C11" s="46">
        <v>4</v>
      </c>
      <c r="D11" s="48"/>
      <c r="E11" s="24">
        <v>382371</v>
      </c>
      <c r="F11" s="25"/>
      <c r="G11" s="24">
        <v>1238831</v>
      </c>
      <c r="H11" s="25"/>
      <c r="I11" s="24">
        <v>221463</v>
      </c>
      <c r="J11" s="25"/>
      <c r="K11" s="24">
        <v>1077495</v>
      </c>
    </row>
    <row r="12" spans="1:16381" s="17" customFormat="1">
      <c r="A12" s="17" t="s">
        <v>111</v>
      </c>
      <c r="C12" s="46" t="s">
        <v>186</v>
      </c>
      <c r="D12" s="48"/>
      <c r="E12" s="25">
        <v>4242707</v>
      </c>
      <c r="F12" s="25"/>
      <c r="G12" s="25">
        <v>3007439</v>
      </c>
      <c r="H12" s="25"/>
      <c r="I12" s="24">
        <v>3555823</v>
      </c>
      <c r="J12" s="25"/>
      <c r="K12" s="24">
        <v>2313958</v>
      </c>
      <c r="L12" s="49"/>
    </row>
    <row r="13" spans="1:16381" s="17" customFormat="1">
      <c r="A13" s="17" t="s">
        <v>95</v>
      </c>
      <c r="C13" s="46">
        <v>6</v>
      </c>
      <c r="D13" s="48"/>
      <c r="E13" s="25">
        <v>5436388</v>
      </c>
      <c r="F13" s="25"/>
      <c r="G13" s="25">
        <v>3124320</v>
      </c>
      <c r="H13" s="25"/>
      <c r="I13" s="24">
        <v>4050611</v>
      </c>
      <c r="J13" s="25"/>
      <c r="K13" s="24">
        <v>2278054</v>
      </c>
      <c r="L13" s="49"/>
    </row>
    <row r="14" spans="1:16381" s="17" customFormat="1">
      <c r="A14" s="17" t="s">
        <v>96</v>
      </c>
      <c r="C14" s="46"/>
      <c r="D14" s="48"/>
      <c r="E14" s="24">
        <v>16816</v>
      </c>
      <c r="F14" s="25"/>
      <c r="G14" s="24">
        <v>3751</v>
      </c>
      <c r="H14" s="25"/>
      <c r="I14" s="24">
        <v>13271</v>
      </c>
      <c r="J14" s="25"/>
      <c r="K14" s="24">
        <v>2317</v>
      </c>
    </row>
    <row r="15" spans="1:16381" s="17" customFormat="1">
      <c r="A15" s="17" t="s">
        <v>157</v>
      </c>
      <c r="C15" s="46">
        <v>7</v>
      </c>
      <c r="D15" s="48"/>
      <c r="E15" s="24">
        <v>674338</v>
      </c>
      <c r="F15" s="25"/>
      <c r="G15" s="24">
        <v>702560</v>
      </c>
      <c r="H15" s="25"/>
      <c r="I15" s="24">
        <v>674338</v>
      </c>
      <c r="J15" s="25"/>
      <c r="K15" s="24">
        <v>702560</v>
      </c>
    </row>
    <row r="16" spans="1:16381" s="17" customFormat="1">
      <c r="A16" s="17" t="s">
        <v>178</v>
      </c>
      <c r="C16" s="46">
        <v>29.5</v>
      </c>
      <c r="D16" s="48"/>
      <c r="E16" s="24">
        <v>0</v>
      </c>
      <c r="F16" s="25"/>
      <c r="G16" s="24">
        <v>10438</v>
      </c>
      <c r="H16" s="25"/>
      <c r="I16" s="24">
        <v>0</v>
      </c>
      <c r="J16" s="25"/>
      <c r="K16" s="24">
        <v>10438</v>
      </c>
    </row>
    <row r="17" spans="1:11" s="17" customFormat="1">
      <c r="A17" s="17" t="s">
        <v>42</v>
      </c>
      <c r="C17" s="46"/>
      <c r="D17" s="48"/>
      <c r="E17" s="24">
        <v>99549</v>
      </c>
      <c r="F17" s="25"/>
      <c r="G17" s="24">
        <v>79918</v>
      </c>
      <c r="H17" s="25"/>
      <c r="I17" s="24">
        <v>40406</v>
      </c>
      <c r="J17" s="25"/>
      <c r="K17" s="24">
        <v>22654</v>
      </c>
    </row>
    <row r="18" spans="1:11" s="17" customFormat="1">
      <c r="A18" s="47" t="s">
        <v>2</v>
      </c>
      <c r="B18" s="47"/>
      <c r="C18" s="46"/>
      <c r="D18" s="48"/>
      <c r="E18" s="50">
        <f>SUM(E11:E17)</f>
        <v>10852169</v>
      </c>
      <c r="F18" s="48"/>
      <c r="G18" s="50">
        <f>SUM(G11:G17)</f>
        <v>8167257</v>
      </c>
      <c r="H18" s="48"/>
      <c r="I18" s="50">
        <f>SUM(I11:I17)</f>
        <v>8555912</v>
      </c>
      <c r="J18" s="48"/>
      <c r="K18" s="50">
        <f>SUM(K11:K17)</f>
        <v>6407476</v>
      </c>
    </row>
    <row r="19" spans="1:11" s="17" customFormat="1">
      <c r="A19" s="47" t="s">
        <v>19</v>
      </c>
      <c r="B19" s="47"/>
      <c r="C19" s="46"/>
      <c r="D19" s="48"/>
      <c r="E19" s="51"/>
      <c r="F19" s="48"/>
      <c r="G19" s="51"/>
      <c r="H19" s="48"/>
      <c r="I19" s="51"/>
      <c r="J19" s="48"/>
      <c r="K19" s="51"/>
    </row>
    <row r="20" spans="1:11" s="17" customFormat="1">
      <c r="A20" s="17" t="s">
        <v>115</v>
      </c>
      <c r="B20" s="47"/>
      <c r="C20" s="46">
        <v>8</v>
      </c>
      <c r="D20" s="48"/>
      <c r="E20" s="25">
        <v>0</v>
      </c>
      <c r="F20" s="48"/>
      <c r="G20" s="25">
        <v>0</v>
      </c>
      <c r="H20" s="48"/>
      <c r="I20" s="25">
        <v>0</v>
      </c>
      <c r="J20" s="48"/>
      <c r="K20" s="25">
        <v>0</v>
      </c>
    </row>
    <row r="21" spans="1:11" s="17" customFormat="1">
      <c r="A21" s="17" t="s">
        <v>97</v>
      </c>
      <c r="C21" s="46">
        <v>9</v>
      </c>
      <c r="D21" s="48"/>
      <c r="E21" s="25">
        <v>0</v>
      </c>
      <c r="F21" s="48"/>
      <c r="G21" s="25">
        <v>0</v>
      </c>
      <c r="H21" s="48"/>
      <c r="I21" s="52">
        <v>214634</v>
      </c>
      <c r="J21" s="48"/>
      <c r="K21" s="52">
        <v>212134</v>
      </c>
    </row>
    <row r="22" spans="1:11" s="17" customFormat="1">
      <c r="A22" s="17" t="s">
        <v>122</v>
      </c>
      <c r="B22" s="47"/>
      <c r="C22" s="46">
        <v>3</v>
      </c>
      <c r="D22" s="48"/>
      <c r="E22" s="25">
        <v>0</v>
      </c>
      <c r="F22" s="48"/>
      <c r="G22" s="25">
        <v>0</v>
      </c>
      <c r="H22" s="48"/>
      <c r="I22" s="51">
        <v>23673</v>
      </c>
      <c r="J22" s="48"/>
      <c r="K22" s="51">
        <v>28289</v>
      </c>
    </row>
    <row r="23" spans="1:11" s="17" customFormat="1">
      <c r="A23" s="17" t="s">
        <v>127</v>
      </c>
      <c r="B23" s="47"/>
      <c r="C23" s="46"/>
      <c r="D23" s="48"/>
      <c r="E23" s="51"/>
      <c r="F23" s="48"/>
      <c r="G23" s="51"/>
      <c r="H23" s="48"/>
      <c r="I23" s="51"/>
      <c r="J23" s="48"/>
      <c r="K23" s="51"/>
    </row>
    <row r="24" spans="1:11" s="17" customFormat="1">
      <c r="A24" s="17" t="s">
        <v>267</v>
      </c>
      <c r="B24" s="47"/>
      <c r="C24" s="46">
        <v>3</v>
      </c>
      <c r="D24" s="48"/>
      <c r="E24" s="25">
        <v>0</v>
      </c>
      <c r="F24" s="48"/>
      <c r="G24" s="25">
        <v>0</v>
      </c>
      <c r="H24" s="48"/>
      <c r="I24" s="25">
        <v>557020</v>
      </c>
      <c r="J24" s="48"/>
      <c r="K24" s="25">
        <v>462987</v>
      </c>
    </row>
    <row r="25" spans="1:11" s="17" customFormat="1">
      <c r="A25" s="17" t="s">
        <v>149</v>
      </c>
      <c r="B25" s="47"/>
      <c r="C25" s="46">
        <v>10</v>
      </c>
      <c r="D25" s="48"/>
      <c r="E25" s="51">
        <v>183312</v>
      </c>
      <c r="F25" s="48"/>
      <c r="G25" s="51">
        <v>185601</v>
      </c>
      <c r="H25" s="48"/>
      <c r="I25" s="51">
        <v>183312</v>
      </c>
      <c r="J25" s="48"/>
      <c r="K25" s="51">
        <v>185601</v>
      </c>
    </row>
    <row r="26" spans="1:11" s="17" customFormat="1">
      <c r="A26" s="17" t="s">
        <v>98</v>
      </c>
      <c r="C26" s="46">
        <v>11</v>
      </c>
      <c r="D26" s="48"/>
      <c r="E26" s="52">
        <v>2066040</v>
      </c>
      <c r="F26" s="48"/>
      <c r="G26" s="52">
        <v>1970076</v>
      </c>
      <c r="H26" s="48"/>
      <c r="I26" s="51">
        <v>1333710</v>
      </c>
      <c r="J26" s="48"/>
      <c r="K26" s="51">
        <v>1345120</v>
      </c>
    </row>
    <row r="27" spans="1:11" s="17" customFormat="1">
      <c r="A27" s="17" t="s">
        <v>116</v>
      </c>
      <c r="C27" s="46">
        <v>12</v>
      </c>
      <c r="D27" s="48"/>
      <c r="E27" s="52">
        <v>99529</v>
      </c>
      <c r="F27" s="48"/>
      <c r="G27" s="52">
        <v>89637</v>
      </c>
      <c r="H27" s="25"/>
      <c r="I27" s="25">
        <v>0</v>
      </c>
      <c r="J27" s="25"/>
      <c r="K27" s="25">
        <v>0</v>
      </c>
    </row>
    <row r="28" spans="1:11" s="17" customFormat="1">
      <c r="A28" s="17" t="s">
        <v>158</v>
      </c>
      <c r="C28" s="46">
        <v>13.1</v>
      </c>
      <c r="D28" s="48"/>
      <c r="E28" s="52">
        <v>60772</v>
      </c>
      <c r="F28" s="48"/>
      <c r="G28" s="52">
        <v>60562</v>
      </c>
      <c r="H28" s="25"/>
      <c r="I28" s="25">
        <v>24330</v>
      </c>
      <c r="J28" s="25"/>
      <c r="K28" s="25">
        <v>22430</v>
      </c>
    </row>
    <row r="29" spans="1:11" s="17" customFormat="1">
      <c r="A29" s="17" t="s">
        <v>117</v>
      </c>
      <c r="C29" s="46">
        <v>14</v>
      </c>
      <c r="D29" s="48"/>
      <c r="E29" s="52">
        <v>63727</v>
      </c>
      <c r="F29" s="48"/>
      <c r="G29" s="52">
        <v>59699</v>
      </c>
      <c r="H29" s="25"/>
      <c r="I29" s="25">
        <v>0</v>
      </c>
      <c r="J29" s="25"/>
      <c r="K29" s="25">
        <v>0</v>
      </c>
    </row>
    <row r="30" spans="1:11" s="17" customFormat="1">
      <c r="A30" s="17" t="s">
        <v>99</v>
      </c>
      <c r="C30" s="46">
        <v>15</v>
      </c>
      <c r="D30" s="48"/>
      <c r="E30" s="51">
        <v>57154</v>
      </c>
      <c r="F30" s="48"/>
      <c r="G30" s="51">
        <v>59633</v>
      </c>
      <c r="H30" s="48"/>
      <c r="I30" s="51">
        <v>35106</v>
      </c>
      <c r="J30" s="48"/>
      <c r="K30" s="51">
        <v>36552</v>
      </c>
    </row>
    <row r="31" spans="1:11" s="17" customFormat="1">
      <c r="A31" s="17" t="s">
        <v>108</v>
      </c>
      <c r="C31" s="46"/>
      <c r="D31" s="48"/>
      <c r="E31" s="51">
        <v>50710</v>
      </c>
      <c r="F31" s="48"/>
      <c r="G31" s="51">
        <v>51355</v>
      </c>
      <c r="H31" s="48"/>
      <c r="I31" s="25">
        <v>1566</v>
      </c>
      <c r="J31" s="48"/>
      <c r="K31" s="25">
        <v>14038</v>
      </c>
    </row>
    <row r="32" spans="1:11" s="17" customFormat="1">
      <c r="A32" s="17" t="s">
        <v>43</v>
      </c>
      <c r="C32" s="46"/>
      <c r="D32" s="48"/>
      <c r="E32" s="51">
        <v>1602</v>
      </c>
      <c r="F32" s="48"/>
      <c r="G32" s="51">
        <v>1648</v>
      </c>
      <c r="H32" s="48"/>
      <c r="I32" s="51">
        <v>814</v>
      </c>
      <c r="J32" s="48"/>
      <c r="K32" s="51">
        <v>917</v>
      </c>
    </row>
    <row r="33" spans="1:11" s="17" customFormat="1">
      <c r="A33" s="47" t="s">
        <v>20</v>
      </c>
      <c r="B33" s="47"/>
      <c r="C33" s="46"/>
      <c r="D33" s="18"/>
      <c r="E33" s="50">
        <f>SUM(E20:E32)</f>
        <v>2582846</v>
      </c>
      <c r="F33" s="18"/>
      <c r="G33" s="50">
        <f>SUM(G20:G32)</f>
        <v>2478211</v>
      </c>
      <c r="H33" s="18"/>
      <c r="I33" s="50">
        <f>SUM(I20:I32)</f>
        <v>2374165</v>
      </c>
      <c r="J33" s="48"/>
      <c r="K33" s="50">
        <f>SUM(K20:K32)</f>
        <v>2308068</v>
      </c>
    </row>
    <row r="34" spans="1:11" s="17" customFormat="1" ht="21.75" thickBot="1">
      <c r="A34" s="47" t="s">
        <v>3</v>
      </c>
      <c r="B34" s="47"/>
      <c r="C34" s="49"/>
      <c r="D34" s="18"/>
      <c r="E34" s="53">
        <f>SUM(E18:E32)</f>
        <v>13435015</v>
      </c>
      <c r="F34" s="18"/>
      <c r="G34" s="53">
        <f>SUM(G18:G32)</f>
        <v>10645468</v>
      </c>
      <c r="H34" s="18"/>
      <c r="I34" s="53">
        <f>SUM(I18:I32)</f>
        <v>10930077</v>
      </c>
      <c r="J34" s="48"/>
      <c r="K34" s="53">
        <f>SUM(K18:K32)</f>
        <v>8715544</v>
      </c>
    </row>
    <row r="35" spans="1:11" s="17" customFormat="1" ht="21.75" thickTop="1">
      <c r="A35" s="47"/>
      <c r="B35" s="47"/>
      <c r="C35" s="49"/>
      <c r="D35" s="18"/>
      <c r="E35" s="19"/>
      <c r="F35" s="18"/>
      <c r="G35" s="19"/>
      <c r="H35" s="18"/>
      <c r="I35" s="19"/>
      <c r="J35" s="48"/>
      <c r="K35" s="19"/>
    </row>
    <row r="36" spans="1:11">
      <c r="A36" s="6" t="s">
        <v>4</v>
      </c>
      <c r="G36" s="13"/>
    </row>
    <row r="37" spans="1:11" s="133" customFormat="1">
      <c r="A37" s="155" t="s">
        <v>38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spans="1:11" s="133" customFormat="1">
      <c r="A38" s="133" t="s">
        <v>73</v>
      </c>
    </row>
    <row r="39" spans="1:11" s="133" customFormat="1">
      <c r="A39" s="133" t="s">
        <v>241</v>
      </c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5" t="s">
        <v>33</v>
      </c>
    </row>
    <row r="41" spans="1:11" s="9" customFormat="1">
      <c r="A41" s="7"/>
      <c r="B41" s="7"/>
      <c r="C41" s="7"/>
      <c r="D41" s="7"/>
      <c r="E41" s="156" t="s">
        <v>37</v>
      </c>
      <c r="F41" s="156"/>
      <c r="G41" s="156"/>
      <c r="H41" s="8"/>
      <c r="I41" s="156" t="s">
        <v>39</v>
      </c>
      <c r="J41" s="156"/>
      <c r="K41" s="156"/>
    </row>
    <row r="42" spans="1:11">
      <c r="C42" s="20" t="s">
        <v>0</v>
      </c>
      <c r="D42" s="8"/>
      <c r="E42" s="21" t="s">
        <v>242</v>
      </c>
      <c r="F42" s="8"/>
      <c r="G42" s="21" t="s">
        <v>177</v>
      </c>
      <c r="H42" s="8"/>
      <c r="I42" s="21" t="s">
        <v>242</v>
      </c>
      <c r="J42" s="8"/>
      <c r="K42" s="21" t="s">
        <v>177</v>
      </c>
    </row>
    <row r="43" spans="1:11">
      <c r="C43" s="10"/>
      <c r="D43" s="8"/>
      <c r="E43" s="11" t="s">
        <v>30</v>
      </c>
      <c r="F43" s="8"/>
      <c r="G43" s="11" t="s">
        <v>29</v>
      </c>
      <c r="H43" s="8"/>
      <c r="I43" s="11" t="s">
        <v>30</v>
      </c>
      <c r="J43" s="6"/>
      <c r="K43" s="11" t="s">
        <v>29</v>
      </c>
    </row>
    <row r="44" spans="1:11">
      <c r="C44" s="10"/>
      <c r="D44" s="8"/>
      <c r="E44" s="11" t="s">
        <v>31</v>
      </c>
      <c r="F44" s="8"/>
      <c r="G44" s="11"/>
      <c r="H44" s="8"/>
      <c r="I44" s="11" t="s">
        <v>31</v>
      </c>
      <c r="J44" s="11"/>
      <c r="K44" s="11"/>
    </row>
    <row r="45" spans="1:11" s="17" customFormat="1">
      <c r="A45" s="45" t="s">
        <v>44</v>
      </c>
      <c r="B45" s="45"/>
      <c r="C45" s="46"/>
      <c r="I45" s="54"/>
      <c r="J45" s="55"/>
      <c r="K45" s="55"/>
    </row>
    <row r="46" spans="1:11" s="17" customFormat="1">
      <c r="A46" s="47" t="s">
        <v>5</v>
      </c>
      <c r="B46" s="47"/>
      <c r="C46" s="46"/>
      <c r="D46" s="18"/>
      <c r="F46" s="18"/>
      <c r="G46" s="18"/>
      <c r="H46" s="18"/>
      <c r="J46" s="18"/>
      <c r="K46" s="18"/>
    </row>
    <row r="47" spans="1:11" s="17" customFormat="1">
      <c r="A47" s="17" t="s">
        <v>179</v>
      </c>
      <c r="B47" s="47"/>
      <c r="C47" s="46">
        <v>16</v>
      </c>
      <c r="D47" s="18"/>
      <c r="E47" s="56">
        <v>2293659</v>
      </c>
      <c r="F47" s="18"/>
      <c r="G47" s="56">
        <v>1480974</v>
      </c>
      <c r="H47" s="18"/>
      <c r="I47" s="25">
        <v>1682542</v>
      </c>
      <c r="J47" s="18"/>
      <c r="K47" s="25">
        <v>930827</v>
      </c>
    </row>
    <row r="48" spans="1:11" s="17" customFormat="1">
      <c r="A48" s="17" t="s">
        <v>100</v>
      </c>
      <c r="C48" s="46" t="s">
        <v>187</v>
      </c>
      <c r="D48" s="48"/>
      <c r="E48" s="56">
        <v>5321805</v>
      </c>
      <c r="F48" s="25"/>
      <c r="G48" s="56">
        <v>3064473</v>
      </c>
      <c r="H48" s="25"/>
      <c r="I48" s="24">
        <v>4293331</v>
      </c>
      <c r="J48" s="25"/>
      <c r="K48" s="24">
        <v>2493415</v>
      </c>
    </row>
    <row r="49" spans="1:11" s="17" customFormat="1">
      <c r="A49" s="17" t="s">
        <v>162</v>
      </c>
      <c r="C49" s="46">
        <v>13.2</v>
      </c>
      <c r="D49" s="48"/>
      <c r="E49" s="24">
        <v>25556</v>
      </c>
      <c r="F49" s="25"/>
      <c r="G49" s="24">
        <v>21081</v>
      </c>
      <c r="H49" s="25"/>
      <c r="I49" s="24">
        <v>8016</v>
      </c>
      <c r="J49" s="25"/>
      <c r="K49" s="24">
        <v>6773</v>
      </c>
    </row>
    <row r="50" spans="1:11" s="17" customFormat="1">
      <c r="A50" s="17" t="s">
        <v>155</v>
      </c>
      <c r="C50" s="46"/>
      <c r="D50" s="48"/>
      <c r="E50" s="24"/>
      <c r="F50" s="25"/>
      <c r="G50" s="24"/>
      <c r="H50" s="25"/>
      <c r="I50" s="24"/>
      <c r="J50" s="25"/>
      <c r="K50" s="24"/>
    </row>
    <row r="51" spans="1:11" s="17" customFormat="1">
      <c r="A51" s="17" t="s">
        <v>156</v>
      </c>
      <c r="C51" s="46">
        <v>19</v>
      </c>
      <c r="D51" s="48"/>
      <c r="E51" s="24">
        <v>172926</v>
      </c>
      <c r="F51" s="25"/>
      <c r="G51" s="24">
        <v>694525</v>
      </c>
      <c r="H51" s="25"/>
      <c r="I51" s="24">
        <v>152457</v>
      </c>
      <c r="J51" s="25"/>
      <c r="K51" s="24">
        <v>675350</v>
      </c>
    </row>
    <row r="52" spans="1:11" s="17" customFormat="1">
      <c r="A52" s="17" t="s">
        <v>45</v>
      </c>
      <c r="C52" s="46"/>
      <c r="D52" s="48"/>
      <c r="E52" s="24">
        <v>4199</v>
      </c>
      <c r="F52" s="25"/>
      <c r="G52" s="24">
        <v>13830</v>
      </c>
      <c r="H52" s="25"/>
      <c r="I52" s="24">
        <v>0</v>
      </c>
      <c r="J52" s="25"/>
      <c r="K52" s="24">
        <v>0</v>
      </c>
    </row>
    <row r="53" spans="1:11" s="17" customFormat="1">
      <c r="A53" s="17" t="s">
        <v>101</v>
      </c>
      <c r="C53" s="46"/>
      <c r="D53" s="48"/>
      <c r="E53" s="24">
        <v>65704</v>
      </c>
      <c r="F53" s="25"/>
      <c r="G53" s="24">
        <v>29072</v>
      </c>
      <c r="H53" s="25"/>
      <c r="I53" s="25">
        <v>19531</v>
      </c>
      <c r="J53" s="25"/>
      <c r="K53" s="25">
        <v>9035</v>
      </c>
    </row>
    <row r="54" spans="1:11" s="17" customFormat="1">
      <c r="A54" s="17" t="s">
        <v>185</v>
      </c>
      <c r="C54" s="46">
        <v>29.5</v>
      </c>
      <c r="D54" s="48"/>
      <c r="E54" s="24">
        <v>20669</v>
      </c>
      <c r="F54" s="25"/>
      <c r="G54" s="24">
        <v>0</v>
      </c>
      <c r="H54" s="25"/>
      <c r="I54" s="25">
        <v>20669</v>
      </c>
      <c r="J54" s="25"/>
      <c r="K54" s="25">
        <v>0</v>
      </c>
    </row>
    <row r="55" spans="1:11" s="17" customFormat="1">
      <c r="A55" s="17" t="s">
        <v>46</v>
      </c>
      <c r="C55" s="46">
        <v>18</v>
      </c>
      <c r="D55" s="48"/>
      <c r="E55" s="24">
        <v>52023</v>
      </c>
      <c r="F55" s="25"/>
      <c r="G55" s="24">
        <v>70038</v>
      </c>
      <c r="H55" s="25"/>
      <c r="I55" s="24">
        <v>26817</v>
      </c>
      <c r="J55" s="25"/>
      <c r="K55" s="24">
        <v>35444</v>
      </c>
    </row>
    <row r="56" spans="1:11" s="17" customFormat="1">
      <c r="A56" s="47" t="s">
        <v>6</v>
      </c>
      <c r="B56" s="47"/>
      <c r="C56" s="46"/>
      <c r="D56" s="48"/>
      <c r="E56" s="50">
        <f>SUM(E47:E55)</f>
        <v>7956541</v>
      </c>
      <c r="F56" s="48"/>
      <c r="G56" s="50">
        <f>SUM(G47:G55)</f>
        <v>5373993</v>
      </c>
      <c r="H56" s="48"/>
      <c r="I56" s="50">
        <f>SUM(I47:I55)</f>
        <v>6203363</v>
      </c>
      <c r="J56" s="48"/>
      <c r="K56" s="50">
        <f>SUM(K47:K55)</f>
        <v>4150844</v>
      </c>
    </row>
    <row r="57" spans="1:11" s="17" customFormat="1">
      <c r="A57" s="47" t="s">
        <v>21</v>
      </c>
      <c r="B57" s="47"/>
      <c r="C57" s="46"/>
      <c r="D57" s="48"/>
      <c r="F57" s="18"/>
      <c r="H57" s="48"/>
      <c r="I57" s="51"/>
      <c r="J57" s="48"/>
      <c r="K57" s="51"/>
    </row>
    <row r="58" spans="1:11" s="17" customFormat="1">
      <c r="A58" s="17" t="s">
        <v>160</v>
      </c>
      <c r="C58" s="46"/>
      <c r="D58" s="48"/>
      <c r="E58" s="51"/>
      <c r="F58" s="48"/>
      <c r="G58" s="51"/>
      <c r="H58" s="48"/>
      <c r="I58" s="51"/>
      <c r="J58" s="48"/>
      <c r="K58" s="51"/>
    </row>
    <row r="59" spans="1:11" s="17" customFormat="1">
      <c r="A59" s="17" t="s">
        <v>161</v>
      </c>
      <c r="C59" s="46">
        <v>13.2</v>
      </c>
      <c r="D59" s="48"/>
      <c r="E59" s="51">
        <v>38785</v>
      </c>
      <c r="F59" s="48"/>
      <c r="G59" s="51">
        <v>42862</v>
      </c>
      <c r="H59" s="48"/>
      <c r="I59" s="51">
        <v>18666</v>
      </c>
      <c r="J59" s="48"/>
      <c r="K59" s="51">
        <v>17840</v>
      </c>
    </row>
    <row r="60" spans="1:11" s="17" customFormat="1">
      <c r="A60" s="17" t="s">
        <v>180</v>
      </c>
      <c r="C60" s="46"/>
      <c r="D60" s="48"/>
      <c r="E60" s="51"/>
      <c r="F60" s="48"/>
      <c r="G60" s="51"/>
      <c r="H60" s="48"/>
      <c r="I60" s="24"/>
      <c r="J60" s="48"/>
      <c r="K60" s="24"/>
    </row>
    <row r="61" spans="1:11" s="17" customFormat="1">
      <c r="A61" s="17" t="s">
        <v>118</v>
      </c>
      <c r="C61" s="46">
        <v>19</v>
      </c>
      <c r="D61" s="48"/>
      <c r="E61" s="51">
        <v>542545</v>
      </c>
      <c r="F61" s="48"/>
      <c r="G61" s="51">
        <v>934601</v>
      </c>
      <c r="H61" s="48"/>
      <c r="I61" s="24">
        <v>0</v>
      </c>
      <c r="J61" s="48"/>
      <c r="K61" s="24">
        <v>424477</v>
      </c>
    </row>
    <row r="62" spans="1:11" s="17" customFormat="1">
      <c r="A62" s="17" t="s">
        <v>119</v>
      </c>
      <c r="C62" s="46"/>
      <c r="D62" s="48"/>
      <c r="E62" s="24">
        <v>0</v>
      </c>
      <c r="F62" s="48"/>
      <c r="G62" s="51">
        <v>300</v>
      </c>
      <c r="H62" s="48"/>
      <c r="I62" s="24">
        <v>0</v>
      </c>
      <c r="J62" s="48"/>
      <c r="K62" s="24">
        <v>0</v>
      </c>
    </row>
    <row r="63" spans="1:11" s="17" customFormat="1">
      <c r="A63" s="17" t="s">
        <v>74</v>
      </c>
      <c r="C63" s="46">
        <v>20</v>
      </c>
      <c r="D63" s="48"/>
      <c r="E63" s="51">
        <v>256705</v>
      </c>
      <c r="F63" s="48"/>
      <c r="G63" s="51">
        <v>250729</v>
      </c>
      <c r="H63" s="48"/>
      <c r="I63" s="51">
        <v>143668</v>
      </c>
      <c r="J63" s="48"/>
      <c r="K63" s="51">
        <v>141973</v>
      </c>
    </row>
    <row r="64" spans="1:11" s="17" customFormat="1">
      <c r="A64" s="17" t="s">
        <v>181</v>
      </c>
      <c r="C64" s="46">
        <v>29.5</v>
      </c>
      <c r="D64" s="48"/>
      <c r="E64" s="57">
        <v>4887</v>
      </c>
      <c r="F64" s="48"/>
      <c r="G64" s="57">
        <v>4578</v>
      </c>
      <c r="H64" s="48"/>
      <c r="I64" s="58">
        <v>0</v>
      </c>
      <c r="J64" s="48"/>
      <c r="K64" s="58">
        <v>0</v>
      </c>
    </row>
    <row r="65" spans="1:11" s="17" customFormat="1">
      <c r="A65" s="47" t="s">
        <v>22</v>
      </c>
      <c r="B65" s="47"/>
      <c r="C65" s="46"/>
      <c r="D65" s="48"/>
      <c r="E65" s="57">
        <f>SUM(E58:E64)</f>
        <v>842922</v>
      </c>
      <c r="F65" s="48"/>
      <c r="G65" s="57">
        <f>SUM(G58:G64)</f>
        <v>1233070</v>
      </c>
      <c r="H65" s="48"/>
      <c r="I65" s="57">
        <f>SUM(I58:I64)</f>
        <v>162334</v>
      </c>
      <c r="J65" s="48"/>
      <c r="K65" s="57">
        <f>SUM(K58:K64)</f>
        <v>584290</v>
      </c>
    </row>
    <row r="66" spans="1:11" s="17" customFormat="1">
      <c r="A66" s="47" t="s">
        <v>7</v>
      </c>
      <c r="B66" s="47"/>
      <c r="C66" s="46"/>
      <c r="D66" s="48"/>
      <c r="E66" s="57">
        <f>SUM(E56+E65)</f>
        <v>8799463</v>
      </c>
      <c r="F66" s="48"/>
      <c r="G66" s="57">
        <f>SUM(G56+G65)</f>
        <v>6607063</v>
      </c>
      <c r="H66" s="48"/>
      <c r="I66" s="57">
        <f>I65+I56</f>
        <v>6365697</v>
      </c>
      <c r="J66" s="48"/>
      <c r="K66" s="57">
        <f>K65+K56</f>
        <v>4735134</v>
      </c>
    </row>
    <row r="67" spans="1:11" s="17" customFormat="1">
      <c r="A67" s="47"/>
      <c r="B67" s="47"/>
      <c r="C67" s="46"/>
      <c r="D67" s="48"/>
      <c r="E67" s="19"/>
      <c r="F67" s="48"/>
      <c r="G67" s="19"/>
      <c r="H67" s="48"/>
      <c r="I67" s="19"/>
      <c r="J67" s="48"/>
      <c r="K67" s="19"/>
    </row>
    <row r="68" spans="1:11">
      <c r="A68" s="6" t="s">
        <v>4</v>
      </c>
      <c r="G68" s="13"/>
    </row>
    <row r="69" spans="1:11" s="133" customFormat="1">
      <c r="A69" s="155" t="s">
        <v>38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</row>
    <row r="70" spans="1:11" s="133" customFormat="1">
      <c r="A70" s="133" t="s">
        <v>73</v>
      </c>
    </row>
    <row r="71" spans="1:11" s="133" customFormat="1">
      <c r="A71" s="133" t="s">
        <v>241</v>
      </c>
    </row>
    <row r="72" spans="1:11">
      <c r="A72" s="4"/>
      <c r="B72" s="4"/>
      <c r="C72" s="4"/>
      <c r="D72" s="4"/>
      <c r="E72" s="4"/>
      <c r="F72" s="4"/>
      <c r="G72" s="4"/>
      <c r="H72" s="4"/>
      <c r="I72" s="4"/>
      <c r="J72" s="4"/>
      <c r="K72" s="5" t="s">
        <v>33</v>
      </c>
    </row>
    <row r="73" spans="1:11" s="9" customFormat="1">
      <c r="A73" s="7"/>
      <c r="B73" s="7"/>
      <c r="C73" s="7"/>
      <c r="D73" s="7"/>
      <c r="E73" s="156" t="s">
        <v>37</v>
      </c>
      <c r="F73" s="156"/>
      <c r="G73" s="156"/>
      <c r="H73" s="8"/>
      <c r="I73" s="156" t="s">
        <v>39</v>
      </c>
      <c r="J73" s="156"/>
      <c r="K73" s="156"/>
    </row>
    <row r="74" spans="1:11">
      <c r="C74" s="20" t="s">
        <v>0</v>
      </c>
      <c r="D74" s="8"/>
      <c r="E74" s="21" t="s">
        <v>242</v>
      </c>
      <c r="F74" s="8"/>
      <c r="G74" s="21" t="s">
        <v>177</v>
      </c>
      <c r="H74" s="8"/>
      <c r="I74" s="21" t="s">
        <v>242</v>
      </c>
      <c r="J74" s="8"/>
      <c r="K74" s="21" t="s">
        <v>177</v>
      </c>
    </row>
    <row r="75" spans="1:11">
      <c r="C75" s="10"/>
      <c r="D75" s="8"/>
      <c r="E75" s="11" t="s">
        <v>30</v>
      </c>
      <c r="F75" s="8"/>
      <c r="G75" s="11" t="s">
        <v>29</v>
      </c>
      <c r="H75" s="8"/>
      <c r="I75" s="11" t="s">
        <v>30</v>
      </c>
      <c r="J75" s="6"/>
      <c r="K75" s="11" t="s">
        <v>29</v>
      </c>
    </row>
    <row r="76" spans="1:11">
      <c r="C76" s="10"/>
      <c r="D76" s="8"/>
      <c r="E76" s="11" t="s">
        <v>31</v>
      </c>
      <c r="F76" s="8"/>
      <c r="G76" s="11"/>
      <c r="H76" s="8"/>
      <c r="I76" s="11" t="s">
        <v>31</v>
      </c>
      <c r="J76" s="11"/>
      <c r="K76" s="11"/>
    </row>
    <row r="77" spans="1:11" s="17" customFormat="1">
      <c r="A77" s="47" t="s">
        <v>8</v>
      </c>
      <c r="B77" s="47"/>
      <c r="C77" s="46"/>
      <c r="D77" s="48"/>
      <c r="E77" s="51"/>
      <c r="F77" s="48"/>
      <c r="G77" s="51"/>
      <c r="H77" s="48"/>
      <c r="I77" s="51"/>
      <c r="J77" s="48"/>
      <c r="K77" s="51"/>
    </row>
    <row r="78" spans="1:11" s="17" customFormat="1">
      <c r="A78" s="59" t="s">
        <v>47</v>
      </c>
      <c r="B78" s="59"/>
      <c r="C78" s="46">
        <v>21</v>
      </c>
      <c r="D78" s="48"/>
      <c r="E78" s="51"/>
      <c r="F78" s="48"/>
      <c r="G78" s="51"/>
      <c r="H78" s="48"/>
      <c r="I78" s="51"/>
      <c r="J78" s="48"/>
      <c r="K78" s="51"/>
    </row>
    <row r="79" spans="1:11" s="17" customFormat="1">
      <c r="A79" s="59" t="s">
        <v>48</v>
      </c>
      <c r="B79" s="59"/>
      <c r="C79" s="46"/>
      <c r="D79" s="48"/>
      <c r="E79" s="51"/>
      <c r="F79" s="48"/>
      <c r="G79" s="51"/>
      <c r="H79" s="48"/>
      <c r="I79" s="51"/>
      <c r="J79" s="48"/>
      <c r="K79" s="51"/>
    </row>
    <row r="80" spans="1:11" s="17" customFormat="1">
      <c r="A80" s="59" t="s">
        <v>218</v>
      </c>
      <c r="B80" s="59"/>
      <c r="C80" s="46"/>
      <c r="D80" s="48"/>
      <c r="E80" s="51"/>
      <c r="F80" s="48"/>
      <c r="G80" s="51"/>
      <c r="H80" s="48"/>
      <c r="I80" s="51"/>
      <c r="J80" s="48"/>
      <c r="K80" s="51"/>
    </row>
    <row r="81" spans="1:13" s="17" customFormat="1">
      <c r="A81" s="59" t="s">
        <v>216</v>
      </c>
      <c r="B81" s="59"/>
      <c r="C81" s="46"/>
      <c r="D81" s="48"/>
      <c r="E81" s="51"/>
      <c r="F81" s="48"/>
      <c r="G81" s="51"/>
      <c r="H81" s="48"/>
      <c r="I81" s="51"/>
      <c r="J81" s="48"/>
      <c r="K81" s="51"/>
    </row>
    <row r="82" spans="1:13" s="17" customFormat="1" ht="21.75" thickBot="1">
      <c r="A82" s="59" t="s">
        <v>217</v>
      </c>
      <c r="B82" s="59"/>
      <c r="C82" s="46"/>
      <c r="D82" s="48"/>
      <c r="E82" s="53">
        <v>2170616</v>
      </c>
      <c r="F82" s="48"/>
      <c r="G82" s="53">
        <v>2312043</v>
      </c>
      <c r="H82" s="48"/>
      <c r="I82" s="53">
        <v>2170616</v>
      </c>
      <c r="J82" s="48"/>
      <c r="K82" s="53">
        <v>2312043</v>
      </c>
    </row>
    <row r="83" spans="1:13" s="17" customFormat="1" ht="21.75" thickTop="1">
      <c r="A83" s="59" t="s">
        <v>102</v>
      </c>
      <c r="B83" s="59"/>
      <c r="C83" s="46"/>
      <c r="D83" s="48"/>
      <c r="E83" s="51"/>
      <c r="F83" s="48"/>
      <c r="G83" s="51"/>
      <c r="H83" s="48"/>
      <c r="I83" s="51"/>
      <c r="J83" s="48"/>
      <c r="K83" s="51"/>
    </row>
    <row r="84" spans="1:13" s="17" customFormat="1">
      <c r="A84" s="59" t="s">
        <v>218</v>
      </c>
      <c r="B84" s="59"/>
      <c r="C84" s="46"/>
      <c r="D84" s="48"/>
      <c r="E84" s="51"/>
      <c r="F84" s="48"/>
      <c r="G84" s="51"/>
      <c r="H84" s="48"/>
      <c r="I84" s="51"/>
      <c r="J84" s="48"/>
      <c r="K84" s="51"/>
    </row>
    <row r="85" spans="1:13" s="17" customFormat="1">
      <c r="A85" s="59" t="s">
        <v>219</v>
      </c>
      <c r="B85" s="59"/>
      <c r="C85" s="46"/>
      <c r="D85" s="48"/>
      <c r="E85" s="51"/>
      <c r="F85" s="48"/>
      <c r="G85" s="51"/>
      <c r="H85" s="48"/>
      <c r="I85" s="51"/>
      <c r="J85" s="48"/>
      <c r="K85" s="51"/>
    </row>
    <row r="86" spans="1:13" s="17" customFormat="1">
      <c r="A86" s="59" t="s">
        <v>217</v>
      </c>
      <c r="B86" s="59"/>
      <c r="C86" s="46"/>
      <c r="D86" s="48"/>
      <c r="E86" s="51">
        <v>2170616</v>
      </c>
      <c r="F86" s="48"/>
      <c r="G86" s="51">
        <v>2266749</v>
      </c>
      <c r="H86" s="48"/>
      <c r="I86" s="51">
        <v>2170616</v>
      </c>
      <c r="J86" s="48"/>
      <c r="K86" s="51">
        <v>2266749</v>
      </c>
    </row>
    <row r="87" spans="1:13" s="17" customFormat="1">
      <c r="A87" s="17" t="s">
        <v>93</v>
      </c>
      <c r="C87" s="46"/>
      <c r="D87" s="48"/>
      <c r="E87" s="51">
        <v>90204</v>
      </c>
      <c r="F87" s="48"/>
      <c r="G87" s="51">
        <v>90204</v>
      </c>
      <c r="H87" s="48"/>
      <c r="I87" s="51">
        <v>90204</v>
      </c>
      <c r="J87" s="48"/>
      <c r="K87" s="51">
        <v>90204</v>
      </c>
    </row>
    <row r="88" spans="1:13" s="17" customFormat="1">
      <c r="A88" s="60" t="s">
        <v>114</v>
      </c>
      <c r="C88" s="46"/>
      <c r="D88" s="48"/>
      <c r="E88" s="24">
        <v>29803</v>
      </c>
      <c r="F88" s="48"/>
      <c r="G88" s="24">
        <v>29803</v>
      </c>
      <c r="H88" s="48"/>
      <c r="I88" s="24">
        <v>29803</v>
      </c>
      <c r="J88" s="48"/>
      <c r="K88" s="24">
        <v>29803</v>
      </c>
    </row>
    <row r="89" spans="1:13" s="17" customFormat="1">
      <c r="A89" s="17" t="s">
        <v>128</v>
      </c>
      <c r="C89" s="46">
        <v>22</v>
      </c>
      <c r="D89" s="48"/>
      <c r="E89" s="51">
        <v>-75065</v>
      </c>
      <c r="F89" s="48"/>
      <c r="G89" s="51">
        <v>-499449</v>
      </c>
      <c r="H89" s="48"/>
      <c r="I89" s="51">
        <v>-75065</v>
      </c>
      <c r="J89" s="48"/>
      <c r="K89" s="51">
        <v>-499449</v>
      </c>
    </row>
    <row r="90" spans="1:13" s="17" customFormat="1">
      <c r="A90" s="61" t="s">
        <v>104</v>
      </c>
      <c r="C90" s="46"/>
      <c r="D90" s="48"/>
      <c r="E90" s="51"/>
      <c r="F90" s="48"/>
      <c r="G90" s="51"/>
      <c r="H90" s="48"/>
      <c r="I90" s="51"/>
      <c r="J90" s="48"/>
      <c r="K90" s="51"/>
      <c r="M90" s="51"/>
    </row>
    <row r="91" spans="1:13" s="17" customFormat="1">
      <c r="A91" s="62" t="s">
        <v>129</v>
      </c>
      <c r="C91" s="46"/>
      <c r="D91" s="48"/>
      <c r="F91" s="48"/>
      <c r="G91" s="51"/>
      <c r="H91" s="48"/>
      <c r="J91" s="48"/>
    </row>
    <row r="92" spans="1:13" s="17" customFormat="1">
      <c r="A92" s="62" t="s">
        <v>190</v>
      </c>
      <c r="C92" s="46"/>
      <c r="D92" s="48"/>
      <c r="E92" s="51">
        <v>231204</v>
      </c>
      <c r="F92" s="48"/>
      <c r="G92" s="51">
        <v>231204</v>
      </c>
      <c r="H92" s="48"/>
      <c r="I92" s="51">
        <v>231204</v>
      </c>
      <c r="J92" s="48"/>
      <c r="K92" s="51">
        <v>231204</v>
      </c>
    </row>
    <row r="93" spans="1:13" s="17" customFormat="1">
      <c r="A93" s="62" t="s">
        <v>191</v>
      </c>
      <c r="C93" s="46"/>
      <c r="D93" s="48"/>
      <c r="E93" s="51">
        <v>75065</v>
      </c>
      <c r="F93" s="48"/>
      <c r="G93" s="51">
        <v>499449</v>
      </c>
      <c r="H93" s="48"/>
      <c r="I93" s="51">
        <v>75065</v>
      </c>
      <c r="J93" s="48"/>
      <c r="K93" s="51">
        <v>499449</v>
      </c>
    </row>
    <row r="94" spans="1:13" s="17" customFormat="1">
      <c r="A94" s="62" t="s">
        <v>126</v>
      </c>
      <c r="B94" s="59"/>
      <c r="C94" s="46"/>
      <c r="D94" s="48"/>
      <c r="E94" s="24">
        <v>2132193</v>
      </c>
      <c r="F94" s="48"/>
      <c r="G94" s="24">
        <v>1491597</v>
      </c>
      <c r="H94" s="48"/>
      <c r="I94" s="24">
        <v>2046422</v>
      </c>
      <c r="J94" s="48"/>
      <c r="K94" s="24">
        <v>1423755</v>
      </c>
    </row>
    <row r="95" spans="1:13" s="17" customFormat="1">
      <c r="A95" s="63" t="s">
        <v>75</v>
      </c>
      <c r="B95" s="59"/>
      <c r="C95" s="46"/>
      <c r="D95" s="48"/>
      <c r="E95" s="57">
        <v>-18468</v>
      </c>
      <c r="F95" s="48"/>
      <c r="G95" s="57">
        <v>-71152</v>
      </c>
      <c r="H95" s="48"/>
      <c r="I95" s="58">
        <v>-3869</v>
      </c>
      <c r="J95" s="48"/>
      <c r="K95" s="58">
        <v>-61305</v>
      </c>
    </row>
    <row r="96" spans="1:13" s="17" customFormat="1">
      <c r="A96" s="47" t="s">
        <v>9</v>
      </c>
      <c r="B96" s="47"/>
      <c r="C96" s="46"/>
      <c r="D96" s="48"/>
      <c r="E96" s="57">
        <f>SUM(E86:E95)</f>
        <v>4635552</v>
      </c>
      <c r="F96" s="48"/>
      <c r="G96" s="57">
        <f>SUM(G86:G95)</f>
        <v>4038405</v>
      </c>
      <c r="H96" s="48"/>
      <c r="I96" s="57">
        <f>SUM(I86:I95)</f>
        <v>4564380</v>
      </c>
      <c r="J96" s="48"/>
      <c r="K96" s="57">
        <f>SUM(K86:K95)</f>
        <v>3980410</v>
      </c>
    </row>
    <row r="97" spans="1:11" s="17" customFormat="1" ht="21.75" thickBot="1">
      <c r="A97" s="47" t="s">
        <v>10</v>
      </c>
      <c r="B97" s="47"/>
      <c r="C97" s="46"/>
      <c r="D97" s="48"/>
      <c r="E97" s="53">
        <f>SUM(E66,E96)</f>
        <v>13435015</v>
      </c>
      <c r="F97" s="48"/>
      <c r="G97" s="53">
        <f>SUM(G66,G96)</f>
        <v>10645468</v>
      </c>
      <c r="H97" s="48"/>
      <c r="I97" s="53">
        <f>SUM(I66,I96)</f>
        <v>10930077</v>
      </c>
      <c r="J97" s="48"/>
      <c r="K97" s="53">
        <f>SUM(K66,K96)</f>
        <v>8715544</v>
      </c>
    </row>
    <row r="98" spans="1:11" s="17" customFormat="1" ht="20.25" customHeight="1" thickTop="1">
      <c r="C98" s="51"/>
      <c r="D98" s="18"/>
      <c r="E98" s="24">
        <f>E97-E34</f>
        <v>0</v>
      </c>
      <c r="F98" s="25"/>
      <c r="G98" s="24">
        <f>G97-G34</f>
        <v>0</v>
      </c>
      <c r="H98" s="25"/>
      <c r="I98" s="24">
        <f>I97-I34</f>
        <v>0</v>
      </c>
      <c r="J98" s="25"/>
      <c r="K98" s="24">
        <f>K97-K34</f>
        <v>0</v>
      </c>
    </row>
    <row r="99" spans="1:11" s="17" customFormat="1" ht="18" customHeight="1">
      <c r="C99" s="19"/>
      <c r="D99" s="18"/>
      <c r="E99" s="24"/>
      <c r="F99" s="25"/>
      <c r="G99" s="24"/>
      <c r="H99" s="25"/>
      <c r="I99" s="24"/>
      <c r="J99" s="25"/>
      <c r="K99" s="24"/>
    </row>
    <row r="100" spans="1:11">
      <c r="A100" s="6" t="s">
        <v>4</v>
      </c>
      <c r="C100" s="14"/>
      <c r="E100" s="3"/>
      <c r="I100" s="3"/>
      <c r="K100" s="3"/>
    </row>
    <row r="101" spans="1:11" ht="21.75" customHeight="1">
      <c r="C101" s="14"/>
      <c r="E101" s="3"/>
      <c r="I101" s="3"/>
    </row>
    <row r="102" spans="1:11" ht="23.25" customHeight="1">
      <c r="A102" s="16"/>
      <c r="B102" s="16"/>
      <c r="C102" s="16"/>
      <c r="E102" s="3"/>
      <c r="I102" s="3"/>
    </row>
    <row r="103" spans="1:11" ht="14.25" customHeight="1">
      <c r="A103" s="15"/>
      <c r="B103" s="15"/>
      <c r="C103" s="14"/>
      <c r="E103" s="3"/>
      <c r="I103" s="3"/>
    </row>
    <row r="104" spans="1:11" ht="23.25" customHeight="1">
      <c r="E104" s="14" t="s">
        <v>28</v>
      </c>
      <c r="I104" s="3"/>
    </row>
    <row r="105" spans="1:11" ht="24" customHeight="1">
      <c r="A105" s="16"/>
      <c r="B105" s="16"/>
      <c r="C105" s="16"/>
      <c r="E105" s="3"/>
      <c r="I105" s="3"/>
    </row>
    <row r="106" spans="1:11">
      <c r="A106" s="15"/>
      <c r="B106" s="15"/>
      <c r="C106" s="3"/>
      <c r="E106" s="3"/>
      <c r="I106" s="3"/>
    </row>
  </sheetData>
  <mergeCells count="9">
    <mergeCell ref="A69:K69"/>
    <mergeCell ref="E73:G73"/>
    <mergeCell ref="I73:K73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6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W148"/>
  <sheetViews>
    <sheetView showGridLines="0" view="pageBreakPreview" topLeftCell="A121" zoomScale="70" zoomScaleNormal="70" zoomScaleSheetLayoutView="70" workbookViewId="0">
      <selection activeCell="E136" sqref="E136"/>
    </sheetView>
  </sheetViews>
  <sheetFormatPr defaultColWidth="9.140625" defaultRowHeight="21.75" customHeight="1"/>
  <cols>
    <col min="1" max="1" width="40.85546875" style="41" customWidth="1"/>
    <col min="2" max="2" width="1.7109375" style="34" customWidth="1"/>
    <col min="3" max="3" width="7.7109375" style="32" customWidth="1"/>
    <col min="4" max="4" width="1.7109375" style="34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41" customWidth="1"/>
    <col min="10" max="10" width="1.7109375" style="41" customWidth="1"/>
    <col min="11" max="11" width="14.7109375" style="41" customWidth="1"/>
    <col min="12" max="12" width="1.7109375" style="41" customWidth="1"/>
    <col min="13" max="16" width="0" style="41" hidden="1" customWidth="1"/>
    <col min="17" max="17" width="14.5703125" style="41" hidden="1" customWidth="1"/>
    <col min="18" max="18" width="0" style="41" hidden="1" customWidth="1"/>
    <col min="19" max="19" width="13.42578125" style="41" hidden="1" customWidth="1"/>
    <col min="20" max="20" width="0" style="41" hidden="1" customWidth="1"/>
    <col min="21" max="21" width="15.5703125" style="41" hidden="1" customWidth="1"/>
    <col min="22" max="23" width="0" style="41" hidden="1" customWidth="1"/>
    <col min="24" max="16384" width="9.140625" style="41"/>
  </cols>
  <sheetData>
    <row r="1" spans="1:23" ht="21.75" customHeight="1">
      <c r="C1" s="34"/>
      <c r="E1" s="31"/>
      <c r="F1" s="31"/>
      <c r="G1" s="31"/>
      <c r="H1" s="31"/>
      <c r="I1" s="31"/>
      <c r="J1" s="31"/>
      <c r="K1" s="64" t="s">
        <v>32</v>
      </c>
      <c r="L1" s="64"/>
      <c r="M1" s="38"/>
      <c r="N1" s="38"/>
      <c r="O1" s="77"/>
      <c r="P1" s="77"/>
      <c r="Q1" s="101"/>
      <c r="R1" s="101"/>
      <c r="S1" s="101"/>
      <c r="T1" s="101"/>
      <c r="U1" s="101"/>
      <c r="V1" s="101"/>
      <c r="W1" s="102" t="s">
        <v>32</v>
      </c>
    </row>
    <row r="2" spans="1:23" s="140" customFormat="1" ht="21.75" customHeight="1">
      <c r="A2" s="160" t="s">
        <v>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M2" s="138" t="s">
        <v>38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</row>
    <row r="3" spans="1:23" s="140" customFormat="1" ht="21.75" customHeight="1">
      <c r="A3" s="140" t="s">
        <v>11</v>
      </c>
      <c r="C3" s="65"/>
      <c r="M3" s="138" t="s">
        <v>11</v>
      </c>
      <c r="N3" s="138"/>
      <c r="O3" s="103"/>
      <c r="P3" s="138"/>
      <c r="Q3" s="138"/>
      <c r="R3" s="138"/>
      <c r="S3" s="138"/>
      <c r="T3" s="138"/>
      <c r="U3" s="138"/>
      <c r="V3" s="138"/>
      <c r="W3" s="138"/>
    </row>
    <row r="4" spans="1:23" s="140" customFormat="1" ht="21.75" customHeight="1">
      <c r="A4" s="140" t="s">
        <v>243</v>
      </c>
      <c r="C4" s="65"/>
      <c r="M4" s="138" t="s">
        <v>176</v>
      </c>
      <c r="N4" s="138"/>
      <c r="O4" s="103"/>
      <c r="P4" s="138"/>
      <c r="Q4" s="138"/>
      <c r="R4" s="138"/>
      <c r="S4" s="138"/>
      <c r="T4" s="138"/>
      <c r="U4" s="138"/>
      <c r="V4" s="138"/>
      <c r="W4" s="138"/>
    </row>
    <row r="5" spans="1:23" ht="21.75" customHeight="1">
      <c r="A5" s="104"/>
      <c r="B5" s="104"/>
      <c r="C5" s="104"/>
      <c r="D5" s="104"/>
      <c r="F5" s="104"/>
      <c r="G5" s="104"/>
      <c r="H5" s="104"/>
      <c r="I5" s="104"/>
      <c r="J5" s="104"/>
      <c r="K5" s="68" t="s">
        <v>33</v>
      </c>
      <c r="L5" s="68"/>
      <c r="M5" s="77"/>
      <c r="N5" s="77"/>
      <c r="O5" s="77"/>
      <c r="P5" s="77"/>
      <c r="Q5" s="38"/>
      <c r="R5" s="77"/>
      <c r="S5" s="77"/>
      <c r="T5" s="77"/>
      <c r="U5" s="77"/>
      <c r="V5" s="77"/>
      <c r="W5" s="105" t="s">
        <v>33</v>
      </c>
    </row>
    <row r="6" spans="1:23" s="140" customFormat="1" ht="21.75" customHeight="1">
      <c r="A6" s="106"/>
      <c r="B6" s="106"/>
      <c r="C6" s="106"/>
      <c r="D6" s="106"/>
      <c r="E6" s="157" t="s">
        <v>37</v>
      </c>
      <c r="F6" s="157"/>
      <c r="G6" s="157"/>
      <c r="I6" s="42"/>
      <c r="J6" s="137" t="s">
        <v>39</v>
      </c>
      <c r="K6" s="70"/>
      <c r="L6" s="106"/>
      <c r="M6" s="107"/>
      <c r="N6" s="107"/>
      <c r="O6" s="107"/>
      <c r="P6" s="107"/>
      <c r="Q6" s="139" t="s">
        <v>37</v>
      </c>
      <c r="R6" s="139"/>
      <c r="S6" s="139"/>
      <c r="T6" s="138"/>
      <c r="U6" s="108"/>
      <c r="V6" s="139" t="s">
        <v>39</v>
      </c>
      <c r="W6" s="139"/>
    </row>
    <row r="7" spans="1:23" ht="21.75" customHeight="1">
      <c r="B7" s="71"/>
      <c r="C7" s="109" t="s">
        <v>0</v>
      </c>
      <c r="D7" s="71"/>
      <c r="E7" s="22">
        <v>2564</v>
      </c>
      <c r="F7" s="71"/>
      <c r="G7" s="22">
        <v>2563</v>
      </c>
      <c r="H7" s="71"/>
      <c r="I7" s="22">
        <v>2564</v>
      </c>
      <c r="J7" s="71"/>
      <c r="K7" s="22">
        <v>2563</v>
      </c>
      <c r="L7" s="2"/>
      <c r="M7" s="38"/>
      <c r="N7" s="38"/>
      <c r="O7" s="110" t="s">
        <v>0</v>
      </c>
      <c r="P7" s="110"/>
      <c r="Q7" s="1">
        <v>2563</v>
      </c>
      <c r="R7" s="110"/>
      <c r="S7" s="1">
        <v>2559</v>
      </c>
      <c r="T7" s="110"/>
      <c r="U7" s="1">
        <v>2563</v>
      </c>
      <c r="V7" s="110"/>
      <c r="W7" s="1">
        <v>2559</v>
      </c>
    </row>
    <row r="8" spans="1:23" ht="21.75" customHeight="1">
      <c r="B8" s="71"/>
      <c r="C8" s="71"/>
      <c r="D8" s="71"/>
      <c r="E8" s="2"/>
      <c r="F8" s="71"/>
      <c r="G8" s="2"/>
      <c r="H8" s="71"/>
      <c r="I8" s="2"/>
      <c r="J8" s="71"/>
      <c r="K8" s="2"/>
      <c r="L8" s="2"/>
      <c r="M8" s="38"/>
      <c r="N8" s="38"/>
      <c r="O8" s="110"/>
      <c r="P8" s="110"/>
      <c r="Q8" s="1"/>
      <c r="R8" s="110"/>
      <c r="S8" s="1"/>
      <c r="T8" s="110"/>
      <c r="U8" s="1"/>
      <c r="V8" s="110"/>
      <c r="W8" s="1"/>
    </row>
    <row r="9" spans="1:23" ht="21.75" customHeight="1">
      <c r="A9" s="140" t="s">
        <v>12</v>
      </c>
      <c r="F9" s="32"/>
      <c r="H9" s="32"/>
      <c r="J9" s="32"/>
      <c r="M9" s="138" t="s">
        <v>12</v>
      </c>
      <c r="N9" s="138"/>
      <c r="O9" s="111"/>
      <c r="P9" s="77"/>
      <c r="Q9" s="38"/>
      <c r="R9" s="111"/>
      <c r="S9" s="38"/>
      <c r="T9" s="111"/>
      <c r="U9" s="38"/>
      <c r="V9" s="111"/>
      <c r="W9" s="38"/>
    </row>
    <row r="10" spans="1:23" ht="21.75" customHeight="1">
      <c r="A10" s="41" t="s">
        <v>65</v>
      </c>
      <c r="B10" s="73"/>
      <c r="D10" s="73"/>
      <c r="E10" s="35">
        <v>4413746</v>
      </c>
      <c r="F10" s="112"/>
      <c r="G10" s="35">
        <v>4198369</v>
      </c>
      <c r="H10" s="74"/>
      <c r="I10" s="33">
        <v>3272997</v>
      </c>
      <c r="J10" s="74"/>
      <c r="K10" s="33">
        <v>3333183</v>
      </c>
      <c r="L10" s="35"/>
      <c r="M10" s="38" t="s">
        <v>65</v>
      </c>
      <c r="N10" s="38"/>
      <c r="O10" s="111">
        <v>2</v>
      </c>
      <c r="P10" s="113"/>
      <c r="Q10" s="33">
        <v>2099752</v>
      </c>
      <c r="R10" s="114"/>
      <c r="S10" s="33">
        <v>1610383</v>
      </c>
      <c r="T10" s="114"/>
      <c r="U10" s="33">
        <v>2028835</v>
      </c>
      <c r="V10" s="114"/>
      <c r="W10" s="33">
        <v>1552582</v>
      </c>
    </row>
    <row r="11" spans="1:23" ht="21.75" customHeight="1">
      <c r="A11" s="41" t="s">
        <v>49</v>
      </c>
      <c r="B11" s="73"/>
      <c r="D11" s="73"/>
      <c r="E11" s="35"/>
      <c r="F11" s="112"/>
      <c r="G11" s="35"/>
      <c r="H11" s="74"/>
      <c r="I11" s="33"/>
      <c r="J11" s="74"/>
      <c r="K11" s="33"/>
      <c r="L11" s="35"/>
      <c r="M11" s="38"/>
      <c r="N11" s="38"/>
      <c r="O11" s="111"/>
      <c r="P11" s="113"/>
      <c r="Q11" s="33"/>
      <c r="R11" s="114"/>
      <c r="S11" s="33"/>
      <c r="T11" s="114"/>
      <c r="U11" s="33"/>
      <c r="V11" s="114"/>
      <c r="W11" s="33"/>
    </row>
    <row r="12" spans="1:23" ht="21.75" customHeight="1">
      <c r="A12" s="41" t="str">
        <f>A86</f>
        <v xml:space="preserve">   กำไรจากอัตราแลกเปลี่ยน</v>
      </c>
      <c r="B12" s="73"/>
      <c r="D12" s="73"/>
      <c r="E12" s="35">
        <v>18469</v>
      </c>
      <c r="F12" s="112"/>
      <c r="G12" s="35">
        <v>68514</v>
      </c>
      <c r="H12" s="74"/>
      <c r="I12" s="33">
        <v>23720</v>
      </c>
      <c r="J12" s="74"/>
      <c r="K12" s="33">
        <v>63682</v>
      </c>
      <c r="L12" s="35"/>
      <c r="M12" s="38"/>
      <c r="N12" s="38"/>
      <c r="O12" s="111"/>
      <c r="P12" s="113"/>
      <c r="Q12" s="33"/>
      <c r="R12" s="114"/>
      <c r="S12" s="33"/>
      <c r="T12" s="114"/>
      <c r="U12" s="33"/>
      <c r="V12" s="114"/>
      <c r="W12" s="33"/>
    </row>
    <row r="13" spans="1:23" ht="21.75" customHeight="1">
      <c r="A13" s="41" t="s">
        <v>153</v>
      </c>
      <c r="B13" s="73"/>
      <c r="D13" s="73"/>
      <c r="E13" s="35">
        <v>18440</v>
      </c>
      <c r="F13" s="112"/>
      <c r="G13" s="35">
        <v>17181</v>
      </c>
      <c r="H13" s="74"/>
      <c r="I13" s="33">
        <v>18090</v>
      </c>
      <c r="J13" s="74"/>
      <c r="K13" s="33">
        <v>11015</v>
      </c>
      <c r="L13" s="35"/>
      <c r="M13" s="38" t="s">
        <v>49</v>
      </c>
      <c r="N13" s="38"/>
      <c r="O13" s="111">
        <v>2</v>
      </c>
      <c r="P13" s="113"/>
      <c r="Q13" s="33">
        <v>31497</v>
      </c>
      <c r="R13" s="114"/>
      <c r="S13" s="33">
        <v>8699</v>
      </c>
      <c r="T13" s="114"/>
      <c r="U13" s="33">
        <v>31349</v>
      </c>
      <c r="V13" s="114"/>
      <c r="W13" s="33">
        <v>8327</v>
      </c>
    </row>
    <row r="14" spans="1:23" ht="21.75" customHeight="1">
      <c r="A14" s="140" t="s">
        <v>13</v>
      </c>
      <c r="B14" s="73"/>
      <c r="D14" s="73"/>
      <c r="E14" s="43">
        <f>SUM(E10:E13)</f>
        <v>4450655</v>
      </c>
      <c r="F14" s="112"/>
      <c r="G14" s="43">
        <f>SUM(G10:G13)</f>
        <v>4284064</v>
      </c>
      <c r="H14" s="112"/>
      <c r="I14" s="43">
        <f>SUM(I10:I13)</f>
        <v>3314807</v>
      </c>
      <c r="J14" s="112"/>
      <c r="K14" s="43">
        <f>SUM(K10:K13)</f>
        <v>3407880</v>
      </c>
      <c r="L14" s="35"/>
      <c r="M14" s="138" t="s">
        <v>13</v>
      </c>
      <c r="N14" s="138"/>
      <c r="O14" s="111"/>
      <c r="P14" s="113"/>
      <c r="Q14" s="115">
        <f>SUM(Q10:Q13)</f>
        <v>2131249</v>
      </c>
      <c r="R14" s="114"/>
      <c r="S14" s="115">
        <f>SUM(S10:S13)</f>
        <v>1619082</v>
      </c>
      <c r="T14" s="114"/>
      <c r="U14" s="115">
        <f>SUM(U10:U13)</f>
        <v>2060184</v>
      </c>
      <c r="V14" s="114"/>
      <c r="W14" s="115">
        <f>SUM(W10:W13)</f>
        <v>1560909</v>
      </c>
    </row>
    <row r="15" spans="1:23" ht="21.75" customHeight="1">
      <c r="A15" s="140" t="s">
        <v>14</v>
      </c>
      <c r="B15" s="73"/>
      <c r="D15" s="73"/>
      <c r="E15" s="35"/>
      <c r="F15" s="112"/>
      <c r="G15" s="35"/>
      <c r="H15" s="112"/>
      <c r="I15" s="35"/>
      <c r="J15" s="112"/>
      <c r="K15" s="35"/>
      <c r="L15" s="35"/>
      <c r="M15" s="138" t="s">
        <v>14</v>
      </c>
      <c r="N15" s="138"/>
      <c r="O15" s="111"/>
      <c r="P15" s="113"/>
      <c r="Q15" s="33"/>
      <c r="R15" s="114"/>
      <c r="S15" s="33"/>
      <c r="T15" s="114"/>
      <c r="U15" s="33"/>
      <c r="V15" s="114"/>
      <c r="W15" s="33"/>
    </row>
    <row r="16" spans="1:23" ht="21.75" customHeight="1">
      <c r="A16" s="41" t="s">
        <v>50</v>
      </c>
      <c r="B16" s="73"/>
      <c r="D16" s="73"/>
      <c r="E16" s="35">
        <v>3745003</v>
      </c>
      <c r="F16" s="112"/>
      <c r="G16" s="35">
        <v>3848280</v>
      </c>
      <c r="H16" s="74"/>
      <c r="I16" s="33">
        <v>2737094</v>
      </c>
      <c r="J16" s="74"/>
      <c r="K16" s="33">
        <v>3038191</v>
      </c>
      <c r="L16" s="35"/>
      <c r="M16" s="38" t="s">
        <v>50</v>
      </c>
      <c r="N16" s="38"/>
      <c r="O16" s="111">
        <v>2</v>
      </c>
      <c r="P16" s="113"/>
      <c r="Q16" s="33">
        <v>1856780</v>
      </c>
      <c r="R16" s="114"/>
      <c r="S16" s="33">
        <v>1517650</v>
      </c>
      <c r="T16" s="114"/>
      <c r="U16" s="33">
        <v>1806764</v>
      </c>
      <c r="V16" s="114"/>
      <c r="W16" s="33">
        <v>1475267</v>
      </c>
    </row>
    <row r="17" spans="1:23" ht="21.75" customHeight="1">
      <c r="A17" s="41" t="s">
        <v>150</v>
      </c>
      <c r="B17" s="73"/>
      <c r="D17" s="73"/>
      <c r="E17" s="35">
        <v>76437</v>
      </c>
      <c r="F17" s="112"/>
      <c r="G17" s="35">
        <v>50463</v>
      </c>
      <c r="H17" s="74"/>
      <c r="I17" s="33">
        <v>44235</v>
      </c>
      <c r="J17" s="74"/>
      <c r="K17" s="33">
        <v>33550</v>
      </c>
      <c r="L17" s="35"/>
      <c r="M17" s="38" t="s">
        <v>62</v>
      </c>
      <c r="N17" s="38"/>
      <c r="O17" s="111"/>
      <c r="P17" s="113"/>
      <c r="Q17" s="33">
        <v>30052</v>
      </c>
      <c r="R17" s="114"/>
      <c r="S17" s="33">
        <v>18255</v>
      </c>
      <c r="T17" s="114"/>
      <c r="U17" s="33">
        <v>29348</v>
      </c>
      <c r="V17" s="114"/>
      <c r="W17" s="33">
        <v>17338</v>
      </c>
    </row>
    <row r="18" spans="1:23" ht="21.75" customHeight="1">
      <c r="A18" s="41" t="s">
        <v>63</v>
      </c>
      <c r="B18" s="73"/>
      <c r="D18" s="73"/>
      <c r="E18" s="35">
        <v>86528</v>
      </c>
      <c r="F18" s="112"/>
      <c r="G18" s="35">
        <v>103738</v>
      </c>
      <c r="H18" s="74"/>
      <c r="I18" s="33">
        <v>47448</v>
      </c>
      <c r="J18" s="74"/>
      <c r="K18" s="33">
        <v>50394</v>
      </c>
      <c r="L18" s="35"/>
      <c r="M18" s="38" t="s">
        <v>63</v>
      </c>
      <c r="N18" s="38"/>
      <c r="O18" s="111"/>
      <c r="P18" s="113"/>
      <c r="Q18" s="33">
        <v>53991</v>
      </c>
      <c r="R18" s="114"/>
      <c r="S18" s="33">
        <v>55285</v>
      </c>
      <c r="T18" s="114"/>
      <c r="U18" s="33">
        <v>41958</v>
      </c>
      <c r="V18" s="114"/>
      <c r="W18" s="33">
        <v>42351</v>
      </c>
    </row>
    <row r="19" spans="1:23" ht="21.75" customHeight="1">
      <c r="A19" s="140" t="s">
        <v>15</v>
      </c>
      <c r="B19" s="73"/>
      <c r="D19" s="73"/>
      <c r="E19" s="40">
        <f>SUM(E16:E18)</f>
        <v>3907968</v>
      </c>
      <c r="F19" s="112"/>
      <c r="G19" s="40">
        <f>SUM(G16:G18)</f>
        <v>4002481</v>
      </c>
      <c r="H19" s="112"/>
      <c r="I19" s="40">
        <f>SUM(I16:I18)</f>
        <v>2828777</v>
      </c>
      <c r="J19" s="112"/>
      <c r="K19" s="40">
        <f>SUM(K16:K18)</f>
        <v>3122135</v>
      </c>
      <c r="L19" s="37"/>
      <c r="M19" s="138" t="s">
        <v>15</v>
      </c>
      <c r="N19" s="138"/>
      <c r="O19" s="111"/>
      <c r="P19" s="113"/>
      <c r="Q19" s="116">
        <f>SUM(Q16:Q18)</f>
        <v>1940823</v>
      </c>
      <c r="R19" s="114"/>
      <c r="S19" s="116">
        <f>SUM(S16:S18)</f>
        <v>1591190</v>
      </c>
      <c r="T19" s="114"/>
      <c r="U19" s="116">
        <f>SUM(U16:U18)</f>
        <v>1878070</v>
      </c>
      <c r="V19" s="114"/>
      <c r="W19" s="116">
        <f>SUM(W16:W18)</f>
        <v>1534956</v>
      </c>
    </row>
    <row r="20" spans="1:23" ht="21.75" customHeight="1">
      <c r="A20" s="140" t="s">
        <v>240</v>
      </c>
      <c r="B20" s="73"/>
      <c r="D20" s="73"/>
      <c r="E20" s="37">
        <f>SUM(E14-E19)</f>
        <v>542687</v>
      </c>
      <c r="F20" s="112"/>
      <c r="G20" s="37">
        <f>SUM(G14-G19)</f>
        <v>281583</v>
      </c>
      <c r="H20" s="112"/>
      <c r="I20" s="37">
        <f>SUM(I14-I19)</f>
        <v>486030</v>
      </c>
      <c r="J20" s="112"/>
      <c r="K20" s="37">
        <f>SUM(K14-K19)</f>
        <v>285745</v>
      </c>
      <c r="L20" s="37"/>
      <c r="M20" s="138"/>
      <c r="N20" s="138"/>
      <c r="O20" s="111"/>
      <c r="P20" s="113"/>
      <c r="Q20" s="36"/>
      <c r="R20" s="114"/>
      <c r="S20" s="36"/>
      <c r="T20" s="114"/>
      <c r="U20" s="36"/>
      <c r="V20" s="114"/>
      <c r="W20" s="36"/>
    </row>
    <row r="21" spans="1:23" ht="21.75" customHeight="1">
      <c r="A21" s="41" t="s">
        <v>165</v>
      </c>
      <c r="B21" s="73"/>
      <c r="D21" s="73"/>
      <c r="E21" s="37">
        <v>994</v>
      </c>
      <c r="F21" s="112"/>
      <c r="G21" s="37">
        <v>1915</v>
      </c>
      <c r="H21" s="112"/>
      <c r="I21" s="37">
        <v>5092</v>
      </c>
      <c r="J21" s="112"/>
      <c r="K21" s="37">
        <v>6850</v>
      </c>
      <c r="L21" s="37"/>
      <c r="M21" s="138"/>
      <c r="N21" s="138"/>
      <c r="O21" s="111"/>
      <c r="P21" s="113"/>
      <c r="Q21" s="36"/>
      <c r="R21" s="114"/>
      <c r="S21" s="36"/>
      <c r="T21" s="114"/>
      <c r="U21" s="36"/>
      <c r="V21" s="114"/>
      <c r="W21" s="36"/>
    </row>
    <row r="22" spans="1:23" ht="21.75" customHeight="1">
      <c r="A22" s="41" t="s">
        <v>159</v>
      </c>
      <c r="B22" s="73"/>
      <c r="D22" s="73"/>
      <c r="E22" s="75">
        <v>-20661</v>
      </c>
      <c r="F22" s="112"/>
      <c r="G22" s="75">
        <v>-35051</v>
      </c>
      <c r="H22" s="74"/>
      <c r="I22" s="76">
        <v>-14023</v>
      </c>
      <c r="J22" s="74"/>
      <c r="K22" s="76">
        <v>-28974</v>
      </c>
      <c r="L22" s="35"/>
      <c r="M22" s="38" t="s">
        <v>66</v>
      </c>
      <c r="N22" s="38"/>
      <c r="O22" s="111"/>
      <c r="P22" s="113"/>
      <c r="Q22" s="76">
        <v>-925</v>
      </c>
      <c r="R22" s="114"/>
      <c r="S22" s="76">
        <v>-5221</v>
      </c>
      <c r="T22" s="114"/>
      <c r="U22" s="76">
        <v>-901</v>
      </c>
      <c r="V22" s="114"/>
      <c r="W22" s="76">
        <v>-4092</v>
      </c>
    </row>
    <row r="23" spans="1:23" ht="21.75" customHeight="1">
      <c r="A23" s="140" t="s">
        <v>105</v>
      </c>
      <c r="B23" s="73"/>
      <c r="D23" s="73"/>
      <c r="E23" s="35">
        <f>SUM(E20:E22)</f>
        <v>523020</v>
      </c>
      <c r="F23" s="112"/>
      <c r="G23" s="35">
        <f>SUM(G20:G22)</f>
        <v>248447</v>
      </c>
      <c r="H23" s="112"/>
      <c r="I23" s="35">
        <f>SUM(I20:I22)</f>
        <v>477099</v>
      </c>
      <c r="J23" s="112"/>
      <c r="K23" s="35">
        <f>SUM(K20:K22)</f>
        <v>263621</v>
      </c>
      <c r="L23" s="35"/>
      <c r="M23" s="138" t="s">
        <v>105</v>
      </c>
      <c r="N23" s="138"/>
      <c r="O23" s="111"/>
      <c r="P23" s="113"/>
      <c r="Q23" s="33">
        <f>SUM(Q22:Q22)</f>
        <v>-925</v>
      </c>
      <c r="R23" s="114"/>
      <c r="S23" s="33">
        <f>SUM(S22:S22)</f>
        <v>-5221</v>
      </c>
      <c r="T23" s="114"/>
      <c r="U23" s="33">
        <f>SUM(U22:U22)</f>
        <v>-901</v>
      </c>
      <c r="V23" s="114"/>
      <c r="W23" s="33">
        <f>SUM(W22:W22)</f>
        <v>-4092</v>
      </c>
    </row>
    <row r="24" spans="1:23" ht="21.75" customHeight="1">
      <c r="A24" s="41" t="s">
        <v>188</v>
      </c>
      <c r="B24" s="73"/>
      <c r="C24" s="32" t="s">
        <v>222</v>
      </c>
      <c r="D24" s="73"/>
      <c r="E24" s="35">
        <v>-2498</v>
      </c>
      <c r="F24" s="112"/>
      <c r="G24" s="35">
        <v>965</v>
      </c>
      <c r="H24" s="74"/>
      <c r="I24" s="33">
        <v>402</v>
      </c>
      <c r="J24" s="74"/>
      <c r="K24" s="33">
        <v>687</v>
      </c>
      <c r="L24" s="37"/>
      <c r="M24" s="38" t="s">
        <v>106</v>
      </c>
      <c r="N24" s="38"/>
      <c r="O24" s="111">
        <v>9</v>
      </c>
      <c r="P24" s="113"/>
      <c r="Q24" s="33">
        <v>-1659</v>
      </c>
      <c r="R24" s="114"/>
      <c r="S24" s="33">
        <v>-882</v>
      </c>
      <c r="T24" s="114"/>
      <c r="U24" s="33">
        <v>-1659</v>
      </c>
      <c r="V24" s="114"/>
      <c r="W24" s="33">
        <v>-642</v>
      </c>
    </row>
    <row r="25" spans="1:23" ht="21.75" customHeight="1" thickBot="1">
      <c r="A25" s="140" t="s">
        <v>76</v>
      </c>
      <c r="B25" s="73"/>
      <c r="D25" s="73"/>
      <c r="E25" s="44">
        <f>SUM(E23:E24)</f>
        <v>520522</v>
      </c>
      <c r="F25" s="112"/>
      <c r="G25" s="44">
        <f>SUM(G23:G24)</f>
        <v>249412</v>
      </c>
      <c r="H25" s="112"/>
      <c r="I25" s="44">
        <f>SUM(I23:I24)</f>
        <v>477501</v>
      </c>
      <c r="J25" s="112"/>
      <c r="K25" s="44">
        <f>SUM(K23:K24)</f>
        <v>264308</v>
      </c>
      <c r="L25" s="35"/>
      <c r="M25" s="138" t="s">
        <v>76</v>
      </c>
      <c r="N25" s="138"/>
      <c r="O25" s="111"/>
      <c r="P25" s="113"/>
      <c r="Q25" s="117">
        <f>SUM(Q23:Q24)</f>
        <v>-2584</v>
      </c>
      <c r="R25" s="114"/>
      <c r="S25" s="117">
        <f>SUM(S23:S24)</f>
        <v>-6103</v>
      </c>
      <c r="T25" s="114"/>
      <c r="U25" s="117">
        <f>SUM(U23:U24)</f>
        <v>-2560</v>
      </c>
      <c r="V25" s="114"/>
      <c r="W25" s="117">
        <f>SUM(W23:W24)</f>
        <v>-4734</v>
      </c>
    </row>
    <row r="26" spans="1:23" ht="21.75" customHeight="1" thickTop="1">
      <c r="A26" s="140"/>
      <c r="B26" s="73"/>
      <c r="D26" s="73"/>
      <c r="E26" s="35"/>
      <c r="F26" s="112"/>
      <c r="G26" s="35"/>
      <c r="H26" s="112"/>
      <c r="I26" s="35"/>
      <c r="J26" s="112"/>
      <c r="K26" s="35"/>
      <c r="L26" s="35"/>
    </row>
    <row r="27" spans="1:23" ht="21.75" customHeight="1">
      <c r="B27" s="73"/>
      <c r="D27" s="73"/>
      <c r="E27" s="31"/>
      <c r="F27" s="32"/>
      <c r="G27" s="31"/>
      <c r="H27" s="32"/>
      <c r="I27" s="31"/>
      <c r="J27" s="32"/>
      <c r="K27" s="68" t="s">
        <v>34</v>
      </c>
      <c r="L27" s="68"/>
    </row>
    <row r="28" spans="1:23" ht="21.75" customHeight="1">
      <c r="A28" s="140" t="s">
        <v>135</v>
      </c>
      <c r="B28" s="73"/>
      <c r="C28" s="32">
        <v>24</v>
      </c>
      <c r="D28" s="73"/>
      <c r="E28" s="31"/>
      <c r="F28" s="32"/>
      <c r="G28" s="31"/>
      <c r="H28" s="32"/>
      <c r="I28" s="31"/>
      <c r="J28" s="32"/>
      <c r="K28" s="68"/>
      <c r="L28" s="68"/>
    </row>
    <row r="29" spans="1:23" ht="21.75" customHeight="1">
      <c r="A29" s="41" t="s">
        <v>16</v>
      </c>
      <c r="F29" s="32"/>
      <c r="H29" s="32"/>
      <c r="I29" s="31"/>
      <c r="J29" s="32"/>
    </row>
    <row r="30" spans="1:23" ht="21.75" customHeight="1" thickBot="1">
      <c r="A30" s="41" t="s">
        <v>113</v>
      </c>
      <c r="B30" s="118"/>
      <c r="D30" s="118"/>
      <c r="E30" s="30">
        <v>0.24</v>
      </c>
      <c r="F30" s="119"/>
      <c r="G30" s="30">
        <v>0.12</v>
      </c>
      <c r="H30" s="120"/>
      <c r="I30" s="30">
        <v>0.22</v>
      </c>
      <c r="J30" s="120"/>
      <c r="K30" s="30">
        <v>0.12</v>
      </c>
      <c r="L30" s="121"/>
    </row>
    <row r="31" spans="1:23" ht="22.15" customHeight="1" thickTop="1">
      <c r="C31" s="41"/>
      <c r="E31" s="121"/>
      <c r="F31" s="121"/>
      <c r="G31" s="121"/>
      <c r="H31" s="120"/>
      <c r="I31" s="121"/>
      <c r="J31" s="120"/>
      <c r="K31" s="121"/>
      <c r="L31" s="122"/>
    </row>
    <row r="32" spans="1:23" ht="21.75" customHeight="1">
      <c r="B32" s="118"/>
      <c r="D32" s="118"/>
      <c r="E32" s="32"/>
      <c r="F32" s="32"/>
      <c r="G32" s="32"/>
      <c r="H32" s="32"/>
      <c r="I32" s="32"/>
      <c r="J32" s="32"/>
      <c r="K32" s="123"/>
      <c r="L32" s="123"/>
    </row>
    <row r="33" spans="1:23" ht="21.75" customHeight="1">
      <c r="A33" s="41" t="s">
        <v>4</v>
      </c>
    </row>
    <row r="34" spans="1:23" s="140" customFormat="1" ht="21.75" customHeight="1">
      <c r="A34" s="41"/>
      <c r="B34" s="34"/>
      <c r="C34" s="34"/>
      <c r="D34" s="34"/>
      <c r="E34" s="31"/>
      <c r="F34" s="31"/>
      <c r="G34" s="31"/>
      <c r="H34" s="31"/>
      <c r="I34" s="31"/>
      <c r="J34" s="31"/>
      <c r="K34" s="64" t="s">
        <v>32</v>
      </c>
      <c r="L34" s="64"/>
    </row>
    <row r="35" spans="1:23" s="140" customFormat="1" ht="21.75" customHeight="1">
      <c r="A35" s="140" t="s">
        <v>38</v>
      </c>
      <c r="M35" s="158" t="s">
        <v>38</v>
      </c>
      <c r="N35" s="158"/>
      <c r="O35" s="158"/>
      <c r="P35" s="158"/>
      <c r="Q35" s="158"/>
      <c r="R35" s="158"/>
      <c r="S35" s="158"/>
      <c r="T35" s="158"/>
      <c r="U35" s="158"/>
      <c r="V35" s="158"/>
      <c r="W35" s="158"/>
    </row>
    <row r="36" spans="1:23" s="140" customFormat="1" ht="21.75" customHeight="1">
      <c r="A36" s="124" t="s">
        <v>77</v>
      </c>
      <c r="C36" s="65"/>
      <c r="M36" s="125" t="s">
        <v>77</v>
      </c>
      <c r="N36" s="138"/>
      <c r="O36" s="103"/>
      <c r="P36" s="138"/>
      <c r="Q36" s="138"/>
      <c r="R36" s="138"/>
      <c r="S36" s="138"/>
      <c r="T36" s="138"/>
      <c r="U36" s="138"/>
      <c r="V36" s="138"/>
      <c r="W36" s="138"/>
    </row>
    <row r="37" spans="1:23" ht="21.75" customHeight="1">
      <c r="A37" s="140" t="s">
        <v>243</v>
      </c>
      <c r="B37" s="140"/>
      <c r="C37" s="65"/>
      <c r="D37" s="140"/>
      <c r="E37" s="140"/>
      <c r="F37" s="140"/>
      <c r="G37" s="140"/>
      <c r="H37" s="140"/>
      <c r="I37" s="140"/>
      <c r="J37" s="140"/>
      <c r="K37" s="140"/>
      <c r="L37" s="140"/>
      <c r="M37" s="138" t="s">
        <v>176</v>
      </c>
      <c r="N37" s="138"/>
      <c r="O37" s="103"/>
      <c r="P37" s="138"/>
      <c r="Q37" s="138"/>
      <c r="R37" s="138"/>
      <c r="S37" s="138"/>
      <c r="T37" s="138"/>
      <c r="U37" s="138"/>
      <c r="V37" s="138"/>
      <c r="W37" s="138"/>
    </row>
    <row r="38" spans="1:23" s="140" customFormat="1" ht="21.75" customHeight="1">
      <c r="A38" s="34"/>
      <c r="B38" s="34"/>
      <c r="C38" s="34"/>
      <c r="D38" s="34"/>
      <c r="E38" s="41"/>
      <c r="F38" s="34"/>
      <c r="G38" s="34"/>
      <c r="H38" s="34"/>
      <c r="I38" s="34"/>
      <c r="J38" s="34"/>
      <c r="K38" s="68" t="s">
        <v>33</v>
      </c>
      <c r="L38" s="68"/>
      <c r="M38" s="126"/>
      <c r="N38" s="126"/>
      <c r="O38" s="126"/>
      <c r="P38" s="126"/>
      <c r="Q38" s="38"/>
      <c r="R38" s="126"/>
      <c r="S38" s="126"/>
      <c r="T38" s="126"/>
      <c r="U38" s="126"/>
      <c r="V38" s="126"/>
      <c r="W38" s="105" t="s">
        <v>33</v>
      </c>
    </row>
    <row r="39" spans="1:23" ht="21.75" customHeight="1">
      <c r="A39" s="69"/>
      <c r="B39" s="69"/>
      <c r="C39" s="69"/>
      <c r="D39" s="69"/>
      <c r="E39" s="157" t="s">
        <v>37</v>
      </c>
      <c r="F39" s="157"/>
      <c r="G39" s="157"/>
      <c r="H39" s="140"/>
      <c r="I39" s="42"/>
      <c r="J39" s="137" t="s">
        <v>39</v>
      </c>
      <c r="K39" s="70"/>
      <c r="L39" s="69"/>
      <c r="M39" s="127"/>
      <c r="N39" s="127"/>
      <c r="O39" s="127"/>
      <c r="P39" s="127"/>
      <c r="Q39" s="159" t="s">
        <v>37</v>
      </c>
      <c r="R39" s="159"/>
      <c r="S39" s="159"/>
      <c r="T39" s="138"/>
      <c r="U39" s="108"/>
      <c r="V39" s="139" t="s">
        <v>39</v>
      </c>
      <c r="W39" s="128"/>
    </row>
    <row r="40" spans="1:23" ht="21.75" customHeight="1">
      <c r="B40" s="71"/>
      <c r="C40" s="140"/>
      <c r="D40" s="71"/>
      <c r="E40" s="22">
        <v>2564</v>
      </c>
      <c r="F40" s="71"/>
      <c r="G40" s="22">
        <v>2563</v>
      </c>
      <c r="H40" s="71"/>
      <c r="I40" s="22">
        <v>2564</v>
      </c>
      <c r="J40" s="71"/>
      <c r="K40" s="22">
        <v>2563</v>
      </c>
      <c r="L40" s="2"/>
      <c r="M40" s="38"/>
      <c r="N40" s="38"/>
      <c r="O40" s="138"/>
      <c r="P40" s="110"/>
      <c r="Q40" s="1">
        <v>2563</v>
      </c>
      <c r="R40" s="110"/>
      <c r="S40" s="1">
        <v>2559</v>
      </c>
      <c r="T40" s="110"/>
      <c r="U40" s="1">
        <v>2563</v>
      </c>
      <c r="V40" s="110"/>
      <c r="W40" s="1">
        <v>2559</v>
      </c>
    </row>
    <row r="41" spans="1:23" ht="21.75" customHeight="1">
      <c r="B41" s="71"/>
      <c r="C41" s="140"/>
      <c r="D41" s="71"/>
      <c r="E41" s="2"/>
      <c r="F41" s="71"/>
      <c r="G41" s="2"/>
      <c r="H41" s="71"/>
      <c r="I41" s="2"/>
      <c r="J41" s="71"/>
      <c r="K41" s="2"/>
      <c r="L41" s="2"/>
      <c r="M41" s="38"/>
      <c r="N41" s="38"/>
      <c r="O41" s="138"/>
      <c r="P41" s="110"/>
      <c r="Q41" s="1"/>
      <c r="R41" s="110"/>
      <c r="S41" s="1"/>
      <c r="T41" s="110"/>
      <c r="U41" s="1"/>
      <c r="V41" s="110"/>
      <c r="W41" s="1"/>
    </row>
    <row r="42" spans="1:23" ht="21.75" customHeight="1">
      <c r="A42" s="140" t="s">
        <v>76</v>
      </c>
      <c r="E42" s="75">
        <f>E25</f>
        <v>520522</v>
      </c>
      <c r="F42" s="32"/>
      <c r="G42" s="75">
        <f>G25</f>
        <v>249412</v>
      </c>
      <c r="H42" s="32"/>
      <c r="I42" s="75">
        <f>I25</f>
        <v>477501</v>
      </c>
      <c r="J42" s="32"/>
      <c r="K42" s="75">
        <f>K25</f>
        <v>264308</v>
      </c>
      <c r="L42" s="35"/>
      <c r="M42" s="138" t="s">
        <v>76</v>
      </c>
      <c r="N42" s="138"/>
      <c r="O42" s="111"/>
      <c r="P42" s="77"/>
      <c r="Q42" s="76">
        <v>256414</v>
      </c>
      <c r="R42" s="111"/>
      <c r="S42" s="76">
        <v>223542</v>
      </c>
      <c r="T42" s="111"/>
      <c r="U42" s="76">
        <v>250220</v>
      </c>
      <c r="V42" s="111"/>
      <c r="W42" s="76">
        <v>226579</v>
      </c>
    </row>
    <row r="43" spans="1:23" ht="21.75" customHeight="1">
      <c r="A43" s="140"/>
      <c r="E43" s="35"/>
      <c r="F43" s="32"/>
      <c r="G43" s="35"/>
      <c r="H43" s="32"/>
      <c r="I43" s="35"/>
      <c r="J43" s="32"/>
      <c r="K43" s="35"/>
      <c r="L43" s="35"/>
      <c r="M43" s="138"/>
      <c r="N43" s="138"/>
      <c r="O43" s="111"/>
      <c r="P43" s="77"/>
      <c r="Q43" s="33"/>
      <c r="R43" s="111"/>
      <c r="S43" s="33"/>
      <c r="T43" s="111"/>
      <c r="U43" s="33"/>
      <c r="V43" s="111"/>
      <c r="W43" s="33"/>
    </row>
    <row r="44" spans="1:23" ht="21.75" customHeight="1">
      <c r="A44" s="140" t="s">
        <v>81</v>
      </c>
      <c r="E44" s="35"/>
      <c r="F44" s="32"/>
      <c r="G44" s="35"/>
      <c r="H44" s="32"/>
      <c r="I44" s="35"/>
      <c r="J44" s="32"/>
      <c r="K44" s="35"/>
      <c r="L44" s="35"/>
      <c r="M44" s="138" t="s">
        <v>81</v>
      </c>
      <c r="N44" s="138"/>
      <c r="O44" s="111"/>
      <c r="P44" s="77"/>
      <c r="Q44" s="33"/>
      <c r="R44" s="111"/>
      <c r="S44" s="33"/>
      <c r="T44" s="111"/>
      <c r="U44" s="33"/>
      <c r="V44" s="111"/>
      <c r="W44" s="33"/>
    </row>
    <row r="45" spans="1:23" ht="21.75" customHeight="1">
      <c r="A45" s="129" t="s">
        <v>123</v>
      </c>
      <c r="E45" s="35"/>
      <c r="F45" s="32"/>
      <c r="G45" s="35"/>
      <c r="H45" s="32"/>
      <c r="I45" s="35"/>
      <c r="J45" s="32"/>
      <c r="K45" s="35"/>
      <c r="L45" s="35"/>
      <c r="M45" s="138"/>
      <c r="N45" s="138"/>
      <c r="O45" s="111"/>
      <c r="P45" s="77"/>
      <c r="Q45" s="33"/>
      <c r="R45" s="111"/>
      <c r="S45" s="33"/>
      <c r="T45" s="111"/>
      <c r="U45" s="33"/>
      <c r="V45" s="111"/>
      <c r="W45" s="33"/>
    </row>
    <row r="46" spans="1:23" ht="21.75" customHeight="1">
      <c r="A46" s="38" t="s">
        <v>78</v>
      </c>
      <c r="E46" s="35"/>
      <c r="F46" s="32"/>
      <c r="G46" s="35"/>
      <c r="H46" s="32"/>
      <c r="I46" s="35"/>
      <c r="J46" s="32"/>
      <c r="K46" s="35"/>
      <c r="L46" s="35"/>
      <c r="M46" s="138"/>
      <c r="N46" s="138"/>
      <c r="O46" s="111"/>
      <c r="P46" s="77"/>
      <c r="Q46" s="33"/>
      <c r="R46" s="111"/>
      <c r="S46" s="33"/>
      <c r="T46" s="111"/>
      <c r="U46" s="33"/>
      <c r="V46" s="111"/>
      <c r="W46" s="33"/>
    </row>
    <row r="47" spans="1:23" ht="21.75" customHeight="1">
      <c r="A47" s="38" t="s">
        <v>79</v>
      </c>
      <c r="E47" s="33">
        <v>-424</v>
      </c>
      <c r="F47" s="114"/>
      <c r="G47" s="33">
        <v>15585</v>
      </c>
      <c r="H47" s="114"/>
      <c r="I47" s="33">
        <v>0</v>
      </c>
      <c r="J47" s="114"/>
      <c r="K47" s="33">
        <v>0</v>
      </c>
      <c r="L47" s="35"/>
      <c r="M47" s="138"/>
      <c r="N47" s="138"/>
      <c r="O47" s="111"/>
      <c r="P47" s="77"/>
      <c r="Q47" s="33"/>
      <c r="R47" s="111"/>
      <c r="S47" s="33"/>
      <c r="T47" s="111"/>
      <c r="U47" s="33"/>
      <c r="V47" s="111"/>
      <c r="W47" s="33"/>
    </row>
    <row r="48" spans="1:23" ht="21.75" customHeight="1">
      <c r="A48" s="145" t="s">
        <v>257</v>
      </c>
      <c r="E48" s="33"/>
      <c r="F48" s="114"/>
      <c r="G48" s="33"/>
      <c r="H48" s="114"/>
      <c r="I48" s="33"/>
      <c r="J48" s="114"/>
      <c r="K48" s="33"/>
      <c r="L48" s="35"/>
      <c r="M48" s="138"/>
      <c r="N48" s="138"/>
      <c r="O48" s="111"/>
      <c r="P48" s="77"/>
      <c r="Q48" s="33"/>
      <c r="R48" s="111"/>
      <c r="S48" s="33"/>
      <c r="T48" s="111"/>
      <c r="U48" s="33"/>
      <c r="V48" s="111"/>
      <c r="W48" s="33"/>
    </row>
    <row r="49" spans="1:23" ht="21.75" customHeight="1">
      <c r="A49" s="145" t="s">
        <v>231</v>
      </c>
      <c r="E49" s="33">
        <v>1244</v>
      </c>
      <c r="F49" s="114"/>
      <c r="G49" s="33">
        <v>788</v>
      </c>
      <c r="H49" s="114"/>
      <c r="I49" s="33">
        <v>1244</v>
      </c>
      <c r="J49" s="114"/>
      <c r="K49" s="33">
        <v>788</v>
      </c>
      <c r="L49" s="35"/>
      <c r="M49" s="138"/>
      <c r="N49" s="138"/>
      <c r="O49" s="111"/>
      <c r="P49" s="77"/>
      <c r="Q49" s="33"/>
      <c r="R49" s="111"/>
      <c r="S49" s="33"/>
      <c r="T49" s="111"/>
      <c r="U49" s="33"/>
      <c r="V49" s="111"/>
      <c r="W49" s="33"/>
    </row>
    <row r="50" spans="1:23" ht="21.75" customHeight="1">
      <c r="A50" s="38" t="s">
        <v>124</v>
      </c>
      <c r="E50" s="76">
        <v>-249</v>
      </c>
      <c r="F50" s="114"/>
      <c r="G50" s="76">
        <v>-158</v>
      </c>
      <c r="H50" s="114"/>
      <c r="I50" s="76">
        <v>-249</v>
      </c>
      <c r="J50" s="114"/>
      <c r="K50" s="76">
        <v>-158</v>
      </c>
      <c r="L50" s="35"/>
      <c r="M50" s="138"/>
      <c r="N50" s="138"/>
      <c r="O50" s="111"/>
      <c r="P50" s="77"/>
      <c r="Q50" s="33"/>
      <c r="R50" s="111"/>
      <c r="S50" s="33"/>
      <c r="T50" s="111"/>
      <c r="U50" s="33"/>
      <c r="V50" s="111"/>
      <c r="W50" s="33"/>
    </row>
    <row r="51" spans="1:23" ht="21.75" customHeight="1">
      <c r="A51" s="38"/>
      <c r="E51" s="33">
        <f>SUM(E49:E50)</f>
        <v>995</v>
      </c>
      <c r="F51" s="114"/>
      <c r="G51" s="33">
        <f>SUM(G49:G50)</f>
        <v>630</v>
      </c>
      <c r="H51" s="114"/>
      <c r="I51" s="33">
        <f>SUM(I49:I50)</f>
        <v>995</v>
      </c>
      <c r="J51" s="114"/>
      <c r="K51" s="33">
        <f>SUM(K49:K50)</f>
        <v>630</v>
      </c>
      <c r="L51" s="35"/>
      <c r="M51" s="138"/>
      <c r="N51" s="138"/>
      <c r="O51" s="111"/>
      <c r="P51" s="77"/>
      <c r="Q51" s="33"/>
      <c r="R51" s="111"/>
      <c r="S51" s="33"/>
      <c r="T51" s="111"/>
      <c r="U51" s="33"/>
      <c r="V51" s="111"/>
      <c r="W51" s="33"/>
    </row>
    <row r="52" spans="1:23" ht="21.75" customHeight="1">
      <c r="A52" s="38" t="s">
        <v>196</v>
      </c>
      <c r="E52" s="33">
        <v>0</v>
      </c>
      <c r="F52" s="114"/>
      <c r="G52" s="33">
        <v>-409</v>
      </c>
      <c r="H52" s="114"/>
      <c r="I52" s="33">
        <v>0</v>
      </c>
      <c r="J52" s="114"/>
      <c r="K52" s="33">
        <v>0</v>
      </c>
      <c r="L52" s="35"/>
      <c r="M52" s="138"/>
      <c r="N52" s="138"/>
      <c r="O52" s="111"/>
      <c r="P52" s="77"/>
      <c r="Q52" s="33"/>
      <c r="R52" s="111"/>
      <c r="S52" s="33"/>
      <c r="T52" s="111"/>
      <c r="U52" s="33"/>
      <c r="V52" s="111"/>
      <c r="W52" s="33"/>
    </row>
    <row r="53" spans="1:23" ht="21.75" customHeight="1">
      <c r="A53" s="38" t="s">
        <v>124</v>
      </c>
      <c r="E53" s="76">
        <v>0</v>
      </c>
      <c r="F53" s="114"/>
      <c r="G53" s="76">
        <v>103</v>
      </c>
      <c r="H53" s="114"/>
      <c r="I53" s="76">
        <v>0</v>
      </c>
      <c r="J53" s="114"/>
      <c r="K53" s="76">
        <v>0</v>
      </c>
      <c r="L53" s="35"/>
      <c r="M53" s="138"/>
      <c r="N53" s="138"/>
      <c r="O53" s="111"/>
      <c r="P53" s="77"/>
      <c r="Q53" s="33"/>
      <c r="R53" s="111"/>
      <c r="S53" s="33"/>
      <c r="T53" s="111"/>
      <c r="U53" s="33"/>
      <c r="V53" s="111"/>
      <c r="W53" s="33"/>
    </row>
    <row r="54" spans="1:23" ht="21.75" customHeight="1">
      <c r="A54" s="38"/>
      <c r="E54" s="115">
        <f>SUM(E52:E53)</f>
        <v>0</v>
      </c>
      <c r="F54" s="114"/>
      <c r="G54" s="115">
        <f>SUM(G52:G53)</f>
        <v>-306</v>
      </c>
      <c r="H54" s="114"/>
      <c r="I54" s="115">
        <f>SUM(I52:I53)</f>
        <v>0</v>
      </c>
      <c r="J54" s="114"/>
      <c r="K54" s="115">
        <f>SUM(K52:K53)</f>
        <v>0</v>
      </c>
      <c r="L54" s="35"/>
      <c r="M54" s="138"/>
      <c r="N54" s="138"/>
      <c r="O54" s="111"/>
      <c r="P54" s="77"/>
      <c r="Q54" s="33"/>
      <c r="R54" s="111"/>
      <c r="S54" s="33"/>
      <c r="T54" s="111"/>
      <c r="U54" s="33"/>
      <c r="V54" s="111"/>
      <c r="W54" s="33"/>
    </row>
    <row r="55" spans="1:23" ht="21.75" customHeight="1">
      <c r="A55" s="38" t="s">
        <v>197</v>
      </c>
      <c r="E55" s="33"/>
      <c r="F55" s="114"/>
      <c r="G55" s="33"/>
      <c r="H55" s="114"/>
      <c r="I55" s="33"/>
      <c r="J55" s="114"/>
      <c r="K55" s="33"/>
      <c r="L55" s="35"/>
      <c r="M55" s="138"/>
      <c r="N55" s="138"/>
      <c r="O55" s="111"/>
      <c r="P55" s="77"/>
      <c r="Q55" s="33"/>
      <c r="R55" s="111"/>
      <c r="S55" s="33"/>
      <c r="T55" s="111"/>
      <c r="U55" s="33"/>
      <c r="V55" s="111"/>
      <c r="W55" s="33"/>
    </row>
    <row r="56" spans="1:23" ht="21.75" customHeight="1">
      <c r="A56" s="38" t="s">
        <v>198</v>
      </c>
      <c r="E56" s="76">
        <f>E47+E51+E54</f>
        <v>571</v>
      </c>
      <c r="F56" s="114"/>
      <c r="G56" s="76">
        <f>G47+G51+G54</f>
        <v>15909</v>
      </c>
      <c r="H56" s="114"/>
      <c r="I56" s="76">
        <f>I47+I51+I54</f>
        <v>995</v>
      </c>
      <c r="J56" s="114"/>
      <c r="K56" s="76">
        <f>K47+K51+K54</f>
        <v>630</v>
      </c>
      <c r="L56" s="35"/>
      <c r="M56" s="138"/>
      <c r="N56" s="138"/>
      <c r="O56" s="111"/>
      <c r="P56" s="77"/>
      <c r="Q56" s="33"/>
      <c r="R56" s="111"/>
      <c r="S56" s="33"/>
      <c r="T56" s="111"/>
      <c r="U56" s="33"/>
      <c r="V56" s="111"/>
      <c r="W56" s="33"/>
    </row>
    <row r="57" spans="1:23" ht="21.75" customHeight="1">
      <c r="A57" s="38"/>
      <c r="E57" s="33"/>
      <c r="F57" s="114"/>
      <c r="G57" s="33"/>
      <c r="H57" s="114"/>
      <c r="I57" s="33"/>
      <c r="J57" s="114"/>
      <c r="K57" s="33"/>
      <c r="L57" s="35"/>
      <c r="M57" s="138"/>
      <c r="N57" s="138"/>
      <c r="O57" s="111"/>
      <c r="P57" s="77"/>
      <c r="Q57" s="33"/>
      <c r="R57" s="111"/>
      <c r="S57" s="33"/>
      <c r="T57" s="111"/>
      <c r="U57" s="33"/>
      <c r="V57" s="111"/>
      <c r="W57" s="33"/>
    </row>
    <row r="58" spans="1:23" ht="21.75" customHeight="1">
      <c r="A58" s="129" t="s">
        <v>163</v>
      </c>
      <c r="E58" s="33"/>
      <c r="F58" s="114"/>
      <c r="G58" s="33"/>
      <c r="H58" s="114"/>
      <c r="I58" s="33"/>
      <c r="J58" s="114"/>
      <c r="K58" s="33"/>
      <c r="L58" s="35"/>
      <c r="M58" s="138"/>
      <c r="N58" s="138"/>
      <c r="O58" s="111"/>
      <c r="P58" s="77"/>
      <c r="Q58" s="33"/>
      <c r="R58" s="111"/>
      <c r="S58" s="33"/>
      <c r="T58" s="111"/>
      <c r="U58" s="33"/>
      <c r="V58" s="111"/>
      <c r="W58" s="33"/>
    </row>
    <row r="59" spans="1:23" ht="21.75" customHeight="1">
      <c r="A59" s="38" t="s">
        <v>264</v>
      </c>
      <c r="E59" s="33"/>
      <c r="F59" s="114"/>
      <c r="G59" s="33"/>
      <c r="H59" s="114"/>
      <c r="I59" s="33"/>
      <c r="J59" s="114"/>
      <c r="K59" s="33"/>
      <c r="L59" s="35"/>
      <c r="M59" s="138"/>
      <c r="N59" s="138"/>
      <c r="O59" s="111"/>
      <c r="P59" s="77"/>
      <c r="Q59" s="33"/>
      <c r="R59" s="111"/>
      <c r="S59" s="33"/>
      <c r="T59" s="111"/>
      <c r="U59" s="33"/>
      <c r="V59" s="111"/>
      <c r="W59" s="33"/>
    </row>
    <row r="60" spans="1:23" ht="21.75" customHeight="1">
      <c r="A60" s="38" t="s">
        <v>229</v>
      </c>
      <c r="E60" s="33"/>
      <c r="F60" s="114"/>
      <c r="G60" s="33"/>
      <c r="H60" s="114"/>
      <c r="I60" s="33"/>
      <c r="J60" s="114"/>
      <c r="K60" s="33"/>
      <c r="L60" s="35"/>
      <c r="M60" s="138"/>
      <c r="N60" s="138"/>
      <c r="O60" s="111"/>
      <c r="P60" s="77"/>
      <c r="Q60" s="33"/>
      <c r="R60" s="111"/>
      <c r="S60" s="33"/>
      <c r="T60" s="111"/>
      <c r="U60" s="33"/>
      <c r="V60" s="111"/>
      <c r="W60" s="33"/>
    </row>
    <row r="61" spans="1:23" ht="21.75" customHeight="1">
      <c r="A61" s="38" t="s">
        <v>230</v>
      </c>
      <c r="E61" s="33">
        <v>-3818</v>
      </c>
      <c r="F61" s="114"/>
      <c r="G61" s="33">
        <v>-16656</v>
      </c>
      <c r="H61" s="114"/>
      <c r="I61" s="33">
        <v>-3818</v>
      </c>
      <c r="J61" s="114"/>
      <c r="K61" s="33">
        <v>-16656</v>
      </c>
      <c r="L61" s="35"/>
      <c r="M61" s="138"/>
      <c r="N61" s="138"/>
      <c r="O61" s="111"/>
      <c r="P61" s="77"/>
      <c r="Q61" s="33"/>
      <c r="R61" s="111"/>
      <c r="S61" s="33"/>
      <c r="T61" s="111"/>
      <c r="U61" s="33"/>
      <c r="V61" s="111"/>
      <c r="W61" s="33"/>
    </row>
    <row r="62" spans="1:23" ht="21.75" customHeight="1">
      <c r="A62" s="38" t="s">
        <v>124</v>
      </c>
      <c r="E62" s="76">
        <v>764</v>
      </c>
      <c r="F62" s="114"/>
      <c r="G62" s="76">
        <v>3331</v>
      </c>
      <c r="H62" s="114"/>
      <c r="I62" s="76">
        <v>764</v>
      </c>
      <c r="J62" s="114"/>
      <c r="K62" s="76">
        <v>3331</v>
      </c>
      <c r="L62" s="35"/>
      <c r="M62" s="138"/>
      <c r="N62" s="138"/>
      <c r="O62" s="111"/>
      <c r="P62" s="77"/>
      <c r="Q62" s="33"/>
      <c r="R62" s="111"/>
      <c r="S62" s="33"/>
      <c r="T62" s="111"/>
      <c r="U62" s="33"/>
      <c r="V62" s="111"/>
      <c r="W62" s="33"/>
    </row>
    <row r="63" spans="1:23" ht="21.75" customHeight="1">
      <c r="A63" s="38"/>
      <c r="E63" s="33">
        <f>SUM(E61:E62)</f>
        <v>-3054</v>
      </c>
      <c r="F63" s="114"/>
      <c r="G63" s="33">
        <f>SUM(G61:G62)</f>
        <v>-13325</v>
      </c>
      <c r="H63" s="114"/>
      <c r="I63" s="33">
        <f>SUM(I61:I62)</f>
        <v>-3054</v>
      </c>
      <c r="J63" s="114"/>
      <c r="K63" s="33">
        <f>SUM(K61:K62)</f>
        <v>-13325</v>
      </c>
      <c r="L63" s="35"/>
      <c r="M63" s="138"/>
      <c r="N63" s="138"/>
      <c r="O63" s="111"/>
      <c r="P63" s="77"/>
      <c r="Q63" s="33"/>
      <c r="R63" s="111"/>
      <c r="S63" s="33"/>
      <c r="T63" s="111"/>
      <c r="U63" s="33"/>
      <c r="V63" s="111"/>
      <c r="W63" s="33"/>
    </row>
    <row r="64" spans="1:23" ht="21.75" customHeight="1">
      <c r="A64" s="38" t="s">
        <v>226</v>
      </c>
      <c r="E64" s="33">
        <v>60</v>
      </c>
      <c r="F64" s="114"/>
      <c r="G64" s="33">
        <v>0</v>
      </c>
      <c r="H64" s="114"/>
      <c r="I64" s="33">
        <v>0</v>
      </c>
      <c r="J64" s="114"/>
      <c r="K64" s="33">
        <v>0</v>
      </c>
      <c r="L64" s="35"/>
      <c r="M64" s="138"/>
      <c r="N64" s="138"/>
      <c r="O64" s="111"/>
      <c r="P64" s="77"/>
      <c r="Q64" s="33"/>
      <c r="R64" s="111"/>
      <c r="S64" s="33"/>
      <c r="T64" s="111"/>
      <c r="U64" s="33"/>
      <c r="V64" s="111"/>
      <c r="W64" s="33"/>
    </row>
    <row r="65" spans="1:23" ht="21.75" customHeight="1">
      <c r="A65" s="38" t="s">
        <v>124</v>
      </c>
      <c r="E65" s="76">
        <v>-15</v>
      </c>
      <c r="F65" s="114"/>
      <c r="G65" s="76">
        <v>0</v>
      </c>
      <c r="H65" s="114"/>
      <c r="I65" s="76">
        <v>0</v>
      </c>
      <c r="J65" s="114"/>
      <c r="K65" s="76">
        <v>0</v>
      </c>
      <c r="L65" s="35"/>
      <c r="M65" s="138"/>
      <c r="N65" s="138"/>
      <c r="O65" s="111"/>
      <c r="P65" s="77"/>
      <c r="Q65" s="33"/>
      <c r="R65" s="111"/>
      <c r="S65" s="33"/>
      <c r="T65" s="111"/>
      <c r="U65" s="33"/>
      <c r="V65" s="111"/>
      <c r="W65" s="33"/>
    </row>
    <row r="66" spans="1:23" ht="21.75" customHeight="1">
      <c r="A66" s="38"/>
      <c r="E66" s="115">
        <f>SUM(E64:E65)</f>
        <v>45</v>
      </c>
      <c r="F66" s="114"/>
      <c r="G66" s="115">
        <f>SUM(G64:G65)</f>
        <v>0</v>
      </c>
      <c r="H66" s="114"/>
      <c r="I66" s="115">
        <f>SUM(I64:I65)</f>
        <v>0</v>
      </c>
      <c r="J66" s="114"/>
      <c r="K66" s="115">
        <f>SUM(K64:K65)</f>
        <v>0</v>
      </c>
      <c r="L66" s="35"/>
      <c r="M66" s="138"/>
      <c r="N66" s="138"/>
      <c r="O66" s="111"/>
      <c r="P66" s="77"/>
      <c r="Q66" s="33"/>
      <c r="R66" s="111"/>
      <c r="S66" s="33"/>
      <c r="T66" s="111"/>
      <c r="U66" s="33"/>
      <c r="V66" s="111"/>
      <c r="W66" s="33"/>
    </row>
    <row r="67" spans="1:23" ht="21.75" customHeight="1">
      <c r="A67" s="38" t="s">
        <v>163</v>
      </c>
      <c r="E67" s="33"/>
      <c r="F67" s="114"/>
      <c r="G67" s="33"/>
      <c r="H67" s="114"/>
      <c r="I67" s="33"/>
      <c r="J67" s="114"/>
      <c r="K67" s="33"/>
      <c r="L67" s="35"/>
      <c r="M67" s="138"/>
      <c r="N67" s="138"/>
      <c r="O67" s="111"/>
      <c r="P67" s="77"/>
      <c r="Q67" s="33"/>
      <c r="R67" s="111"/>
      <c r="S67" s="33"/>
      <c r="T67" s="111"/>
      <c r="U67" s="33"/>
      <c r="V67" s="111"/>
      <c r="W67" s="33"/>
    </row>
    <row r="68" spans="1:23" ht="21.75" customHeight="1">
      <c r="A68" s="38" t="s">
        <v>182</v>
      </c>
      <c r="E68" s="33">
        <v>-3009</v>
      </c>
      <c r="F68" s="114"/>
      <c r="G68" s="33">
        <v>-13325</v>
      </c>
      <c r="H68" s="114"/>
      <c r="I68" s="33">
        <v>-3054</v>
      </c>
      <c r="J68" s="114"/>
      <c r="K68" s="33">
        <v>-13325</v>
      </c>
      <c r="L68" s="35"/>
      <c r="M68" s="138"/>
      <c r="N68" s="138"/>
      <c r="O68" s="111"/>
      <c r="P68" s="77"/>
      <c r="Q68" s="33"/>
      <c r="R68" s="111"/>
      <c r="S68" s="33"/>
      <c r="T68" s="111"/>
      <c r="U68" s="33"/>
      <c r="V68" s="111"/>
      <c r="W68" s="33"/>
    </row>
    <row r="69" spans="1:23" ht="21.75" customHeight="1">
      <c r="A69" s="138" t="s">
        <v>112</v>
      </c>
      <c r="B69" s="73"/>
      <c r="D69" s="73"/>
      <c r="E69" s="115">
        <f>SUM(E68,E56)</f>
        <v>-2438</v>
      </c>
      <c r="F69" s="114"/>
      <c r="G69" s="115">
        <f>SUM(G68,G56)</f>
        <v>2584</v>
      </c>
      <c r="H69" s="114"/>
      <c r="I69" s="115">
        <f>SUM(I68,I56)</f>
        <v>-2059</v>
      </c>
      <c r="J69" s="114"/>
      <c r="K69" s="115">
        <f>SUM(K68,K56)</f>
        <v>-12695</v>
      </c>
      <c r="L69" s="35"/>
      <c r="M69" s="38" t="s">
        <v>107</v>
      </c>
      <c r="N69" s="38"/>
      <c r="O69" s="111"/>
      <c r="P69" s="113"/>
      <c r="Q69" s="33">
        <v>1</v>
      </c>
      <c r="R69" s="114"/>
      <c r="S69" s="33">
        <v>-1</v>
      </c>
      <c r="T69" s="114"/>
      <c r="U69" s="33">
        <v>1</v>
      </c>
      <c r="V69" s="114"/>
      <c r="W69" s="33">
        <v>-1</v>
      </c>
    </row>
    <row r="70" spans="1:23" ht="21.75" customHeight="1">
      <c r="A70" s="138"/>
      <c r="B70" s="73"/>
      <c r="D70" s="73"/>
      <c r="E70" s="33"/>
      <c r="F70" s="114"/>
      <c r="G70" s="33"/>
      <c r="H70" s="114"/>
      <c r="I70" s="33"/>
      <c r="J70" s="114"/>
      <c r="K70" s="33"/>
      <c r="L70" s="35"/>
      <c r="M70" s="138" t="s">
        <v>80</v>
      </c>
      <c r="N70" s="38"/>
      <c r="O70" s="111"/>
      <c r="P70" s="113"/>
      <c r="Q70" s="115">
        <v>17716</v>
      </c>
      <c r="R70" s="114"/>
      <c r="S70" s="115">
        <v>-43</v>
      </c>
      <c r="T70" s="114"/>
      <c r="U70" s="115">
        <v>-251</v>
      </c>
      <c r="V70" s="114"/>
      <c r="W70" s="115">
        <v>306</v>
      </c>
    </row>
    <row r="71" spans="1:23" ht="21.75" customHeight="1" thickBot="1">
      <c r="A71" s="138" t="s">
        <v>125</v>
      </c>
      <c r="B71" s="73"/>
      <c r="D71" s="73"/>
      <c r="E71" s="130">
        <f>SUM(E42,E69)</f>
        <v>518084</v>
      </c>
      <c r="F71" s="114"/>
      <c r="G71" s="130">
        <f>SUM(G42,G69)</f>
        <v>251996</v>
      </c>
      <c r="H71" s="114"/>
      <c r="I71" s="130">
        <f>SUM(I42,I69)</f>
        <v>475442</v>
      </c>
      <c r="J71" s="114"/>
      <c r="K71" s="130">
        <f>SUM(K42,K69)</f>
        <v>251613</v>
      </c>
      <c r="L71" s="35"/>
      <c r="M71" s="138"/>
      <c r="N71" s="38"/>
      <c r="O71" s="111"/>
      <c r="P71" s="113"/>
      <c r="Q71" s="33"/>
      <c r="R71" s="114"/>
      <c r="S71" s="33"/>
      <c r="T71" s="114"/>
      <c r="U71" s="33"/>
      <c r="V71" s="114"/>
      <c r="W71" s="33"/>
    </row>
    <row r="72" spans="1:23" ht="21.75" customHeight="1" thickTop="1">
      <c r="A72" s="151"/>
      <c r="B72" s="73"/>
      <c r="D72" s="73"/>
      <c r="E72" s="153"/>
      <c r="F72" s="114"/>
      <c r="G72" s="153"/>
      <c r="H72" s="114"/>
      <c r="I72" s="153"/>
      <c r="J72" s="114"/>
      <c r="K72" s="153"/>
      <c r="L72" s="35"/>
      <c r="M72" s="151"/>
      <c r="N72" s="38"/>
      <c r="O72" s="111"/>
      <c r="P72" s="113"/>
      <c r="Q72" s="33"/>
      <c r="R72" s="114"/>
      <c r="S72" s="33"/>
      <c r="T72" s="114"/>
      <c r="U72" s="33"/>
      <c r="V72" s="114"/>
      <c r="W72" s="33"/>
    </row>
    <row r="73" spans="1:23" ht="21.75" customHeight="1">
      <c r="B73" s="73"/>
      <c r="D73" s="73"/>
      <c r="E73" s="35"/>
      <c r="F73" s="112"/>
      <c r="G73" s="35"/>
      <c r="H73" s="112"/>
      <c r="I73" s="35"/>
      <c r="J73" s="112"/>
      <c r="K73" s="35"/>
      <c r="L73" s="35"/>
      <c r="M73" s="38"/>
      <c r="N73" s="38"/>
      <c r="O73" s="111"/>
      <c r="P73" s="113"/>
      <c r="Q73" s="33"/>
      <c r="R73" s="114"/>
      <c r="S73" s="33"/>
      <c r="T73" s="114"/>
      <c r="U73" s="33"/>
      <c r="V73" s="114"/>
      <c r="W73" s="33"/>
    </row>
    <row r="74" spans="1:23" ht="21.75" customHeight="1">
      <c r="A74" s="41" t="s">
        <v>4</v>
      </c>
      <c r="M74" s="38" t="s">
        <v>4</v>
      </c>
      <c r="N74" s="38"/>
      <c r="O74" s="111"/>
      <c r="P74" s="77"/>
      <c r="Q74" s="38"/>
      <c r="R74" s="38"/>
      <c r="S74" s="38"/>
      <c r="T74" s="38"/>
      <c r="U74" s="38"/>
      <c r="V74" s="38"/>
      <c r="W74" s="38"/>
    </row>
    <row r="75" spans="1:23" ht="21.75" customHeight="1">
      <c r="C75" s="34"/>
      <c r="E75" s="31"/>
      <c r="F75" s="31"/>
      <c r="G75" s="31"/>
      <c r="H75" s="31"/>
      <c r="I75" s="31"/>
      <c r="J75" s="31"/>
      <c r="K75" s="64" t="s">
        <v>32</v>
      </c>
      <c r="L75" s="64"/>
      <c r="M75" s="38"/>
      <c r="N75" s="38"/>
      <c r="O75" s="77"/>
      <c r="P75" s="77"/>
      <c r="Q75" s="101"/>
      <c r="R75" s="101"/>
      <c r="S75" s="101"/>
      <c r="T75" s="101"/>
      <c r="U75" s="101"/>
      <c r="V75" s="101"/>
      <c r="W75" s="102" t="s">
        <v>32</v>
      </c>
    </row>
    <row r="76" spans="1:23" s="140" customFormat="1" ht="21.75" customHeight="1">
      <c r="A76" s="160" t="s">
        <v>38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M76" s="138" t="s">
        <v>38</v>
      </c>
      <c r="N76" s="138"/>
      <c r="O76" s="138"/>
      <c r="P76" s="138"/>
      <c r="Q76" s="138"/>
      <c r="R76" s="138"/>
      <c r="S76" s="138"/>
      <c r="T76" s="138"/>
      <c r="U76" s="138"/>
      <c r="V76" s="138"/>
      <c r="W76" s="138"/>
    </row>
    <row r="77" spans="1:23" s="140" customFormat="1" ht="21.75" customHeight="1">
      <c r="A77" s="140" t="s">
        <v>11</v>
      </c>
      <c r="C77" s="65"/>
      <c r="M77" s="138" t="s">
        <v>11</v>
      </c>
      <c r="N77" s="138"/>
      <c r="O77" s="103"/>
      <c r="P77" s="138"/>
      <c r="Q77" s="138"/>
      <c r="R77" s="138"/>
      <c r="S77" s="138"/>
      <c r="T77" s="138"/>
      <c r="U77" s="138"/>
      <c r="V77" s="138"/>
      <c r="W77" s="138"/>
    </row>
    <row r="78" spans="1:23" s="140" customFormat="1" ht="21.75" customHeight="1">
      <c r="A78" s="140" t="s">
        <v>244</v>
      </c>
      <c r="C78" s="65"/>
      <c r="M78" s="138" t="s">
        <v>176</v>
      </c>
      <c r="N78" s="138"/>
      <c r="O78" s="103"/>
      <c r="P78" s="138"/>
      <c r="Q78" s="138"/>
      <c r="R78" s="138"/>
      <c r="S78" s="138"/>
      <c r="T78" s="138"/>
      <c r="U78" s="138"/>
      <c r="V78" s="138"/>
      <c r="W78" s="138"/>
    </row>
    <row r="79" spans="1:23" ht="21.75" customHeight="1">
      <c r="A79" s="104"/>
      <c r="B79" s="104"/>
      <c r="C79" s="104"/>
      <c r="D79" s="104"/>
      <c r="F79" s="104"/>
      <c r="G79" s="104"/>
      <c r="H79" s="104"/>
      <c r="I79" s="104"/>
      <c r="J79" s="104"/>
      <c r="K79" s="68" t="s">
        <v>33</v>
      </c>
      <c r="L79" s="68"/>
      <c r="M79" s="77"/>
      <c r="N79" s="77"/>
      <c r="O79" s="77"/>
      <c r="P79" s="77"/>
      <c r="Q79" s="38"/>
      <c r="R79" s="77"/>
      <c r="S79" s="77"/>
      <c r="T79" s="77"/>
      <c r="U79" s="77"/>
      <c r="V79" s="77"/>
      <c r="W79" s="105" t="s">
        <v>33</v>
      </c>
    </row>
    <row r="80" spans="1:23" s="140" customFormat="1" ht="21.75" customHeight="1">
      <c r="A80" s="106"/>
      <c r="B80" s="106"/>
      <c r="C80" s="106"/>
      <c r="D80" s="106"/>
      <c r="E80" s="157" t="s">
        <v>37</v>
      </c>
      <c r="F80" s="157"/>
      <c r="G80" s="157"/>
      <c r="I80" s="42"/>
      <c r="J80" s="137" t="s">
        <v>39</v>
      </c>
      <c r="K80" s="70"/>
      <c r="L80" s="106"/>
      <c r="M80" s="107"/>
      <c r="N80" s="107"/>
      <c r="O80" s="107"/>
      <c r="P80" s="107"/>
      <c r="Q80" s="139" t="s">
        <v>37</v>
      </c>
      <c r="R80" s="139"/>
      <c r="S80" s="139"/>
      <c r="T80" s="138"/>
      <c r="U80" s="108"/>
      <c r="V80" s="139" t="s">
        <v>39</v>
      </c>
      <c r="W80" s="139"/>
    </row>
    <row r="81" spans="1:23" ht="21.75" customHeight="1">
      <c r="B81" s="71"/>
      <c r="C81" s="109" t="s">
        <v>0</v>
      </c>
      <c r="D81" s="71"/>
      <c r="E81" s="22">
        <v>2564</v>
      </c>
      <c r="F81" s="71"/>
      <c r="G81" s="22">
        <v>2563</v>
      </c>
      <c r="H81" s="71"/>
      <c r="I81" s="22">
        <v>2564</v>
      </c>
      <c r="J81" s="71"/>
      <c r="K81" s="22">
        <v>2563</v>
      </c>
      <c r="L81" s="2"/>
      <c r="M81" s="38"/>
      <c r="N81" s="38"/>
      <c r="O81" s="110" t="s">
        <v>0</v>
      </c>
      <c r="P81" s="110"/>
      <c r="Q81" s="1">
        <v>2563</v>
      </c>
      <c r="R81" s="110"/>
      <c r="S81" s="1">
        <v>2559</v>
      </c>
      <c r="T81" s="110"/>
      <c r="U81" s="1">
        <v>2563</v>
      </c>
      <c r="V81" s="110"/>
      <c r="W81" s="1">
        <v>2559</v>
      </c>
    </row>
    <row r="82" spans="1:23" ht="21.75" customHeight="1">
      <c r="B82" s="71"/>
      <c r="C82" s="71"/>
      <c r="D82" s="71"/>
      <c r="E82" s="2"/>
      <c r="F82" s="71"/>
      <c r="G82" s="2"/>
      <c r="H82" s="71"/>
      <c r="I82" s="2"/>
      <c r="J82" s="71"/>
      <c r="K82" s="2"/>
      <c r="L82" s="2"/>
      <c r="M82" s="38"/>
      <c r="N82" s="38"/>
      <c r="O82" s="110"/>
      <c r="P82" s="110"/>
      <c r="Q82" s="1"/>
      <c r="R82" s="110"/>
      <c r="S82" s="1"/>
      <c r="T82" s="110"/>
      <c r="U82" s="1"/>
      <c r="V82" s="110"/>
      <c r="W82" s="1"/>
    </row>
    <row r="83" spans="1:23" ht="21.75" customHeight="1">
      <c r="A83" s="140" t="s">
        <v>12</v>
      </c>
      <c r="F83" s="32"/>
      <c r="H83" s="32"/>
      <c r="J83" s="32"/>
      <c r="M83" s="138" t="s">
        <v>12</v>
      </c>
      <c r="N83" s="138"/>
      <c r="O83" s="111"/>
      <c r="P83" s="77"/>
      <c r="Q83" s="38"/>
      <c r="R83" s="111"/>
      <c r="S83" s="38"/>
      <c r="T83" s="111"/>
      <c r="U83" s="38"/>
      <c r="V83" s="111"/>
      <c r="W83" s="38"/>
    </row>
    <row r="84" spans="1:23" ht="21.75" customHeight="1">
      <c r="A84" s="41" t="s">
        <v>65</v>
      </c>
      <c r="B84" s="73"/>
      <c r="D84" s="73"/>
      <c r="E84" s="35">
        <v>11704865</v>
      </c>
      <c r="F84" s="112"/>
      <c r="G84" s="35">
        <v>11584192</v>
      </c>
      <c r="H84" s="74"/>
      <c r="I84" s="33">
        <v>8687139</v>
      </c>
      <c r="J84" s="74"/>
      <c r="K84" s="33">
        <v>8791689</v>
      </c>
      <c r="L84" s="35"/>
      <c r="M84" s="38" t="s">
        <v>65</v>
      </c>
      <c r="N84" s="38"/>
      <c r="O84" s="111">
        <v>2</v>
      </c>
      <c r="P84" s="113"/>
      <c r="Q84" s="33">
        <v>2099752</v>
      </c>
      <c r="R84" s="114"/>
      <c r="S84" s="33">
        <v>1610383</v>
      </c>
      <c r="T84" s="114"/>
      <c r="U84" s="33">
        <v>2028835</v>
      </c>
      <c r="V84" s="114"/>
      <c r="W84" s="33">
        <v>1552582</v>
      </c>
    </row>
    <row r="85" spans="1:23" ht="21.75" customHeight="1">
      <c r="A85" s="41" t="s">
        <v>49</v>
      </c>
      <c r="B85" s="73"/>
      <c r="D85" s="73"/>
      <c r="E85" s="35"/>
      <c r="F85" s="112"/>
      <c r="G85" s="35"/>
      <c r="H85" s="74"/>
      <c r="I85" s="33"/>
      <c r="J85" s="74"/>
      <c r="K85" s="33"/>
      <c r="L85" s="35"/>
      <c r="M85" s="38"/>
      <c r="N85" s="38"/>
      <c r="O85" s="111"/>
      <c r="P85" s="113"/>
      <c r="Q85" s="33"/>
      <c r="R85" s="114"/>
      <c r="S85" s="33"/>
      <c r="T85" s="114"/>
      <c r="U85" s="33"/>
      <c r="V85" s="114"/>
      <c r="W85" s="33"/>
    </row>
    <row r="86" spans="1:23" ht="21.75" customHeight="1">
      <c r="A86" s="41" t="s">
        <v>164</v>
      </c>
      <c r="B86" s="73"/>
      <c r="D86" s="73"/>
      <c r="E86" s="35">
        <v>61153</v>
      </c>
      <c r="F86" s="112"/>
      <c r="G86" s="35">
        <v>174360</v>
      </c>
      <c r="H86" s="74"/>
      <c r="I86" s="35">
        <v>71025</v>
      </c>
      <c r="J86" s="74"/>
      <c r="K86" s="35">
        <v>178129</v>
      </c>
      <c r="L86" s="35"/>
      <c r="M86" s="38"/>
      <c r="N86" s="38"/>
      <c r="O86" s="111"/>
      <c r="P86" s="113"/>
      <c r="Q86" s="33"/>
      <c r="R86" s="114"/>
      <c r="S86" s="33"/>
      <c r="T86" s="114"/>
      <c r="U86" s="33"/>
      <c r="V86" s="114"/>
      <c r="W86" s="33"/>
    </row>
    <row r="87" spans="1:23" ht="21.75" customHeight="1">
      <c r="A87" s="41" t="s">
        <v>153</v>
      </c>
      <c r="B87" s="73"/>
      <c r="D87" s="73"/>
      <c r="E87" s="35">
        <v>53559</v>
      </c>
      <c r="F87" s="112"/>
      <c r="G87" s="35">
        <v>50928</v>
      </c>
      <c r="H87" s="74"/>
      <c r="I87" s="33">
        <v>51830</v>
      </c>
      <c r="J87" s="74"/>
      <c r="K87" s="33">
        <v>42374</v>
      </c>
      <c r="L87" s="35"/>
      <c r="M87" s="38" t="s">
        <v>49</v>
      </c>
      <c r="N87" s="38"/>
      <c r="O87" s="111">
        <v>2</v>
      </c>
      <c r="P87" s="113"/>
      <c r="Q87" s="33">
        <v>31497</v>
      </c>
      <c r="R87" s="114"/>
      <c r="S87" s="33">
        <v>8699</v>
      </c>
      <c r="T87" s="114"/>
      <c r="U87" s="33">
        <v>31349</v>
      </c>
      <c r="V87" s="114"/>
      <c r="W87" s="33">
        <v>8327</v>
      </c>
    </row>
    <row r="88" spans="1:23" ht="21.75" customHeight="1">
      <c r="A88" s="140" t="s">
        <v>13</v>
      </c>
      <c r="B88" s="73"/>
      <c r="D88" s="73"/>
      <c r="E88" s="43">
        <f>SUM(E84:E87)</f>
        <v>11819577</v>
      </c>
      <c r="F88" s="112"/>
      <c r="G88" s="43">
        <f>SUM(G84:G87)</f>
        <v>11809480</v>
      </c>
      <c r="H88" s="112"/>
      <c r="I88" s="43">
        <f>SUM(I84:I87)</f>
        <v>8809994</v>
      </c>
      <c r="J88" s="112"/>
      <c r="K88" s="43">
        <f>SUM(K84:K87)</f>
        <v>9012192</v>
      </c>
      <c r="L88" s="35"/>
      <c r="M88" s="138" t="s">
        <v>13</v>
      </c>
      <c r="N88" s="138"/>
      <c r="O88" s="111"/>
      <c r="P88" s="113"/>
      <c r="Q88" s="115">
        <f>SUM(Q84:Q87)</f>
        <v>2131249</v>
      </c>
      <c r="R88" s="114"/>
      <c r="S88" s="115">
        <f>SUM(S84:S87)</f>
        <v>1619082</v>
      </c>
      <c r="T88" s="114"/>
      <c r="U88" s="115">
        <f>SUM(U84:U87)</f>
        <v>2060184</v>
      </c>
      <c r="V88" s="114"/>
      <c r="W88" s="115">
        <f>SUM(W84:W87)</f>
        <v>1560909</v>
      </c>
    </row>
    <row r="89" spans="1:23" ht="21.75" customHeight="1">
      <c r="A89" s="140" t="s">
        <v>14</v>
      </c>
      <c r="B89" s="73"/>
      <c r="D89" s="73"/>
      <c r="E89" s="35"/>
      <c r="F89" s="112"/>
      <c r="G89" s="35"/>
      <c r="H89" s="112"/>
      <c r="I89" s="35"/>
      <c r="J89" s="112"/>
      <c r="K89" s="35"/>
      <c r="L89" s="35"/>
      <c r="M89" s="138" t="s">
        <v>14</v>
      </c>
      <c r="N89" s="138"/>
      <c r="O89" s="111"/>
      <c r="P89" s="113"/>
      <c r="Q89" s="33"/>
      <c r="R89" s="114"/>
      <c r="S89" s="33"/>
      <c r="T89" s="114"/>
      <c r="U89" s="33"/>
      <c r="V89" s="114"/>
      <c r="W89" s="33"/>
    </row>
    <row r="90" spans="1:23" ht="21.75" customHeight="1">
      <c r="A90" s="41" t="s">
        <v>50</v>
      </c>
      <c r="B90" s="73"/>
      <c r="D90" s="73"/>
      <c r="E90" s="35">
        <v>10447544</v>
      </c>
      <c r="F90" s="112"/>
      <c r="G90" s="35">
        <v>10601716</v>
      </c>
      <c r="H90" s="74"/>
      <c r="I90" s="33">
        <v>7683446</v>
      </c>
      <c r="J90" s="74"/>
      <c r="K90" s="33">
        <v>8051174</v>
      </c>
      <c r="L90" s="35"/>
      <c r="M90" s="38" t="s">
        <v>50</v>
      </c>
      <c r="N90" s="38"/>
      <c r="O90" s="111">
        <v>2</v>
      </c>
      <c r="P90" s="113"/>
      <c r="Q90" s="33">
        <v>1856780</v>
      </c>
      <c r="R90" s="114"/>
      <c r="S90" s="33">
        <v>1517650</v>
      </c>
      <c r="T90" s="114"/>
      <c r="U90" s="33">
        <v>1806764</v>
      </c>
      <c r="V90" s="114"/>
      <c r="W90" s="33">
        <v>1475267</v>
      </c>
    </row>
    <row r="91" spans="1:23" ht="21.75" customHeight="1">
      <c r="A91" s="41" t="s">
        <v>150</v>
      </c>
      <c r="B91" s="73"/>
      <c r="D91" s="73"/>
      <c r="E91" s="35">
        <v>189769</v>
      </c>
      <c r="F91" s="112"/>
      <c r="G91" s="35">
        <v>149456</v>
      </c>
      <c r="H91" s="74"/>
      <c r="I91" s="33">
        <v>120790</v>
      </c>
      <c r="J91" s="74"/>
      <c r="K91" s="33">
        <v>96526</v>
      </c>
      <c r="L91" s="35"/>
      <c r="M91" s="38" t="s">
        <v>62</v>
      </c>
      <c r="N91" s="38"/>
      <c r="O91" s="111"/>
      <c r="P91" s="113"/>
      <c r="Q91" s="33">
        <v>30052</v>
      </c>
      <c r="R91" s="114"/>
      <c r="S91" s="33">
        <v>18255</v>
      </c>
      <c r="T91" s="114"/>
      <c r="U91" s="33">
        <v>29348</v>
      </c>
      <c r="V91" s="114"/>
      <c r="W91" s="33">
        <v>17338</v>
      </c>
    </row>
    <row r="92" spans="1:23" ht="21.75" customHeight="1">
      <c r="A92" s="41" t="s">
        <v>63</v>
      </c>
      <c r="B92" s="73"/>
      <c r="D92" s="73"/>
      <c r="E92" s="35">
        <v>284446</v>
      </c>
      <c r="F92" s="112"/>
      <c r="G92" s="35">
        <v>348778</v>
      </c>
      <c r="H92" s="74"/>
      <c r="I92" s="33">
        <v>150443</v>
      </c>
      <c r="J92" s="74"/>
      <c r="K92" s="33">
        <v>199810</v>
      </c>
      <c r="L92" s="35"/>
      <c r="M92" s="38" t="s">
        <v>63</v>
      </c>
      <c r="N92" s="38"/>
      <c r="O92" s="111"/>
      <c r="P92" s="113"/>
      <c r="Q92" s="33">
        <v>53991</v>
      </c>
      <c r="R92" s="114"/>
      <c r="S92" s="33">
        <v>55285</v>
      </c>
      <c r="T92" s="114"/>
      <c r="U92" s="33">
        <v>41958</v>
      </c>
      <c r="V92" s="114"/>
      <c r="W92" s="33">
        <v>42351</v>
      </c>
    </row>
    <row r="93" spans="1:23" ht="21.75" customHeight="1">
      <c r="A93" s="140" t="s">
        <v>15</v>
      </c>
      <c r="B93" s="73"/>
      <c r="D93" s="73"/>
      <c r="E93" s="40">
        <f>SUM(E90:E92)</f>
        <v>10921759</v>
      </c>
      <c r="F93" s="112"/>
      <c r="G93" s="40">
        <f>SUM(G90:G92)</f>
        <v>11099950</v>
      </c>
      <c r="H93" s="112"/>
      <c r="I93" s="40">
        <f>SUM(I90:I92)</f>
        <v>7954679</v>
      </c>
      <c r="J93" s="112"/>
      <c r="K93" s="40">
        <f>SUM(K90:K92)</f>
        <v>8347510</v>
      </c>
      <c r="L93" s="37"/>
      <c r="M93" s="138" t="s">
        <v>15</v>
      </c>
      <c r="N93" s="138"/>
      <c r="O93" s="111"/>
      <c r="P93" s="113"/>
      <c r="Q93" s="116">
        <f>SUM(Q90:Q92)</f>
        <v>1940823</v>
      </c>
      <c r="R93" s="114"/>
      <c r="S93" s="116">
        <f>SUM(S90:S92)</f>
        <v>1591190</v>
      </c>
      <c r="T93" s="114"/>
      <c r="U93" s="116">
        <f>SUM(U90:U92)</f>
        <v>1878070</v>
      </c>
      <c r="V93" s="114"/>
      <c r="W93" s="116">
        <f>SUM(W90:W92)</f>
        <v>1534956</v>
      </c>
    </row>
    <row r="94" spans="1:23" ht="21.75" customHeight="1">
      <c r="A94" s="143" t="s">
        <v>240</v>
      </c>
      <c r="B94" s="73"/>
      <c r="D94" s="73"/>
      <c r="E94" s="37">
        <f>SUM(E88-E93)</f>
        <v>897818</v>
      </c>
      <c r="F94" s="112"/>
      <c r="G94" s="37">
        <f>SUM(G88-G93)</f>
        <v>709530</v>
      </c>
      <c r="H94" s="112"/>
      <c r="I94" s="37">
        <f>SUM(I88-I93)</f>
        <v>855315</v>
      </c>
      <c r="J94" s="112"/>
      <c r="K94" s="37">
        <f>SUM(K88-K93)</f>
        <v>664682</v>
      </c>
      <c r="L94" s="37"/>
      <c r="M94" s="138"/>
      <c r="N94" s="138"/>
      <c r="O94" s="111"/>
      <c r="P94" s="113"/>
      <c r="Q94" s="36"/>
      <c r="R94" s="114"/>
      <c r="S94" s="36"/>
      <c r="T94" s="114"/>
      <c r="U94" s="36"/>
      <c r="V94" s="114"/>
      <c r="W94" s="36"/>
    </row>
    <row r="95" spans="1:23" ht="21.75" customHeight="1">
      <c r="A95" s="41" t="s">
        <v>165</v>
      </c>
      <c r="B95" s="73"/>
      <c r="D95" s="73"/>
      <c r="E95" s="37">
        <v>4472</v>
      </c>
      <c r="F95" s="112"/>
      <c r="G95" s="37">
        <v>7985</v>
      </c>
      <c r="H95" s="112"/>
      <c r="I95" s="37">
        <v>16307</v>
      </c>
      <c r="J95" s="112"/>
      <c r="K95" s="37">
        <v>21373</v>
      </c>
      <c r="L95" s="37"/>
      <c r="M95" s="138"/>
      <c r="N95" s="138"/>
      <c r="O95" s="111"/>
      <c r="P95" s="113"/>
      <c r="Q95" s="36"/>
      <c r="R95" s="114"/>
      <c r="S95" s="36"/>
      <c r="T95" s="114"/>
      <c r="U95" s="36"/>
      <c r="V95" s="114"/>
      <c r="W95" s="36"/>
    </row>
    <row r="96" spans="1:23" ht="21.75" customHeight="1">
      <c r="A96" s="145" t="s">
        <v>159</v>
      </c>
      <c r="B96" s="73"/>
      <c r="D96" s="73"/>
      <c r="E96" s="80">
        <v>-75115</v>
      </c>
      <c r="F96" s="112"/>
      <c r="G96" s="80">
        <v>-120928</v>
      </c>
      <c r="H96" s="112"/>
      <c r="I96" s="80">
        <v>-55929</v>
      </c>
      <c r="J96" s="112"/>
      <c r="K96" s="80">
        <v>-106716</v>
      </c>
      <c r="L96" s="37"/>
      <c r="M96" s="144"/>
      <c r="N96" s="144"/>
      <c r="O96" s="111"/>
      <c r="P96" s="113"/>
      <c r="Q96" s="36"/>
      <c r="R96" s="114"/>
      <c r="S96" s="36"/>
      <c r="T96" s="114"/>
      <c r="U96" s="36"/>
      <c r="V96" s="114"/>
      <c r="W96" s="36"/>
    </row>
    <row r="97" spans="1:23" ht="21.75" customHeight="1">
      <c r="A97" s="140" t="s">
        <v>105</v>
      </c>
      <c r="B97" s="73"/>
      <c r="D97" s="73"/>
      <c r="E97" s="35">
        <f>SUM(E94:E96)</f>
        <v>827175</v>
      </c>
      <c r="F97" s="112"/>
      <c r="G97" s="35">
        <f>SUM(G94:G96)</f>
        <v>596587</v>
      </c>
      <c r="H97" s="112"/>
      <c r="I97" s="35">
        <f>SUM(I94:I96)</f>
        <v>815693</v>
      </c>
      <c r="J97" s="112"/>
      <c r="K97" s="35">
        <f>SUM(K94:K96)</f>
        <v>579339</v>
      </c>
      <c r="L97" s="35"/>
      <c r="M97" s="138" t="s">
        <v>105</v>
      </c>
      <c r="N97" s="138"/>
      <c r="O97" s="111"/>
      <c r="P97" s="113"/>
      <c r="Q97" s="33" t="e">
        <f>SUM(#REF!)</f>
        <v>#REF!</v>
      </c>
      <c r="R97" s="114"/>
      <c r="S97" s="33" t="e">
        <f>SUM(#REF!)</f>
        <v>#REF!</v>
      </c>
      <c r="T97" s="114"/>
      <c r="U97" s="33" t="e">
        <f>SUM(#REF!)</f>
        <v>#REF!</v>
      </c>
      <c r="V97" s="114"/>
      <c r="W97" s="33" t="e">
        <f>SUM(#REF!)</f>
        <v>#REF!</v>
      </c>
    </row>
    <row r="98" spans="1:23" ht="21.75" customHeight="1">
      <c r="A98" s="41" t="s">
        <v>188</v>
      </c>
      <c r="B98" s="73"/>
      <c r="C98" s="32" t="s">
        <v>222</v>
      </c>
      <c r="D98" s="73"/>
      <c r="E98" s="35">
        <v>6886</v>
      </c>
      <c r="F98" s="112"/>
      <c r="G98" s="35">
        <v>-11935</v>
      </c>
      <c r="H98" s="74"/>
      <c r="I98" s="33">
        <v>1886</v>
      </c>
      <c r="J98" s="74"/>
      <c r="K98" s="33">
        <v>-770</v>
      </c>
      <c r="L98" s="37"/>
      <c r="M98" s="38" t="s">
        <v>106</v>
      </c>
      <c r="N98" s="38"/>
      <c r="O98" s="111">
        <v>9</v>
      </c>
      <c r="P98" s="113"/>
      <c r="Q98" s="33">
        <v>-1659</v>
      </c>
      <c r="R98" s="114"/>
      <c r="S98" s="33">
        <v>-882</v>
      </c>
      <c r="T98" s="114"/>
      <c r="U98" s="33">
        <v>-1659</v>
      </c>
      <c r="V98" s="114"/>
      <c r="W98" s="33">
        <v>-642</v>
      </c>
    </row>
    <row r="99" spans="1:23" ht="21.75" customHeight="1" thickBot="1">
      <c r="A99" s="140" t="s">
        <v>76</v>
      </c>
      <c r="B99" s="73"/>
      <c r="D99" s="73"/>
      <c r="E99" s="44">
        <f>SUM(E97:E98)</f>
        <v>834061</v>
      </c>
      <c r="F99" s="112"/>
      <c r="G99" s="44">
        <f>SUM(G97:G98)</f>
        <v>584652</v>
      </c>
      <c r="H99" s="112"/>
      <c r="I99" s="44">
        <f>SUM(I97:I98)</f>
        <v>817579</v>
      </c>
      <c r="J99" s="112"/>
      <c r="K99" s="44">
        <f>SUM(K97:K98)</f>
        <v>578569</v>
      </c>
      <c r="L99" s="35"/>
      <c r="M99" s="138" t="s">
        <v>76</v>
      </c>
      <c r="N99" s="138"/>
      <c r="O99" s="111"/>
      <c r="P99" s="113"/>
      <c r="Q99" s="117" t="e">
        <f>SUM(Q97:Q98)</f>
        <v>#REF!</v>
      </c>
      <c r="R99" s="114"/>
      <c r="S99" s="117" t="e">
        <f>SUM(S97:S98)</f>
        <v>#REF!</v>
      </c>
      <c r="T99" s="114"/>
      <c r="U99" s="117" t="e">
        <f>SUM(U97:U98)</f>
        <v>#REF!</v>
      </c>
      <c r="V99" s="114"/>
      <c r="W99" s="117" t="e">
        <f>SUM(W97:W98)</f>
        <v>#REF!</v>
      </c>
    </row>
    <row r="100" spans="1:23" ht="21.75" customHeight="1" thickTop="1">
      <c r="A100" s="140"/>
      <c r="B100" s="73"/>
      <c r="D100" s="73"/>
      <c r="E100" s="35"/>
      <c r="F100" s="112"/>
      <c r="G100" s="35"/>
      <c r="H100" s="112"/>
      <c r="I100" s="35"/>
      <c r="J100" s="112"/>
      <c r="K100" s="35"/>
      <c r="L100" s="35"/>
    </row>
    <row r="101" spans="1:23" ht="21.75" customHeight="1">
      <c r="B101" s="73"/>
      <c r="D101" s="73"/>
      <c r="E101" s="31"/>
      <c r="F101" s="32"/>
      <c r="G101" s="31"/>
      <c r="H101" s="32"/>
      <c r="I101" s="31"/>
      <c r="J101" s="32"/>
      <c r="K101" s="68" t="s">
        <v>34</v>
      </c>
      <c r="L101" s="68"/>
    </row>
    <row r="102" spans="1:23" ht="21.75" customHeight="1">
      <c r="A102" s="140" t="s">
        <v>135</v>
      </c>
      <c r="B102" s="73"/>
      <c r="C102" s="32">
        <v>24</v>
      </c>
      <c r="D102" s="73"/>
      <c r="E102" s="31"/>
      <c r="F102" s="32"/>
      <c r="G102" s="31"/>
      <c r="H102" s="32"/>
      <c r="I102" s="31"/>
      <c r="J102" s="32"/>
      <c r="K102" s="68"/>
      <c r="L102" s="68"/>
    </row>
    <row r="103" spans="1:23" ht="21.75" customHeight="1">
      <c r="A103" s="41" t="s">
        <v>16</v>
      </c>
      <c r="F103" s="32"/>
      <c r="H103" s="32"/>
      <c r="I103" s="31"/>
      <c r="J103" s="32"/>
    </row>
    <row r="104" spans="1:23" ht="21.75" customHeight="1" thickBot="1">
      <c r="A104" s="41" t="s">
        <v>113</v>
      </c>
      <c r="B104" s="118"/>
      <c r="D104" s="118"/>
      <c r="E104" s="30">
        <v>0.39</v>
      </c>
      <c r="F104" s="119"/>
      <c r="G104" s="30">
        <v>0.27</v>
      </c>
      <c r="H104" s="120"/>
      <c r="I104" s="131">
        <v>0.38</v>
      </c>
      <c r="J104" s="120"/>
      <c r="K104" s="131">
        <v>0.27</v>
      </c>
      <c r="L104" s="121"/>
    </row>
    <row r="105" spans="1:23" ht="21.75" customHeight="1" thickTop="1">
      <c r="B105" s="118"/>
      <c r="D105" s="118"/>
      <c r="E105" s="146"/>
      <c r="F105" s="119"/>
      <c r="G105" s="146"/>
      <c r="H105" s="120"/>
      <c r="I105" s="147"/>
      <c r="J105" s="120"/>
      <c r="K105" s="147"/>
      <c r="L105" s="121"/>
    </row>
    <row r="106" spans="1:23" ht="21.75" customHeight="1">
      <c r="B106" s="118"/>
      <c r="D106" s="118"/>
      <c r="E106" s="146"/>
      <c r="F106" s="119"/>
      <c r="G106" s="146"/>
      <c r="H106" s="120"/>
      <c r="I106" s="147"/>
      <c r="J106" s="120"/>
      <c r="K106" s="147"/>
      <c r="L106" s="121"/>
    </row>
    <row r="107" spans="1:23" ht="21.75" customHeight="1">
      <c r="A107" s="41" t="s">
        <v>4</v>
      </c>
    </row>
    <row r="108" spans="1:23" s="140" customFormat="1" ht="21.75" customHeight="1">
      <c r="A108" s="41"/>
      <c r="B108" s="34"/>
      <c r="C108" s="34"/>
      <c r="D108" s="34"/>
      <c r="E108" s="31"/>
      <c r="F108" s="31"/>
      <c r="G108" s="31"/>
      <c r="H108" s="31"/>
      <c r="I108" s="31"/>
      <c r="J108" s="31"/>
      <c r="K108" s="64" t="s">
        <v>32</v>
      </c>
      <c r="L108" s="64"/>
    </row>
    <row r="109" spans="1:23" s="140" customFormat="1" ht="21.75" customHeight="1">
      <c r="A109" s="140" t="s">
        <v>38</v>
      </c>
      <c r="M109" s="158" t="s">
        <v>38</v>
      </c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</row>
    <row r="110" spans="1:23" s="140" customFormat="1" ht="21.75" customHeight="1">
      <c r="A110" s="124" t="s">
        <v>77</v>
      </c>
      <c r="C110" s="65"/>
      <c r="M110" s="125" t="s">
        <v>77</v>
      </c>
      <c r="N110" s="138"/>
      <c r="O110" s="103"/>
      <c r="P110" s="138"/>
      <c r="Q110" s="138"/>
      <c r="R110" s="138"/>
      <c r="S110" s="138"/>
      <c r="T110" s="138"/>
      <c r="U110" s="138"/>
      <c r="V110" s="138"/>
      <c r="W110" s="138"/>
    </row>
    <row r="111" spans="1:23" ht="21.75" customHeight="1">
      <c r="A111" s="140" t="s">
        <v>244</v>
      </c>
      <c r="B111" s="140"/>
      <c r="C111" s="65"/>
      <c r="D111" s="140"/>
      <c r="E111" s="140"/>
      <c r="F111" s="140"/>
      <c r="G111" s="140"/>
      <c r="H111" s="140"/>
      <c r="I111" s="140"/>
      <c r="J111" s="140"/>
      <c r="K111" s="140"/>
      <c r="L111" s="140"/>
      <c r="M111" s="138" t="s">
        <v>176</v>
      </c>
      <c r="N111" s="138"/>
      <c r="O111" s="103"/>
      <c r="P111" s="138"/>
      <c r="Q111" s="138"/>
      <c r="R111" s="138"/>
      <c r="S111" s="138"/>
      <c r="T111" s="138"/>
      <c r="U111" s="138"/>
      <c r="V111" s="138"/>
      <c r="W111" s="138"/>
    </row>
    <row r="112" spans="1:23" s="140" customFormat="1" ht="21.75" customHeight="1">
      <c r="A112" s="34"/>
      <c r="B112" s="34"/>
      <c r="C112" s="34"/>
      <c r="D112" s="34"/>
      <c r="E112" s="41"/>
      <c r="F112" s="34"/>
      <c r="G112" s="34"/>
      <c r="H112" s="34"/>
      <c r="I112" s="34"/>
      <c r="J112" s="34"/>
      <c r="K112" s="68" t="s">
        <v>33</v>
      </c>
      <c r="L112" s="68"/>
      <c r="M112" s="126"/>
      <c r="N112" s="126"/>
      <c r="O112" s="126"/>
      <c r="P112" s="126"/>
      <c r="Q112" s="38"/>
      <c r="R112" s="126"/>
      <c r="S112" s="126"/>
      <c r="T112" s="126"/>
      <c r="U112" s="126"/>
      <c r="V112" s="126"/>
      <c r="W112" s="105" t="s">
        <v>33</v>
      </c>
    </row>
    <row r="113" spans="1:23" ht="21.75" customHeight="1">
      <c r="A113" s="69"/>
      <c r="B113" s="69"/>
      <c r="C113" s="69"/>
      <c r="D113" s="69"/>
      <c r="E113" s="157" t="s">
        <v>37</v>
      </c>
      <c r="F113" s="157"/>
      <c r="G113" s="157"/>
      <c r="H113" s="140"/>
      <c r="I113" s="42"/>
      <c r="J113" s="137" t="s">
        <v>39</v>
      </c>
      <c r="K113" s="70"/>
      <c r="L113" s="69"/>
      <c r="M113" s="127"/>
      <c r="N113" s="127"/>
      <c r="O113" s="127"/>
      <c r="P113" s="127"/>
      <c r="Q113" s="159" t="s">
        <v>37</v>
      </c>
      <c r="R113" s="159"/>
      <c r="S113" s="159"/>
      <c r="T113" s="138"/>
      <c r="U113" s="108"/>
      <c r="V113" s="139" t="s">
        <v>39</v>
      </c>
      <c r="W113" s="128"/>
    </row>
    <row r="114" spans="1:23" ht="21.75" customHeight="1">
      <c r="B114" s="71"/>
      <c r="C114" s="140"/>
      <c r="D114" s="71"/>
      <c r="E114" s="22">
        <v>2564</v>
      </c>
      <c r="F114" s="71"/>
      <c r="G114" s="22">
        <v>2563</v>
      </c>
      <c r="H114" s="71"/>
      <c r="I114" s="22">
        <v>2564</v>
      </c>
      <c r="J114" s="71"/>
      <c r="K114" s="22">
        <v>2563</v>
      </c>
      <c r="L114" s="2"/>
      <c r="M114" s="38"/>
      <c r="N114" s="38"/>
      <c r="O114" s="138"/>
      <c r="P114" s="110"/>
      <c r="Q114" s="1">
        <v>2563</v>
      </c>
      <c r="R114" s="110"/>
      <c r="S114" s="1">
        <v>2559</v>
      </c>
      <c r="T114" s="110"/>
      <c r="U114" s="1">
        <v>2563</v>
      </c>
      <c r="V114" s="110"/>
      <c r="W114" s="1">
        <v>2559</v>
      </c>
    </row>
    <row r="115" spans="1:23" ht="21.75" customHeight="1">
      <c r="B115" s="71"/>
      <c r="C115" s="140"/>
      <c r="D115" s="71"/>
      <c r="E115" s="2"/>
      <c r="F115" s="71"/>
      <c r="G115" s="2"/>
      <c r="H115" s="71"/>
      <c r="I115" s="2"/>
      <c r="J115" s="71"/>
      <c r="K115" s="2"/>
      <c r="L115" s="2"/>
      <c r="M115" s="38"/>
      <c r="N115" s="38"/>
      <c r="O115" s="138"/>
      <c r="P115" s="110"/>
      <c r="Q115" s="1"/>
      <c r="R115" s="110"/>
      <c r="S115" s="1"/>
      <c r="T115" s="110"/>
      <c r="U115" s="1"/>
      <c r="V115" s="110"/>
      <c r="W115" s="1"/>
    </row>
    <row r="116" spans="1:23" ht="21.75" customHeight="1">
      <c r="A116" s="140" t="s">
        <v>76</v>
      </c>
      <c r="E116" s="75">
        <f>E99</f>
        <v>834061</v>
      </c>
      <c r="F116" s="32"/>
      <c r="G116" s="75">
        <f>G99</f>
        <v>584652</v>
      </c>
      <c r="H116" s="32"/>
      <c r="I116" s="75">
        <f>I99</f>
        <v>817579</v>
      </c>
      <c r="J116" s="32"/>
      <c r="K116" s="75">
        <f>K99</f>
        <v>578569</v>
      </c>
      <c r="L116" s="35"/>
      <c r="M116" s="138" t="s">
        <v>76</v>
      </c>
      <c r="N116" s="138"/>
      <c r="O116" s="111"/>
      <c r="P116" s="77"/>
      <c r="Q116" s="76">
        <v>256414</v>
      </c>
      <c r="R116" s="111"/>
      <c r="S116" s="76">
        <v>223542</v>
      </c>
      <c r="T116" s="111"/>
      <c r="U116" s="76">
        <v>250220</v>
      </c>
      <c r="V116" s="111"/>
      <c r="W116" s="76">
        <v>226579</v>
      </c>
    </row>
    <row r="117" spans="1:23" ht="21.75" customHeight="1">
      <c r="A117" s="140"/>
      <c r="E117" s="35"/>
      <c r="F117" s="32"/>
      <c r="G117" s="35"/>
      <c r="H117" s="32"/>
      <c r="I117" s="35"/>
      <c r="J117" s="32"/>
      <c r="K117" s="35"/>
      <c r="L117" s="35"/>
      <c r="M117" s="138"/>
      <c r="N117" s="138"/>
      <c r="O117" s="111"/>
      <c r="P117" s="77"/>
      <c r="Q117" s="33"/>
      <c r="R117" s="111"/>
      <c r="S117" s="33"/>
      <c r="T117" s="111"/>
      <c r="U117" s="33"/>
      <c r="V117" s="111"/>
      <c r="W117" s="33"/>
    </row>
    <row r="118" spans="1:23" ht="21.75" customHeight="1">
      <c r="A118" s="140" t="s">
        <v>81</v>
      </c>
      <c r="E118" s="35"/>
      <c r="F118" s="32"/>
      <c r="G118" s="35"/>
      <c r="H118" s="32"/>
      <c r="I118" s="35"/>
      <c r="J118" s="32"/>
      <c r="K118" s="35"/>
      <c r="L118" s="35"/>
      <c r="M118" s="138" t="s">
        <v>81</v>
      </c>
      <c r="N118" s="138"/>
      <c r="O118" s="111"/>
      <c r="P118" s="77"/>
      <c r="Q118" s="33"/>
      <c r="R118" s="111"/>
      <c r="S118" s="33"/>
      <c r="T118" s="111"/>
      <c r="U118" s="33"/>
      <c r="V118" s="111"/>
      <c r="W118" s="33"/>
    </row>
    <row r="119" spans="1:23" ht="21.75" customHeight="1">
      <c r="A119" s="129" t="s">
        <v>123</v>
      </c>
      <c r="E119" s="35"/>
      <c r="F119" s="32"/>
      <c r="G119" s="35"/>
      <c r="H119" s="32"/>
      <c r="I119" s="35"/>
      <c r="J119" s="32"/>
      <c r="K119" s="35"/>
      <c r="L119" s="35"/>
      <c r="M119" s="138"/>
      <c r="N119" s="138"/>
      <c r="O119" s="111"/>
      <c r="P119" s="77"/>
      <c r="Q119" s="33"/>
      <c r="R119" s="111"/>
      <c r="S119" s="33"/>
      <c r="T119" s="111"/>
      <c r="U119" s="33"/>
      <c r="V119" s="111"/>
      <c r="W119" s="33"/>
    </row>
    <row r="120" spans="1:23" ht="21.75" customHeight="1">
      <c r="A120" s="38" t="s">
        <v>78</v>
      </c>
      <c r="E120" s="35"/>
      <c r="F120" s="32"/>
      <c r="G120" s="35"/>
      <c r="H120" s="32"/>
      <c r="I120" s="35"/>
      <c r="J120" s="32"/>
      <c r="K120" s="35"/>
      <c r="L120" s="35"/>
      <c r="M120" s="138"/>
      <c r="N120" s="138"/>
      <c r="O120" s="111"/>
      <c r="P120" s="77"/>
      <c r="Q120" s="33"/>
      <c r="R120" s="111"/>
      <c r="S120" s="33"/>
      <c r="T120" s="111"/>
      <c r="U120" s="33"/>
      <c r="V120" s="111"/>
      <c r="W120" s="33"/>
    </row>
    <row r="121" spans="1:23" ht="21.75" customHeight="1">
      <c r="A121" s="38" t="s">
        <v>79</v>
      </c>
      <c r="E121" s="33">
        <v>-4752</v>
      </c>
      <c r="F121" s="114"/>
      <c r="G121" s="33">
        <v>18747</v>
      </c>
      <c r="H121" s="114"/>
      <c r="I121" s="33">
        <v>0</v>
      </c>
      <c r="J121" s="114"/>
      <c r="K121" s="33">
        <v>0</v>
      </c>
      <c r="L121" s="35"/>
      <c r="M121" s="138"/>
      <c r="N121" s="138"/>
      <c r="O121" s="111"/>
      <c r="P121" s="77"/>
      <c r="Q121" s="33"/>
      <c r="R121" s="111"/>
      <c r="S121" s="33"/>
      <c r="T121" s="111"/>
      <c r="U121" s="33"/>
      <c r="V121" s="111"/>
      <c r="W121" s="33"/>
    </row>
    <row r="122" spans="1:23" ht="21.75" customHeight="1">
      <c r="A122" s="38" t="s">
        <v>238</v>
      </c>
      <c r="E122" s="33"/>
      <c r="F122" s="114"/>
      <c r="G122" s="33"/>
      <c r="H122" s="114"/>
      <c r="I122" s="33"/>
      <c r="J122" s="114"/>
      <c r="K122" s="33"/>
      <c r="L122" s="35"/>
      <c r="M122" s="138"/>
      <c r="N122" s="138"/>
      <c r="O122" s="111"/>
      <c r="P122" s="77"/>
      <c r="Q122" s="33"/>
      <c r="R122" s="111"/>
      <c r="S122" s="33"/>
      <c r="T122" s="111"/>
      <c r="U122" s="33"/>
      <c r="V122" s="111"/>
      <c r="W122" s="33"/>
    </row>
    <row r="123" spans="1:23" ht="21.75" customHeight="1">
      <c r="A123" s="38" t="s">
        <v>231</v>
      </c>
      <c r="E123" s="33">
        <v>-2075</v>
      </c>
      <c r="F123" s="114"/>
      <c r="G123" s="33">
        <v>-126</v>
      </c>
      <c r="H123" s="114"/>
      <c r="I123" s="33">
        <v>-2075</v>
      </c>
      <c r="J123" s="114"/>
      <c r="K123" s="33">
        <v>-126</v>
      </c>
      <c r="L123" s="35"/>
      <c r="M123" s="138"/>
      <c r="N123" s="138"/>
      <c r="O123" s="111"/>
      <c r="P123" s="77"/>
      <c r="Q123" s="33"/>
      <c r="R123" s="111"/>
      <c r="S123" s="33"/>
      <c r="T123" s="111"/>
      <c r="U123" s="33"/>
      <c r="V123" s="111"/>
      <c r="W123" s="33"/>
    </row>
    <row r="124" spans="1:23" ht="21.75" customHeight="1">
      <c r="A124" s="38" t="s">
        <v>124</v>
      </c>
      <c r="E124" s="76">
        <v>415</v>
      </c>
      <c r="F124" s="114"/>
      <c r="G124" s="76">
        <v>25</v>
      </c>
      <c r="H124" s="114"/>
      <c r="I124" s="76">
        <v>415</v>
      </c>
      <c r="J124" s="114"/>
      <c r="K124" s="76">
        <v>25</v>
      </c>
      <c r="L124" s="35"/>
      <c r="M124" s="138"/>
      <c r="N124" s="138"/>
      <c r="O124" s="111"/>
      <c r="P124" s="77"/>
      <c r="Q124" s="33"/>
      <c r="R124" s="111"/>
      <c r="S124" s="33"/>
      <c r="T124" s="111"/>
      <c r="U124" s="33"/>
      <c r="V124" s="111"/>
      <c r="W124" s="33"/>
    </row>
    <row r="125" spans="1:23" ht="21.75" customHeight="1">
      <c r="A125" s="38"/>
      <c r="E125" s="33">
        <f>SUM(E123:E124)</f>
        <v>-1660</v>
      </c>
      <c r="F125" s="114"/>
      <c r="G125" s="33">
        <f>SUM(G123:G124)</f>
        <v>-101</v>
      </c>
      <c r="H125" s="114"/>
      <c r="I125" s="33">
        <f>SUM(I123:I124)</f>
        <v>-1660</v>
      </c>
      <c r="J125" s="114"/>
      <c r="K125" s="33">
        <f>SUM(K123:K124)</f>
        <v>-101</v>
      </c>
      <c r="L125" s="35"/>
      <c r="M125" s="138"/>
      <c r="N125" s="138"/>
      <c r="O125" s="111"/>
      <c r="P125" s="77"/>
      <c r="Q125" s="33"/>
      <c r="R125" s="111"/>
      <c r="S125" s="33"/>
      <c r="T125" s="111"/>
      <c r="U125" s="33"/>
      <c r="V125" s="111"/>
      <c r="W125" s="33"/>
    </row>
    <row r="126" spans="1:23" ht="21.75" customHeight="1">
      <c r="A126" s="38" t="s">
        <v>196</v>
      </c>
      <c r="E126" s="33">
        <v>0</v>
      </c>
      <c r="F126" s="114"/>
      <c r="G126" s="33">
        <v>-6192</v>
      </c>
      <c r="H126" s="114"/>
      <c r="I126" s="33">
        <v>0</v>
      </c>
      <c r="J126" s="114"/>
      <c r="K126" s="33">
        <v>0</v>
      </c>
      <c r="L126" s="35"/>
      <c r="M126" s="138"/>
      <c r="N126" s="138"/>
      <c r="O126" s="111"/>
      <c r="P126" s="77"/>
      <c r="Q126" s="33"/>
      <c r="R126" s="111"/>
      <c r="S126" s="33"/>
      <c r="T126" s="111"/>
      <c r="U126" s="33"/>
      <c r="V126" s="111"/>
      <c r="W126" s="33"/>
    </row>
    <row r="127" spans="1:23" ht="21.75" customHeight="1">
      <c r="A127" s="38" t="s">
        <v>124</v>
      </c>
      <c r="E127" s="76">
        <v>0</v>
      </c>
      <c r="F127" s="114"/>
      <c r="G127" s="76">
        <v>1548</v>
      </c>
      <c r="H127" s="114"/>
      <c r="I127" s="76">
        <v>0</v>
      </c>
      <c r="J127" s="114"/>
      <c r="K127" s="76">
        <v>0</v>
      </c>
      <c r="L127" s="35"/>
      <c r="M127" s="138"/>
      <c r="N127" s="138"/>
      <c r="O127" s="111"/>
      <c r="P127" s="77"/>
      <c r="Q127" s="33"/>
      <c r="R127" s="111"/>
      <c r="S127" s="33"/>
      <c r="T127" s="111"/>
      <c r="U127" s="33"/>
      <c r="V127" s="111"/>
      <c r="W127" s="33"/>
    </row>
    <row r="128" spans="1:23" ht="21.75" customHeight="1">
      <c r="A128" s="38"/>
      <c r="E128" s="115">
        <f>SUM(E126:E127)</f>
        <v>0</v>
      </c>
      <c r="F128" s="114"/>
      <c r="G128" s="115">
        <f>SUM(G126:G127)</f>
        <v>-4644</v>
      </c>
      <c r="H128" s="114"/>
      <c r="I128" s="115">
        <f>SUM(I126:I127)</f>
        <v>0</v>
      </c>
      <c r="J128" s="114"/>
      <c r="K128" s="115">
        <f>SUM(K126:K127)</f>
        <v>0</v>
      </c>
      <c r="L128" s="35"/>
      <c r="M128" s="138"/>
      <c r="N128" s="138"/>
      <c r="O128" s="111"/>
      <c r="P128" s="77"/>
      <c r="Q128" s="33"/>
      <c r="R128" s="111"/>
      <c r="S128" s="33"/>
      <c r="T128" s="111"/>
      <c r="U128" s="33"/>
      <c r="V128" s="111"/>
      <c r="W128" s="33"/>
    </row>
    <row r="129" spans="1:23" ht="21.75" customHeight="1">
      <c r="A129" s="38" t="s">
        <v>197</v>
      </c>
      <c r="E129" s="33"/>
      <c r="F129" s="114"/>
      <c r="G129" s="33"/>
      <c r="H129" s="114"/>
      <c r="I129" s="33"/>
      <c r="J129" s="114"/>
      <c r="K129" s="33"/>
      <c r="L129" s="35"/>
      <c r="M129" s="138"/>
      <c r="N129" s="138"/>
      <c r="O129" s="111"/>
      <c r="P129" s="77"/>
      <c r="Q129" s="33"/>
      <c r="R129" s="111"/>
      <c r="S129" s="33"/>
      <c r="T129" s="111"/>
      <c r="U129" s="33"/>
      <c r="V129" s="111"/>
      <c r="W129" s="33"/>
    </row>
    <row r="130" spans="1:23" ht="21.75" customHeight="1">
      <c r="A130" s="38" t="s">
        <v>198</v>
      </c>
      <c r="E130" s="76">
        <f>E121+E125+E128</f>
        <v>-6412</v>
      </c>
      <c r="F130" s="114"/>
      <c r="G130" s="76">
        <f>G121+G125+G128</f>
        <v>14002</v>
      </c>
      <c r="H130" s="114"/>
      <c r="I130" s="76">
        <f>I121+I125+I128</f>
        <v>-1660</v>
      </c>
      <c r="J130" s="114"/>
      <c r="K130" s="76">
        <f>K121+K125+K128</f>
        <v>-101</v>
      </c>
      <c r="L130" s="35"/>
      <c r="M130" s="138"/>
      <c r="N130" s="138"/>
      <c r="O130" s="111"/>
      <c r="P130" s="77"/>
      <c r="Q130" s="33"/>
      <c r="R130" s="111"/>
      <c r="S130" s="33"/>
      <c r="T130" s="111"/>
      <c r="U130" s="33"/>
      <c r="V130" s="111"/>
      <c r="W130" s="33"/>
    </row>
    <row r="131" spans="1:23" ht="21.75" customHeight="1">
      <c r="A131" s="38"/>
      <c r="E131" s="33"/>
      <c r="F131" s="114"/>
      <c r="G131" s="33"/>
      <c r="H131" s="114"/>
      <c r="I131" s="33"/>
      <c r="J131" s="114"/>
      <c r="K131" s="33"/>
      <c r="L131" s="35"/>
      <c r="M131" s="138"/>
      <c r="N131" s="138"/>
      <c r="O131" s="111"/>
      <c r="P131" s="77"/>
      <c r="Q131" s="33"/>
      <c r="R131" s="111"/>
      <c r="S131" s="33"/>
      <c r="T131" s="111"/>
      <c r="U131" s="33"/>
      <c r="V131" s="111"/>
      <c r="W131" s="33"/>
    </row>
    <row r="132" spans="1:23" ht="21.75" customHeight="1">
      <c r="A132" s="129" t="s">
        <v>163</v>
      </c>
      <c r="E132" s="33"/>
      <c r="F132" s="114"/>
      <c r="G132" s="33"/>
      <c r="H132" s="114"/>
      <c r="I132" s="33"/>
      <c r="J132" s="114"/>
      <c r="K132" s="33"/>
      <c r="L132" s="35"/>
      <c r="M132" s="138"/>
      <c r="N132" s="138"/>
      <c r="O132" s="111"/>
      <c r="P132" s="77"/>
      <c r="Q132" s="33"/>
      <c r="R132" s="111"/>
      <c r="S132" s="33"/>
      <c r="T132" s="111"/>
      <c r="U132" s="33"/>
      <c r="V132" s="111"/>
      <c r="W132" s="33"/>
    </row>
    <row r="133" spans="1:23" ht="21.75" customHeight="1">
      <c r="A133" s="38" t="s">
        <v>228</v>
      </c>
      <c r="E133" s="33"/>
      <c r="F133" s="114"/>
      <c r="G133" s="33"/>
      <c r="H133" s="114"/>
      <c r="I133" s="33"/>
      <c r="J133" s="114"/>
      <c r="K133" s="33"/>
      <c r="L133" s="35"/>
      <c r="M133" s="138"/>
      <c r="N133" s="138"/>
      <c r="O133" s="111"/>
      <c r="P133" s="77"/>
      <c r="Q133" s="33"/>
      <c r="R133" s="111"/>
      <c r="S133" s="33"/>
      <c r="T133" s="111"/>
      <c r="U133" s="33"/>
      <c r="V133" s="111"/>
      <c r="W133" s="33"/>
    </row>
    <row r="134" spans="1:23" ht="21.75" customHeight="1">
      <c r="A134" s="38" t="s">
        <v>229</v>
      </c>
      <c r="E134" s="33"/>
      <c r="F134" s="114"/>
      <c r="G134" s="33"/>
      <c r="H134" s="114"/>
      <c r="I134" s="33"/>
      <c r="J134" s="114"/>
      <c r="K134" s="33"/>
      <c r="L134" s="35"/>
      <c r="M134" s="138"/>
      <c r="N134" s="138"/>
      <c r="O134" s="111"/>
      <c r="P134" s="77"/>
      <c r="Q134" s="33"/>
      <c r="R134" s="111"/>
      <c r="S134" s="33"/>
      <c r="T134" s="111"/>
      <c r="U134" s="33"/>
      <c r="V134" s="111"/>
      <c r="W134" s="33"/>
    </row>
    <row r="135" spans="1:23" ht="21.75" customHeight="1">
      <c r="A135" s="38" t="s">
        <v>230</v>
      </c>
      <c r="E135" s="33">
        <v>73870</v>
      </c>
      <c r="F135" s="114"/>
      <c r="G135" s="33">
        <v>-88529</v>
      </c>
      <c r="H135" s="114"/>
      <c r="I135" s="33">
        <v>73870</v>
      </c>
      <c r="J135" s="114"/>
      <c r="K135" s="33">
        <v>-88529</v>
      </c>
      <c r="L135" s="35"/>
      <c r="M135" s="138"/>
      <c r="N135" s="138"/>
      <c r="O135" s="111"/>
      <c r="P135" s="77"/>
      <c r="Q135" s="33"/>
      <c r="R135" s="111"/>
      <c r="S135" s="33"/>
      <c r="T135" s="111"/>
      <c r="U135" s="33"/>
      <c r="V135" s="111"/>
      <c r="W135" s="33"/>
    </row>
    <row r="136" spans="1:23" ht="21.75" customHeight="1">
      <c r="A136" s="38" t="s">
        <v>124</v>
      </c>
      <c r="E136" s="76">
        <v>-14774</v>
      </c>
      <c r="F136" s="114"/>
      <c r="G136" s="76">
        <v>17706</v>
      </c>
      <c r="H136" s="114"/>
      <c r="I136" s="76">
        <v>-14774</v>
      </c>
      <c r="J136" s="114"/>
      <c r="K136" s="76">
        <v>17706</v>
      </c>
      <c r="L136" s="35"/>
      <c r="M136" s="138"/>
      <c r="N136" s="138"/>
      <c r="O136" s="111"/>
      <c r="P136" s="77"/>
      <c r="Q136" s="33"/>
      <c r="R136" s="111"/>
      <c r="S136" s="33"/>
      <c r="T136" s="111"/>
      <c r="U136" s="33"/>
      <c r="V136" s="111"/>
      <c r="W136" s="33"/>
    </row>
    <row r="137" spans="1:23" ht="21.75" customHeight="1">
      <c r="A137" s="38"/>
      <c r="E137" s="33">
        <f>SUM(E135:E136)</f>
        <v>59096</v>
      </c>
      <c r="F137" s="114"/>
      <c r="G137" s="33">
        <f>SUM(G135:G136)</f>
        <v>-70823</v>
      </c>
      <c r="H137" s="114"/>
      <c r="I137" s="33">
        <f>SUM(I135:I136)</f>
        <v>59096</v>
      </c>
      <c r="J137" s="114"/>
      <c r="K137" s="33">
        <f>SUM(K135:K136)</f>
        <v>-70823</v>
      </c>
      <c r="L137" s="35"/>
      <c r="M137" s="138"/>
      <c r="N137" s="138"/>
      <c r="O137" s="111"/>
      <c r="P137" s="77"/>
      <c r="Q137" s="33"/>
      <c r="R137" s="111"/>
      <c r="S137" s="33"/>
      <c r="T137" s="111"/>
      <c r="U137" s="33"/>
      <c r="V137" s="111"/>
      <c r="W137" s="33"/>
    </row>
    <row r="138" spans="1:23" ht="21.75" customHeight="1">
      <c r="A138" s="38" t="s">
        <v>226</v>
      </c>
      <c r="E138" s="33">
        <v>1929</v>
      </c>
      <c r="F138" s="114"/>
      <c r="G138" s="33">
        <v>0</v>
      </c>
      <c r="H138" s="114"/>
      <c r="I138" s="33">
        <v>0</v>
      </c>
      <c r="J138" s="114"/>
      <c r="K138" s="33">
        <v>0</v>
      </c>
      <c r="L138" s="35"/>
      <c r="M138" s="138"/>
      <c r="N138" s="138"/>
      <c r="O138" s="111"/>
      <c r="P138" s="77"/>
      <c r="Q138" s="33"/>
      <c r="R138" s="111"/>
      <c r="S138" s="33"/>
      <c r="T138" s="111"/>
      <c r="U138" s="33"/>
      <c r="V138" s="111"/>
      <c r="W138" s="33"/>
    </row>
    <row r="139" spans="1:23" ht="21.75" customHeight="1">
      <c r="A139" s="38" t="s">
        <v>124</v>
      </c>
      <c r="E139" s="76">
        <v>-482</v>
      </c>
      <c r="F139" s="114"/>
      <c r="G139" s="76">
        <v>0</v>
      </c>
      <c r="H139" s="114"/>
      <c r="I139" s="76">
        <v>0</v>
      </c>
      <c r="J139" s="114"/>
      <c r="K139" s="76">
        <v>0</v>
      </c>
      <c r="L139" s="35"/>
      <c r="M139" s="138"/>
      <c r="N139" s="138"/>
      <c r="O139" s="111"/>
      <c r="P139" s="77"/>
      <c r="Q139" s="33"/>
      <c r="R139" s="111"/>
      <c r="S139" s="33"/>
      <c r="T139" s="111"/>
      <c r="U139" s="33"/>
      <c r="V139" s="111"/>
      <c r="W139" s="33"/>
    </row>
    <row r="140" spans="1:23" ht="21.75" customHeight="1">
      <c r="A140" s="38"/>
      <c r="E140" s="115">
        <f>SUM(E138:E139)</f>
        <v>1447</v>
      </c>
      <c r="F140" s="114"/>
      <c r="G140" s="115">
        <f>SUM(G138:G139)</f>
        <v>0</v>
      </c>
      <c r="H140" s="114"/>
      <c r="I140" s="115">
        <f>SUM(I138:I139)</f>
        <v>0</v>
      </c>
      <c r="J140" s="114"/>
      <c r="K140" s="115">
        <f>SUM(K138:K139)</f>
        <v>0</v>
      </c>
      <c r="L140" s="35"/>
      <c r="M140" s="138"/>
      <c r="N140" s="138"/>
      <c r="O140" s="111"/>
      <c r="P140" s="77"/>
      <c r="Q140" s="33"/>
      <c r="R140" s="111"/>
      <c r="S140" s="33"/>
      <c r="T140" s="111"/>
      <c r="U140" s="33"/>
      <c r="V140" s="111"/>
      <c r="W140" s="33"/>
    </row>
    <row r="141" spans="1:23" ht="21.75" customHeight="1">
      <c r="A141" s="38" t="s">
        <v>163</v>
      </c>
      <c r="E141" s="33"/>
      <c r="F141" s="114"/>
      <c r="G141" s="33"/>
      <c r="H141" s="114"/>
      <c r="I141" s="33"/>
      <c r="J141" s="114"/>
      <c r="K141" s="33"/>
      <c r="L141" s="35"/>
      <c r="M141" s="138"/>
      <c r="N141" s="138"/>
      <c r="O141" s="111"/>
      <c r="P141" s="77"/>
      <c r="Q141" s="33"/>
      <c r="R141" s="111"/>
      <c r="S141" s="33"/>
      <c r="T141" s="111"/>
      <c r="U141" s="33"/>
      <c r="V141" s="111"/>
      <c r="W141" s="33"/>
    </row>
    <row r="142" spans="1:23" ht="21.75" customHeight="1">
      <c r="A142" s="38" t="s">
        <v>182</v>
      </c>
      <c r="E142" s="33">
        <f>E137+E140</f>
        <v>60543</v>
      </c>
      <c r="F142" s="114"/>
      <c r="G142" s="33">
        <f>G137+G140</f>
        <v>-70823</v>
      </c>
      <c r="H142" s="114"/>
      <c r="I142" s="33">
        <f>I137+I140</f>
        <v>59096</v>
      </c>
      <c r="J142" s="114"/>
      <c r="K142" s="33">
        <f>K137+K140</f>
        <v>-70823</v>
      </c>
      <c r="L142" s="35"/>
      <c r="M142" s="138"/>
      <c r="N142" s="138"/>
      <c r="O142" s="111"/>
      <c r="P142" s="77"/>
      <c r="Q142" s="33"/>
      <c r="R142" s="111"/>
      <c r="S142" s="33"/>
      <c r="T142" s="111"/>
      <c r="U142" s="33"/>
      <c r="V142" s="111"/>
      <c r="W142" s="33"/>
    </row>
    <row r="143" spans="1:23" ht="21.75" customHeight="1">
      <c r="A143" s="138" t="s">
        <v>112</v>
      </c>
      <c r="B143" s="73"/>
      <c r="D143" s="73"/>
      <c r="E143" s="115">
        <f>SUM(E130,E142)</f>
        <v>54131</v>
      </c>
      <c r="F143" s="114"/>
      <c r="G143" s="115">
        <f>SUM(G130,G142)</f>
        <v>-56821</v>
      </c>
      <c r="H143" s="114"/>
      <c r="I143" s="115">
        <f>SUM(I130,I142)</f>
        <v>57436</v>
      </c>
      <c r="J143" s="114"/>
      <c r="K143" s="115">
        <f>SUM(K130,K142)</f>
        <v>-70924</v>
      </c>
      <c r="L143" s="35"/>
      <c r="M143" s="38" t="s">
        <v>107</v>
      </c>
      <c r="N143" s="38"/>
      <c r="O143" s="111"/>
      <c r="P143" s="113"/>
      <c r="Q143" s="33">
        <v>1</v>
      </c>
      <c r="R143" s="114"/>
      <c r="S143" s="33">
        <v>-1</v>
      </c>
      <c r="T143" s="114"/>
      <c r="U143" s="33">
        <v>1</v>
      </c>
      <c r="V143" s="114"/>
      <c r="W143" s="33">
        <v>-1</v>
      </c>
    </row>
    <row r="144" spans="1:23" ht="21.75" customHeight="1">
      <c r="A144" s="138"/>
      <c r="B144" s="73"/>
      <c r="D144" s="73"/>
      <c r="E144" s="33"/>
      <c r="F144" s="114"/>
      <c r="G144" s="33"/>
      <c r="H144" s="114"/>
      <c r="I144" s="33"/>
      <c r="J144" s="114"/>
      <c r="K144" s="33"/>
      <c r="L144" s="35"/>
      <c r="M144" s="138" t="s">
        <v>80</v>
      </c>
      <c r="N144" s="38"/>
      <c r="O144" s="111"/>
      <c r="P144" s="113"/>
      <c r="Q144" s="115">
        <v>17716</v>
      </c>
      <c r="R144" s="114"/>
      <c r="S144" s="115">
        <v>-43</v>
      </c>
      <c r="T144" s="114"/>
      <c r="U144" s="115">
        <v>-251</v>
      </c>
      <c r="V144" s="114"/>
      <c r="W144" s="115">
        <v>306</v>
      </c>
    </row>
    <row r="145" spans="1:23" ht="21.75" customHeight="1" thickBot="1">
      <c r="A145" s="138" t="s">
        <v>125</v>
      </c>
      <c r="B145" s="73"/>
      <c r="D145" s="73"/>
      <c r="E145" s="130">
        <f>SUM(E116,E143)</f>
        <v>888192</v>
      </c>
      <c r="F145" s="114"/>
      <c r="G145" s="130">
        <f>SUM(G116,G143)</f>
        <v>527831</v>
      </c>
      <c r="H145" s="114"/>
      <c r="I145" s="130">
        <f>SUM(I116,I143)</f>
        <v>875015</v>
      </c>
      <c r="J145" s="114"/>
      <c r="K145" s="130">
        <f>SUM(K116,K143)</f>
        <v>507645</v>
      </c>
      <c r="L145" s="35"/>
      <c r="M145" s="138"/>
      <c r="N145" s="38"/>
      <c r="O145" s="111"/>
      <c r="P145" s="113"/>
      <c r="Q145" s="33"/>
      <c r="R145" s="114"/>
      <c r="S145" s="33"/>
      <c r="T145" s="114"/>
      <c r="U145" s="33"/>
      <c r="V145" s="114"/>
      <c r="W145" s="33"/>
    </row>
    <row r="146" spans="1:23" ht="21.75" customHeight="1" thickTop="1">
      <c r="A146" s="151"/>
      <c r="B146" s="73"/>
      <c r="D146" s="73"/>
      <c r="E146" s="153"/>
      <c r="F146" s="114"/>
      <c r="G146" s="153"/>
      <c r="H146" s="114"/>
      <c r="I146" s="153"/>
      <c r="J146" s="114"/>
      <c r="K146" s="153"/>
      <c r="L146" s="35"/>
      <c r="M146" s="151"/>
      <c r="N146" s="38"/>
      <c r="O146" s="111"/>
      <c r="P146" s="113"/>
      <c r="Q146" s="33"/>
      <c r="R146" s="114"/>
      <c r="S146" s="33"/>
      <c r="T146" s="114"/>
      <c r="U146" s="33"/>
      <c r="V146" s="114"/>
      <c r="W146" s="33"/>
    </row>
    <row r="147" spans="1:23" ht="21.75" customHeight="1">
      <c r="B147" s="73"/>
      <c r="D147" s="73"/>
      <c r="E147" s="35"/>
      <c r="F147" s="112"/>
      <c r="G147" s="35"/>
      <c r="H147" s="112"/>
      <c r="I147" s="35"/>
      <c r="J147" s="112"/>
      <c r="K147" s="35"/>
      <c r="L147" s="35"/>
      <c r="M147" s="38"/>
      <c r="N147" s="38"/>
      <c r="O147" s="111"/>
      <c r="P147" s="113"/>
      <c r="Q147" s="33"/>
      <c r="R147" s="114"/>
      <c r="S147" s="33"/>
      <c r="T147" s="114"/>
      <c r="U147" s="33"/>
      <c r="V147" s="114"/>
      <c r="W147" s="33"/>
    </row>
    <row r="148" spans="1:23" ht="21.75" customHeight="1">
      <c r="A148" s="41" t="s">
        <v>4</v>
      </c>
      <c r="M148" s="38" t="s">
        <v>4</v>
      </c>
      <c r="N148" s="38"/>
      <c r="O148" s="111"/>
      <c r="P148" s="77"/>
      <c r="Q148" s="38"/>
      <c r="R148" s="38"/>
      <c r="S148" s="38"/>
      <c r="T148" s="38"/>
      <c r="U148" s="38"/>
      <c r="V148" s="38"/>
      <c r="W148" s="38"/>
    </row>
  </sheetData>
  <mergeCells count="10">
    <mergeCell ref="E80:G80"/>
    <mergeCell ref="M109:W109"/>
    <mergeCell ref="E113:G113"/>
    <mergeCell ref="Q113:S113"/>
    <mergeCell ref="A2:K2"/>
    <mergeCell ref="E6:G6"/>
    <mergeCell ref="M35:W35"/>
    <mergeCell ref="E39:G39"/>
    <mergeCell ref="Q39:S39"/>
    <mergeCell ref="A76:K76"/>
  </mergeCells>
  <pageMargins left="0.78740157480314998" right="0.196850393700787" top="0.511811023622047" bottom="0.39370078740157499" header="0.196850393700787" footer="0.196850393700787"/>
  <pageSetup paperSize="9" scale="86" orientation="portrait" r:id="rId1"/>
  <headerFooter alignWithMargins="0"/>
  <rowBreaks count="3" manualBreakCount="3">
    <brk id="33" max="12" man="1"/>
    <brk id="74" max="12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Y40"/>
  <sheetViews>
    <sheetView showGridLines="0" view="pageBreakPreview" topLeftCell="A7" zoomScale="60" zoomScaleNormal="70" workbookViewId="0">
      <selection activeCell="Q27" sqref="Q27"/>
    </sheetView>
  </sheetViews>
  <sheetFormatPr defaultColWidth="9.140625" defaultRowHeight="21.75" customHeight="1"/>
  <cols>
    <col min="1" max="1" width="40.42578125" style="26" customWidth="1"/>
    <col min="2" max="2" width="1.5703125" style="26" customWidth="1"/>
    <col min="3" max="3" width="15.85546875" style="81" customWidth="1"/>
    <col min="4" max="4" width="1.5703125" style="26" customWidth="1"/>
    <col min="5" max="5" width="15.85546875" style="81" customWidth="1"/>
    <col min="6" max="6" width="1.5703125" style="81" customWidth="1"/>
    <col min="7" max="7" width="15.85546875" style="81" customWidth="1"/>
    <col min="8" max="8" width="1.5703125" style="81" customWidth="1"/>
    <col min="9" max="9" width="15.85546875" style="81" customWidth="1"/>
    <col min="10" max="10" width="1.5703125" style="81" customWidth="1"/>
    <col min="11" max="11" width="15.85546875" style="81" customWidth="1"/>
    <col min="12" max="12" width="1.5703125" style="26" customWidth="1"/>
    <col min="13" max="13" width="15.85546875" style="81" customWidth="1"/>
    <col min="14" max="14" width="1.5703125" style="26" customWidth="1"/>
    <col min="15" max="15" width="15.85546875" style="81" customWidth="1"/>
    <col min="16" max="16" width="1.5703125" style="26" customWidth="1"/>
    <col min="17" max="17" width="15.85546875" style="81" customWidth="1"/>
    <col min="18" max="18" width="1.5703125" style="81" customWidth="1"/>
    <col min="19" max="19" width="15.85546875" style="81" customWidth="1"/>
    <col min="20" max="20" width="1.5703125" style="26" customWidth="1"/>
    <col min="21" max="21" width="15.85546875" style="81" customWidth="1"/>
    <col min="22" max="22" width="1.5703125" style="26" customWidth="1"/>
    <col min="23" max="23" width="15.85546875" style="81" customWidth="1"/>
    <col min="24" max="24" width="1.5703125" style="26" customWidth="1"/>
    <col min="25" max="25" width="15.85546875" style="81" customWidth="1"/>
    <col min="26" max="26" width="1.140625" style="26" customWidth="1"/>
    <col min="27" max="16384" width="9.140625" style="26"/>
  </cols>
  <sheetData>
    <row r="1" spans="1:25" ht="21.75" customHeight="1">
      <c r="Y1" s="82" t="s">
        <v>32</v>
      </c>
    </row>
    <row r="2" spans="1:25" s="135" customFormat="1" ht="21.75" customHeight="1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</row>
    <row r="3" spans="1:25" s="135" customFormat="1" ht="21.75" customHeight="1">
      <c r="A3" s="163" t="s">
        <v>27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</row>
    <row r="4" spans="1:25" s="135" customFormat="1" ht="26.25" customHeight="1">
      <c r="A4" s="163" t="s">
        <v>244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</row>
    <row r="5" spans="1:25" ht="21.75" customHeight="1">
      <c r="Y5" s="83" t="s">
        <v>33</v>
      </c>
    </row>
    <row r="6" spans="1:25" s="84" customFormat="1" ht="21.75" customHeight="1">
      <c r="C6" s="164" t="s">
        <v>37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5" s="84" customFormat="1" ht="21.75" customHeight="1"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162" t="s">
        <v>75</v>
      </c>
      <c r="R7" s="162"/>
      <c r="S7" s="162"/>
      <c r="T7" s="162"/>
      <c r="U7" s="162"/>
      <c r="V7" s="162"/>
      <c r="W7" s="162"/>
      <c r="X7" s="86"/>
      <c r="Y7" s="86"/>
    </row>
    <row r="8" spans="1:25" ht="21.75" customHeight="1">
      <c r="G8" s="26"/>
      <c r="I8" s="26"/>
      <c r="K8" s="26"/>
      <c r="M8" s="26"/>
      <c r="O8" s="26"/>
      <c r="Q8" s="162" t="s">
        <v>85</v>
      </c>
      <c r="R8" s="162"/>
      <c r="S8" s="162"/>
      <c r="T8" s="162"/>
      <c r="U8" s="162"/>
      <c r="V8" s="162"/>
      <c r="W8" s="141"/>
      <c r="Y8" s="97"/>
    </row>
    <row r="9" spans="1:25" ht="21.75" customHeight="1">
      <c r="G9" s="26"/>
      <c r="I9" s="26"/>
      <c r="K9" s="26"/>
      <c r="M9" s="26"/>
      <c r="O9" s="26"/>
      <c r="Q9" s="88"/>
      <c r="R9" s="88"/>
      <c r="S9" s="88" t="s">
        <v>199</v>
      </c>
      <c r="T9" s="88"/>
      <c r="U9" s="88"/>
      <c r="V9" s="88"/>
      <c r="Y9" s="97"/>
    </row>
    <row r="10" spans="1:25" ht="21.75" customHeight="1">
      <c r="G10" s="26"/>
      <c r="I10" s="26"/>
      <c r="K10" s="26"/>
      <c r="M10" s="26"/>
      <c r="O10" s="26"/>
      <c r="Q10" s="88"/>
      <c r="R10" s="88"/>
      <c r="S10" s="88" t="s">
        <v>200</v>
      </c>
      <c r="T10" s="88"/>
      <c r="U10" s="26"/>
      <c r="V10" s="88"/>
      <c r="Y10" s="97"/>
    </row>
    <row r="11" spans="1:25" ht="21.75" customHeight="1">
      <c r="K11" s="161" t="s">
        <v>35</v>
      </c>
      <c r="L11" s="161"/>
      <c r="M11" s="161"/>
      <c r="N11" s="161"/>
      <c r="O11" s="161"/>
      <c r="Q11" s="88" t="s">
        <v>136</v>
      </c>
      <c r="S11" s="88" t="s">
        <v>201</v>
      </c>
      <c r="U11" s="88" t="s">
        <v>236</v>
      </c>
      <c r="W11" s="88"/>
      <c r="Y11" s="88"/>
    </row>
    <row r="12" spans="1:25" ht="21.75" customHeight="1">
      <c r="G12" s="88" t="s">
        <v>94</v>
      </c>
      <c r="I12" s="88"/>
      <c r="K12" s="162" t="s">
        <v>92</v>
      </c>
      <c r="L12" s="162"/>
      <c r="M12" s="162"/>
      <c r="N12" s="88"/>
      <c r="O12" s="88"/>
      <c r="Q12" s="88" t="s">
        <v>137</v>
      </c>
      <c r="S12" s="88" t="s">
        <v>202</v>
      </c>
      <c r="U12" s="88" t="s">
        <v>203</v>
      </c>
      <c r="W12" s="88" t="s">
        <v>25</v>
      </c>
      <c r="Y12" s="88"/>
    </row>
    <row r="13" spans="1:25" s="27" customFormat="1" ht="21.75" customHeight="1">
      <c r="C13" s="88" t="s">
        <v>23</v>
      </c>
      <c r="E13" s="88" t="s">
        <v>109</v>
      </c>
      <c r="F13" s="88"/>
      <c r="G13" s="27" t="s">
        <v>138</v>
      </c>
      <c r="H13" s="88"/>
      <c r="J13" s="88"/>
      <c r="K13" s="27" t="s">
        <v>139</v>
      </c>
      <c r="M13" s="27" t="s">
        <v>144</v>
      </c>
      <c r="Q13" s="88" t="s">
        <v>86</v>
      </c>
      <c r="R13" s="88"/>
      <c r="S13" s="88" t="s">
        <v>204</v>
      </c>
      <c r="U13" s="88" t="s">
        <v>205</v>
      </c>
      <c r="W13" s="88" t="s">
        <v>83</v>
      </c>
      <c r="Y13" s="88" t="s">
        <v>89</v>
      </c>
    </row>
    <row r="14" spans="1:25" s="27" customFormat="1" ht="21.75" customHeight="1">
      <c r="C14" s="134" t="s">
        <v>24</v>
      </c>
      <c r="E14" s="134" t="s">
        <v>26</v>
      </c>
      <c r="F14" s="88"/>
      <c r="G14" s="134" t="s">
        <v>140</v>
      </c>
      <c r="H14" s="88"/>
      <c r="I14" s="134" t="s">
        <v>128</v>
      </c>
      <c r="J14" s="88"/>
      <c r="K14" s="134" t="s">
        <v>141</v>
      </c>
      <c r="M14" s="134" t="s">
        <v>145</v>
      </c>
      <c r="O14" s="134" t="s">
        <v>36</v>
      </c>
      <c r="Q14" s="134" t="s">
        <v>87</v>
      </c>
      <c r="R14" s="88"/>
      <c r="S14" s="134" t="s">
        <v>206</v>
      </c>
      <c r="U14" s="134" t="s">
        <v>184</v>
      </c>
      <c r="W14" s="134" t="s">
        <v>84</v>
      </c>
      <c r="Y14" s="134" t="s">
        <v>88</v>
      </c>
    </row>
    <row r="15" spans="1:25" s="27" customFormat="1" ht="21.75" customHeight="1">
      <c r="A15" s="84" t="s">
        <v>195</v>
      </c>
      <c r="C15" s="90">
        <v>2266749</v>
      </c>
      <c r="D15" s="90"/>
      <c r="E15" s="90">
        <v>90204</v>
      </c>
      <c r="F15" s="90"/>
      <c r="G15" s="90">
        <v>29803</v>
      </c>
      <c r="H15" s="90"/>
      <c r="I15" s="90">
        <v>-499449</v>
      </c>
      <c r="J15" s="90"/>
      <c r="K15" s="90">
        <v>229675</v>
      </c>
      <c r="L15" s="90"/>
      <c r="M15" s="90">
        <v>499449</v>
      </c>
      <c r="N15" s="90"/>
      <c r="O15" s="90">
        <v>886072</v>
      </c>
      <c r="P15" s="90"/>
      <c r="Q15" s="90">
        <v>-34839</v>
      </c>
      <c r="R15" s="90"/>
      <c r="S15" s="90">
        <v>-3698</v>
      </c>
      <c r="T15" s="90"/>
      <c r="U15" s="90">
        <v>0</v>
      </c>
      <c r="V15" s="90"/>
      <c r="W15" s="90">
        <f>SUM(Q15:U15)</f>
        <v>-38537</v>
      </c>
      <c r="X15" s="90"/>
      <c r="Y15" s="90">
        <f>SUM(C15:O15,W15)</f>
        <v>3463966</v>
      </c>
    </row>
    <row r="16" spans="1:25" s="27" customFormat="1" ht="21.75" customHeight="1">
      <c r="A16" s="26" t="s">
        <v>76</v>
      </c>
      <c r="C16" s="90">
        <v>0</v>
      </c>
      <c r="D16" s="90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90">
        <f>SUM(PL!G99)</f>
        <v>584652</v>
      </c>
      <c r="P16" s="90"/>
      <c r="Q16" s="90">
        <v>0</v>
      </c>
      <c r="R16" s="90"/>
      <c r="S16" s="90">
        <v>0</v>
      </c>
      <c r="T16" s="90"/>
      <c r="U16" s="90">
        <v>0</v>
      </c>
      <c r="V16" s="90"/>
      <c r="W16" s="98">
        <f t="shared" ref="W16" si="0">SUM(Q16:U16)</f>
        <v>0</v>
      </c>
      <c r="X16" s="90"/>
      <c r="Y16" s="90">
        <f>SUM(C16:O16,W16)</f>
        <v>584652</v>
      </c>
    </row>
    <row r="17" spans="1:25" s="27" customFormat="1" ht="21.75" customHeight="1">
      <c r="A17" s="26" t="s">
        <v>112</v>
      </c>
      <c r="C17" s="94">
        <v>0</v>
      </c>
      <c r="E17" s="91">
        <v>0</v>
      </c>
      <c r="F17" s="88"/>
      <c r="G17" s="91">
        <v>0</v>
      </c>
      <c r="H17" s="88"/>
      <c r="I17" s="91">
        <v>0</v>
      </c>
      <c r="J17" s="88"/>
      <c r="K17" s="91">
        <v>0</v>
      </c>
      <c r="M17" s="91">
        <v>0</v>
      </c>
      <c r="O17" s="91">
        <f>PL!G140</f>
        <v>0</v>
      </c>
      <c r="P17" s="90"/>
      <c r="Q17" s="91">
        <f>PL!G121</f>
        <v>18747</v>
      </c>
      <c r="R17" s="90"/>
      <c r="S17" s="94">
        <f>PL!G137+PL!G125</f>
        <v>-70924</v>
      </c>
      <c r="U17" s="94">
        <f>PL!G128</f>
        <v>-4644</v>
      </c>
      <c r="W17" s="99">
        <f>SUM(Q17:U17)</f>
        <v>-56821</v>
      </c>
      <c r="Y17" s="91">
        <f>SUM(C17:O17,W17)</f>
        <v>-56821</v>
      </c>
    </row>
    <row r="18" spans="1:25" ht="21.75" customHeight="1">
      <c r="A18" s="26" t="s">
        <v>90</v>
      </c>
      <c r="C18" s="90">
        <f>SUM(C16:C17)</f>
        <v>0</v>
      </c>
      <c r="D18" s="90"/>
      <c r="E18" s="90">
        <f>SUM(E16:E17)</f>
        <v>0</v>
      </c>
      <c r="F18" s="90"/>
      <c r="G18" s="90">
        <f>SUM(G16:G17)</f>
        <v>0</v>
      </c>
      <c r="H18" s="90"/>
      <c r="I18" s="90">
        <f>SUM(I16:I17)</f>
        <v>0</v>
      </c>
      <c r="J18" s="90"/>
      <c r="K18" s="90">
        <f>SUM(K16:K17)</f>
        <v>0</v>
      </c>
      <c r="L18" s="90"/>
      <c r="M18" s="90">
        <f>SUM(M16:M17)</f>
        <v>0</v>
      </c>
      <c r="N18" s="90"/>
      <c r="O18" s="90">
        <f>SUM(O16:O17)</f>
        <v>584652</v>
      </c>
      <c r="P18" s="90"/>
      <c r="Q18" s="90">
        <f>SUM(Q16:Q17)</f>
        <v>18747</v>
      </c>
      <c r="R18" s="90"/>
      <c r="S18" s="90">
        <f>SUM(S16:S17)</f>
        <v>-70924</v>
      </c>
      <c r="T18" s="90"/>
      <c r="U18" s="90">
        <f>SUM(U16:U17)</f>
        <v>-4644</v>
      </c>
      <c r="V18" s="90"/>
      <c r="W18" s="90">
        <f>SUM(W16:W17)</f>
        <v>-56821</v>
      </c>
      <c r="X18" s="90"/>
      <c r="Y18" s="90">
        <f>SUM(Y16:Y17)</f>
        <v>527831</v>
      </c>
    </row>
    <row r="19" spans="1:25" ht="21.75" customHeight="1">
      <c r="A19" s="26" t="s">
        <v>207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8"/>
      <c r="Y19" s="90"/>
    </row>
    <row r="20" spans="1:25" ht="21.75" customHeight="1">
      <c r="A20" s="26" t="s">
        <v>208</v>
      </c>
      <c r="C20" s="90"/>
      <c r="D20" s="27"/>
      <c r="E20" s="90"/>
      <c r="F20" s="88"/>
      <c r="G20" s="90"/>
      <c r="H20" s="88"/>
      <c r="I20" s="90"/>
      <c r="J20" s="88"/>
      <c r="K20" s="90"/>
      <c r="L20" s="27"/>
      <c r="M20" s="90"/>
      <c r="N20" s="27"/>
      <c r="O20" s="90"/>
      <c r="P20" s="27"/>
      <c r="Q20" s="90"/>
      <c r="R20" s="88"/>
      <c r="S20" s="90"/>
      <c r="T20" s="27"/>
      <c r="U20" s="90"/>
      <c r="V20" s="27"/>
      <c r="W20" s="98"/>
      <c r="Y20" s="90"/>
    </row>
    <row r="21" spans="1:25" ht="21.75" customHeight="1">
      <c r="A21" s="26" t="s">
        <v>223</v>
      </c>
      <c r="C21" s="90">
        <v>0</v>
      </c>
      <c r="D21" s="27"/>
      <c r="E21" s="90">
        <v>0</v>
      </c>
      <c r="F21" s="88"/>
      <c r="G21" s="90">
        <v>0</v>
      </c>
      <c r="H21" s="88"/>
      <c r="I21" s="90">
        <v>0</v>
      </c>
      <c r="J21" s="88"/>
      <c r="K21" s="90">
        <v>0</v>
      </c>
      <c r="L21" s="27"/>
      <c r="M21" s="90">
        <v>0</v>
      </c>
      <c r="N21" s="27"/>
      <c r="O21" s="90">
        <v>-51206</v>
      </c>
      <c r="P21" s="27"/>
      <c r="Q21" s="90">
        <v>0</v>
      </c>
      <c r="R21" s="88"/>
      <c r="S21" s="90">
        <v>0</v>
      </c>
      <c r="T21" s="27"/>
      <c r="U21" s="90">
        <f>SUM(Q21:S21)</f>
        <v>0</v>
      </c>
      <c r="V21" s="27"/>
      <c r="W21" s="98">
        <f t="shared" ref="W21" si="1">SUM(Q21:S21)</f>
        <v>0</v>
      </c>
      <c r="Y21" s="90">
        <f t="shared" ref="Y21" si="2">SUM(C21:O21,W21)</f>
        <v>-51206</v>
      </c>
    </row>
    <row r="22" spans="1:25" ht="21.75" customHeight="1" thickBot="1">
      <c r="A22" s="84" t="s">
        <v>246</v>
      </c>
      <c r="C22" s="96">
        <f>SUM(C15,C18:C21)</f>
        <v>2266749</v>
      </c>
      <c r="D22" s="90"/>
      <c r="E22" s="96">
        <f>SUM(E15,E18:E21)</f>
        <v>90204</v>
      </c>
      <c r="F22" s="90"/>
      <c r="G22" s="96">
        <f>SUM(G15,G18:G21)</f>
        <v>29803</v>
      </c>
      <c r="H22" s="90"/>
      <c r="I22" s="96">
        <f>SUM(I15,I18:I21)</f>
        <v>-499449</v>
      </c>
      <c r="J22" s="90"/>
      <c r="K22" s="96">
        <f>SUM(K15,K18:K21)</f>
        <v>229675</v>
      </c>
      <c r="L22" s="90"/>
      <c r="M22" s="96">
        <f>SUM(M15,M18:M21)</f>
        <v>499449</v>
      </c>
      <c r="N22" s="90"/>
      <c r="O22" s="96">
        <f>SUM(O15,O18:O21)</f>
        <v>1419518</v>
      </c>
      <c r="P22" s="90"/>
      <c r="Q22" s="96">
        <f>SUM(Q15,Q18:Q21)</f>
        <v>-16092</v>
      </c>
      <c r="R22" s="90"/>
      <c r="S22" s="96">
        <f>SUM(S15,S18:S21)</f>
        <v>-74622</v>
      </c>
      <c r="T22" s="90"/>
      <c r="U22" s="96">
        <f>SUM(U15,U18:U21)</f>
        <v>-4644</v>
      </c>
      <c r="V22" s="90"/>
      <c r="W22" s="96">
        <f>SUM(W15,W18:W21)</f>
        <v>-95358</v>
      </c>
      <c r="X22" s="90"/>
      <c r="Y22" s="96">
        <f>SUM(Y15,Y18:Y21)</f>
        <v>3940591</v>
      </c>
    </row>
    <row r="23" spans="1:25" ht="21.75" customHeight="1" thickTop="1"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</row>
    <row r="24" spans="1:25" ht="21.75" customHeight="1"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</row>
    <row r="25" spans="1:25" s="27" customFormat="1" ht="23.25" customHeight="1">
      <c r="A25" s="84" t="s">
        <v>215</v>
      </c>
      <c r="C25" s="90">
        <v>2266749</v>
      </c>
      <c r="D25" s="29"/>
      <c r="E25" s="90">
        <v>90204</v>
      </c>
      <c r="F25" s="29"/>
      <c r="G25" s="90">
        <v>29803</v>
      </c>
      <c r="H25" s="29"/>
      <c r="I25" s="90">
        <v>-499449</v>
      </c>
      <c r="J25" s="29"/>
      <c r="K25" s="90">
        <v>231204</v>
      </c>
      <c r="L25" s="29"/>
      <c r="M25" s="90">
        <v>499449</v>
      </c>
      <c r="N25" s="29"/>
      <c r="O25" s="90">
        <v>1491597</v>
      </c>
      <c r="P25" s="29"/>
      <c r="Q25" s="90">
        <v>-6414</v>
      </c>
      <c r="R25" s="29"/>
      <c r="S25" s="90">
        <v>-61305</v>
      </c>
      <c r="T25" s="29"/>
      <c r="U25" s="90">
        <v>-3433</v>
      </c>
      <c r="V25" s="29"/>
      <c r="W25" s="90">
        <f>SUM(Q25:U25)</f>
        <v>-71152</v>
      </c>
      <c r="Y25" s="90">
        <f>SUM(C25:O25,W25)</f>
        <v>4038405</v>
      </c>
    </row>
    <row r="26" spans="1:25" ht="21.75" customHeight="1">
      <c r="A26" s="26" t="s">
        <v>76</v>
      </c>
      <c r="C26" s="90">
        <v>0</v>
      </c>
      <c r="D26" s="90"/>
      <c r="E26" s="90">
        <v>0</v>
      </c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v>0</v>
      </c>
      <c r="N26" s="90"/>
      <c r="O26" s="90">
        <f>SUM(PL!E99)</f>
        <v>834061</v>
      </c>
      <c r="P26" s="90"/>
      <c r="Q26" s="90">
        <v>0</v>
      </c>
      <c r="R26" s="90"/>
      <c r="S26" s="90">
        <v>0</v>
      </c>
      <c r="T26" s="90"/>
      <c r="U26" s="90">
        <v>0</v>
      </c>
      <c r="V26" s="90"/>
      <c r="W26" s="98">
        <f>SUM(Q26:U26)</f>
        <v>0</v>
      </c>
      <c r="X26" s="90"/>
      <c r="Y26" s="90">
        <f>SUM(C26:O26,W26)</f>
        <v>834061</v>
      </c>
    </row>
    <row r="27" spans="1:25" ht="21.75" customHeight="1">
      <c r="A27" s="26" t="s">
        <v>112</v>
      </c>
      <c r="C27" s="94">
        <v>0</v>
      </c>
      <c r="D27" s="27"/>
      <c r="E27" s="91">
        <v>0</v>
      </c>
      <c r="F27" s="88"/>
      <c r="G27" s="91">
        <v>0</v>
      </c>
      <c r="H27" s="88"/>
      <c r="I27" s="91">
        <v>0</v>
      </c>
      <c r="J27" s="88"/>
      <c r="K27" s="91">
        <v>0</v>
      </c>
      <c r="L27" s="27"/>
      <c r="M27" s="91">
        <v>0</v>
      </c>
      <c r="N27" s="27"/>
      <c r="O27" s="91">
        <f>PL!E140</f>
        <v>1447</v>
      </c>
      <c r="P27" s="90"/>
      <c r="Q27" s="91">
        <f>PL!E121</f>
        <v>-4752</v>
      </c>
      <c r="R27" s="90"/>
      <c r="S27" s="94">
        <f>+PL!E125+PL!E137</f>
        <v>57436</v>
      </c>
      <c r="T27" s="27"/>
      <c r="U27" s="94">
        <f>PL!E128</f>
        <v>0</v>
      </c>
      <c r="V27" s="27"/>
      <c r="W27" s="99">
        <f>SUM(Q27:U27)</f>
        <v>52684</v>
      </c>
      <c r="X27" s="90"/>
      <c r="Y27" s="91">
        <f>SUM(C27:O27,W27)</f>
        <v>54131</v>
      </c>
    </row>
    <row r="28" spans="1:25" ht="21.75" customHeight="1">
      <c r="A28" s="26" t="s">
        <v>90</v>
      </c>
      <c r="C28" s="90">
        <f>SUM(C27:C27)</f>
        <v>0</v>
      </c>
      <c r="D28" s="27"/>
      <c r="E28" s="90">
        <f>SUM(E26:E27)</f>
        <v>0</v>
      </c>
      <c r="F28" s="88"/>
      <c r="G28" s="90">
        <f>SUM(G26:G27)</f>
        <v>0</v>
      </c>
      <c r="H28" s="88"/>
      <c r="I28" s="90">
        <f>SUM(I26:I27)</f>
        <v>0</v>
      </c>
      <c r="J28" s="88"/>
      <c r="K28" s="90">
        <f>SUM(K26:K27)</f>
        <v>0</v>
      </c>
      <c r="L28" s="27"/>
      <c r="M28" s="90">
        <f>SUM(M26:M27)</f>
        <v>0</v>
      </c>
      <c r="N28" s="27"/>
      <c r="O28" s="90">
        <f>SUM(O26:O27)</f>
        <v>835508</v>
      </c>
      <c r="P28" s="27"/>
      <c r="Q28" s="90">
        <f>SUM(Q26:Q27)</f>
        <v>-4752</v>
      </c>
      <c r="R28" s="88"/>
      <c r="S28" s="90">
        <f>SUM(S26:S27)</f>
        <v>57436</v>
      </c>
      <c r="T28" s="27"/>
      <c r="U28" s="90">
        <f>SUM(U26:U27)</f>
        <v>0</v>
      </c>
      <c r="V28" s="27"/>
      <c r="W28" s="90">
        <f>SUM(W26:W27)</f>
        <v>52684</v>
      </c>
      <c r="X28" s="27"/>
      <c r="Y28" s="90">
        <f>SUM(Y26:Y27)</f>
        <v>888192</v>
      </c>
    </row>
    <row r="29" spans="1:25" ht="21.75" customHeight="1">
      <c r="A29" s="26" t="s">
        <v>234</v>
      </c>
      <c r="C29" s="90"/>
      <c r="D29" s="27"/>
      <c r="E29" s="90"/>
      <c r="F29" s="88"/>
      <c r="G29" s="90"/>
      <c r="H29" s="88"/>
      <c r="I29" s="90"/>
      <c r="J29" s="88"/>
      <c r="K29" s="90"/>
      <c r="L29" s="27"/>
      <c r="M29" s="90"/>
      <c r="N29" s="27"/>
      <c r="O29" s="90"/>
      <c r="P29" s="27"/>
      <c r="Q29" s="90"/>
      <c r="R29" s="88"/>
      <c r="S29" s="90"/>
      <c r="T29" s="27"/>
      <c r="U29" s="90"/>
      <c r="V29" s="27"/>
      <c r="W29" s="90"/>
      <c r="X29" s="27"/>
      <c r="Y29" s="90"/>
    </row>
    <row r="30" spans="1:25" ht="21.75" customHeight="1">
      <c r="A30" s="26" t="s">
        <v>237</v>
      </c>
      <c r="C30" s="90">
        <v>-96133</v>
      </c>
      <c r="D30" s="27"/>
      <c r="E30" s="90">
        <v>0</v>
      </c>
      <c r="F30" s="88"/>
      <c r="G30" s="90">
        <v>0</v>
      </c>
      <c r="H30" s="88"/>
      <c r="I30" s="90">
        <v>0</v>
      </c>
      <c r="J30" s="88"/>
      <c r="K30" s="90">
        <v>0</v>
      </c>
      <c r="L30" s="27"/>
      <c r="M30" s="90">
        <v>0</v>
      </c>
      <c r="N30" s="27"/>
      <c r="O30" s="90">
        <v>96133</v>
      </c>
      <c r="P30" s="27"/>
      <c r="Q30" s="90">
        <v>0</v>
      </c>
      <c r="R30" s="88"/>
      <c r="S30" s="90">
        <v>0</v>
      </c>
      <c r="T30" s="27"/>
      <c r="U30" s="90">
        <v>0</v>
      </c>
      <c r="V30" s="27"/>
      <c r="W30" s="90">
        <f>SUM(Q30:U30)</f>
        <v>0</v>
      </c>
      <c r="X30" s="27"/>
      <c r="Y30" s="90">
        <f>SUM(C30:O30,W30)</f>
        <v>0</v>
      </c>
    </row>
    <row r="31" spans="1:25" ht="21.75" customHeight="1">
      <c r="A31" s="26" t="s">
        <v>232</v>
      </c>
      <c r="C31" s="90"/>
      <c r="D31" s="27"/>
      <c r="E31" s="90"/>
      <c r="F31" s="88"/>
      <c r="G31" s="90"/>
      <c r="H31" s="88"/>
      <c r="I31" s="90"/>
      <c r="J31" s="88"/>
      <c r="K31" s="90"/>
      <c r="L31" s="27"/>
      <c r="M31" s="90"/>
      <c r="N31" s="27"/>
      <c r="O31" s="90"/>
      <c r="P31" s="27"/>
      <c r="Q31" s="90"/>
      <c r="R31" s="88"/>
      <c r="S31" s="90"/>
      <c r="T31" s="27"/>
      <c r="U31" s="90"/>
      <c r="V31" s="27"/>
      <c r="W31" s="90"/>
      <c r="X31" s="27"/>
      <c r="Y31" s="26"/>
    </row>
    <row r="32" spans="1:25" ht="21.75" customHeight="1">
      <c r="A32" s="26" t="s">
        <v>233</v>
      </c>
      <c r="C32" s="90">
        <v>0</v>
      </c>
      <c r="D32" s="27"/>
      <c r="E32" s="90">
        <v>0</v>
      </c>
      <c r="F32" s="88"/>
      <c r="G32" s="90">
        <v>0</v>
      </c>
      <c r="H32" s="88"/>
      <c r="I32" s="90">
        <v>424384</v>
      </c>
      <c r="J32" s="88"/>
      <c r="K32" s="90">
        <v>0</v>
      </c>
      <c r="L32" s="27"/>
      <c r="M32" s="90">
        <v>-424384</v>
      </c>
      <c r="N32" s="27"/>
      <c r="O32" s="90">
        <v>0</v>
      </c>
      <c r="P32" s="27"/>
      <c r="Q32" s="90">
        <v>0</v>
      </c>
      <c r="R32" s="88"/>
      <c r="S32" s="90">
        <v>0</v>
      </c>
      <c r="T32" s="27"/>
      <c r="U32" s="90">
        <v>0</v>
      </c>
      <c r="V32" s="27"/>
      <c r="W32" s="90">
        <f>SUM(Q32:U32)</f>
        <v>0</v>
      </c>
      <c r="X32" s="27"/>
      <c r="Y32" s="90">
        <f>SUM(C32:O32,W32)</f>
        <v>0</v>
      </c>
    </row>
    <row r="33" spans="1:25" ht="21.75" customHeight="1">
      <c r="A33" s="26" t="s">
        <v>220</v>
      </c>
      <c r="C33" s="90">
        <v>0</v>
      </c>
      <c r="D33" s="27"/>
      <c r="E33" s="90">
        <v>0</v>
      </c>
      <c r="F33" s="88"/>
      <c r="G33" s="90">
        <v>0</v>
      </c>
      <c r="H33" s="88"/>
      <c r="I33" s="90">
        <v>0</v>
      </c>
      <c r="J33" s="88"/>
      <c r="K33" s="90">
        <v>0</v>
      </c>
      <c r="L33" s="27"/>
      <c r="M33" s="90">
        <v>0</v>
      </c>
      <c r="N33" s="27"/>
      <c r="O33" s="90">
        <v>-236853</v>
      </c>
      <c r="P33" s="27"/>
      <c r="Q33" s="90">
        <v>0</v>
      </c>
      <c r="R33" s="88"/>
      <c r="S33" s="90">
        <v>0</v>
      </c>
      <c r="T33" s="27"/>
      <c r="U33" s="90">
        <v>0</v>
      </c>
      <c r="V33" s="27"/>
      <c r="W33" s="90">
        <f>SUM(Q33:U33)</f>
        <v>0</v>
      </c>
      <c r="X33" s="27"/>
      <c r="Y33" s="90">
        <f>SUM(C33:O33,W33)</f>
        <v>-236853</v>
      </c>
    </row>
    <row r="34" spans="1:25" ht="21.75" customHeight="1">
      <c r="A34" s="26" t="s">
        <v>207</v>
      </c>
      <c r="C34" s="90"/>
      <c r="D34" s="27"/>
      <c r="E34" s="90"/>
      <c r="F34" s="88"/>
      <c r="G34" s="90"/>
      <c r="H34" s="88"/>
      <c r="I34" s="90"/>
      <c r="J34" s="88"/>
      <c r="K34" s="90"/>
      <c r="L34" s="27"/>
      <c r="M34" s="90"/>
      <c r="N34" s="27"/>
      <c r="O34" s="90"/>
      <c r="P34" s="27"/>
      <c r="Q34" s="90"/>
      <c r="R34" s="88"/>
      <c r="S34" s="90"/>
      <c r="T34" s="27"/>
      <c r="U34" s="90"/>
      <c r="V34" s="27"/>
      <c r="W34" s="90"/>
      <c r="X34" s="27"/>
      <c r="Y34" s="90"/>
    </row>
    <row r="35" spans="1:25" ht="21.75" customHeight="1">
      <c r="A35" s="26" t="s">
        <v>208</v>
      </c>
      <c r="C35" s="90"/>
      <c r="D35" s="27"/>
      <c r="E35" s="90"/>
      <c r="F35" s="88"/>
      <c r="G35" s="90"/>
      <c r="H35" s="88"/>
      <c r="I35" s="90"/>
      <c r="J35" s="88"/>
      <c r="K35" s="90"/>
      <c r="L35" s="27"/>
      <c r="M35" s="90"/>
      <c r="N35" s="27"/>
      <c r="O35" s="90"/>
      <c r="P35" s="27"/>
      <c r="Q35" s="90"/>
      <c r="R35" s="88"/>
      <c r="S35" s="90"/>
      <c r="T35" s="27"/>
      <c r="U35" s="90"/>
      <c r="V35" s="27"/>
      <c r="W35" s="90"/>
      <c r="X35" s="27"/>
      <c r="Y35" s="90"/>
    </row>
    <row r="36" spans="1:25" ht="21.75" customHeight="1">
      <c r="A36" s="26" t="s">
        <v>223</v>
      </c>
      <c r="C36" s="90">
        <v>0</v>
      </c>
      <c r="D36" s="27"/>
      <c r="E36" s="90">
        <v>0</v>
      </c>
      <c r="F36" s="88"/>
      <c r="G36" s="90">
        <v>0</v>
      </c>
      <c r="H36" s="88"/>
      <c r="I36" s="90">
        <v>0</v>
      </c>
      <c r="J36" s="88"/>
      <c r="K36" s="90">
        <v>0</v>
      </c>
      <c r="L36" s="27"/>
      <c r="M36" s="90">
        <v>0</v>
      </c>
      <c r="N36" s="27"/>
      <c r="O36" s="90">
        <v>-54192</v>
      </c>
      <c r="P36" s="27"/>
      <c r="Q36" s="90">
        <v>0</v>
      </c>
      <c r="R36" s="88"/>
      <c r="S36" s="90">
        <v>0</v>
      </c>
      <c r="T36" s="27"/>
      <c r="U36" s="90">
        <v>0</v>
      </c>
      <c r="V36" s="27"/>
      <c r="W36" s="90">
        <v>0</v>
      </c>
      <c r="X36" s="27"/>
      <c r="Y36" s="90">
        <f>SUM(C36:O36,W36)</f>
        <v>-54192</v>
      </c>
    </row>
    <row r="37" spans="1:25" ht="21.75" customHeight="1" thickBot="1">
      <c r="A37" s="84" t="s">
        <v>245</v>
      </c>
      <c r="C37" s="96">
        <f>SUM(C25,C28:C36)</f>
        <v>2170616</v>
      </c>
      <c r="D37" s="90"/>
      <c r="E37" s="96">
        <f>SUM(E25,E28:E36)</f>
        <v>90204</v>
      </c>
      <c r="F37" s="90"/>
      <c r="G37" s="96">
        <f>SUM(G25,G28:G36)</f>
        <v>29803</v>
      </c>
      <c r="H37" s="90"/>
      <c r="I37" s="96">
        <f>SUM(I25,I28:I36)</f>
        <v>-75065</v>
      </c>
      <c r="J37" s="90"/>
      <c r="K37" s="96">
        <f>SUM(K25,K28:K36)</f>
        <v>231204</v>
      </c>
      <c r="L37" s="90"/>
      <c r="M37" s="96">
        <f>SUM(M25,M28:M36)</f>
        <v>75065</v>
      </c>
      <c r="N37" s="90"/>
      <c r="O37" s="96">
        <f>SUM(O25,O28:O36)</f>
        <v>2132193</v>
      </c>
      <c r="P37" s="90"/>
      <c r="Q37" s="96">
        <f>SUM(Q25,Q28:Q36)</f>
        <v>-11166</v>
      </c>
      <c r="R37" s="90"/>
      <c r="S37" s="96">
        <f>SUM(S25,S28:S36)</f>
        <v>-3869</v>
      </c>
      <c r="T37" s="90"/>
      <c r="U37" s="96">
        <f>SUM(U25,U28:U36)</f>
        <v>-3433</v>
      </c>
      <c r="V37" s="90"/>
      <c r="W37" s="96">
        <f>SUM(W25,W28:W36)</f>
        <v>-18468</v>
      </c>
      <c r="X37" s="90"/>
      <c r="Y37" s="96">
        <f>SUM(Y25,Y28:Y36)</f>
        <v>4635552</v>
      </c>
    </row>
    <row r="38" spans="1:25" ht="21.75" customHeight="1" thickTop="1">
      <c r="C38" s="90">
        <f>C25-BS!G86</f>
        <v>0</v>
      </c>
      <c r="D38" s="90"/>
      <c r="E38" s="90">
        <f>E25-BS!G87</f>
        <v>0</v>
      </c>
      <c r="F38" s="90"/>
      <c r="G38" s="90">
        <f>G25-BS!G88</f>
        <v>0</v>
      </c>
      <c r="H38" s="90"/>
      <c r="I38" s="90">
        <f>I25-BS!G89</f>
        <v>0</v>
      </c>
      <c r="J38" s="90"/>
      <c r="K38" s="90">
        <f>K25-BS!G92</f>
        <v>0</v>
      </c>
      <c r="L38" s="90"/>
      <c r="M38" s="90">
        <f>M25-BS!G93</f>
        <v>0</v>
      </c>
      <c r="N38" s="90"/>
      <c r="O38" s="90">
        <f>O25-BS!G94</f>
        <v>0</v>
      </c>
      <c r="P38" s="90"/>
      <c r="Q38" s="90"/>
      <c r="R38" s="90"/>
      <c r="S38" s="90"/>
      <c r="T38" s="90"/>
      <c r="U38" s="90"/>
      <c r="V38" s="90"/>
      <c r="W38" s="90">
        <f>W25-BS!G95</f>
        <v>0</v>
      </c>
      <c r="X38" s="90"/>
      <c r="Y38" s="100">
        <f>Y25-BS!G96</f>
        <v>0</v>
      </c>
    </row>
    <row r="39" spans="1:25" ht="21.75" customHeight="1">
      <c r="C39" s="90">
        <f>C37-BS!E86</f>
        <v>0</v>
      </c>
      <c r="D39" s="90"/>
      <c r="E39" s="90">
        <f>E37-BS!E87</f>
        <v>0</v>
      </c>
      <c r="F39" s="90"/>
      <c r="G39" s="90">
        <f>G37-BS!E88</f>
        <v>0</v>
      </c>
      <c r="H39" s="90"/>
      <c r="I39" s="90">
        <f>I37-BS!E89</f>
        <v>0</v>
      </c>
      <c r="J39" s="90"/>
      <c r="K39" s="90">
        <f>K37-BS!E92</f>
        <v>0</v>
      </c>
      <c r="L39" s="90"/>
      <c r="M39" s="90">
        <f>M37-BS!E93</f>
        <v>0</v>
      </c>
      <c r="N39" s="90"/>
      <c r="O39" s="90">
        <f>O37-BS!E94</f>
        <v>0</v>
      </c>
      <c r="P39" s="90"/>
      <c r="Q39" s="90"/>
      <c r="R39" s="90"/>
      <c r="S39" s="90"/>
      <c r="T39" s="90"/>
      <c r="U39" s="90"/>
      <c r="V39" s="90"/>
      <c r="W39" s="90">
        <f>W37-BS!E95</f>
        <v>0</v>
      </c>
      <c r="X39" s="90"/>
      <c r="Y39" s="100">
        <f>Y37-BS!E96</f>
        <v>0</v>
      </c>
    </row>
    <row r="40" spans="1:25" ht="21.75" customHeight="1">
      <c r="A40" s="26" t="s">
        <v>4</v>
      </c>
    </row>
  </sheetData>
  <mergeCells count="8">
    <mergeCell ref="K11:O11"/>
    <mergeCell ref="K12:M12"/>
    <mergeCell ref="A2:Y2"/>
    <mergeCell ref="A3:Y3"/>
    <mergeCell ref="A4:Y4"/>
    <mergeCell ref="C6:Y6"/>
    <mergeCell ref="Q7:W7"/>
    <mergeCell ref="Q8:V8"/>
  </mergeCells>
  <printOptions horizontalCentered="1"/>
  <pageMargins left="0.43307086614173229" right="0.23622047244094491" top="0.74803149606299213" bottom="0.39370078740157483" header="0.31496062992125984" footer="0.31496062992125984"/>
  <pageSetup paperSize="9" scale="5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V39"/>
  <sheetViews>
    <sheetView showGridLines="0" view="pageBreakPreview" topLeftCell="F20" zoomScale="73" zoomScaleNormal="70" zoomScaleSheetLayoutView="73" workbookViewId="0">
      <selection activeCell="M26" sqref="M26"/>
    </sheetView>
  </sheetViews>
  <sheetFormatPr defaultColWidth="9.140625" defaultRowHeight="23.25"/>
  <cols>
    <col min="1" max="1" width="54.140625" style="26" customWidth="1"/>
    <col min="2" max="2" width="1.7109375" style="26" customWidth="1"/>
    <col min="3" max="3" width="17.42578125" style="81" customWidth="1"/>
    <col min="4" max="4" width="1.7109375" style="26" customWidth="1"/>
    <col min="5" max="5" width="19.140625" style="81" customWidth="1"/>
    <col min="6" max="6" width="1.7109375" style="26" customWidth="1"/>
    <col min="7" max="7" width="20.7109375" style="26" customWidth="1"/>
    <col min="8" max="8" width="1.7109375" style="26" customWidth="1"/>
    <col min="9" max="9" width="20.7109375" style="26" customWidth="1"/>
    <col min="10" max="10" width="1.7109375" style="26" customWidth="1"/>
    <col min="11" max="11" width="20.7109375" style="81" customWidth="1"/>
    <col min="12" max="12" width="1.7109375" style="26" customWidth="1"/>
    <col min="13" max="13" width="20.7109375" style="81" customWidth="1"/>
    <col min="14" max="14" width="1.7109375" style="26" customWidth="1"/>
    <col min="15" max="15" width="20.7109375" style="81" customWidth="1"/>
    <col min="16" max="16" width="1.7109375" style="26" customWidth="1"/>
    <col min="17" max="17" width="20.7109375" style="81" customWidth="1"/>
    <col min="18" max="18" width="1.7109375" style="26" customWidth="1"/>
    <col min="19" max="19" width="20.7109375" style="81" customWidth="1"/>
    <col min="20" max="20" width="1.7109375" style="26" customWidth="1"/>
    <col min="21" max="21" width="20.7109375" style="81" customWidth="1"/>
    <col min="22" max="22" width="0.85546875" style="26" customWidth="1"/>
    <col min="23" max="16384" width="9.140625" style="26"/>
  </cols>
  <sheetData>
    <row r="1" spans="1:22" ht="23.25" customHeight="1">
      <c r="S1" s="82"/>
      <c r="U1" s="82" t="s">
        <v>32</v>
      </c>
    </row>
    <row r="2" spans="1:22" s="135" customFormat="1" ht="23.25" customHeight="1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2" s="135" customFormat="1" ht="23.25" customHeight="1">
      <c r="A3" s="163" t="s">
        <v>57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2" s="135" customFormat="1" ht="23.25" customHeight="1">
      <c r="A4" s="163" t="s">
        <v>244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2" ht="23.25" customHeight="1">
      <c r="S5" s="83"/>
      <c r="U5" s="83" t="s">
        <v>33</v>
      </c>
    </row>
    <row r="6" spans="1:22" s="84" customFormat="1" ht="23.25" customHeight="1">
      <c r="C6" s="164" t="s">
        <v>39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85"/>
    </row>
    <row r="7" spans="1:22" s="84" customFormat="1" ht="23.25" customHeight="1">
      <c r="C7" s="86"/>
      <c r="D7" s="86"/>
      <c r="E7" s="86"/>
      <c r="F7" s="86"/>
      <c r="G7" s="86"/>
      <c r="H7" s="86"/>
      <c r="I7" s="86"/>
      <c r="J7" s="86"/>
      <c r="K7" s="87"/>
      <c r="L7" s="87"/>
      <c r="M7" s="87"/>
      <c r="N7" s="87"/>
      <c r="O7" s="87"/>
      <c r="P7" s="87"/>
      <c r="Q7" s="162" t="s">
        <v>75</v>
      </c>
      <c r="R7" s="162"/>
      <c r="S7" s="162"/>
      <c r="T7" s="86"/>
      <c r="U7" s="86"/>
      <c r="V7" s="85"/>
    </row>
    <row r="8" spans="1:22" s="84" customFormat="1" ht="23.2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142" t="s">
        <v>85</v>
      </c>
      <c r="R8" s="141"/>
      <c r="S8" s="141"/>
      <c r="T8" s="86"/>
      <c r="U8" s="86"/>
      <c r="V8" s="85"/>
    </row>
    <row r="9" spans="1:22" s="84" customFormat="1" ht="23.2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8" t="s">
        <v>192</v>
      </c>
      <c r="R9" s="81"/>
      <c r="S9" s="81"/>
      <c r="T9" s="86"/>
      <c r="U9" s="86"/>
      <c r="V9" s="85"/>
    </row>
    <row r="10" spans="1:22" ht="23.25" customHeight="1">
      <c r="I10" s="27"/>
      <c r="K10" s="161" t="s">
        <v>35</v>
      </c>
      <c r="L10" s="161"/>
      <c r="M10" s="161"/>
      <c r="N10" s="161"/>
      <c r="O10" s="161"/>
      <c r="Q10" s="88" t="s">
        <v>193</v>
      </c>
      <c r="S10" s="89"/>
      <c r="U10" s="89"/>
    </row>
    <row r="11" spans="1:22" ht="23.25" customHeight="1">
      <c r="I11" s="88"/>
      <c r="K11" s="165" t="s">
        <v>92</v>
      </c>
      <c r="L11" s="165"/>
      <c r="M11" s="165"/>
      <c r="N11" s="27"/>
      <c r="O11" s="27"/>
      <c r="Q11" s="88" t="s">
        <v>194</v>
      </c>
      <c r="S11" s="27" t="s">
        <v>25</v>
      </c>
      <c r="U11" s="26"/>
    </row>
    <row r="12" spans="1:22" s="27" customFormat="1" ht="23.25" customHeight="1">
      <c r="C12" s="88" t="s">
        <v>23</v>
      </c>
      <c r="E12" s="88" t="s">
        <v>109</v>
      </c>
      <c r="G12" s="27" t="s">
        <v>142</v>
      </c>
      <c r="K12" s="27" t="s">
        <v>139</v>
      </c>
      <c r="M12" s="27" t="s">
        <v>144</v>
      </c>
      <c r="Q12" s="27" t="s">
        <v>209</v>
      </c>
      <c r="S12" s="27" t="s">
        <v>83</v>
      </c>
      <c r="U12" s="27" t="s">
        <v>89</v>
      </c>
    </row>
    <row r="13" spans="1:22" s="27" customFormat="1" ht="23.25" customHeight="1">
      <c r="C13" s="134" t="s">
        <v>24</v>
      </c>
      <c r="E13" s="134" t="s">
        <v>26</v>
      </c>
      <c r="G13" s="134" t="s">
        <v>143</v>
      </c>
      <c r="I13" s="134" t="s">
        <v>128</v>
      </c>
      <c r="K13" s="134" t="s">
        <v>141</v>
      </c>
      <c r="M13" s="134" t="s">
        <v>145</v>
      </c>
      <c r="O13" s="134" t="s">
        <v>36</v>
      </c>
      <c r="Q13" s="134" t="s">
        <v>206</v>
      </c>
      <c r="S13" s="134" t="s">
        <v>84</v>
      </c>
      <c r="U13" s="134" t="s">
        <v>88</v>
      </c>
    </row>
    <row r="14" spans="1:22" s="27" customFormat="1" ht="23.25" customHeight="1">
      <c r="A14" s="84" t="s">
        <v>195</v>
      </c>
      <c r="C14" s="90">
        <v>2266749</v>
      </c>
      <c r="D14" s="29"/>
      <c r="E14" s="90">
        <v>90204</v>
      </c>
      <c r="F14" s="29"/>
      <c r="G14" s="90">
        <v>29803</v>
      </c>
      <c r="H14" s="29"/>
      <c r="I14" s="90">
        <v>-499449</v>
      </c>
      <c r="J14" s="29"/>
      <c r="K14" s="90">
        <v>229675</v>
      </c>
      <c r="L14" s="29"/>
      <c r="M14" s="90">
        <v>499449</v>
      </c>
      <c r="N14" s="29"/>
      <c r="O14" s="90">
        <v>802141</v>
      </c>
      <c r="P14" s="29"/>
      <c r="Q14" s="90">
        <v>-3698</v>
      </c>
      <c r="R14" s="29"/>
      <c r="S14" s="90">
        <v>-3698</v>
      </c>
      <c r="T14" s="29"/>
      <c r="U14" s="90">
        <v>3414874</v>
      </c>
    </row>
    <row r="15" spans="1:22" s="27" customFormat="1" ht="23.25" customHeight="1">
      <c r="A15" s="26" t="s">
        <v>76</v>
      </c>
      <c r="C15" s="90">
        <v>0</v>
      </c>
      <c r="D15" s="29"/>
      <c r="E15" s="90">
        <v>0</v>
      </c>
      <c r="F15" s="29"/>
      <c r="G15" s="90">
        <v>0</v>
      </c>
      <c r="H15" s="29"/>
      <c r="I15" s="90">
        <v>0</v>
      </c>
      <c r="J15" s="29"/>
      <c r="K15" s="90">
        <v>0</v>
      </c>
      <c r="L15" s="29"/>
      <c r="M15" s="90">
        <v>0</v>
      </c>
      <c r="N15" s="29"/>
      <c r="O15" s="90">
        <f>SUM(PL!K99)</f>
        <v>578569</v>
      </c>
      <c r="P15" s="29"/>
      <c r="Q15" s="90">
        <v>0</v>
      </c>
      <c r="R15" s="29"/>
      <c r="S15" s="90">
        <f>SUM(Q15:R15)</f>
        <v>0</v>
      </c>
      <c r="T15" s="29"/>
      <c r="U15" s="90">
        <f>SUM(C15:O15,S15)</f>
        <v>578569</v>
      </c>
    </row>
    <row r="16" spans="1:22" s="27" customFormat="1" ht="23.25" customHeight="1">
      <c r="A16" s="26" t="s">
        <v>112</v>
      </c>
      <c r="C16" s="91">
        <v>0</v>
      </c>
      <c r="D16" s="29"/>
      <c r="E16" s="91">
        <v>0</v>
      </c>
      <c r="F16" s="29"/>
      <c r="G16" s="91">
        <v>0</v>
      </c>
      <c r="H16" s="29"/>
      <c r="I16" s="91">
        <v>0</v>
      </c>
      <c r="J16" s="29"/>
      <c r="K16" s="91">
        <v>0</v>
      </c>
      <c r="L16" s="29"/>
      <c r="M16" s="91">
        <v>0</v>
      </c>
      <c r="N16" s="29"/>
      <c r="O16" s="91">
        <v>0</v>
      </c>
      <c r="P16" s="29"/>
      <c r="Q16" s="91">
        <f>PL!K143</f>
        <v>-70924</v>
      </c>
      <c r="R16" s="29"/>
      <c r="S16" s="91">
        <f>SUM(Q16:R16)</f>
        <v>-70924</v>
      </c>
      <c r="T16" s="29"/>
      <c r="U16" s="91">
        <f>SUM(C16:O16,S16)</f>
        <v>-70924</v>
      </c>
    </row>
    <row r="17" spans="1:21" s="27" customFormat="1" ht="23.65" customHeight="1">
      <c r="A17" s="26" t="s">
        <v>90</v>
      </c>
      <c r="C17" s="90">
        <f>SUM(C15:C16)</f>
        <v>0</v>
      </c>
      <c r="D17" s="29"/>
      <c r="E17" s="90">
        <f>SUM(E15:E16)</f>
        <v>0</v>
      </c>
      <c r="F17" s="29"/>
      <c r="G17" s="90">
        <f>SUM(G15:G16)</f>
        <v>0</v>
      </c>
      <c r="H17" s="29"/>
      <c r="I17" s="90">
        <f>SUM(I15:I16)</f>
        <v>0</v>
      </c>
      <c r="J17" s="29"/>
      <c r="K17" s="90">
        <f>SUM(K15:K16)</f>
        <v>0</v>
      </c>
      <c r="L17" s="29"/>
      <c r="M17" s="90">
        <f>SUM(M15:M16)</f>
        <v>0</v>
      </c>
      <c r="N17" s="29"/>
      <c r="O17" s="90">
        <f>SUM(O15:O16)</f>
        <v>578569</v>
      </c>
      <c r="P17" s="29"/>
      <c r="Q17" s="90">
        <f>SUM(Q15:Q16)</f>
        <v>-70924</v>
      </c>
      <c r="R17" s="29"/>
      <c r="S17" s="90">
        <f>SUM(S15:S16)</f>
        <v>-70924</v>
      </c>
      <c r="T17" s="29"/>
      <c r="U17" s="90">
        <f>SUM(U15:U16)</f>
        <v>507645</v>
      </c>
    </row>
    <row r="18" spans="1:21" s="27" customFormat="1" ht="23.25" customHeight="1">
      <c r="A18" s="26" t="s">
        <v>168</v>
      </c>
      <c r="C18" s="90"/>
      <c r="D18" s="29"/>
      <c r="E18" s="90"/>
      <c r="F18" s="29"/>
      <c r="G18" s="90"/>
      <c r="H18" s="29"/>
      <c r="I18" s="90"/>
      <c r="J18" s="29"/>
      <c r="K18" s="90"/>
      <c r="L18" s="29"/>
      <c r="M18" s="90"/>
      <c r="N18" s="29"/>
      <c r="O18" s="90"/>
      <c r="P18" s="29"/>
      <c r="Q18" s="90"/>
      <c r="R18" s="29"/>
      <c r="S18" s="90"/>
      <c r="T18" s="29"/>
      <c r="U18" s="90"/>
    </row>
    <row r="19" spans="1:21" ht="23.25" customHeight="1">
      <c r="A19" s="92" t="s">
        <v>224</v>
      </c>
      <c r="B19" s="93"/>
      <c r="C19" s="94">
        <v>0</v>
      </c>
      <c r="D19" s="90"/>
      <c r="E19" s="94">
        <v>0</v>
      </c>
      <c r="F19" s="90"/>
      <c r="G19" s="94">
        <v>0</v>
      </c>
      <c r="H19" s="90"/>
      <c r="I19" s="94">
        <v>0</v>
      </c>
      <c r="J19" s="90"/>
      <c r="K19" s="94">
        <v>0</v>
      </c>
      <c r="L19" s="90"/>
      <c r="M19" s="94">
        <v>0</v>
      </c>
      <c r="N19" s="90"/>
      <c r="O19" s="94">
        <v>-51206</v>
      </c>
      <c r="P19" s="90"/>
      <c r="Q19" s="94">
        <v>0</v>
      </c>
      <c r="R19" s="90"/>
      <c r="S19" s="91">
        <f>SUM(Q19:Q19)</f>
        <v>0</v>
      </c>
      <c r="T19" s="90"/>
      <c r="U19" s="91">
        <f>SUM(C19:O19,S19)</f>
        <v>-51206</v>
      </c>
    </row>
    <row r="20" spans="1:21" ht="23.25" customHeight="1" thickBot="1">
      <c r="A20" s="84" t="s">
        <v>246</v>
      </c>
      <c r="B20" s="93"/>
      <c r="C20" s="132">
        <f>SUM(C14,C17:C19)</f>
        <v>2266749</v>
      </c>
      <c r="D20" s="90"/>
      <c r="E20" s="132">
        <f>SUM(E14,E17:E19)</f>
        <v>90204</v>
      </c>
      <c r="F20" s="90"/>
      <c r="G20" s="132">
        <f>SUM(G14,G17:G19)</f>
        <v>29803</v>
      </c>
      <c r="H20" s="90"/>
      <c r="I20" s="132">
        <f>SUM(I14,I17:I19)</f>
        <v>-499449</v>
      </c>
      <c r="J20" s="90"/>
      <c r="K20" s="132">
        <f>SUM(K14,K17:K19)</f>
        <v>229675</v>
      </c>
      <c r="L20" s="90"/>
      <c r="M20" s="132">
        <f>SUM(M14,M17:M19)</f>
        <v>499449</v>
      </c>
      <c r="N20" s="90"/>
      <c r="O20" s="132">
        <f>SUM(O14,O17:O19)</f>
        <v>1329504</v>
      </c>
      <c r="P20" s="90"/>
      <c r="Q20" s="132">
        <f>SUM(Q14,Q17:Q19)</f>
        <v>-74622</v>
      </c>
      <c r="R20" s="90"/>
      <c r="S20" s="132">
        <f>SUM(S14,S17:S19)</f>
        <v>-74622</v>
      </c>
      <c r="T20" s="90"/>
      <c r="U20" s="132">
        <f>SUM(U14,U17:U19)</f>
        <v>3871313</v>
      </c>
    </row>
    <row r="21" spans="1:21" ht="23.25" customHeight="1" thickTop="1">
      <c r="A21" s="84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29"/>
      <c r="R21" s="90"/>
      <c r="S21" s="90"/>
      <c r="T21" s="90"/>
      <c r="U21" s="90"/>
    </row>
    <row r="22" spans="1:21" s="27" customFormat="1" ht="23.25" customHeight="1">
      <c r="A22" s="84" t="s">
        <v>215</v>
      </c>
      <c r="C22" s="90">
        <v>2266749</v>
      </c>
      <c r="D22" s="29"/>
      <c r="E22" s="90">
        <v>90204</v>
      </c>
      <c r="F22" s="29"/>
      <c r="G22" s="90">
        <v>29803</v>
      </c>
      <c r="H22" s="29"/>
      <c r="I22" s="90">
        <v>-499449</v>
      </c>
      <c r="J22" s="29"/>
      <c r="K22" s="90">
        <v>231204</v>
      </c>
      <c r="L22" s="29"/>
      <c r="M22" s="90">
        <v>499449</v>
      </c>
      <c r="N22" s="29"/>
      <c r="O22" s="90">
        <v>1423755</v>
      </c>
      <c r="P22" s="29"/>
      <c r="Q22" s="90">
        <v>-61305</v>
      </c>
      <c r="R22" s="29"/>
      <c r="S22" s="90">
        <v>-61305</v>
      </c>
      <c r="T22" s="29"/>
      <c r="U22" s="90">
        <f>SUM(S22,C22:O22)</f>
        <v>3980410</v>
      </c>
    </row>
    <row r="23" spans="1:21" s="27" customFormat="1" ht="23.25" customHeight="1">
      <c r="A23" s="26" t="s">
        <v>76</v>
      </c>
      <c r="C23" s="90">
        <v>0</v>
      </c>
      <c r="D23" s="29"/>
      <c r="E23" s="90">
        <v>0</v>
      </c>
      <c r="F23" s="29"/>
      <c r="G23" s="90">
        <v>0</v>
      </c>
      <c r="H23" s="29"/>
      <c r="I23" s="90">
        <v>0</v>
      </c>
      <c r="J23" s="29"/>
      <c r="K23" s="90">
        <v>0</v>
      </c>
      <c r="L23" s="29"/>
      <c r="M23" s="90">
        <v>0</v>
      </c>
      <c r="N23" s="29"/>
      <c r="O23" s="90">
        <f>SUM(PL!I99)</f>
        <v>817579</v>
      </c>
      <c r="P23" s="29"/>
      <c r="Q23" s="90">
        <v>0</v>
      </c>
      <c r="R23" s="29"/>
      <c r="S23" s="90">
        <f t="shared" ref="S23" si="0">SUM(Q23:R23)</f>
        <v>0</v>
      </c>
      <c r="T23" s="29"/>
      <c r="U23" s="90">
        <f>SUM(C23:O23,S23)</f>
        <v>817579</v>
      </c>
    </row>
    <row r="24" spans="1:21" s="27" customFormat="1" ht="23.25" customHeight="1">
      <c r="A24" s="26" t="s">
        <v>112</v>
      </c>
      <c r="C24" s="90">
        <v>0</v>
      </c>
      <c r="D24" s="29"/>
      <c r="E24" s="90">
        <v>0</v>
      </c>
      <c r="F24" s="29"/>
      <c r="G24" s="90">
        <v>0</v>
      </c>
      <c r="H24" s="29"/>
      <c r="I24" s="90">
        <v>0</v>
      </c>
      <c r="J24" s="29"/>
      <c r="K24" s="90">
        <v>0</v>
      </c>
      <c r="L24" s="29"/>
      <c r="M24" s="90">
        <v>0</v>
      </c>
      <c r="N24" s="29"/>
      <c r="O24" s="90">
        <v>0</v>
      </c>
      <c r="P24" s="29"/>
      <c r="Q24" s="90">
        <f>PL!I125+PL!I137</f>
        <v>57436</v>
      </c>
      <c r="R24" s="29"/>
      <c r="S24" s="90">
        <f>SUM(Q24:R24)</f>
        <v>57436</v>
      </c>
      <c r="T24" s="29"/>
      <c r="U24" s="90">
        <f>SUM(C24:O24,S24)</f>
        <v>57436</v>
      </c>
    </row>
    <row r="25" spans="1:21" s="27" customFormat="1" ht="23.25" customHeight="1">
      <c r="A25" s="26" t="s">
        <v>90</v>
      </c>
      <c r="C25" s="95">
        <f>SUM(C23:C24)</f>
        <v>0</v>
      </c>
      <c r="D25" s="29"/>
      <c r="E25" s="95">
        <f>SUM(E23:E24)</f>
        <v>0</v>
      </c>
      <c r="F25" s="29"/>
      <c r="G25" s="95">
        <f>SUM(G23:G24)</f>
        <v>0</v>
      </c>
      <c r="H25" s="29"/>
      <c r="I25" s="95">
        <f>SUM(I23:I24)</f>
        <v>0</v>
      </c>
      <c r="J25" s="29"/>
      <c r="K25" s="95">
        <f>SUM(K23:K24)</f>
        <v>0</v>
      </c>
      <c r="L25" s="29"/>
      <c r="M25" s="95">
        <f>SUM(M23:M24)</f>
        <v>0</v>
      </c>
      <c r="N25" s="29"/>
      <c r="O25" s="95">
        <f>SUM(O23:O24)</f>
        <v>817579</v>
      </c>
      <c r="P25" s="29"/>
      <c r="Q25" s="95">
        <f>SUM(Q23:Q24)</f>
        <v>57436</v>
      </c>
      <c r="R25" s="29"/>
      <c r="S25" s="95">
        <f>SUM(S23:S24)</f>
        <v>57436</v>
      </c>
      <c r="T25" s="29"/>
      <c r="U25" s="95">
        <f>SUM(U23:U24)</f>
        <v>875015</v>
      </c>
    </row>
    <row r="26" spans="1:21" s="27" customFormat="1" ht="23.25" customHeight="1">
      <c r="A26" s="26" t="s">
        <v>234</v>
      </c>
      <c r="C26" s="28"/>
      <c r="D26" s="29"/>
      <c r="E26" s="28"/>
      <c r="F26" s="29"/>
      <c r="G26" s="28"/>
      <c r="H26" s="29"/>
      <c r="I26" s="28"/>
      <c r="J26" s="29"/>
      <c r="K26" s="28"/>
      <c r="L26" s="29"/>
      <c r="M26" s="28"/>
      <c r="N26" s="29"/>
      <c r="O26" s="28"/>
      <c r="P26" s="29"/>
      <c r="Q26" s="28"/>
      <c r="R26" s="29"/>
      <c r="S26" s="28"/>
      <c r="T26" s="29"/>
      <c r="U26" s="28"/>
    </row>
    <row r="27" spans="1:21" s="27" customFormat="1" ht="23.25" customHeight="1">
      <c r="A27" s="26" t="s">
        <v>237</v>
      </c>
      <c r="C27" s="28">
        <v>-96133</v>
      </c>
      <c r="D27" s="29"/>
      <c r="E27" s="90">
        <v>0</v>
      </c>
      <c r="F27" s="88"/>
      <c r="G27" s="90">
        <v>0</v>
      </c>
      <c r="H27" s="88"/>
      <c r="I27" s="90">
        <v>0</v>
      </c>
      <c r="J27" s="88"/>
      <c r="K27" s="90">
        <v>0</v>
      </c>
      <c r="M27" s="90">
        <v>0</v>
      </c>
      <c r="N27" s="29"/>
      <c r="O27" s="28">
        <v>96133</v>
      </c>
      <c r="P27" s="29"/>
      <c r="Q27" s="90">
        <v>0</v>
      </c>
      <c r="R27" s="29"/>
      <c r="S27" s="28">
        <f>SUM(Q27:R27)</f>
        <v>0</v>
      </c>
      <c r="T27" s="29"/>
      <c r="U27" s="90">
        <f>SUM(C27:O27,S27)</f>
        <v>0</v>
      </c>
    </row>
    <row r="28" spans="1:21" s="27" customFormat="1" ht="23.25" customHeight="1">
      <c r="A28" s="136" t="s">
        <v>232</v>
      </c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28"/>
      <c r="N28" s="29"/>
      <c r="O28" s="28"/>
      <c r="P28" s="29"/>
      <c r="Q28" s="28"/>
      <c r="R28" s="29"/>
      <c r="S28" s="28"/>
      <c r="T28" s="29"/>
      <c r="U28" s="28"/>
    </row>
    <row r="29" spans="1:21" s="27" customFormat="1" ht="23.25" customHeight="1">
      <c r="A29" s="136" t="s">
        <v>233</v>
      </c>
      <c r="C29" s="90">
        <v>0</v>
      </c>
      <c r="D29" s="29"/>
      <c r="E29" s="90">
        <v>0</v>
      </c>
      <c r="F29" s="29"/>
      <c r="G29" s="90">
        <v>0</v>
      </c>
      <c r="H29" s="29"/>
      <c r="I29" s="28">
        <v>424384</v>
      </c>
      <c r="J29" s="29"/>
      <c r="K29" s="90">
        <v>0</v>
      </c>
      <c r="L29" s="29"/>
      <c r="M29" s="28">
        <v>-424384</v>
      </c>
      <c r="N29" s="29"/>
      <c r="O29" s="90">
        <v>0</v>
      </c>
      <c r="P29" s="29"/>
      <c r="Q29" s="90">
        <v>0</v>
      </c>
      <c r="R29" s="29"/>
      <c r="S29" s="28">
        <f>SUM(Q29:R29)</f>
        <v>0</v>
      </c>
      <c r="T29" s="29"/>
      <c r="U29" s="90">
        <f>SUM(C29:O29,S29)</f>
        <v>0</v>
      </c>
    </row>
    <row r="30" spans="1:21" s="27" customFormat="1" ht="23.25" customHeight="1">
      <c r="A30" s="26" t="s">
        <v>220</v>
      </c>
      <c r="C30" s="90">
        <v>0</v>
      </c>
      <c r="D30" s="29"/>
      <c r="E30" s="90">
        <v>0</v>
      </c>
      <c r="F30" s="29"/>
      <c r="G30" s="90">
        <v>0</v>
      </c>
      <c r="H30" s="29"/>
      <c r="I30" s="90">
        <v>0</v>
      </c>
      <c r="J30" s="29"/>
      <c r="K30" s="90">
        <v>0</v>
      </c>
      <c r="L30" s="29"/>
      <c r="M30" s="90">
        <v>0</v>
      </c>
      <c r="N30" s="29"/>
      <c r="O30" s="90">
        <v>-236853</v>
      </c>
      <c r="P30" s="29"/>
      <c r="Q30" s="90">
        <v>0</v>
      </c>
      <c r="R30" s="29"/>
      <c r="S30" s="28">
        <f>SUM(Q30:R30)</f>
        <v>0</v>
      </c>
      <c r="T30" s="29"/>
      <c r="U30" s="90">
        <f>SUM(C30:O30,S30)</f>
        <v>-236853</v>
      </c>
    </row>
    <row r="31" spans="1:21" s="27" customFormat="1" ht="23.25" customHeight="1">
      <c r="A31" s="26" t="s">
        <v>168</v>
      </c>
      <c r="C31" s="90"/>
      <c r="D31" s="29"/>
      <c r="E31" s="90"/>
      <c r="F31" s="29"/>
      <c r="G31" s="90"/>
      <c r="H31" s="29"/>
      <c r="I31" s="90"/>
      <c r="J31" s="29"/>
      <c r="K31" s="90"/>
      <c r="L31" s="29"/>
      <c r="M31" s="90"/>
      <c r="N31" s="29"/>
      <c r="O31" s="90"/>
      <c r="P31" s="29"/>
      <c r="Q31" s="90"/>
      <c r="R31" s="29"/>
      <c r="S31" s="90"/>
      <c r="T31" s="29"/>
      <c r="U31" s="90"/>
    </row>
    <row r="32" spans="1:21" s="27" customFormat="1" ht="23.25" customHeight="1">
      <c r="A32" s="26" t="s">
        <v>224</v>
      </c>
      <c r="C32" s="90">
        <v>0</v>
      </c>
      <c r="D32" s="29"/>
      <c r="E32" s="90">
        <v>0</v>
      </c>
      <c r="F32" s="29"/>
      <c r="G32" s="90">
        <v>0</v>
      </c>
      <c r="H32" s="29"/>
      <c r="I32" s="90">
        <v>0</v>
      </c>
      <c r="J32" s="29"/>
      <c r="K32" s="90">
        <v>0</v>
      </c>
      <c r="L32" s="29"/>
      <c r="M32" s="90">
        <v>0</v>
      </c>
      <c r="N32" s="29"/>
      <c r="O32" s="90">
        <v>-54192</v>
      </c>
      <c r="P32" s="29"/>
      <c r="Q32" s="90">
        <v>0</v>
      </c>
      <c r="R32" s="29"/>
      <c r="S32" s="90">
        <v>0</v>
      </c>
      <c r="T32" s="29"/>
      <c r="U32" s="90">
        <f>SUM(C32:O32,S32)</f>
        <v>-54192</v>
      </c>
    </row>
    <row r="33" spans="1:21" ht="23.25" customHeight="1" thickBot="1">
      <c r="A33" s="84" t="s">
        <v>245</v>
      </c>
      <c r="B33" s="93"/>
      <c r="C33" s="96">
        <f>C22+SUM(C25:C32)</f>
        <v>2170616</v>
      </c>
      <c r="D33" s="90"/>
      <c r="E33" s="96">
        <f>E22+SUM(E25:E32)</f>
        <v>90204</v>
      </c>
      <c r="F33" s="90"/>
      <c r="G33" s="96">
        <f>G22+SUM(G25:G32)</f>
        <v>29803</v>
      </c>
      <c r="H33" s="90"/>
      <c r="I33" s="96">
        <f>I22+SUM(I25:I32)</f>
        <v>-75065</v>
      </c>
      <c r="J33" s="90"/>
      <c r="K33" s="96">
        <f>K22+SUM(K25:K32)</f>
        <v>231204</v>
      </c>
      <c r="L33" s="90"/>
      <c r="M33" s="96">
        <f>M22+SUM(M25:M32)</f>
        <v>75065</v>
      </c>
      <c r="N33" s="90"/>
      <c r="O33" s="96">
        <f>O22+SUM(O25:O32)</f>
        <v>2046422</v>
      </c>
      <c r="P33" s="90"/>
      <c r="Q33" s="96">
        <f>Q22+SUM(Q25:Q32)</f>
        <v>-3869</v>
      </c>
      <c r="R33" s="90"/>
      <c r="S33" s="96">
        <f>S22+SUM(S25:S32)</f>
        <v>-3869</v>
      </c>
      <c r="T33" s="90"/>
      <c r="U33" s="96">
        <f>U22+SUM(U25:U32)</f>
        <v>4564380</v>
      </c>
    </row>
    <row r="34" spans="1:21" ht="23.25" customHeight="1" thickTop="1">
      <c r="C34" s="90">
        <f>C22-BS!K86</f>
        <v>0</v>
      </c>
      <c r="D34" s="90"/>
      <c r="E34" s="90">
        <f>E22-BS!K87</f>
        <v>0</v>
      </c>
      <c r="F34" s="90"/>
      <c r="G34" s="90">
        <f>G22-BS!K88</f>
        <v>0</v>
      </c>
      <c r="H34" s="90"/>
      <c r="I34" s="90">
        <f>I22-BS!K89</f>
        <v>0</v>
      </c>
      <c r="J34" s="90"/>
      <c r="K34" s="90">
        <f>K22-BS!K92</f>
        <v>0</v>
      </c>
      <c r="L34" s="90"/>
      <c r="M34" s="90">
        <f>M22-BS!K93</f>
        <v>0</v>
      </c>
      <c r="N34" s="90"/>
      <c r="O34" s="90">
        <f>O22-BS!K94</f>
        <v>0</v>
      </c>
      <c r="P34" s="90"/>
      <c r="Q34" s="90"/>
      <c r="R34" s="90"/>
      <c r="S34" s="90">
        <f>S22-BS!K95</f>
        <v>0</v>
      </c>
      <c r="T34" s="90"/>
      <c r="U34" s="90">
        <f>U22-BS!K96</f>
        <v>0</v>
      </c>
    </row>
    <row r="35" spans="1:21" ht="23.25" customHeight="1">
      <c r="C35" s="90">
        <f>C33-BS!I86</f>
        <v>0</v>
      </c>
      <c r="D35" s="90"/>
      <c r="E35" s="90">
        <f>E33-BS!I87</f>
        <v>0</v>
      </c>
      <c r="F35" s="90"/>
      <c r="G35" s="90">
        <f>G33-BS!I88</f>
        <v>0</v>
      </c>
      <c r="H35" s="90"/>
      <c r="I35" s="90">
        <f>I33-BS!I89</f>
        <v>0</v>
      </c>
      <c r="J35" s="90"/>
      <c r="K35" s="90">
        <f>K33-BS!I92</f>
        <v>0</v>
      </c>
      <c r="L35" s="90"/>
      <c r="M35" s="90">
        <f>M33-BS!I93</f>
        <v>0</v>
      </c>
      <c r="N35" s="90"/>
      <c r="O35" s="90">
        <f>O33-BS!I94</f>
        <v>0</v>
      </c>
      <c r="P35" s="90"/>
      <c r="Q35" s="90"/>
      <c r="R35" s="90"/>
      <c r="S35" s="90">
        <f>S33-BS!I95</f>
        <v>0</v>
      </c>
      <c r="T35" s="90"/>
      <c r="U35" s="90">
        <f>U33-BS!I96</f>
        <v>0</v>
      </c>
    </row>
    <row r="36" spans="1:21" ht="23.25" customHeight="1"/>
    <row r="37" spans="1:21">
      <c r="A37" s="26" t="s">
        <v>4</v>
      </c>
    </row>
    <row r="38" spans="1:21" ht="16.5" customHeight="1"/>
    <row r="39" spans="1:21" ht="16.5" customHeight="1"/>
  </sheetData>
  <mergeCells count="7">
    <mergeCell ref="K11:M11"/>
    <mergeCell ref="A2:U2"/>
    <mergeCell ref="A3:U3"/>
    <mergeCell ref="A4:U4"/>
    <mergeCell ref="C6:U6"/>
    <mergeCell ref="Q7:S7"/>
    <mergeCell ref="K10:O10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I105"/>
  <sheetViews>
    <sheetView showGridLines="0" tabSelected="1" view="pageBreakPreview" topLeftCell="A43" zoomScale="80" zoomScaleNormal="90" zoomScaleSheetLayoutView="80" workbookViewId="0">
      <selection activeCell="E65" sqref="E65"/>
    </sheetView>
  </sheetViews>
  <sheetFormatPr defaultColWidth="9.140625" defaultRowHeight="21.75" customHeight="1"/>
  <cols>
    <col min="1" max="1" width="41.140625" style="41" customWidth="1"/>
    <col min="2" max="2" width="1.7109375" style="34" customWidth="1"/>
    <col min="3" max="3" width="14.28515625" style="32" customWidth="1"/>
    <col min="4" max="4" width="1.7109375" style="34" customWidth="1"/>
    <col min="5" max="5" width="14.85546875" style="41" customWidth="1"/>
    <col min="6" max="6" width="1.7109375" style="41" customWidth="1"/>
    <col min="7" max="7" width="14.85546875" style="41" customWidth="1"/>
    <col min="8" max="8" width="1.7109375" style="41" customWidth="1"/>
    <col min="9" max="9" width="14.85546875" style="41" customWidth="1"/>
    <col min="10" max="10" width="1.7109375" style="41" customWidth="1"/>
    <col min="11" max="11" width="14.85546875" style="41" customWidth="1"/>
    <col min="12" max="12" width="2.42578125" style="41" customWidth="1"/>
    <col min="13" max="16" width="9.140625" style="41" customWidth="1"/>
    <col min="17" max="17" width="14.5703125" style="41" customWidth="1"/>
    <col min="18" max="18" width="9.140625" style="41" customWidth="1"/>
    <col min="19" max="19" width="13.42578125" style="41" customWidth="1"/>
    <col min="20" max="20" width="9.140625" style="41" customWidth="1"/>
    <col min="21" max="21" width="15.5703125" style="41" customWidth="1"/>
    <col min="22" max="23" width="9.140625" style="41" customWidth="1"/>
    <col min="24" max="16384" width="9.140625" style="41"/>
  </cols>
  <sheetData>
    <row r="1" spans="1:12" s="140" customFormat="1" ht="21.75" customHeight="1">
      <c r="A1" s="41"/>
      <c r="B1" s="34"/>
      <c r="C1" s="34"/>
      <c r="D1" s="34"/>
      <c r="E1" s="31"/>
      <c r="F1" s="31"/>
      <c r="G1" s="31"/>
      <c r="H1" s="31"/>
      <c r="I1" s="31"/>
      <c r="J1" s="31"/>
      <c r="K1" s="64" t="s">
        <v>32</v>
      </c>
      <c r="L1" s="64"/>
    </row>
    <row r="2" spans="1:12" s="140" customFormat="1" ht="21.75" customHeight="1">
      <c r="A2" s="140" t="s">
        <v>38</v>
      </c>
    </row>
    <row r="3" spans="1:12" s="140" customFormat="1" ht="21.75" customHeight="1">
      <c r="A3" s="140" t="s">
        <v>17</v>
      </c>
      <c r="C3" s="65"/>
      <c r="G3" s="66"/>
    </row>
    <row r="4" spans="1:12" ht="21.75" customHeight="1">
      <c r="A4" s="140" t="s">
        <v>244</v>
      </c>
      <c r="B4" s="140"/>
      <c r="C4" s="65"/>
      <c r="D4" s="140"/>
      <c r="E4" s="140"/>
      <c r="F4" s="140"/>
      <c r="G4" s="140"/>
      <c r="H4" s="140"/>
      <c r="I4" s="140"/>
      <c r="J4" s="140"/>
      <c r="K4" s="140"/>
      <c r="L4" s="140"/>
    </row>
    <row r="5" spans="1:12" s="140" customFormat="1" ht="21.75" customHeight="1">
      <c r="A5" s="34"/>
      <c r="B5" s="34"/>
      <c r="C5" s="34"/>
      <c r="D5" s="34"/>
      <c r="E5" s="41"/>
      <c r="F5" s="34"/>
      <c r="G5" s="67"/>
      <c r="H5" s="34"/>
      <c r="I5" s="34"/>
      <c r="J5" s="34"/>
      <c r="K5" s="68" t="s">
        <v>33</v>
      </c>
      <c r="L5" s="68"/>
    </row>
    <row r="6" spans="1:12" ht="21.75" customHeight="1">
      <c r="A6" s="69"/>
      <c r="B6" s="69"/>
      <c r="C6" s="69"/>
      <c r="D6" s="69"/>
      <c r="E6" s="157" t="s">
        <v>37</v>
      </c>
      <c r="F6" s="157"/>
      <c r="G6" s="157"/>
      <c r="H6" s="140"/>
      <c r="I6" s="42"/>
      <c r="J6" s="137" t="s">
        <v>39</v>
      </c>
      <c r="K6" s="70"/>
      <c r="L6" s="69"/>
    </row>
    <row r="7" spans="1:12" ht="21.75" customHeight="1">
      <c r="B7" s="71"/>
      <c r="C7" s="71"/>
      <c r="D7" s="71"/>
      <c r="E7" s="23">
        <v>2564</v>
      </c>
      <c r="F7" s="71"/>
      <c r="G7" s="23">
        <v>2563</v>
      </c>
      <c r="H7" s="71"/>
      <c r="I7" s="23">
        <v>2564</v>
      </c>
      <c r="J7" s="71"/>
      <c r="K7" s="23">
        <v>2563</v>
      </c>
      <c r="L7" s="2"/>
    </row>
    <row r="8" spans="1:12" ht="21.75" customHeight="1">
      <c r="A8" s="140" t="s">
        <v>268</v>
      </c>
      <c r="B8" s="71"/>
      <c r="C8" s="72"/>
      <c r="D8" s="71"/>
      <c r="E8" s="34"/>
      <c r="F8" s="34"/>
      <c r="G8" s="34"/>
      <c r="H8" s="34"/>
      <c r="I8" s="34"/>
      <c r="J8" s="34"/>
      <c r="K8" s="34"/>
      <c r="L8" s="34"/>
    </row>
    <row r="9" spans="1:12" ht="21.75" customHeight="1">
      <c r="A9" s="41" t="s">
        <v>130</v>
      </c>
      <c r="B9" s="73"/>
      <c r="D9" s="73"/>
      <c r="E9" s="35">
        <f>SUM(PL!E97)</f>
        <v>827175</v>
      </c>
      <c r="F9" s="35"/>
      <c r="G9" s="35">
        <f>SUM(PL!G97)</f>
        <v>596587</v>
      </c>
      <c r="H9" s="35"/>
      <c r="I9" s="35">
        <f>SUM(PL!I97)</f>
        <v>815693</v>
      </c>
      <c r="J9" s="35"/>
      <c r="K9" s="35">
        <f>SUM(PL!K97)</f>
        <v>579339</v>
      </c>
      <c r="L9" s="35"/>
    </row>
    <row r="10" spans="1:12" ht="21.75" customHeight="1">
      <c r="A10" s="41" t="s">
        <v>82</v>
      </c>
      <c r="B10" s="73"/>
      <c r="D10" s="73"/>
      <c r="E10" s="35"/>
      <c r="F10" s="35"/>
      <c r="G10" s="35"/>
      <c r="H10" s="35"/>
      <c r="I10" s="35"/>
      <c r="J10" s="35"/>
      <c r="K10" s="35"/>
      <c r="L10" s="35"/>
    </row>
    <row r="11" spans="1:12" ht="21.75" customHeight="1">
      <c r="A11" s="145" t="s">
        <v>68</v>
      </c>
      <c r="B11" s="73"/>
      <c r="D11" s="73"/>
      <c r="E11" s="35"/>
      <c r="F11" s="35"/>
      <c r="G11" s="35"/>
      <c r="H11" s="35"/>
      <c r="I11" s="35"/>
      <c r="J11" s="35"/>
      <c r="K11" s="35"/>
      <c r="L11" s="35"/>
    </row>
    <row r="12" spans="1:12" ht="21.75" customHeight="1">
      <c r="A12" s="145" t="s">
        <v>51</v>
      </c>
      <c r="B12" s="73"/>
      <c r="D12" s="73"/>
      <c r="E12" s="35">
        <v>177807</v>
      </c>
      <c r="F12" s="35"/>
      <c r="G12" s="35">
        <v>206337</v>
      </c>
      <c r="H12" s="74"/>
      <c r="I12" s="36">
        <v>114653</v>
      </c>
      <c r="J12" s="74"/>
      <c r="K12" s="36">
        <v>138827</v>
      </c>
      <c r="L12" s="35"/>
    </row>
    <row r="13" spans="1:12" ht="21.75" customHeight="1">
      <c r="A13" s="145" t="s">
        <v>221</v>
      </c>
      <c r="B13" s="73"/>
      <c r="D13" s="73"/>
      <c r="E13" s="37">
        <v>1258</v>
      </c>
      <c r="F13" s="37"/>
      <c r="G13" s="37">
        <v>2724</v>
      </c>
      <c r="H13" s="74"/>
      <c r="I13" s="33">
        <v>-646</v>
      </c>
      <c r="J13" s="74"/>
      <c r="K13" s="33">
        <v>2182</v>
      </c>
      <c r="L13" s="37"/>
    </row>
    <row r="14" spans="1:12" ht="21.75" customHeight="1">
      <c r="A14" s="145" t="s">
        <v>247</v>
      </c>
      <c r="B14" s="73"/>
      <c r="D14" s="73"/>
      <c r="E14" s="35">
        <v>49886</v>
      </c>
      <c r="F14" s="35"/>
      <c r="G14" s="35">
        <v>1991</v>
      </c>
      <c r="H14" s="74"/>
      <c r="I14" s="33">
        <v>37046</v>
      </c>
      <c r="J14" s="74"/>
      <c r="K14" s="33">
        <v>364</v>
      </c>
      <c r="L14" s="35"/>
    </row>
    <row r="15" spans="1:12" ht="21.75" customHeight="1">
      <c r="A15" s="145" t="s">
        <v>169</v>
      </c>
      <c r="B15" s="73"/>
      <c r="D15" s="73"/>
      <c r="E15" s="37">
        <v>27630</v>
      </c>
      <c r="F15" s="37"/>
      <c r="G15" s="37">
        <v>30999</v>
      </c>
      <c r="H15" s="74"/>
      <c r="I15" s="37">
        <v>27630</v>
      </c>
      <c r="J15" s="37"/>
      <c r="K15" s="37">
        <v>30999</v>
      </c>
      <c r="L15" s="37"/>
    </row>
    <row r="16" spans="1:12" ht="21.75" customHeight="1">
      <c r="A16" s="145" t="s">
        <v>248</v>
      </c>
      <c r="B16" s="73"/>
      <c r="D16" s="73"/>
      <c r="E16" s="37">
        <v>43</v>
      </c>
      <c r="F16" s="37"/>
      <c r="G16" s="37">
        <v>1081</v>
      </c>
      <c r="H16" s="74"/>
      <c r="I16" s="37">
        <v>0</v>
      </c>
      <c r="J16" s="37"/>
      <c r="K16" s="37">
        <v>0</v>
      </c>
      <c r="L16" s="37"/>
    </row>
    <row r="17" spans="1:12" ht="21.75" customHeight="1">
      <c r="A17" s="145" t="s">
        <v>131</v>
      </c>
      <c r="B17" s="73"/>
      <c r="D17" s="73"/>
      <c r="E17" s="37">
        <v>14403</v>
      </c>
      <c r="F17" s="37"/>
      <c r="G17" s="37">
        <v>15003</v>
      </c>
      <c r="H17" s="74"/>
      <c r="I17" s="37">
        <v>9738</v>
      </c>
      <c r="J17" s="37"/>
      <c r="K17" s="37">
        <v>10217</v>
      </c>
      <c r="L17" s="37"/>
    </row>
    <row r="18" spans="1:12" ht="21.75" customHeight="1">
      <c r="A18" s="148" t="s">
        <v>146</v>
      </c>
      <c r="B18" s="73"/>
      <c r="D18" s="73"/>
      <c r="E18" s="35">
        <v>-395</v>
      </c>
      <c r="F18" s="35"/>
      <c r="G18" s="35">
        <v>0</v>
      </c>
      <c r="H18" s="74"/>
      <c r="I18" s="33">
        <v>-745</v>
      </c>
      <c r="J18" s="74"/>
      <c r="K18" s="33">
        <v>-236</v>
      </c>
      <c r="L18" s="35"/>
    </row>
    <row r="19" spans="1:12" ht="21.75" customHeight="1">
      <c r="A19" s="145" t="s">
        <v>235</v>
      </c>
      <c r="B19" s="73"/>
      <c r="D19" s="73"/>
      <c r="E19" s="37">
        <v>54</v>
      </c>
      <c r="F19" s="37"/>
      <c r="G19" s="37">
        <v>5268</v>
      </c>
      <c r="H19" s="74"/>
      <c r="I19" s="33">
        <v>0</v>
      </c>
      <c r="J19" s="74"/>
      <c r="K19" s="33">
        <v>1023</v>
      </c>
      <c r="L19" s="37"/>
    </row>
    <row r="20" spans="1:12" ht="21.75" customHeight="1">
      <c r="A20" s="145" t="s">
        <v>249</v>
      </c>
      <c r="B20" s="73"/>
      <c r="D20" s="73"/>
      <c r="E20" s="37">
        <v>0</v>
      </c>
      <c r="F20" s="35"/>
      <c r="G20" s="37">
        <v>297</v>
      </c>
      <c r="H20" s="35"/>
      <c r="I20" s="37">
        <v>0</v>
      </c>
      <c r="J20" s="35"/>
      <c r="K20" s="37">
        <v>0</v>
      </c>
      <c r="L20" s="35"/>
    </row>
    <row r="21" spans="1:12" ht="21.75" customHeight="1">
      <c r="A21" s="145" t="s">
        <v>189</v>
      </c>
      <c r="B21" s="73"/>
      <c r="D21" s="73"/>
      <c r="E21" s="37">
        <v>80111</v>
      </c>
      <c r="F21" s="35"/>
      <c r="G21" s="37">
        <v>-20902</v>
      </c>
      <c r="H21" s="74"/>
      <c r="I21" s="33">
        <v>4668</v>
      </c>
      <c r="J21" s="74"/>
      <c r="K21" s="33">
        <v>-57028</v>
      </c>
      <c r="L21" s="35"/>
    </row>
    <row r="22" spans="1:12" ht="21.75" customHeight="1">
      <c r="A22" s="145" t="s">
        <v>170</v>
      </c>
      <c r="B22" s="73"/>
      <c r="D22" s="73"/>
      <c r="E22" s="35">
        <v>-53</v>
      </c>
      <c r="F22" s="35"/>
      <c r="G22" s="35">
        <v>-240</v>
      </c>
      <c r="H22" s="74"/>
      <c r="I22" s="33">
        <v>-53</v>
      </c>
      <c r="J22" s="74"/>
      <c r="K22" s="33">
        <v>-240</v>
      </c>
      <c r="L22" s="35"/>
    </row>
    <row r="23" spans="1:12" ht="21.75" customHeight="1">
      <c r="A23" s="145" t="s">
        <v>211</v>
      </c>
      <c r="B23" s="73"/>
      <c r="D23" s="73"/>
      <c r="E23" s="35">
        <v>-13062</v>
      </c>
      <c r="F23" s="35"/>
      <c r="G23" s="35">
        <v>-15158</v>
      </c>
      <c r="H23" s="74"/>
      <c r="I23" s="36">
        <v>-13062</v>
      </c>
      <c r="J23" s="74"/>
      <c r="K23" s="36">
        <v>-15158</v>
      </c>
      <c r="L23" s="35"/>
    </row>
    <row r="24" spans="1:12" ht="21.75" customHeight="1">
      <c r="A24" s="145" t="s">
        <v>173</v>
      </c>
      <c r="B24" s="73"/>
      <c r="D24" s="73"/>
      <c r="E24" s="35">
        <v>-4472</v>
      </c>
      <c r="F24" s="35"/>
      <c r="G24" s="35">
        <v>-7985</v>
      </c>
      <c r="H24" s="74"/>
      <c r="I24" s="36">
        <v>-16307</v>
      </c>
      <c r="J24" s="74"/>
      <c r="K24" s="36">
        <v>-21373</v>
      </c>
      <c r="L24" s="35"/>
    </row>
    <row r="25" spans="1:12" ht="21.75" customHeight="1">
      <c r="A25" s="145" t="s">
        <v>183</v>
      </c>
      <c r="B25" s="73"/>
      <c r="D25" s="73"/>
      <c r="E25" s="75">
        <v>41047</v>
      </c>
      <c r="F25" s="35"/>
      <c r="G25" s="75">
        <v>79542</v>
      </c>
      <c r="H25" s="74"/>
      <c r="I25" s="76">
        <v>25456</v>
      </c>
      <c r="J25" s="74"/>
      <c r="K25" s="76">
        <v>71863</v>
      </c>
      <c r="L25" s="35"/>
    </row>
    <row r="26" spans="1:12" ht="21.75" customHeight="1">
      <c r="A26" s="41" t="s">
        <v>69</v>
      </c>
      <c r="B26" s="73"/>
      <c r="D26" s="73"/>
      <c r="E26" s="35"/>
      <c r="F26" s="35"/>
      <c r="G26" s="35"/>
      <c r="H26" s="35"/>
      <c r="I26" s="35"/>
      <c r="J26" s="35"/>
      <c r="K26" s="35"/>
      <c r="L26" s="35"/>
    </row>
    <row r="27" spans="1:12" ht="21.75" customHeight="1">
      <c r="A27" s="41" t="s">
        <v>67</v>
      </c>
      <c r="B27" s="73"/>
      <c r="D27" s="73"/>
      <c r="E27" s="35">
        <f>SUM(E9:E25)</f>
        <v>1201432</v>
      </c>
      <c r="F27" s="35"/>
      <c r="G27" s="35">
        <f>SUM(G9:G25)</f>
        <v>895544</v>
      </c>
      <c r="H27" s="35"/>
      <c r="I27" s="35">
        <f>SUM(I9:I25)</f>
        <v>1004071</v>
      </c>
      <c r="J27" s="35"/>
      <c r="K27" s="35">
        <f>SUM(K9:K25)</f>
        <v>740779</v>
      </c>
      <c r="L27" s="35"/>
    </row>
    <row r="28" spans="1:12" ht="21.75" customHeight="1">
      <c r="A28" s="41" t="s">
        <v>52</v>
      </c>
      <c r="B28" s="73"/>
      <c r="D28" s="73"/>
      <c r="E28" s="35"/>
      <c r="F28" s="35"/>
      <c r="G28" s="35"/>
      <c r="H28" s="35"/>
      <c r="I28" s="35"/>
      <c r="J28" s="35"/>
      <c r="K28" s="35"/>
      <c r="L28" s="35"/>
    </row>
    <row r="29" spans="1:12" ht="21.75" customHeight="1">
      <c r="A29" s="41" t="s">
        <v>120</v>
      </c>
      <c r="B29" s="73"/>
      <c r="D29" s="73"/>
      <c r="E29" s="35">
        <v>-1061210</v>
      </c>
      <c r="F29" s="35"/>
      <c r="G29" s="35">
        <v>-799229</v>
      </c>
      <c r="H29" s="74"/>
      <c r="I29" s="33">
        <v>-1045807</v>
      </c>
      <c r="J29" s="74"/>
      <c r="K29" s="33">
        <v>-637329</v>
      </c>
      <c r="L29" s="35"/>
    </row>
    <row r="30" spans="1:12" ht="21.75" customHeight="1">
      <c r="A30" s="41" t="s">
        <v>53</v>
      </c>
      <c r="B30" s="73"/>
      <c r="D30" s="73"/>
      <c r="E30" s="35">
        <v>-2364920</v>
      </c>
      <c r="F30" s="35"/>
      <c r="G30" s="35">
        <v>-284411</v>
      </c>
      <c r="H30" s="74"/>
      <c r="I30" s="33">
        <v>-1809603</v>
      </c>
      <c r="J30" s="74"/>
      <c r="K30" s="33">
        <v>-191852</v>
      </c>
      <c r="L30" s="35"/>
    </row>
    <row r="31" spans="1:12" ht="21.75" customHeight="1">
      <c r="A31" s="41" t="s">
        <v>54</v>
      </c>
      <c r="B31" s="73"/>
      <c r="D31" s="73"/>
      <c r="E31" s="35">
        <v>-21961</v>
      </c>
      <c r="F31" s="35"/>
      <c r="G31" s="35">
        <v>-3653</v>
      </c>
      <c r="H31" s="74"/>
      <c r="I31" s="33">
        <v>-21321</v>
      </c>
      <c r="J31" s="74"/>
      <c r="K31" s="33">
        <v>9686</v>
      </c>
      <c r="L31" s="35"/>
    </row>
    <row r="32" spans="1:12" ht="21.75" customHeight="1">
      <c r="A32" s="41" t="s">
        <v>55</v>
      </c>
      <c r="B32" s="73"/>
      <c r="D32" s="73"/>
      <c r="E32" s="35">
        <v>46</v>
      </c>
      <c r="F32" s="35"/>
      <c r="G32" s="35">
        <v>-83</v>
      </c>
      <c r="H32" s="74"/>
      <c r="I32" s="33">
        <v>103</v>
      </c>
      <c r="J32" s="74"/>
      <c r="K32" s="33">
        <v>-3389</v>
      </c>
      <c r="L32" s="35"/>
    </row>
    <row r="33" spans="1:30" ht="21.75" customHeight="1">
      <c r="A33" s="41" t="s">
        <v>56</v>
      </c>
      <c r="B33" s="73"/>
      <c r="D33" s="73"/>
      <c r="E33" s="35"/>
      <c r="F33" s="35"/>
      <c r="G33" s="35"/>
      <c r="H33" s="77"/>
      <c r="I33" s="38"/>
      <c r="J33" s="77"/>
      <c r="K33" s="38"/>
      <c r="L33" s="35"/>
    </row>
    <row r="34" spans="1:30" ht="21.75" customHeight="1">
      <c r="A34" s="41" t="s">
        <v>103</v>
      </c>
      <c r="B34" s="73"/>
      <c r="D34" s="73"/>
      <c r="E34" s="35">
        <v>2013936</v>
      </c>
      <c r="F34" s="35"/>
      <c r="G34" s="35">
        <v>660203</v>
      </c>
      <c r="H34" s="74"/>
      <c r="I34" s="33">
        <v>1549257</v>
      </c>
      <c r="J34" s="74"/>
      <c r="K34" s="33">
        <v>494721</v>
      </c>
      <c r="L34" s="35"/>
    </row>
    <row r="35" spans="1:30" ht="21.75" customHeight="1">
      <c r="A35" s="41" t="s">
        <v>174</v>
      </c>
      <c r="B35" s="73"/>
      <c r="D35" s="73"/>
      <c r="E35" s="35">
        <v>-12899</v>
      </c>
      <c r="F35" s="35"/>
      <c r="G35" s="35">
        <v>-206572</v>
      </c>
      <c r="H35" s="74"/>
      <c r="I35" s="36">
        <v>-29608</v>
      </c>
      <c r="J35" s="74"/>
      <c r="K35" s="36">
        <v>-214792</v>
      </c>
      <c r="L35" s="35"/>
    </row>
    <row r="36" spans="1:30" ht="21.75" customHeight="1">
      <c r="A36" s="41" t="s">
        <v>154</v>
      </c>
      <c r="B36" s="73"/>
      <c r="D36" s="73"/>
      <c r="E36" s="75">
        <v>-13787</v>
      </c>
      <c r="F36" s="35"/>
      <c r="G36" s="75">
        <v>-11653</v>
      </c>
      <c r="H36" s="74"/>
      <c r="I36" s="39">
        <v>-8043</v>
      </c>
      <c r="J36" s="74"/>
      <c r="K36" s="39">
        <v>-5911</v>
      </c>
      <c r="L36" s="35"/>
    </row>
    <row r="37" spans="1:30" ht="21.75" customHeight="1">
      <c r="A37" s="41" t="s">
        <v>151</v>
      </c>
      <c r="B37" s="31"/>
      <c r="D37" s="31"/>
      <c r="E37" s="37">
        <f>SUM(E27:E36)</f>
        <v>-259363</v>
      </c>
      <c r="F37" s="37"/>
      <c r="G37" s="37">
        <f>SUM(G27:G36)</f>
        <v>250146</v>
      </c>
      <c r="H37" s="37"/>
      <c r="I37" s="37">
        <f>SUM(I27:I36)</f>
        <v>-360951</v>
      </c>
      <c r="J37" s="37"/>
      <c r="K37" s="37">
        <f>SUM(K27:K36)</f>
        <v>191913</v>
      </c>
      <c r="L37" s="37"/>
    </row>
    <row r="38" spans="1:30" ht="21.75" customHeight="1">
      <c r="A38" s="41" t="s">
        <v>58</v>
      </c>
      <c r="B38" s="31"/>
      <c r="D38" s="31"/>
      <c r="E38" s="37">
        <v>-27235</v>
      </c>
      <c r="F38" s="37"/>
      <c r="G38" s="37">
        <v>-21017</v>
      </c>
      <c r="H38" s="33"/>
      <c r="I38" s="36">
        <v>-12220</v>
      </c>
      <c r="J38" s="33"/>
      <c r="K38" s="36">
        <v>-13699</v>
      </c>
      <c r="L38" s="37"/>
    </row>
    <row r="39" spans="1:30" ht="21.75" customHeight="1">
      <c r="A39" s="41" t="s">
        <v>91</v>
      </c>
      <c r="B39" s="31"/>
      <c r="D39" s="31"/>
      <c r="E39" s="37">
        <v>-20073</v>
      </c>
      <c r="F39" s="37"/>
      <c r="G39" s="37">
        <v>-23626</v>
      </c>
      <c r="H39" s="77"/>
      <c r="I39" s="36">
        <v>-2046</v>
      </c>
      <c r="J39" s="77"/>
      <c r="K39" s="36">
        <v>-654</v>
      </c>
      <c r="L39" s="37"/>
    </row>
    <row r="40" spans="1:30" ht="21.75" customHeight="1">
      <c r="A40" s="140" t="s">
        <v>147</v>
      </c>
      <c r="B40" s="31"/>
      <c r="D40" s="31"/>
      <c r="E40" s="40">
        <f>SUM(E37:E39)</f>
        <v>-306671</v>
      </c>
      <c r="F40" s="37"/>
      <c r="G40" s="40">
        <f>SUM(G37:G39)</f>
        <v>205503</v>
      </c>
      <c r="H40" s="37"/>
      <c r="I40" s="40">
        <f>SUM(I37:I39)</f>
        <v>-375217</v>
      </c>
      <c r="J40" s="37"/>
      <c r="K40" s="40">
        <f>SUM(K37:K39)</f>
        <v>177560</v>
      </c>
      <c r="L40" s="37"/>
      <c r="AD40" s="34"/>
    </row>
    <row r="41" spans="1:30" ht="21.75" customHeight="1">
      <c r="A41" s="152"/>
      <c r="B41" s="31"/>
      <c r="D41" s="31"/>
      <c r="E41" s="154"/>
      <c r="F41" s="37"/>
      <c r="G41" s="154"/>
      <c r="H41" s="37"/>
      <c r="I41" s="154"/>
      <c r="J41" s="37"/>
      <c r="K41" s="154"/>
      <c r="L41" s="37"/>
      <c r="AD41" s="34"/>
    </row>
    <row r="42" spans="1:30" ht="21.75" customHeight="1">
      <c r="A42" s="140"/>
      <c r="B42" s="31"/>
      <c r="D42" s="31"/>
      <c r="E42" s="37"/>
      <c r="F42" s="37"/>
      <c r="G42" s="37"/>
      <c r="H42" s="37"/>
      <c r="I42" s="37"/>
      <c r="J42" s="37"/>
      <c r="K42" s="37"/>
      <c r="L42" s="37"/>
      <c r="Z42" s="34"/>
      <c r="AA42" s="34"/>
      <c r="AB42" s="34"/>
      <c r="AC42" s="34"/>
      <c r="AD42" s="140"/>
    </row>
    <row r="43" spans="1:30" s="34" customFormat="1" ht="21.75" customHeight="1">
      <c r="A43" s="41" t="s">
        <v>4</v>
      </c>
      <c r="C43" s="32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Z43" s="140"/>
      <c r="AA43" s="140"/>
      <c r="AB43" s="140"/>
      <c r="AC43" s="140"/>
      <c r="AD43" s="140"/>
    </row>
    <row r="44" spans="1:30" s="140" customFormat="1" ht="21.75" customHeight="1">
      <c r="A44" s="41"/>
      <c r="B44" s="34"/>
      <c r="C44" s="34"/>
      <c r="D44" s="34"/>
      <c r="E44" s="31"/>
      <c r="F44" s="31"/>
      <c r="G44" s="31"/>
      <c r="H44" s="31"/>
      <c r="I44" s="31"/>
      <c r="J44" s="31"/>
      <c r="K44" s="64" t="s">
        <v>32</v>
      </c>
      <c r="L44" s="64"/>
    </row>
    <row r="45" spans="1:30" s="140" customFormat="1" ht="21.75" customHeight="1">
      <c r="A45" s="140" t="s">
        <v>38</v>
      </c>
      <c r="AD45" s="41"/>
    </row>
    <row r="46" spans="1:30" s="140" customFormat="1" ht="21.75" customHeight="1">
      <c r="A46" s="140" t="s">
        <v>18</v>
      </c>
      <c r="C46" s="65"/>
      <c r="Z46" s="41"/>
      <c r="AA46" s="41"/>
      <c r="AB46" s="41"/>
      <c r="AC46" s="41"/>
    </row>
    <row r="47" spans="1:30" ht="21.75" customHeight="1">
      <c r="A47" s="140" t="s">
        <v>244</v>
      </c>
      <c r="B47" s="140"/>
      <c r="C47" s="65"/>
      <c r="D47" s="140"/>
      <c r="E47" s="140"/>
      <c r="F47" s="140"/>
      <c r="G47" s="140"/>
      <c r="H47" s="140"/>
      <c r="I47" s="140"/>
      <c r="J47" s="140"/>
      <c r="K47" s="140"/>
      <c r="L47" s="140"/>
      <c r="Z47" s="140"/>
      <c r="AA47" s="140"/>
      <c r="AB47" s="140"/>
      <c r="AC47" s="140"/>
    </row>
    <row r="48" spans="1:30" s="140" customFormat="1" ht="21.75" customHeight="1">
      <c r="A48" s="34"/>
      <c r="B48" s="34"/>
      <c r="C48" s="34"/>
      <c r="D48" s="34"/>
      <c r="E48" s="41"/>
      <c r="F48" s="34"/>
      <c r="G48" s="34"/>
      <c r="H48" s="34"/>
      <c r="I48" s="34"/>
      <c r="J48" s="34"/>
      <c r="K48" s="68" t="s">
        <v>33</v>
      </c>
      <c r="L48" s="68"/>
      <c r="Z48" s="41"/>
      <c r="AA48" s="41"/>
      <c r="AB48" s="41"/>
      <c r="AC48" s="41"/>
      <c r="AD48" s="41"/>
    </row>
    <row r="49" spans="1:12" ht="21.75" customHeight="1">
      <c r="A49" s="69"/>
      <c r="B49" s="69"/>
      <c r="C49" s="69"/>
      <c r="D49" s="69"/>
      <c r="E49" s="157" t="s">
        <v>37</v>
      </c>
      <c r="F49" s="157"/>
      <c r="G49" s="157"/>
      <c r="H49" s="140"/>
      <c r="I49" s="42"/>
      <c r="J49" s="137" t="s">
        <v>39</v>
      </c>
      <c r="K49" s="70"/>
      <c r="L49" s="69"/>
    </row>
    <row r="50" spans="1:12" ht="16.5" customHeight="1">
      <c r="B50" s="71"/>
      <c r="C50" s="71"/>
      <c r="D50" s="71"/>
      <c r="E50" s="23">
        <v>2564</v>
      </c>
      <c r="F50" s="71"/>
      <c r="G50" s="23">
        <v>2563</v>
      </c>
      <c r="H50" s="71"/>
      <c r="I50" s="23">
        <v>2564</v>
      </c>
      <c r="J50" s="71"/>
      <c r="K50" s="23">
        <v>2563</v>
      </c>
      <c r="L50" s="2"/>
    </row>
    <row r="51" spans="1:12" ht="21.75" customHeight="1">
      <c r="A51" s="140" t="s">
        <v>60</v>
      </c>
      <c r="B51" s="73"/>
      <c r="C51" s="78"/>
      <c r="D51" s="73"/>
      <c r="E51" s="35"/>
      <c r="F51" s="35"/>
      <c r="G51" s="35"/>
      <c r="H51" s="35"/>
      <c r="I51" s="35"/>
      <c r="J51" s="35"/>
      <c r="K51" s="35"/>
      <c r="L51" s="35"/>
    </row>
    <row r="52" spans="1:12" ht="21.75" customHeight="1">
      <c r="A52" s="145" t="s">
        <v>166</v>
      </c>
      <c r="B52" s="73"/>
      <c r="C52" s="78"/>
      <c r="D52" s="73"/>
      <c r="E52" s="35">
        <v>-360821</v>
      </c>
      <c r="F52" s="35"/>
      <c r="G52" s="35">
        <v>-777478</v>
      </c>
      <c r="H52" s="74"/>
      <c r="I52" s="33">
        <v>-360821</v>
      </c>
      <c r="J52" s="74"/>
      <c r="K52" s="33">
        <v>-777478</v>
      </c>
      <c r="L52" s="35"/>
    </row>
    <row r="53" spans="1:12" ht="21.75" customHeight="1">
      <c r="A53" s="145" t="s">
        <v>171</v>
      </c>
      <c r="B53" s="73"/>
      <c r="C53" s="78"/>
      <c r="D53" s="73"/>
      <c r="E53" s="33">
        <v>407374</v>
      </c>
      <c r="F53" s="35"/>
      <c r="G53" s="33">
        <v>1858230</v>
      </c>
      <c r="H53" s="74"/>
      <c r="I53" s="33">
        <v>407374</v>
      </c>
      <c r="J53" s="74"/>
      <c r="K53" s="33">
        <v>1858230</v>
      </c>
      <c r="L53" s="35"/>
    </row>
    <row r="54" spans="1:12" ht="21.75" customHeight="1">
      <c r="A54" s="145" t="s">
        <v>167</v>
      </c>
      <c r="B54" s="73"/>
      <c r="C54" s="78"/>
      <c r="D54" s="73"/>
      <c r="E54" s="33">
        <v>13062</v>
      </c>
      <c r="F54" s="35"/>
      <c r="G54" s="33">
        <v>15158</v>
      </c>
      <c r="H54" s="74"/>
      <c r="I54" s="33">
        <v>13062</v>
      </c>
      <c r="J54" s="74"/>
      <c r="K54" s="33">
        <v>15158</v>
      </c>
      <c r="L54" s="35"/>
    </row>
    <row r="55" spans="1:12" ht="21.75" customHeight="1">
      <c r="A55" s="148" t="s">
        <v>250</v>
      </c>
      <c r="B55" s="73"/>
      <c r="C55" s="78"/>
      <c r="D55" s="73"/>
      <c r="E55" s="35">
        <v>0</v>
      </c>
      <c r="F55" s="35"/>
      <c r="G55" s="35">
        <v>0</v>
      </c>
      <c r="H55" s="74"/>
      <c r="I55" s="33">
        <v>-2500</v>
      </c>
      <c r="J55" s="74"/>
      <c r="K55" s="33">
        <v>0</v>
      </c>
      <c r="L55" s="35"/>
    </row>
    <row r="56" spans="1:12" ht="21.75" customHeight="1">
      <c r="A56" s="148" t="s">
        <v>251</v>
      </c>
      <c r="B56" s="73"/>
      <c r="C56" s="78"/>
      <c r="D56" s="73"/>
      <c r="E56" s="35">
        <v>0</v>
      </c>
      <c r="F56" s="35"/>
      <c r="G56" s="35">
        <v>0</v>
      </c>
      <c r="H56" s="74"/>
      <c r="I56" s="33">
        <v>-31581</v>
      </c>
      <c r="J56" s="74"/>
      <c r="K56" s="33">
        <v>48769</v>
      </c>
      <c r="L56" s="35"/>
    </row>
    <row r="57" spans="1:12" ht="21.75" customHeight="1">
      <c r="A57" s="145" t="s">
        <v>64</v>
      </c>
      <c r="B57" s="73"/>
      <c r="C57" s="78"/>
      <c r="D57" s="73"/>
      <c r="E57" s="35">
        <v>4491</v>
      </c>
      <c r="F57" s="35"/>
      <c r="G57" s="35">
        <v>6898</v>
      </c>
      <c r="H57" s="74"/>
      <c r="I57" s="33">
        <v>16298</v>
      </c>
      <c r="J57" s="74"/>
      <c r="K57" s="33">
        <v>20251</v>
      </c>
      <c r="L57" s="35"/>
    </row>
    <row r="58" spans="1:12" ht="21.75" customHeight="1">
      <c r="A58" s="145" t="s">
        <v>110</v>
      </c>
      <c r="B58" s="73"/>
      <c r="C58" s="78"/>
      <c r="D58" s="73"/>
      <c r="E58" s="33">
        <v>640</v>
      </c>
      <c r="F58" s="35"/>
      <c r="G58" s="33">
        <v>0</v>
      </c>
      <c r="H58" s="79"/>
      <c r="I58" s="79">
        <v>7041</v>
      </c>
      <c r="J58" s="79"/>
      <c r="K58" s="79">
        <v>14339</v>
      </c>
      <c r="L58" s="35"/>
    </row>
    <row r="59" spans="1:12" ht="21.75" customHeight="1">
      <c r="A59" s="145" t="s">
        <v>121</v>
      </c>
      <c r="B59" s="73"/>
      <c r="D59" s="73"/>
      <c r="E59" s="35">
        <v>-128814</v>
      </c>
      <c r="F59" s="35"/>
      <c r="G59" s="35">
        <v>-287777</v>
      </c>
      <c r="H59" s="74"/>
      <c r="I59" s="33">
        <v>-23329</v>
      </c>
      <c r="J59" s="74"/>
      <c r="K59" s="33">
        <v>-34897</v>
      </c>
      <c r="L59" s="35"/>
    </row>
    <row r="60" spans="1:12" ht="21.75" customHeight="1">
      <c r="A60" s="145" t="s">
        <v>59</v>
      </c>
      <c r="B60" s="73"/>
      <c r="D60" s="73"/>
      <c r="E60" s="35">
        <v>-5492</v>
      </c>
      <c r="F60" s="35"/>
      <c r="G60" s="35">
        <v>-17611</v>
      </c>
      <c r="H60" s="74"/>
      <c r="I60" s="33">
        <v>-896</v>
      </c>
      <c r="J60" s="74"/>
      <c r="K60" s="33">
        <v>-15833</v>
      </c>
      <c r="L60" s="35"/>
    </row>
    <row r="61" spans="1:12" ht="21.75" customHeight="1">
      <c r="A61" s="140" t="s">
        <v>266</v>
      </c>
      <c r="B61" s="31"/>
      <c r="D61" s="31"/>
      <c r="E61" s="40">
        <f>SUM(E52:E60)</f>
        <v>-69560</v>
      </c>
      <c r="F61" s="35"/>
      <c r="G61" s="40">
        <f>SUM(G52:G60)</f>
        <v>797420</v>
      </c>
      <c r="H61" s="35"/>
      <c r="I61" s="40">
        <f>SUM(I52:I60)</f>
        <v>24648</v>
      </c>
      <c r="J61" s="35"/>
      <c r="K61" s="40">
        <f>SUM(K52:K60)</f>
        <v>1128539</v>
      </c>
      <c r="L61" s="37"/>
    </row>
    <row r="62" spans="1:12" ht="21.75" customHeight="1">
      <c r="A62" s="140" t="s">
        <v>61</v>
      </c>
      <c r="B62" s="73"/>
      <c r="D62" s="73"/>
      <c r="E62" s="31"/>
      <c r="F62" s="31"/>
      <c r="G62" s="31"/>
      <c r="H62" s="31"/>
      <c r="I62" s="31"/>
      <c r="J62" s="31"/>
      <c r="K62" s="31"/>
      <c r="L62" s="31"/>
    </row>
    <row r="63" spans="1:12" ht="21.75" customHeight="1">
      <c r="A63" s="145" t="s">
        <v>212</v>
      </c>
      <c r="B63" s="73"/>
      <c r="D63" s="73"/>
      <c r="E63" s="31">
        <v>709941</v>
      </c>
      <c r="F63" s="31"/>
      <c r="G63" s="31">
        <v>-181448</v>
      </c>
      <c r="H63" s="74"/>
      <c r="I63" s="33">
        <v>704672</v>
      </c>
      <c r="J63" s="74"/>
      <c r="K63" s="33">
        <v>-297000</v>
      </c>
      <c r="L63" s="31"/>
    </row>
    <row r="64" spans="1:12" ht="21.75" customHeight="1">
      <c r="A64" s="145" t="s">
        <v>252</v>
      </c>
      <c r="B64" s="73"/>
      <c r="D64" s="73"/>
      <c r="E64" s="35">
        <v>-18382</v>
      </c>
      <c r="F64" s="35"/>
      <c r="G64" s="35">
        <v>-2350</v>
      </c>
      <c r="H64" s="74"/>
      <c r="I64" s="33">
        <v>-6077</v>
      </c>
      <c r="J64" s="74"/>
      <c r="K64" s="33">
        <v>-4907</v>
      </c>
      <c r="L64" s="35"/>
    </row>
    <row r="65" spans="1:30" ht="21.75" customHeight="1">
      <c r="A65" s="145" t="s">
        <v>210</v>
      </c>
      <c r="B65" s="73"/>
      <c r="D65" s="73"/>
      <c r="E65" s="35">
        <v>-236853</v>
      </c>
      <c r="F65" s="35"/>
      <c r="G65" s="35">
        <v>0</v>
      </c>
      <c r="H65" s="74"/>
      <c r="I65" s="33">
        <v>-236853</v>
      </c>
      <c r="J65" s="74"/>
      <c r="K65" s="33">
        <v>0</v>
      </c>
      <c r="L65" s="35"/>
    </row>
    <row r="66" spans="1:30" ht="21.75" customHeight="1">
      <c r="A66" s="145" t="s">
        <v>213</v>
      </c>
      <c r="B66" s="73"/>
      <c r="D66" s="73"/>
      <c r="E66" s="35">
        <v>36978</v>
      </c>
      <c r="F66" s="35"/>
      <c r="G66" s="35">
        <v>193205</v>
      </c>
      <c r="H66" s="74"/>
      <c r="I66" s="33">
        <v>0</v>
      </c>
      <c r="J66" s="74"/>
      <c r="K66" s="33">
        <v>0</v>
      </c>
      <c r="L66" s="35"/>
    </row>
    <row r="67" spans="1:30" ht="21.75" customHeight="1">
      <c r="A67" s="145" t="s">
        <v>148</v>
      </c>
      <c r="B67" s="73"/>
      <c r="D67" s="73"/>
      <c r="E67" s="35">
        <v>-1013970</v>
      </c>
      <c r="F67" s="35"/>
      <c r="G67" s="35">
        <v>-1410778</v>
      </c>
      <c r="H67" s="74"/>
      <c r="I67" s="35">
        <v>-975000</v>
      </c>
      <c r="J67" s="74"/>
      <c r="K67" s="35">
        <v>-1360000</v>
      </c>
      <c r="L67" s="35"/>
    </row>
    <row r="68" spans="1:30" ht="21.75" customHeight="1">
      <c r="A68" s="41" t="s">
        <v>175</v>
      </c>
      <c r="B68" s="73"/>
      <c r="D68" s="73"/>
      <c r="E68" s="35">
        <v>-13448</v>
      </c>
      <c r="F68" s="35"/>
      <c r="G68" s="35">
        <v>-57836</v>
      </c>
      <c r="H68" s="74"/>
      <c r="I68" s="35">
        <v>-12871</v>
      </c>
      <c r="J68" s="35"/>
      <c r="K68" s="35">
        <v>-57475</v>
      </c>
      <c r="L68" s="35"/>
    </row>
    <row r="69" spans="1:30" ht="21.75" customHeight="1">
      <c r="A69" s="140" t="s">
        <v>152</v>
      </c>
      <c r="B69" s="31"/>
      <c r="D69" s="31"/>
      <c r="E69" s="43">
        <f>SUM(E63:E68)</f>
        <v>-535734</v>
      </c>
      <c r="F69" s="35"/>
      <c r="G69" s="43">
        <f>SUM(G63:G68)</f>
        <v>-1459207</v>
      </c>
      <c r="H69" s="35"/>
      <c r="I69" s="43">
        <f>SUM(I63:I68)</f>
        <v>-526129</v>
      </c>
      <c r="J69" s="35"/>
      <c r="K69" s="43">
        <f>SUM(K63:K68)</f>
        <v>-1719382</v>
      </c>
      <c r="L69" s="35"/>
    </row>
    <row r="70" spans="1:30" ht="21.75" customHeight="1">
      <c r="A70" s="41" t="s">
        <v>239</v>
      </c>
      <c r="B70" s="31"/>
      <c r="D70" s="31"/>
      <c r="E70" s="37">
        <v>34839</v>
      </c>
      <c r="F70" s="35"/>
      <c r="G70" s="37">
        <v>18259</v>
      </c>
      <c r="H70" s="33"/>
      <c r="I70" s="36">
        <v>0</v>
      </c>
      <c r="J70" s="33"/>
      <c r="K70" s="36">
        <v>0</v>
      </c>
      <c r="L70" s="37"/>
    </row>
    <row r="71" spans="1:30" ht="21.75" customHeight="1">
      <c r="A71" s="41" t="s">
        <v>132</v>
      </c>
      <c r="B71" s="31"/>
      <c r="D71" s="31"/>
      <c r="E71" s="37"/>
      <c r="F71" s="35"/>
      <c r="G71" s="37"/>
      <c r="H71" s="33"/>
      <c r="I71" s="36"/>
      <c r="J71" s="33"/>
      <c r="K71" s="36"/>
      <c r="L71" s="37"/>
    </row>
    <row r="72" spans="1:30" ht="21.75" customHeight="1">
      <c r="A72" s="41" t="s">
        <v>133</v>
      </c>
      <c r="B72" s="31"/>
      <c r="D72" s="31"/>
      <c r="E72" s="80">
        <v>20666</v>
      </c>
      <c r="F72" s="35"/>
      <c r="G72" s="80">
        <v>11960</v>
      </c>
      <c r="H72" s="33"/>
      <c r="I72" s="39">
        <v>20666</v>
      </c>
      <c r="J72" s="33"/>
      <c r="K72" s="39">
        <v>11960</v>
      </c>
      <c r="L72" s="37"/>
    </row>
    <row r="73" spans="1:30" ht="21.75" customHeight="1">
      <c r="A73" s="140" t="s">
        <v>227</v>
      </c>
      <c r="B73" s="73"/>
      <c r="D73" s="73"/>
      <c r="E73" s="35">
        <f>SUM(E40,E61,E69,E70,E72)</f>
        <v>-856460</v>
      </c>
      <c r="F73" s="35"/>
      <c r="G73" s="35">
        <f>SUM(G40,G61,G69,G70,G72)</f>
        <v>-426065</v>
      </c>
      <c r="H73" s="35"/>
      <c r="I73" s="35">
        <f>SUM(I40,I61,I69,I70:I72)</f>
        <v>-856032</v>
      </c>
      <c r="J73" s="35"/>
      <c r="K73" s="35">
        <f>SUM(K40,K61,K69,K70:K72)</f>
        <v>-401323</v>
      </c>
      <c r="L73" s="35"/>
    </row>
    <row r="74" spans="1:30" ht="21.75" customHeight="1">
      <c r="A74" s="41" t="s">
        <v>134</v>
      </c>
      <c r="B74" s="73"/>
      <c r="D74" s="73"/>
      <c r="E74" s="35">
        <v>1238831</v>
      </c>
      <c r="F74" s="35"/>
      <c r="G74" s="35">
        <v>865671</v>
      </c>
      <c r="H74" s="74"/>
      <c r="I74" s="33">
        <v>1077495</v>
      </c>
      <c r="J74" s="74"/>
      <c r="K74" s="33">
        <v>735691</v>
      </c>
      <c r="L74" s="35"/>
    </row>
    <row r="75" spans="1:30" ht="21.75" customHeight="1" thickBot="1">
      <c r="A75" s="140" t="s">
        <v>225</v>
      </c>
      <c r="B75" s="31"/>
      <c r="D75" s="31"/>
      <c r="E75" s="44">
        <f>SUM(E73:E74)</f>
        <v>382371</v>
      </c>
      <c r="F75" s="35"/>
      <c r="G75" s="44">
        <f>SUM(G73:G74)</f>
        <v>439606</v>
      </c>
      <c r="H75" s="35"/>
      <c r="I75" s="44">
        <f>SUM(I73:I74)</f>
        <v>221463</v>
      </c>
      <c r="J75" s="35"/>
      <c r="K75" s="44">
        <f>SUM(K73:K74)</f>
        <v>334368</v>
      </c>
      <c r="L75" s="35"/>
    </row>
    <row r="76" spans="1:30" ht="19.5" customHeight="1" thickTop="1">
      <c r="A76" s="140"/>
      <c r="B76" s="31"/>
      <c r="D76" s="31"/>
      <c r="E76" s="35">
        <f>E75-BS!E11</f>
        <v>0</v>
      </c>
      <c r="F76" s="35"/>
      <c r="G76" s="35"/>
      <c r="H76" s="35"/>
      <c r="I76" s="35">
        <f>I75-BS!I11</f>
        <v>0</v>
      </c>
      <c r="J76" s="35"/>
      <c r="K76" s="35"/>
      <c r="L76" s="35"/>
    </row>
    <row r="77" spans="1:30" ht="19.5" customHeight="1">
      <c r="A77" s="152"/>
      <c r="B77" s="31"/>
      <c r="D77" s="31"/>
      <c r="E77" s="35"/>
      <c r="F77" s="35"/>
      <c r="G77" s="35"/>
      <c r="H77" s="35"/>
      <c r="I77" s="35"/>
      <c r="J77" s="35"/>
      <c r="K77" s="35"/>
      <c r="L77" s="35"/>
    </row>
    <row r="78" spans="1:30" s="34" customFormat="1" ht="21.75" customHeight="1">
      <c r="A78" s="41" t="s">
        <v>4</v>
      </c>
      <c r="C78" s="32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Z78" s="150"/>
      <c r="AA78" s="150"/>
      <c r="AB78" s="150"/>
      <c r="AC78" s="150"/>
      <c r="AD78" s="150"/>
    </row>
    <row r="79" spans="1:30" s="150" customFormat="1" ht="21.75" customHeight="1">
      <c r="A79" s="41"/>
      <c r="B79" s="34"/>
      <c r="C79" s="34"/>
      <c r="D79" s="34"/>
      <c r="E79" s="31"/>
      <c r="F79" s="31"/>
      <c r="G79" s="31"/>
      <c r="H79" s="31"/>
      <c r="I79" s="31"/>
      <c r="J79" s="31"/>
      <c r="K79" s="64" t="s">
        <v>32</v>
      </c>
      <c r="L79" s="64"/>
    </row>
    <row r="80" spans="1:30" s="150" customFormat="1" ht="21.75" customHeight="1">
      <c r="A80" s="150" t="s">
        <v>38</v>
      </c>
      <c r="AD80" s="41"/>
    </row>
    <row r="81" spans="1:34" s="150" customFormat="1" ht="21.75" customHeight="1">
      <c r="A81" s="150" t="s">
        <v>18</v>
      </c>
      <c r="C81" s="65"/>
      <c r="Z81" s="41"/>
      <c r="AA81" s="41"/>
      <c r="AB81" s="41"/>
      <c r="AC81" s="41"/>
    </row>
    <row r="82" spans="1:34" ht="21.75" customHeight="1">
      <c r="A82" s="150" t="s">
        <v>244</v>
      </c>
      <c r="B82" s="150"/>
      <c r="C82" s="65"/>
      <c r="D82" s="150"/>
      <c r="E82" s="150"/>
      <c r="F82" s="150"/>
      <c r="G82" s="150"/>
      <c r="H82" s="150"/>
      <c r="I82" s="150"/>
      <c r="J82" s="150"/>
      <c r="K82" s="150"/>
      <c r="L82" s="150"/>
      <c r="Z82" s="150"/>
      <c r="AA82" s="150"/>
      <c r="AB82" s="150"/>
      <c r="AC82" s="150"/>
    </row>
    <row r="83" spans="1:34" s="150" customFormat="1" ht="21.75" customHeight="1">
      <c r="A83" s="34"/>
      <c r="B83" s="34"/>
      <c r="C83" s="34"/>
      <c r="D83" s="34"/>
      <c r="E83" s="41"/>
      <c r="F83" s="34"/>
      <c r="G83" s="34"/>
      <c r="H83" s="34"/>
      <c r="I83" s="34"/>
      <c r="J83" s="34"/>
      <c r="K83" s="68" t="s">
        <v>33</v>
      </c>
      <c r="L83" s="68"/>
      <c r="Z83" s="41"/>
      <c r="AA83" s="41"/>
      <c r="AB83" s="41"/>
      <c r="AC83" s="41"/>
      <c r="AD83" s="41"/>
    </row>
    <row r="84" spans="1:34" ht="21.75" customHeight="1">
      <c r="A84" s="69"/>
      <c r="B84" s="69"/>
      <c r="C84" s="69"/>
      <c r="D84" s="69"/>
      <c r="E84" s="157" t="s">
        <v>37</v>
      </c>
      <c r="F84" s="157"/>
      <c r="G84" s="157"/>
      <c r="H84" s="150"/>
      <c r="I84" s="42"/>
      <c r="J84" s="149" t="s">
        <v>39</v>
      </c>
      <c r="K84" s="70"/>
      <c r="L84" s="69"/>
    </row>
    <row r="85" spans="1:34" ht="16.5" customHeight="1">
      <c r="B85" s="71"/>
      <c r="C85" s="71"/>
      <c r="D85" s="71"/>
      <c r="E85" s="23">
        <v>2564</v>
      </c>
      <c r="F85" s="71"/>
      <c r="G85" s="23">
        <v>2563</v>
      </c>
      <c r="H85" s="71"/>
      <c r="I85" s="23">
        <v>2564</v>
      </c>
      <c r="J85" s="71"/>
      <c r="K85" s="23">
        <v>2563</v>
      </c>
      <c r="L85" s="2"/>
    </row>
    <row r="86" spans="1:34" ht="21.75" customHeight="1">
      <c r="A86" s="140" t="s">
        <v>70</v>
      </c>
      <c r="B86" s="31"/>
      <c r="D86" s="31"/>
      <c r="E86" s="35"/>
      <c r="F86" s="35"/>
      <c r="G86" s="35"/>
      <c r="H86" s="35"/>
      <c r="I86" s="35"/>
      <c r="J86" s="35"/>
      <c r="K86" s="35"/>
      <c r="L86" s="35"/>
    </row>
    <row r="87" spans="1:34" ht="21.75" customHeight="1">
      <c r="A87" s="41" t="s">
        <v>71</v>
      </c>
      <c r="B87" s="31"/>
      <c r="D87" s="31"/>
      <c r="E87" s="35"/>
      <c r="F87" s="35"/>
      <c r="G87" s="35"/>
      <c r="H87" s="35"/>
      <c r="I87" s="35"/>
      <c r="J87" s="35"/>
      <c r="K87" s="35"/>
      <c r="L87" s="35"/>
    </row>
    <row r="88" spans="1:34" ht="21.75" customHeight="1">
      <c r="A88" s="41" t="s">
        <v>260</v>
      </c>
      <c r="B88" s="31"/>
      <c r="D88" s="31"/>
      <c r="E88" s="35"/>
      <c r="F88" s="35"/>
      <c r="G88" s="35"/>
      <c r="H88" s="35"/>
      <c r="I88" s="35"/>
      <c r="J88" s="35"/>
      <c r="K88" s="35"/>
      <c r="L88" s="35"/>
    </row>
    <row r="89" spans="1:34" ht="21.75" customHeight="1">
      <c r="A89" s="41" t="s">
        <v>261</v>
      </c>
      <c r="B89" s="31"/>
      <c r="D89" s="31"/>
      <c r="E89" s="35">
        <v>1660</v>
      </c>
      <c r="F89" s="35"/>
      <c r="G89" s="35">
        <v>101</v>
      </c>
      <c r="H89" s="35"/>
      <c r="I89" s="35">
        <v>1660</v>
      </c>
      <c r="J89" s="35"/>
      <c r="K89" s="35">
        <v>101</v>
      </c>
      <c r="L89" s="35"/>
    </row>
    <row r="90" spans="1:34" ht="21.75" customHeight="1">
      <c r="A90" s="41" t="s">
        <v>262</v>
      </c>
      <c r="B90" s="31"/>
      <c r="D90" s="31"/>
      <c r="E90" s="35"/>
      <c r="F90" s="35"/>
      <c r="G90" s="35"/>
      <c r="H90" s="35"/>
      <c r="I90" s="35"/>
      <c r="J90" s="35"/>
      <c r="K90" s="35"/>
      <c r="L90" s="35"/>
    </row>
    <row r="91" spans="1:34" ht="21.75" customHeight="1">
      <c r="A91" s="41" t="s">
        <v>263</v>
      </c>
      <c r="B91" s="31"/>
      <c r="D91" s="31"/>
      <c r="E91" s="35"/>
      <c r="F91" s="35"/>
      <c r="G91" s="35"/>
      <c r="H91" s="35"/>
      <c r="I91" s="35"/>
      <c r="J91" s="35"/>
      <c r="K91" s="35"/>
      <c r="L91" s="35"/>
    </row>
    <row r="92" spans="1:34" ht="21.75" customHeight="1">
      <c r="A92" s="41" t="s">
        <v>259</v>
      </c>
      <c r="B92" s="31"/>
      <c r="D92" s="31"/>
      <c r="E92" s="35">
        <v>-59096</v>
      </c>
      <c r="F92" s="35"/>
      <c r="G92" s="35">
        <v>70823</v>
      </c>
      <c r="H92" s="35"/>
      <c r="I92" s="35">
        <v>-59096</v>
      </c>
      <c r="J92" s="35"/>
      <c r="K92" s="35">
        <v>70823</v>
      </c>
      <c r="L92" s="35"/>
    </row>
    <row r="93" spans="1:34" ht="21.75" customHeight="1">
      <c r="A93" s="145" t="s">
        <v>214</v>
      </c>
      <c r="B93" s="31"/>
      <c r="D93" s="31"/>
      <c r="E93" s="79">
        <v>0</v>
      </c>
      <c r="F93" s="35"/>
      <c r="G93" s="79">
        <v>0</v>
      </c>
      <c r="H93" s="35"/>
      <c r="I93" s="35">
        <v>3048</v>
      </c>
      <c r="J93" s="35"/>
      <c r="K93" s="35">
        <v>2736</v>
      </c>
      <c r="L93" s="37"/>
    </row>
    <row r="94" spans="1:34" ht="21.75" customHeight="1">
      <c r="A94" s="145" t="s">
        <v>265</v>
      </c>
      <c r="B94" s="31"/>
      <c r="D94" s="31"/>
      <c r="E94" s="79">
        <v>16341</v>
      </c>
      <c r="F94" s="35"/>
      <c r="G94" s="79">
        <v>34515</v>
      </c>
      <c r="H94" s="35"/>
      <c r="I94" s="35">
        <v>8650</v>
      </c>
      <c r="J94" s="35"/>
      <c r="K94" s="35">
        <v>4230</v>
      </c>
      <c r="L94" s="37"/>
    </row>
    <row r="95" spans="1:34" ht="21.75" customHeight="1">
      <c r="A95" s="145" t="s">
        <v>253</v>
      </c>
      <c r="B95" s="31"/>
      <c r="D95" s="31"/>
      <c r="E95" s="36">
        <v>-5450</v>
      </c>
      <c r="F95" s="35"/>
      <c r="G95" s="36">
        <v>-567</v>
      </c>
      <c r="H95" s="35"/>
      <c r="I95" s="36">
        <v>-5450</v>
      </c>
      <c r="J95" s="35"/>
      <c r="K95" s="36">
        <v>0</v>
      </c>
      <c r="L95" s="37"/>
      <c r="AE95" s="34"/>
      <c r="AF95" s="34"/>
      <c r="AG95" s="34"/>
      <c r="AH95" s="34"/>
    </row>
    <row r="96" spans="1:34" ht="21.75" customHeight="1">
      <c r="A96" s="145" t="s">
        <v>172</v>
      </c>
      <c r="B96" s="31"/>
      <c r="D96" s="31"/>
      <c r="E96" s="35"/>
      <c r="F96" s="35"/>
      <c r="G96" s="35"/>
      <c r="H96" s="35"/>
      <c r="I96" s="35"/>
      <c r="J96" s="35"/>
      <c r="K96" s="35"/>
      <c r="L96" s="35"/>
    </row>
    <row r="97" spans="1:35" ht="21.75" customHeight="1">
      <c r="A97" s="145" t="s">
        <v>254</v>
      </c>
      <c r="B97" s="31"/>
      <c r="D97" s="31"/>
      <c r="E97" s="36">
        <v>0</v>
      </c>
      <c r="F97" s="35"/>
      <c r="G97" s="36">
        <v>2925</v>
      </c>
      <c r="H97" s="74"/>
      <c r="I97" s="36">
        <v>0</v>
      </c>
      <c r="J97" s="74"/>
      <c r="K97" s="36">
        <v>2925</v>
      </c>
      <c r="L97" s="37"/>
    </row>
    <row r="98" spans="1:35" ht="21.75" customHeight="1">
      <c r="A98" s="145" t="s">
        <v>255</v>
      </c>
      <c r="B98" s="31"/>
      <c r="D98" s="31"/>
      <c r="E98" s="79"/>
      <c r="F98" s="35"/>
      <c r="G98" s="79"/>
      <c r="H98" s="35"/>
      <c r="I98" s="35"/>
      <c r="J98" s="35"/>
      <c r="K98" s="35"/>
      <c r="L98" s="37"/>
    </row>
    <row r="99" spans="1:35" ht="21.75" customHeight="1">
      <c r="A99" s="145" t="s">
        <v>256</v>
      </c>
      <c r="B99" s="31"/>
      <c r="D99" s="31"/>
      <c r="E99" s="79">
        <v>0</v>
      </c>
      <c r="F99" s="35"/>
      <c r="G99" s="79">
        <v>4644</v>
      </c>
      <c r="H99" s="35"/>
      <c r="I99" s="35">
        <v>0</v>
      </c>
      <c r="J99" s="35"/>
      <c r="K99" s="35">
        <v>0</v>
      </c>
      <c r="L99" s="37"/>
    </row>
    <row r="100" spans="1:35" ht="21.75" customHeight="1">
      <c r="A100" s="145" t="s">
        <v>258</v>
      </c>
      <c r="B100" s="31"/>
      <c r="D100" s="31"/>
      <c r="E100" s="79"/>
      <c r="F100" s="35"/>
      <c r="G100" s="79"/>
      <c r="H100" s="35"/>
      <c r="I100" s="35"/>
      <c r="J100" s="35"/>
      <c r="K100" s="35"/>
      <c r="L100" s="37"/>
    </row>
    <row r="101" spans="1:35" ht="21.75" customHeight="1">
      <c r="A101" s="145" t="s">
        <v>259</v>
      </c>
      <c r="B101" s="31"/>
      <c r="D101" s="31"/>
      <c r="E101" s="79">
        <v>1447</v>
      </c>
      <c r="F101" s="35"/>
      <c r="G101" s="79">
        <v>0</v>
      </c>
      <c r="H101" s="35"/>
      <c r="I101" s="35">
        <v>0</v>
      </c>
      <c r="J101" s="35"/>
      <c r="K101" s="79">
        <v>0</v>
      </c>
      <c r="L101" s="37"/>
    </row>
    <row r="102" spans="1:35" ht="21.75" customHeight="1">
      <c r="A102" s="145"/>
      <c r="B102" s="31"/>
      <c r="D102" s="31"/>
      <c r="E102" s="79"/>
      <c r="F102" s="35"/>
      <c r="G102" s="79"/>
      <c r="H102" s="35"/>
      <c r="I102" s="35"/>
      <c r="J102" s="35"/>
      <c r="K102" s="79"/>
      <c r="L102" s="37"/>
    </row>
    <row r="103" spans="1:35" ht="21" customHeight="1">
      <c r="B103" s="31"/>
      <c r="D103" s="31"/>
      <c r="E103" s="79"/>
      <c r="F103" s="35"/>
      <c r="G103" s="79"/>
      <c r="H103" s="35"/>
      <c r="I103" s="35"/>
      <c r="J103" s="35"/>
      <c r="K103" s="79"/>
      <c r="L103" s="37"/>
    </row>
    <row r="104" spans="1:35" s="34" customFormat="1" ht="21.75" customHeight="1">
      <c r="A104" s="41" t="s">
        <v>4</v>
      </c>
      <c r="C104" s="32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</row>
    <row r="105" spans="1:35" ht="21.75" customHeight="1">
      <c r="AI105" s="34"/>
    </row>
  </sheetData>
  <mergeCells count="3">
    <mergeCell ref="E6:G6"/>
    <mergeCell ref="E49:G49"/>
    <mergeCell ref="E84:G84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3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113906</vt:lpwstr>
  </property>
  <property fmtid="{D5CDD505-2E9C-101B-9397-08002B2CF9AE}" pid="4" name="OptimizationTime">
    <vt:lpwstr>20211110_1850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Sunantha Sawandwangkung</cp:lastModifiedBy>
  <cp:lastPrinted>2021-11-03T06:03:08Z</cp:lastPrinted>
  <dcterms:created xsi:type="dcterms:W3CDTF">2001-04-30T13:55:39Z</dcterms:created>
  <dcterms:modified xsi:type="dcterms:W3CDTF">2021-11-03T06:03:12Z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